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ORG\SO\MEF\МЭФ_ЕЭТ\Тарифное регулирование\Тарифное регулирование 2025\ЕЭТ\СО\ИП 2024-2029\корректировка ИП 2025-2029_дек\"/>
    </mc:Choice>
  </mc:AlternateContent>
  <bookViews>
    <workbookView xWindow="7545" yWindow="7395" windowWidth="7560" windowHeight="3705"/>
  </bookViews>
  <sheets>
    <sheet name="ЕЭТ СО" sheetId="7" r:id="rId1"/>
    <sheet name="амортизация по группам ОС" sheetId="5" state="hidden" r:id="rId2"/>
    <sheet name="амортизация рег" sheetId="6" state="hidden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</externalReferences>
  <definedNames>
    <definedName name="_____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xlfn.RTD" hidden="1">#NAME?</definedName>
    <definedName name="___a1" localSheetId="0" hidden="1">{"mgmt forecast",#N/A,FALSE,"Mgmt Forecast";"dcf table",#N/A,FALSE,"Mgmt Forecast";"sensitivity",#N/A,FALSE,"Mgmt Forecast";"table inputs",#N/A,FALSE,"Mgmt Forecast";"calculations",#N/A,FALSE,"Mgmt Forecast"}</definedName>
    <definedName name="___a1" hidden="1">{"mgmt forecast",#N/A,FALSE,"Mgmt Forecast";"dcf table",#N/A,FALSE,"Mgmt Forecast";"sensitivity",#N/A,FALSE,"Mgmt Forecast";"table inputs",#N/A,FALSE,"Mgmt Forecast";"calculations",#N/A,FALSE,"Mgmt Forecast"}</definedName>
    <definedName name="___a2" localSheetId="0" hidden="1">{"mgmt forecast",#N/A,FALSE,"Mgmt Forecast";"dcf table",#N/A,FALSE,"Mgmt Forecast";"sensitivity",#N/A,FALSE,"Mgmt Forecast";"table inputs",#N/A,FALSE,"Mgmt Forecast";"calculations",#N/A,FALSE,"Mgmt Forecast"}</definedName>
    <definedName name="___a2" hidden="1">{"mgmt forecast",#N/A,FALSE,"Mgmt Forecast";"dcf table",#N/A,FALSE,"Mgmt Forecast";"sensitivity",#N/A,FALSE,"Mgmt Forecast";"table inputs",#N/A,FALSE,"Mgmt Forecast";"calculations",#N/A,FALSE,"Mgmt Forecast"}</definedName>
    <definedName name="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jny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__jny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__xlfn.BAHTTEXT" hidden="1">#NAME?</definedName>
    <definedName name="___xlfn.RTD" hidden="1">#NAME?</definedName>
    <definedName name="___y6" localSheetId="0" hidden="1">{#N/A,#N/A,FALSE,"ORIX CSC"}</definedName>
    <definedName name="___y6" hidden="1">{#N/A,#N/A,FALSE,"ORIX CSC"}</definedName>
    <definedName name="__a1" localSheetId="0" hidden="1">{"mgmt forecast",#N/A,FALSE,"Mgmt Forecast";"dcf table",#N/A,FALSE,"Mgmt Forecast";"sensitivity",#N/A,FALSE,"Mgmt Forecast";"table inputs",#N/A,FALSE,"Mgmt Forecast";"calculations",#N/A,FALSE,"Mgmt Forecast"}</definedName>
    <definedName name="__a1" hidden="1">{"mgmt forecast",#N/A,FALSE,"Mgmt Forecast";"dcf table",#N/A,FALSE,"Mgmt Forecast";"sensitivity",#N/A,FALSE,"Mgmt Forecast";"table inputs",#N/A,FALSE,"Mgmt Forecast";"calculations",#N/A,FALSE,"Mgmt Forecast"}</definedName>
    <definedName name="__a2" localSheetId="0" hidden="1">{"mgmt forecast",#N/A,FALSE,"Mgmt Forecast";"dcf table",#N/A,FALSE,"Mgmt Forecast";"sensitivity",#N/A,FALSE,"Mgmt Forecast";"table inputs",#N/A,FALSE,"Mgmt Forecast";"calculations",#N/A,FALSE,"Mgmt Forecast"}</definedName>
    <definedName name="__a2" hidden="1">{"mgmt forecast",#N/A,FALSE,"Mgmt Forecast";"dcf table",#N/A,FALSE,"Mgmt Forecast";"sensitivity",#N/A,FALSE,"Mgmt Forecast";"table inputs",#N/A,FALSE,"Mgmt Forecast";"calculations",#N/A,FALSE,"Mgmt Forecast"}</definedName>
    <definedName name="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IntlFixup" hidden="1">TRUE</definedName>
    <definedName name="__jny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_jny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_xlfn.BAHTTEXT" hidden="1">#NAME?</definedName>
    <definedName name="__xlfn.RTD" hidden="1">#NAME?</definedName>
    <definedName name="__y6" localSheetId="0" hidden="1">{#N/A,#N/A,FALSE,"ORIX CSC"}</definedName>
    <definedName name="__y6" hidden="1">{#N/A,#N/A,FALSE,"ORIX CSC"}</definedName>
    <definedName name="_1___123Graph_ACHART_4" hidden="1">#N/A</definedName>
    <definedName name="_10__123Graph_XCHART_3" hidden="1">'[1]pasiva-skutečnost'!$A$15:$A$25</definedName>
    <definedName name="_12__123Graph_XCHART_4" hidden="1">#N/A</definedName>
    <definedName name="_13_Z_ðéóøíï_ïô_ìåì_11D5_A6F7_00508B6540C5_.wvu.Rows" hidden="1">#N/A</definedName>
    <definedName name="_15__123Graph_XCHART_4" hidden="1">'[1]pasiva-skutečnost'!$A$35:$A$48</definedName>
    <definedName name="_2___123Graph_XCHART_3" hidden="1">#N/A</definedName>
    <definedName name="_2__123Graph_ACHART_4" hidden="1">'[1]pasiva-skutečnost'!$C$35:$C$48</definedName>
    <definedName name="_3___123Graph_XCHART_4" hidden="1">#N/A</definedName>
    <definedName name="_4__123Graph_XCHART_3" hidden="1">'[1]pasiva-skutečnost'!$A$15:$A$25</definedName>
    <definedName name="_49Z_ðéóøíï_ïô_ìåì_11D5_A6F7_00508B6540C5_.wvu.Rows" hidden="1">#N/A</definedName>
    <definedName name="_5__123Graph_ACHART_4" hidden="1">'[1]pasiva-skutečnost'!$C$35:$C$48</definedName>
    <definedName name="_6__123Graph_ACHART_4" hidden="1">#N/A</definedName>
    <definedName name="_6__123Graph_XCHART_4" hidden="1">'[1]pasiva-skutečnost'!$A$35:$A$48</definedName>
    <definedName name="_9__123Graph_XCHART_3" hidden="1">#N/A</definedName>
    <definedName name="_a1" localSheetId="0" hidden="1">{"mgmt forecast",#N/A,FALSE,"Mgmt Forecast";"dcf table",#N/A,FALSE,"Mgmt Forecast";"sensitivity",#N/A,FALSE,"Mgmt Forecast";"table inputs",#N/A,FALSE,"Mgmt Forecast";"calculations",#N/A,FALSE,"Mgmt Forecast"}</definedName>
    <definedName name="_a1" hidden="1">{"mgmt forecast",#N/A,FALSE,"Mgmt Forecast";"dcf table",#N/A,FALSE,"Mgmt Forecast";"sensitivity",#N/A,FALSE,"Mgmt Forecast";"table inputs",#N/A,FALSE,"Mgmt Forecast";"calculations",#N/A,FALSE,"Mgmt Forecast"}</definedName>
    <definedName name="_a2" localSheetId="0" hidden="1">{"mgmt forecast",#N/A,FALSE,"Mgmt Forecast";"dcf table",#N/A,FALSE,"Mgmt Forecast";"sensitivity",#N/A,FALSE,"Mgmt Forecast";"table inputs",#N/A,FALSE,"Mgmt Forecast";"calculations",#N/A,FALSE,"Mgmt Forecast"}</definedName>
    <definedName name="_a2" hidden="1">{"mgmt forecast",#N/A,FALSE,"Mgmt Forecast";"dcf table",#N/A,FALSE,"Mgmt Forecast";"sensitivity",#N/A,FALSE,"Mgmt Forecast";"table inputs",#N/A,FALSE,"Mgmt Forecast";"calculations",#N/A,FALSE,"Mgmt Forecast"}</definedName>
    <definedName name="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Fill" hidden="1">#N/A</definedName>
    <definedName name="_jny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jny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Order1" hidden="1">255</definedName>
    <definedName name="_Order2" hidden="1">255</definedName>
    <definedName name="_Regression_Out" hidden="1">#N/A</definedName>
    <definedName name="_Regression_X" hidden="1">#N/A</definedName>
    <definedName name="_Regression_Y" hidden="1">#N/A</definedName>
    <definedName name="_y6" localSheetId="0" hidden="1">{#N/A,#N/A,FALSE,"ORIX CSC"}</definedName>
    <definedName name="_y6" hidden="1">{#N/A,#N/A,FALSE,"ORIX CSC"}</definedName>
    <definedName name="_xlnm._FilterDatabase" localSheetId="1" hidden="1">'амортизация по группам ОС'!$B$10:$AD$693</definedName>
    <definedName name="_xlnm._FilterDatabase" localSheetId="2" hidden="1">'амортизация рег'!$B$10:$AD$677</definedName>
    <definedName name="AAA_DOCTOPS" hidden="1">"AAA_SET"</definedName>
    <definedName name="AAA_duser" hidden="1">"OFF"</definedName>
    <definedName name="AAB_Addin5" hidden="1">"AAB_Description for addin 5,Description for addin 5,Description for addin 5,Description for addin 5,Description for addin 5,Description for addin 5"</definedName>
    <definedName name="AccessDatabase" hidden="1">"C:\Documents and Settings\Stassovsky\My Documents\MF\Current\2001 PROJECT N_1.mdb"</definedName>
    <definedName name="anscount" hidden="1">1</definedName>
    <definedName name="AS2DocOpenMode" hidden="1">"AS2DocumentBrowse"</definedName>
    <definedName name="AS2NamedRange" hidden="1">5</definedName>
    <definedName name="BLPH1" localSheetId="1" hidden="1">'[2]Share Price 2002'!#REF!</definedName>
    <definedName name="BLPH1" localSheetId="2" hidden="1">'[2]Share Price 2002'!#REF!</definedName>
    <definedName name="BLPH1" localSheetId="0" hidden="1">'[2]Share Price 2002'!#REF!</definedName>
    <definedName name="BLPH1" hidden="1">'[2]Share Price 2002'!#REF!</definedName>
    <definedName name="BLPH10" localSheetId="0" hidden="1">[3]BlooData!$AB$3</definedName>
    <definedName name="BLPH10" hidden="1">[3]BlooData!$AB$3</definedName>
    <definedName name="BLPH11" localSheetId="0" hidden="1">[3]BlooData!$AE$3</definedName>
    <definedName name="BLPH11" hidden="1">[3]BlooData!$AE$3</definedName>
    <definedName name="BLPH12" localSheetId="0" hidden="1">[3]BlooData!$AH$3</definedName>
    <definedName name="BLPH12" hidden="1">[3]BlooData!$AH$3</definedName>
    <definedName name="BLPH13" localSheetId="1" hidden="1">[3]Values!#REF!</definedName>
    <definedName name="BLPH13" localSheetId="2" hidden="1">[3]Values!#REF!</definedName>
    <definedName name="BLPH13" localSheetId="0" hidden="1">[3]Values!#REF!</definedName>
    <definedName name="BLPH13" hidden="1">[3]Values!#REF!</definedName>
    <definedName name="BLPH14" localSheetId="1" hidden="1">[3]Values!#REF!</definedName>
    <definedName name="BLPH14" localSheetId="2" hidden="1">[3]Values!#REF!</definedName>
    <definedName name="BLPH14" localSheetId="0" hidden="1">[3]Values!#REF!</definedName>
    <definedName name="BLPH14" hidden="1">[3]Values!#REF!</definedName>
    <definedName name="BLPH15" localSheetId="0" hidden="1">[3]BlooData!$AK$3</definedName>
    <definedName name="BLPH15" hidden="1">[3]BlooData!$AK$3</definedName>
    <definedName name="BLPH16" localSheetId="0" hidden="1">[3]BlooData!$AN$3</definedName>
    <definedName name="BLPH16" hidden="1">[3]BlooData!$AN$3</definedName>
    <definedName name="BLPH17" localSheetId="0" hidden="1">[3]BlooData!$AQ$3</definedName>
    <definedName name="BLPH17" hidden="1">[3]BlooData!$AQ$3</definedName>
    <definedName name="BLPH18" localSheetId="0" hidden="1">[3]BlooData!$AT$3</definedName>
    <definedName name="BLPH18" hidden="1">[3]BlooData!$AT$3</definedName>
    <definedName name="BLPH19" localSheetId="0" hidden="1">[3]BlooData!$AW$3</definedName>
    <definedName name="BLPH19" hidden="1">[3]BlooData!$AW$3</definedName>
    <definedName name="BLPH2" localSheetId="1" hidden="1">'[2]Share Price 2002'!#REF!</definedName>
    <definedName name="BLPH2" localSheetId="2" hidden="1">'[2]Share Price 2002'!#REF!</definedName>
    <definedName name="BLPH2" localSheetId="0" hidden="1">'[2]Share Price 2002'!#REF!</definedName>
    <definedName name="BLPH2" hidden="1">'[2]Share Price 2002'!#REF!</definedName>
    <definedName name="BLPH3" localSheetId="0" hidden="1">[3]BlooData!$G$3</definedName>
    <definedName name="BLPH3" hidden="1">[3]BlooData!$G$3</definedName>
    <definedName name="BLPH4" localSheetId="0" hidden="1">'[4]EC552378 Corp Cusip8'!$A$3</definedName>
    <definedName name="BLPH4" hidden="1">'[4]EC552378 Corp Cusip8'!$A$3</definedName>
    <definedName name="BLPH5" localSheetId="0" hidden="1">'[4]TT333718 Govt'!$A$3</definedName>
    <definedName name="BLPH5" hidden="1">'[4]TT333718 Govt'!$A$3</definedName>
    <definedName name="BLPH6" localSheetId="0" hidden="1">[3]BlooData!$P$3</definedName>
    <definedName name="BLPH6" hidden="1">[3]BlooData!$P$3</definedName>
    <definedName name="BLPH7" localSheetId="0" hidden="1">[3]BlooData!$S$3</definedName>
    <definedName name="BLPH7" hidden="1">[3]BlooData!$S$3</definedName>
    <definedName name="BLPH8" localSheetId="0" hidden="1">[3]BlooData!$V$3</definedName>
    <definedName name="BLPH8" hidden="1">[3]BlooData!$V$3</definedName>
    <definedName name="BLPH9" localSheetId="0" hidden="1">[3]BlooData!$Y$3</definedName>
    <definedName name="BLPH9" hidden="1">[3]BlooData!$Y$3</definedName>
    <definedName name="bn" localSheetId="1" hidden="1">#REF!</definedName>
    <definedName name="bn" localSheetId="2" hidden="1">#REF!</definedName>
    <definedName name="bn" localSheetId="0" hidden="1">#REF!</definedName>
    <definedName name="bn" hidden="1">#REF!</definedName>
    <definedName name="ddd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DFHDFGHDFG9" localSheetId="1" hidden="1">#REF!</definedName>
    <definedName name="DFHDFGHDFG9" localSheetId="2" hidden="1">#REF!</definedName>
    <definedName name="DFHDFGHDFG9" localSheetId="0" hidden="1">#REF!</definedName>
    <definedName name="DFHDFGHDFG9" hidden="1">#REF!</definedName>
    <definedName name="ee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e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e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rty" localSheetId="1" hidden="1">#REF!</definedName>
    <definedName name="erty" localSheetId="2" hidden="1">#REF!</definedName>
    <definedName name="erty" localSheetId="0" hidden="1">#REF!</definedName>
    <definedName name="erty" hidden="1">#REF!</definedName>
    <definedName name="ghg" localSheetId="0" hidden="1">{#N/A,#N/A,FALSE,"Себестоимсть-97"}</definedName>
    <definedName name="ghg" hidden="1">{#N/A,#N/A,FALSE,"Себестоимсть-97"}</definedName>
    <definedName name="hr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hr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HTML_CodePage" hidden="1">1252</definedName>
    <definedName name="HTML_Control" localSheetId="0" hidden="1">{"'нлмк'!$A$1:$J$37"}</definedName>
    <definedName name="HTML_Control" hidden="1">{"'нлмк'!$A$1:$J$37"}</definedName>
    <definedName name="HTML_Description" hidden="1">""</definedName>
    <definedName name="HTML_Email" hidden="1">""</definedName>
    <definedName name="HTML_Header" hidden="1">"нлмк"</definedName>
    <definedName name="HTML_LastUpdate" hidden="1">"7/8/03"</definedName>
    <definedName name="HTML_LineAfter" hidden="1">FALSE</definedName>
    <definedName name="HTML_LineBefore" hidden="1">FALSE</definedName>
    <definedName name="HTML_Name" hidden="1">"Alex"</definedName>
    <definedName name="HTML_OBDlg2" hidden="1">TRUE</definedName>
    <definedName name="HTML_OBDlg4" hidden="1">TRUE</definedName>
    <definedName name="HTML_OS" hidden="1">1</definedName>
    <definedName name="HTML_PathFileMac" hidden="1">"MacOS 9.1:Desktop Folder:Окончательные Матрицы:MyHTML.html"</definedName>
    <definedName name="HTML_Title" hidden="1">"ценности"</definedName>
    <definedName name="ii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ii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"c3460"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"c116"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ED" hidden="1">"c2681"</definedName>
    <definedName name="IQ_CLASSA_OPTIONS_GRANTED" hidden="1">"c2680"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PAYOUT" hidden="1">"c3005"</definedName>
    <definedName name="IQ_DISTRIBUTABLE_CASH_SHARE" hidden="1">"c3003"</definedName>
    <definedName name="IQ_DIV_AMOUNT" hidden="1">"c3041"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EQ_INC" hidden="1">"c3498"</definedName>
    <definedName name="IQ_EBIT_EQ_INC_EXCL_SBC" hidden="1">"c3502"</definedName>
    <definedName name="IQ_EBIT_EXCL_SBC" hidden="1">"c3082"</definedName>
    <definedName name="IQ_EBIT_INT" hidden="1">"c360"</definedName>
    <definedName name="IQ_EBIT_MARGIN" hidden="1">"c359"</definedName>
    <definedName name="IQ_EBIT_OVER_IE" hidden="1">"c1369"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XCL_SBC" hidden="1">"c3081"</definedName>
    <definedName name="IQ_EBITDA_INT" hidden="1">"c373"</definedName>
    <definedName name="IQ_EBITDA_MARGIN" hidden="1">"c372"</definedName>
    <definedName name="IQ_EBITDA_OVER_TOTAL_IE" hidden="1">"c1371"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NORM" hidden="1">"c1902"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PAYOUT_RATIO" hidden="1">"c3492"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M_ACCOUNT" hidden="1">"c743"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EBITDA" hidden="1">"c750"</definedName>
    <definedName name="IQ_NET_DEBT_EBITDA_CAPEX" hidden="1">"c2949"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MARGIN" hidden="1">"c794"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SFAS" hidden="1">"c795"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BR" hidden="1">"c850"</definedName>
    <definedName name="IQ_OPER_INC_FIN" hidden="1">"c851"</definedName>
    <definedName name="IQ_OPER_INC_INS" hidden="1">"c852"</definedName>
    <definedName name="IQ_OPER_INC_MARGIN" hidden="1">"c1448"</definedName>
    <definedName name="IQ_OPER_INC_REIT" hidden="1">"c853"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ED" hidden="1">"c2688"</definedName>
    <definedName name="IQ_OTHER_OPTIONS_GRANTED" hidden="1">"c2687"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"c1023"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NORMALIZED" hidden="1">"c2207"</definedName>
    <definedName name="IQ_PE_RATIO" hidden="1">"c1610"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RE_OPEN_COST" hidden="1">"c1040"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ICE_OVER_BVPS" hidden="1">"c1412"</definedName>
    <definedName name="IQ_PRICE_OVER_LTM_EPS" hidden="1">"c1413"</definedName>
    <definedName name="IQ_PRICEDATE" hidden="1">"c1069"</definedName>
    <definedName name="IQ_PRICING_DATE" hidden="1">"c1613"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UTI" hidden="1">"c1125"</definedName>
    <definedName name="IQ_REVENUE" hidden="1">"c1422"</definedName>
    <definedName name="IQ_REVISION_DATE_" hidden="1">"11/15/2006 11:59:13 AM"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GA" hidden="1">"c2993"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DA" hidden="1">"c1222"</definedName>
    <definedName name="IQ_TEV_EBITDA_AVG" hidden="1">"c1223"</definedName>
    <definedName name="IQ_TEV_EMPLOYEE_AVG" hidden="1">"c1225"</definedName>
    <definedName name="IQ_TEV_TOTAL_REV" hidden="1">"c1226"</definedName>
    <definedName name="IQ_TEV_TOTAL_REV_AVG" hidden="1">"c1227"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XCL_FIN" hidden="1">"c2937"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DA" hidden="1">"c2381"</definedName>
    <definedName name="IQ_TR_ACQ_FILING_CURRENCY" hidden="1">"c3033"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DA" hidden="1">"c2334"</definedName>
    <definedName name="IQ_TR_TARGET_FILING_CURRENCY" hidden="1">"c3034"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"c2203"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jhuilhhuuiop" hidden="1">'[5]pasiva-skutečnost'!$C$35:$C$48</definedName>
    <definedName name="jkhjhygg" hidden="1">'[5]pasiva-skutečnost'!$A$35:$A$48</definedName>
    <definedName name="jny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jny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kljklhuklh" hidden="1">'[5]pasiva-skutečnost'!$A$15:$A$25</definedName>
    <definedName name="ljkjklj9" localSheetId="1" hidden="1">#REF!</definedName>
    <definedName name="ljkjklj9" localSheetId="2" hidden="1">#REF!</definedName>
    <definedName name="ljkjklj9" localSheetId="0" hidden="1">#REF!</definedName>
    <definedName name="ljkjklj9" hidden="1">#REF!</definedName>
    <definedName name="ljklkhuih" localSheetId="1" hidden="1">#REF!</definedName>
    <definedName name="ljklkhuih" localSheetId="2" hidden="1">#REF!</definedName>
    <definedName name="ljklkhuih" localSheetId="0" hidden="1">#REF!</definedName>
    <definedName name="ljklkhuih" hidden="1">#REF!</definedName>
    <definedName name="mmm" localSheetId="0" hidden="1">{#N/A,#N/A,FALSE,"Себестоимсть-97"}</definedName>
    <definedName name="mmm" hidden="1">{#N/A,#N/A,FALSE,"Себестоимсть-97"}</definedName>
    <definedName name="naa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naa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no" localSheetId="0" hidden="1">{"Assumptions","High_Growth",TRUE,"Assumptions";"Summary",#N/A,TRUE,"Summary";"SummaryB",#N/A,TRUE,"Summary B";"Assumptions","Base_Case",TRUE,"Assumptions";"Summary",#N/A,TRUE,"Summary";"SummaryB",#N/A,TRUE,"Summary B";"Assumptions","No_Growth",TRUE,"Assumptions";"Summary",#N/A,TRUE,"Summary";"SummaryB",#N/A,TRUE,"Summary B"}</definedName>
    <definedName name="no" hidden="1">{"Assumptions","High_Growth",TRUE,"Assumptions";"Summary",#N/A,TRUE,"Summary";"SummaryB",#N/A,TRUE,"Summary B";"Assumptions","Base_Case",TRUE,"Assumptions";"Summary",#N/A,TRUE,"Summary";"SummaryB",#N/A,TRUE,"Summary B";"Assumptions","No_Growth",TRUE,"Assumptions";"Summary",#N/A,TRUE,"Summary";"SummaryB",#N/A,TRUE,"Summary B"}</definedName>
    <definedName name="oo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oo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P1_ESO_PROT" localSheetId="1" hidden="1">#REF!,#REF!,#REF!,#REF!,#REF!,#REF!,#REF!,#REF!</definedName>
    <definedName name="P1_ESO_PROT" localSheetId="2" hidden="1">#REF!,#REF!,#REF!,#REF!,#REF!,#REF!,#REF!,#REF!</definedName>
    <definedName name="P1_ESO_PROT" localSheetId="0" hidden="1">#REF!,#REF!,#REF!,#REF!,#REF!,#REF!,#REF!,#REF!</definedName>
    <definedName name="P1_ESO_PROT" hidden="1">#REF!,#REF!,#REF!,#REF!,#REF!,#REF!,#REF!,#REF!</definedName>
    <definedName name="P1_SBT_PROT" localSheetId="1" hidden="1">#REF!,#REF!,#REF!,#REF!,#REF!,#REF!,#REF!</definedName>
    <definedName name="P1_SBT_PROT" localSheetId="2" hidden="1">#REF!,#REF!,#REF!,#REF!,#REF!,#REF!,#REF!</definedName>
    <definedName name="P1_SBT_PROT" localSheetId="0" hidden="1">#REF!,#REF!,#REF!,#REF!,#REF!,#REF!,#REF!</definedName>
    <definedName name="P1_SBT_PROT" hidden="1">#REF!,#REF!,#REF!,#REF!,#REF!,#REF!,#REF!</definedName>
    <definedName name="P1_SC_CLR" localSheetId="1" hidden="1">#REF!,#REF!,#REF!,#REF!,#REF!</definedName>
    <definedName name="P1_SC_CLR" localSheetId="2" hidden="1">#REF!,#REF!,#REF!,#REF!,#REF!</definedName>
    <definedName name="P1_SC_CLR" localSheetId="0" hidden="1">#REF!,#REF!,#REF!,#REF!,#REF!</definedName>
    <definedName name="P1_SC_CLR" hidden="1">#REF!,#REF!,#REF!,#REF!,#REF!</definedName>
    <definedName name="P1_SC22" localSheetId="1" hidden="1">#REF!,#REF!,#REF!,#REF!,#REF!,#REF!</definedName>
    <definedName name="P1_SC22" localSheetId="2" hidden="1">#REF!,#REF!,#REF!,#REF!,#REF!,#REF!</definedName>
    <definedName name="P1_SC22" localSheetId="0" hidden="1">#REF!,#REF!,#REF!,#REF!,#REF!,#REF!</definedName>
    <definedName name="P1_SC22" hidden="1">#REF!,#REF!,#REF!,#REF!,#REF!,#REF!</definedName>
    <definedName name="P1_SCOPE_16_PRT" hidden="1">'[6]16'!$E$15:$I$16,'[6]16'!$E$18:$I$20,'[6]16'!$E$23:$I$23,'[6]16'!$E$26:$I$26,'[6]16'!$E$29:$I$29,'[6]16'!$E$32:$I$32,'[6]16'!$E$35:$I$35,'[6]16'!$B$34,'[6]16'!$B$37</definedName>
    <definedName name="P1_SCOPE_17_PRT" hidden="1">'[6]17'!$E$13:$H$21,'[6]17'!$J$9:$J$11,'[6]17'!$J$13:$J$21,'[6]17'!$E$24:$H$26,'[6]17'!$E$28:$H$36,'[6]17'!$J$24:$M$26,'[6]17'!$J$28:$M$36,'[6]17'!$E$39:$H$41</definedName>
    <definedName name="P1_SCOPE_4_PRT" hidden="1">'[6]4'!$F$23:$I$23,'[6]4'!$F$25:$I$25,'[6]4'!$F$27:$I$31,'[6]4'!$K$14:$N$20,'[6]4'!$K$23:$N$23,'[6]4'!$K$25:$N$25,'[6]4'!$K$27:$N$31,'[6]4'!$P$14:$S$20,'[6]4'!$P$23:$S$23</definedName>
    <definedName name="P1_SCOPE_5_PRT" hidden="1">'[6]5'!$F$23:$I$23,'[6]5'!$F$25:$I$25,'[6]5'!$F$27:$I$31,'[6]5'!$K$14:$N$21,'[6]5'!$K$23:$N$23,'[6]5'!$K$25:$N$25,'[6]5'!$K$27:$N$31,'[6]5'!$P$14:$S$21,'[6]5'!$P$23:$S$23</definedName>
    <definedName name="P1_SCOPE_CORR" localSheetId="1" hidden="1">#REF!,#REF!,#REF!,#REF!,#REF!,#REF!,#REF!</definedName>
    <definedName name="P1_SCOPE_CORR" localSheetId="2" hidden="1">#REF!,#REF!,#REF!,#REF!,#REF!,#REF!,#REF!</definedName>
    <definedName name="P1_SCOPE_CORR" localSheetId="0" hidden="1">#REF!,#REF!,#REF!,#REF!,#REF!,#REF!,#REF!</definedName>
    <definedName name="P1_SCOPE_CORR" hidden="1">#REF!,#REF!,#REF!,#REF!,#REF!,#REF!,#REF!</definedName>
    <definedName name="P1_SCOPE_F1_PRT" hidden="1">'[6]Ф-1 (для АО-энерго)'!$D$74:$E$84,'[6]Ф-1 (для АО-энерго)'!$D$71:$E$72,'[6]Ф-1 (для АО-энерго)'!$D$66:$E$69,'[6]Ф-1 (для АО-энерго)'!$D$61:$E$64</definedName>
    <definedName name="P1_SCOPE_F2_PRT" hidden="1">'[6]Ф-2 (для АО-энерго)'!$G$56,'[6]Ф-2 (для АО-энерго)'!$E$55:$E$56,'[6]Ф-2 (для АО-энерго)'!$F$55:$G$55,'[6]Ф-2 (для АО-энерго)'!$D$55</definedName>
    <definedName name="P1_SCOPE_FLOAD" localSheetId="1" hidden="1">#REF!,#REF!,#REF!,#REF!,#REF!,#REF!</definedName>
    <definedName name="P1_SCOPE_FLOAD" localSheetId="2" hidden="1">#REF!,#REF!,#REF!,#REF!,#REF!,#REF!</definedName>
    <definedName name="P1_SCOPE_FLOAD" localSheetId="0" hidden="1">#REF!,#REF!,#REF!,#REF!,#REF!,#REF!</definedName>
    <definedName name="P1_SCOPE_FLOAD" hidden="1">#REF!,#REF!,#REF!,#REF!,#REF!,#REF!</definedName>
    <definedName name="P1_SCOPE_FRML" localSheetId="1" hidden="1">#REF!,#REF!,#REF!,#REF!,#REF!,#REF!</definedName>
    <definedName name="P1_SCOPE_FRML" localSheetId="2" hidden="1">#REF!,#REF!,#REF!,#REF!,#REF!,#REF!</definedName>
    <definedName name="P1_SCOPE_FRML" localSheetId="0" hidden="1">#REF!,#REF!,#REF!,#REF!,#REF!,#REF!</definedName>
    <definedName name="P1_SCOPE_FRML" hidden="1">#REF!,#REF!,#REF!,#REF!,#REF!,#REF!</definedName>
    <definedName name="P1_SCOPE_FST7" localSheetId="1" hidden="1">#REF!,#REF!,#REF!,#REF!,#REF!,#REF!</definedName>
    <definedName name="P1_SCOPE_FST7" localSheetId="2" hidden="1">#REF!,#REF!,#REF!,#REF!,#REF!,#REF!</definedName>
    <definedName name="P1_SCOPE_FST7" localSheetId="0" hidden="1">#REF!,#REF!,#REF!,#REF!,#REF!,#REF!</definedName>
    <definedName name="P1_SCOPE_FST7" hidden="1">#REF!,#REF!,#REF!,#REF!,#REF!,#REF!</definedName>
    <definedName name="P1_SCOPE_FULL_LOAD" localSheetId="1" hidden="1">#REF!,#REF!,#REF!,#REF!,#REF!,#REF!</definedName>
    <definedName name="P1_SCOPE_FULL_LOAD" localSheetId="2" hidden="1">#REF!,#REF!,#REF!,#REF!,#REF!,#REF!</definedName>
    <definedName name="P1_SCOPE_FULL_LOAD" localSheetId="0" hidden="1">#REF!,#REF!,#REF!,#REF!,#REF!,#REF!</definedName>
    <definedName name="P1_SCOPE_FULL_LOAD" hidden="1">#REF!,#REF!,#REF!,#REF!,#REF!,#REF!</definedName>
    <definedName name="P1_SCOPE_IND" localSheetId="1" hidden="1">#REF!,#REF!,#REF!,#REF!,#REF!,#REF!</definedName>
    <definedName name="P1_SCOPE_IND" localSheetId="2" hidden="1">#REF!,#REF!,#REF!,#REF!,#REF!,#REF!</definedName>
    <definedName name="P1_SCOPE_IND" localSheetId="0" hidden="1">#REF!,#REF!,#REF!,#REF!,#REF!,#REF!</definedName>
    <definedName name="P1_SCOPE_IND" hidden="1">#REF!,#REF!,#REF!,#REF!,#REF!,#REF!</definedName>
    <definedName name="P1_SCOPE_IND2" localSheetId="1" hidden="1">#REF!,#REF!,#REF!,#REF!,#REF!</definedName>
    <definedName name="P1_SCOPE_IND2" localSheetId="2" hidden="1">#REF!,#REF!,#REF!,#REF!,#REF!</definedName>
    <definedName name="P1_SCOPE_IND2" localSheetId="0" hidden="1">#REF!,#REF!,#REF!,#REF!,#REF!</definedName>
    <definedName name="P1_SCOPE_IND2" hidden="1">#REF!,#REF!,#REF!,#REF!,#REF!</definedName>
    <definedName name="P1_SCOPE_NOTIND" localSheetId="1" hidden="1">#REF!,#REF!,#REF!,#REF!,#REF!,#REF!</definedName>
    <definedName name="P1_SCOPE_NOTIND" localSheetId="2" hidden="1">#REF!,#REF!,#REF!,#REF!,#REF!,#REF!</definedName>
    <definedName name="P1_SCOPE_NOTIND" localSheetId="0" hidden="1">#REF!,#REF!,#REF!,#REF!,#REF!,#REF!</definedName>
    <definedName name="P1_SCOPE_NOTIND" hidden="1">#REF!,#REF!,#REF!,#REF!,#REF!,#REF!</definedName>
    <definedName name="P1_SCOPE_NotInd2" localSheetId="1" hidden="1">#REF!,#REF!,#REF!,#REF!,#REF!,#REF!,#REF!</definedName>
    <definedName name="P1_SCOPE_NotInd2" localSheetId="2" hidden="1">#REF!,#REF!,#REF!,#REF!,#REF!,#REF!,#REF!</definedName>
    <definedName name="P1_SCOPE_NotInd2" localSheetId="0" hidden="1">#REF!,#REF!,#REF!,#REF!,#REF!,#REF!,#REF!</definedName>
    <definedName name="P1_SCOPE_NotInd2" hidden="1">#REF!,#REF!,#REF!,#REF!,#REF!,#REF!,#REF!</definedName>
    <definedName name="P1_SCOPE_NotInd3" localSheetId="1" hidden="1">#REF!,#REF!,#REF!,#REF!,#REF!,#REF!,#REF!</definedName>
    <definedName name="P1_SCOPE_NotInd3" localSheetId="2" hidden="1">#REF!,#REF!,#REF!,#REF!,#REF!,#REF!,#REF!</definedName>
    <definedName name="P1_SCOPE_NotInd3" localSheetId="0" hidden="1">#REF!,#REF!,#REF!,#REF!,#REF!,#REF!,#REF!</definedName>
    <definedName name="P1_SCOPE_NotInd3" hidden="1">#REF!,#REF!,#REF!,#REF!,#REF!,#REF!,#REF!</definedName>
    <definedName name="P1_SCOPE_NotInt" localSheetId="1" hidden="1">#REF!,#REF!,#REF!,#REF!,#REF!,#REF!</definedName>
    <definedName name="P1_SCOPE_NotInt" localSheetId="2" hidden="1">#REF!,#REF!,#REF!,#REF!,#REF!,#REF!</definedName>
    <definedName name="P1_SCOPE_NotInt" localSheetId="0" hidden="1">#REF!,#REF!,#REF!,#REF!,#REF!,#REF!</definedName>
    <definedName name="P1_SCOPE_NotInt" hidden="1">#REF!,#REF!,#REF!,#REF!,#REF!,#REF!</definedName>
    <definedName name="P1_SCOPE_PER_PRT" hidden="1">[6]перекрестка!$H$15:$H$19,[6]перекрестка!$H$21:$H$25,[6]перекрестка!$J$14:$J$25,[6]перекрестка!$K$15:$K$19,[6]перекрестка!$K$21:$K$25</definedName>
    <definedName name="P1_SCOPE_SAVE2" localSheetId="1" hidden="1">#REF!,#REF!,#REF!,#REF!,#REF!,#REF!,#REF!</definedName>
    <definedName name="P1_SCOPE_SAVE2" localSheetId="2" hidden="1">#REF!,#REF!,#REF!,#REF!,#REF!,#REF!,#REF!</definedName>
    <definedName name="P1_SCOPE_SAVE2" localSheetId="0" hidden="1">#REF!,#REF!,#REF!,#REF!,#REF!,#REF!,#REF!</definedName>
    <definedName name="P1_SCOPE_SAVE2" hidden="1">#REF!,#REF!,#REF!,#REF!,#REF!,#REF!,#REF!</definedName>
    <definedName name="P1_SCOPE_SV_LD" localSheetId="1" hidden="1">#REF!,#REF!,#REF!,#REF!,#REF!,#REF!,#REF!</definedName>
    <definedName name="P1_SCOPE_SV_LD" localSheetId="2" hidden="1">#REF!,#REF!,#REF!,#REF!,#REF!,#REF!,#REF!</definedName>
    <definedName name="P1_SCOPE_SV_LD" localSheetId="0" hidden="1">#REF!,#REF!,#REF!,#REF!,#REF!,#REF!,#REF!</definedName>
    <definedName name="P1_SCOPE_SV_LD" hidden="1">#REF!,#REF!,#REF!,#REF!,#REF!,#REF!,#REF!</definedName>
    <definedName name="P1_SCOPE_SV_LD1" localSheetId="0" hidden="1">#REF!,#REF!,#REF!,#REF!,#REF!,#REF!,#REF!</definedName>
    <definedName name="P1_SCOPE_SV_LD1" hidden="1">[6]свод!$E$70:$M$79,[6]свод!$E$81:$M$81,[6]свод!$E$83:$M$88,[6]свод!$E$90:$M$90,[6]свод!$E$92:$M$96,[6]свод!$E$98:$M$98,[6]свод!$E$101:$M$102</definedName>
    <definedName name="P1_SCOPE_SV_PRT" localSheetId="0" hidden="1">#REF!,#REF!,#REF!,#REF!,#REF!,#REF!,#REF!</definedName>
    <definedName name="P1_SCOPE_SV_PRT" hidden="1">[6]свод!$E$18:$I$19,[6]свод!$E$23:$H$26,[6]свод!$E$28:$I$29,[6]свод!$E$32:$I$36,[6]свод!$E$38:$I$40,[6]свод!$E$42:$I$53,[6]свод!$E$55:$I$56</definedName>
    <definedName name="P1_SET_PROT" localSheetId="1" hidden="1">#REF!,#REF!,#REF!,#REF!,#REF!,#REF!,#REF!</definedName>
    <definedName name="P1_SET_PROT" localSheetId="2" hidden="1">#REF!,#REF!,#REF!,#REF!,#REF!,#REF!,#REF!</definedName>
    <definedName name="P1_SET_PROT" localSheetId="0" hidden="1">#REF!,#REF!,#REF!,#REF!,#REF!,#REF!,#REF!</definedName>
    <definedName name="P1_SET_PROT" hidden="1">#REF!,#REF!,#REF!,#REF!,#REF!,#REF!,#REF!</definedName>
    <definedName name="P1_SET_PRT" localSheetId="1" hidden="1">#REF!,#REF!,#REF!,#REF!,#REF!,#REF!,#REF!</definedName>
    <definedName name="P1_SET_PRT" localSheetId="2" hidden="1">#REF!,#REF!,#REF!,#REF!,#REF!,#REF!,#REF!</definedName>
    <definedName name="P1_SET_PRT" localSheetId="0" hidden="1">#REF!,#REF!,#REF!,#REF!,#REF!,#REF!,#REF!</definedName>
    <definedName name="P1_SET_PRT" hidden="1">#REF!,#REF!,#REF!,#REF!,#REF!,#REF!,#REF!</definedName>
    <definedName name="P10_SCOPE_FULL_LOAD" localSheetId="1" hidden="1">#REF!,#REF!,#REF!,#REF!,#REF!,#REF!</definedName>
    <definedName name="P10_SCOPE_FULL_LOAD" localSheetId="2" hidden="1">#REF!,#REF!,#REF!,#REF!,#REF!,#REF!</definedName>
    <definedName name="P10_SCOPE_FULL_LOAD" localSheetId="0" hidden="1">#REF!,#REF!,#REF!,#REF!,#REF!,#REF!</definedName>
    <definedName name="P10_SCOPE_FULL_LOAD" hidden="1">#REF!,#REF!,#REF!,#REF!,#REF!,#REF!</definedName>
    <definedName name="P11_SCOPE_FULL_LOAD" localSheetId="1" hidden="1">#REF!,#REF!,#REF!,#REF!,#REF!</definedName>
    <definedName name="P11_SCOPE_FULL_LOAD" localSheetId="2" hidden="1">#REF!,#REF!,#REF!,#REF!,#REF!</definedName>
    <definedName name="P11_SCOPE_FULL_LOAD" localSheetId="0" hidden="1">#REF!,#REF!,#REF!,#REF!,#REF!</definedName>
    <definedName name="P11_SCOPE_FULL_LOAD" hidden="1">#REF!,#REF!,#REF!,#REF!,#REF!</definedName>
    <definedName name="P12_SCOPE_FULL_LOAD" localSheetId="1" hidden="1">#REF!,#REF!,#REF!,#REF!,#REF!,#REF!</definedName>
    <definedName name="P12_SCOPE_FULL_LOAD" localSheetId="2" hidden="1">#REF!,#REF!,#REF!,#REF!,#REF!,#REF!</definedName>
    <definedName name="P12_SCOPE_FULL_LOAD" localSheetId="0" hidden="1">#REF!,#REF!,#REF!,#REF!,#REF!,#REF!</definedName>
    <definedName name="P12_SCOPE_FULL_LOAD" hidden="1">#REF!,#REF!,#REF!,#REF!,#REF!,#REF!</definedName>
    <definedName name="P13_SCOPE_FULL_LOAD" localSheetId="1" hidden="1">#REF!,#REF!,#REF!,#REF!,#REF!,#REF!</definedName>
    <definedName name="P13_SCOPE_FULL_LOAD" localSheetId="2" hidden="1">#REF!,#REF!,#REF!,#REF!,#REF!,#REF!</definedName>
    <definedName name="P13_SCOPE_FULL_LOAD" localSheetId="0" hidden="1">#REF!,#REF!,#REF!,#REF!,#REF!,#REF!</definedName>
    <definedName name="P13_SCOPE_FULL_LOAD" hidden="1">#REF!,#REF!,#REF!,#REF!,#REF!,#REF!</definedName>
    <definedName name="P14_SCOPE_FULL_LOAD" localSheetId="1" hidden="1">#REF!,#REF!,#REF!,#REF!,#REF!,#REF!</definedName>
    <definedName name="P14_SCOPE_FULL_LOAD" localSheetId="2" hidden="1">#REF!,#REF!,#REF!,#REF!,#REF!,#REF!</definedName>
    <definedName name="P14_SCOPE_FULL_LOAD" localSheetId="0" hidden="1">#REF!,#REF!,#REF!,#REF!,#REF!,#REF!</definedName>
    <definedName name="P14_SCOPE_FULL_LOAD" hidden="1">#REF!,#REF!,#REF!,#REF!,#REF!,#REF!</definedName>
    <definedName name="P15_SCOPE_FULL_LOAD" localSheetId="1" hidden="1">#REF!,#REF!,#REF!,#REF!,#REF!,'амортизация по группам ОС'!P1_SCOPE_FULL_LOAD</definedName>
    <definedName name="P15_SCOPE_FULL_LOAD" localSheetId="2" hidden="1">#REF!,#REF!,#REF!,#REF!,#REF!,'амортизация рег'!P1_SCOPE_FULL_LOAD</definedName>
    <definedName name="P15_SCOPE_FULL_LOAD" localSheetId="0" hidden="1">#REF!,#REF!,#REF!,#REF!,#REF!,'ЕЭТ СО'!P1_SCOPE_FULL_LOAD</definedName>
    <definedName name="P15_SCOPE_FULL_LOAD" hidden="1">#REF!,#REF!,#REF!,#REF!,#REF!,P1_SCOPE_FULL_LOAD</definedName>
    <definedName name="P16_SCOPE_FULL_LOAD" localSheetId="1" hidden="1">[7]!P2_SCOPE_FULL_LOAD,[7]!P3_SCOPE_FULL_LOAD,[7]!P4_SCOPE_FULL_LOAD,[7]!P5_SCOPE_FULL_LOAD,[7]!P6_SCOPE_FULL_LOAD,[7]!P7_SCOPE_FULL_LOAD,[7]!P8_SCOPE_FULL_LOAD</definedName>
    <definedName name="P16_SCOPE_FULL_LOAD" localSheetId="2" hidden="1">[7]!P2_SCOPE_FULL_LOAD,[7]!P3_SCOPE_FULL_LOAD,[7]!P4_SCOPE_FULL_LOAD,[7]!P5_SCOPE_FULL_LOAD,[7]!P6_SCOPE_FULL_LOAD,[7]!P7_SCOPE_FULL_LOAD,[7]!P8_SCOPE_FULL_LOAD</definedName>
    <definedName name="P16_SCOPE_FULL_LOAD" localSheetId="0" hidden="1">[7]!P2_SCOPE_FULL_LOAD,[7]!P3_SCOPE_FULL_LOAD,[7]!P4_SCOPE_FULL_LOAD,[7]!P5_SCOPE_FULL_LOAD,[7]!P6_SCOPE_FULL_LOAD,[7]!P7_SCOPE_FULL_LOAD,[7]!P8_SCOPE_FULL_LOAD</definedName>
    <definedName name="P16_SCOPE_FULL_LOAD" hidden="1">[7]!P2_SCOPE_FULL_LOAD,[7]!P3_SCOPE_FULL_LOAD,[7]!P4_SCOPE_FULL_LOAD,[7]!P5_SCOPE_FULL_LOAD,[7]!P6_SCOPE_FULL_LOAD,[7]!P7_SCOPE_FULL_LOAD,[7]!P8_SCOPE_FULL_LOAD</definedName>
    <definedName name="P17_SCOPE_FULL_LOAD" localSheetId="1" hidden="1">[7]!P9_SCOPE_FULL_LOAD,'амортизация по группам ОС'!P10_SCOPE_FULL_LOAD,'амортизация по группам ОС'!P11_SCOPE_FULL_LOAD,'амортизация по группам ОС'!P12_SCOPE_FULL_LOAD,'амортизация по группам ОС'!P13_SCOPE_FULL_LOAD,'амортизация по группам ОС'!P14_SCOPE_FULL_LOAD,'амортизация по группам ОС'!P15_SCOPE_FULL_LOAD</definedName>
    <definedName name="P17_SCOPE_FULL_LOAD" localSheetId="2" hidden="1">[7]!P9_SCOPE_FULL_LOAD,'амортизация рег'!P10_SCOPE_FULL_LOAD,'амортизация рег'!P11_SCOPE_FULL_LOAD,'амортизация рег'!P12_SCOPE_FULL_LOAD,'амортизация рег'!P13_SCOPE_FULL_LOAD,'амортизация рег'!P14_SCOPE_FULL_LOAD,'амортизация рег'!P15_SCOPE_FULL_LOAD</definedName>
    <definedName name="P17_SCOPE_FULL_LOAD" localSheetId="0" hidden="1">[7]!P9_SCOPE_FULL_LOAD,'ЕЭТ СО'!P10_SCOPE_FULL_LOAD,'ЕЭТ СО'!P11_SCOPE_FULL_LOAD,'ЕЭТ СО'!P12_SCOPE_FULL_LOAD,'ЕЭТ СО'!P13_SCOPE_FULL_LOAD,'ЕЭТ СО'!P14_SCOPE_FULL_LOAD,'ЕЭТ СО'!P15_SCOPE_FULL_LOAD</definedName>
    <definedName name="P17_SCOPE_FULL_LOAD" hidden="1">[7]!P9_SCOPE_FULL_LOAD,P10_SCOPE_FULL_LOAD,P11_SCOPE_FULL_LOAD,P12_SCOPE_FULL_LOAD,P13_SCOPE_FULL_LOAD,P14_SCOPE_FULL_LOAD,P15_SCOPE_FULL_LOAD</definedName>
    <definedName name="P19_T1_Protect" localSheetId="1" hidden="1">P5_T1_Protect,P6_T1_Protect,P7_T1_Protect,P8_T1_Protect,P9_T1_Protect,P10_T1_Protect,P11_T1_Protect,P12_T1_Protect,P13_T1_Protect,P14_T1_Protect</definedName>
    <definedName name="P19_T1_Protect" localSheetId="2" hidden="1">P5_T1_Protect,P6_T1_Protect,P7_T1_Protect,P8_T1_Protect,P9_T1_Protect,P10_T1_Protect,P11_T1_Protect,P12_T1_Protect,P13_T1_Protect,P14_T1_Protect</definedName>
    <definedName name="P19_T1_Protect" localSheetId="0" hidden="1">P5_T1_Protect,P6_T1_Protect,P7_T1_Protect,P8_T1_Protect,P9_T1_Protect,P10_T1_Protect,P11_T1_Protect,P12_T1_Protect,P13_T1_Protect,P14_T1_Protect</definedName>
    <definedName name="P19_T1_Protect" hidden="1">P5_T1_Protect,P6_T1_Protect,P7_T1_Protect,P8_T1_Protect,P9_T1_Protect,P10_T1_Protect,P11_T1_Protect,P12_T1_Protect,P13_T1_Protect,P14_T1_Protect</definedName>
    <definedName name="P2_SC_CLR" localSheetId="1" hidden="1">#REF!,#REF!,#REF!,#REF!,#REF!</definedName>
    <definedName name="P2_SC_CLR" localSheetId="2" hidden="1">#REF!,#REF!,#REF!,#REF!,#REF!</definedName>
    <definedName name="P2_SC_CLR" localSheetId="0" hidden="1">#REF!,#REF!,#REF!,#REF!,#REF!</definedName>
    <definedName name="P2_SC_CLR" hidden="1">#REF!,#REF!,#REF!,#REF!,#REF!</definedName>
    <definedName name="P2_SC22" localSheetId="1" hidden="1">#REF!,#REF!,#REF!,#REF!,#REF!,#REF!,#REF!</definedName>
    <definedName name="P2_SC22" localSheetId="2" hidden="1">#REF!,#REF!,#REF!,#REF!,#REF!,#REF!,#REF!</definedName>
    <definedName name="P2_SC22" localSheetId="0" hidden="1">#REF!,#REF!,#REF!,#REF!,#REF!,#REF!,#REF!</definedName>
    <definedName name="P2_SC22" hidden="1">#REF!,#REF!,#REF!,#REF!,#REF!,#REF!,#REF!</definedName>
    <definedName name="P2_SCOPE_16_PRT" hidden="1">'[6]16'!$E$38:$I$38,'[6]16'!$E$41:$I$41,'[6]16'!$E$45:$I$47,'[6]16'!$E$49:$I$49,'[6]16'!$E$53:$I$54,'[6]16'!$E$56:$I$57,'[6]16'!$E$59:$I$59,'[6]16'!$E$9:$I$13</definedName>
    <definedName name="P2_SCOPE_4_PRT" hidden="1">'[6]4'!$P$25:$S$25,'[6]4'!$P$27:$S$31,'[6]4'!$U$14:$X$20,'[6]4'!$U$23:$X$23,'[6]4'!$U$25:$X$25,'[6]4'!$U$27:$X$31,'[6]4'!$Z$14:$AC$20,'[6]4'!$Z$23:$AC$23,'[6]4'!$Z$25:$AC$25</definedName>
    <definedName name="P2_SCOPE_5_PRT" hidden="1">'[6]5'!$P$25:$S$25,'[6]5'!$P$27:$S$31,'[6]5'!$U$14:$X$21,'[6]5'!$U$23:$X$23,'[6]5'!$U$25:$X$25,'[6]5'!$U$27:$X$31,'[6]5'!$Z$14:$AC$21,'[6]5'!$Z$23:$AC$23,'[6]5'!$Z$25:$AC$25</definedName>
    <definedName name="P2_SCOPE_CORR" localSheetId="1" hidden="1">#REF!,#REF!,#REF!,#REF!,#REF!,#REF!,#REF!,#REF!</definedName>
    <definedName name="P2_SCOPE_CORR" localSheetId="2" hidden="1">#REF!,#REF!,#REF!,#REF!,#REF!,#REF!,#REF!,#REF!</definedName>
    <definedName name="P2_SCOPE_CORR" localSheetId="0" hidden="1">#REF!,#REF!,#REF!,#REF!,#REF!,#REF!,#REF!,#REF!</definedName>
    <definedName name="P2_SCOPE_CORR" hidden="1">#REF!,#REF!,#REF!,#REF!,#REF!,#REF!,#REF!,#REF!</definedName>
    <definedName name="P2_SCOPE_F1_PRT" hidden="1">'[6]Ф-1 (для АО-энерго)'!$D$56:$E$59,'[6]Ф-1 (для АО-энерго)'!$D$34:$E$50,'[6]Ф-1 (для АО-энерго)'!$D$32:$E$32,'[6]Ф-1 (для АО-энерго)'!$D$23:$E$30</definedName>
    <definedName name="P2_SCOPE_F2_PRT" hidden="1">'[6]Ф-2 (для АО-энерго)'!$D$52:$G$54,'[6]Ф-2 (для АО-энерго)'!$C$21:$E$42,'[6]Ф-2 (для АО-энерго)'!$A$12:$E$12,'[6]Ф-2 (для АО-энерго)'!$C$8:$E$11</definedName>
    <definedName name="P2_SCOPE_FULL_LOAD" localSheetId="1" hidden="1">#REF!,#REF!,#REF!,#REF!,#REF!,#REF!</definedName>
    <definedName name="P2_SCOPE_FULL_LOAD" localSheetId="2" hidden="1">#REF!,#REF!,#REF!,#REF!,#REF!,#REF!</definedName>
    <definedName name="P2_SCOPE_FULL_LOAD" localSheetId="0" hidden="1">#REF!,#REF!,#REF!,#REF!,#REF!,#REF!</definedName>
    <definedName name="P2_SCOPE_FULL_LOAD" hidden="1">#REF!,#REF!,#REF!,#REF!,#REF!,#REF!</definedName>
    <definedName name="P2_SCOPE_IND" localSheetId="1" hidden="1">#REF!,#REF!,#REF!,#REF!,#REF!,#REF!</definedName>
    <definedName name="P2_SCOPE_IND" localSheetId="2" hidden="1">#REF!,#REF!,#REF!,#REF!,#REF!,#REF!</definedName>
    <definedName name="P2_SCOPE_IND" localSheetId="0" hidden="1">#REF!,#REF!,#REF!,#REF!,#REF!,#REF!</definedName>
    <definedName name="P2_SCOPE_IND" hidden="1">#REF!,#REF!,#REF!,#REF!,#REF!,#REF!</definedName>
    <definedName name="P2_SCOPE_IND2" localSheetId="1" hidden="1">#REF!,#REF!,#REF!,#REF!,#REF!</definedName>
    <definedName name="P2_SCOPE_IND2" localSheetId="2" hidden="1">#REF!,#REF!,#REF!,#REF!,#REF!</definedName>
    <definedName name="P2_SCOPE_IND2" localSheetId="0" hidden="1">#REF!,#REF!,#REF!,#REF!,#REF!</definedName>
    <definedName name="P2_SCOPE_IND2" hidden="1">#REF!,#REF!,#REF!,#REF!,#REF!</definedName>
    <definedName name="P2_SCOPE_NOTIND" localSheetId="1" hidden="1">#REF!,#REF!,#REF!,#REF!,#REF!,#REF!,#REF!</definedName>
    <definedName name="P2_SCOPE_NOTIND" localSheetId="2" hidden="1">#REF!,#REF!,#REF!,#REF!,#REF!,#REF!,#REF!</definedName>
    <definedName name="P2_SCOPE_NOTIND" localSheetId="0" hidden="1">#REF!,#REF!,#REF!,#REF!,#REF!,#REF!,#REF!</definedName>
    <definedName name="P2_SCOPE_NOTIND" hidden="1">#REF!,#REF!,#REF!,#REF!,#REF!,#REF!,#REF!</definedName>
    <definedName name="P2_SCOPE_NotInd2" localSheetId="1" hidden="1">#REF!,#REF!,#REF!,#REF!,#REF!,#REF!</definedName>
    <definedName name="P2_SCOPE_NotInd2" localSheetId="2" hidden="1">#REF!,#REF!,#REF!,#REF!,#REF!,#REF!</definedName>
    <definedName name="P2_SCOPE_NotInd2" localSheetId="0" hidden="1">#REF!,#REF!,#REF!,#REF!,#REF!,#REF!</definedName>
    <definedName name="P2_SCOPE_NotInd2" hidden="1">#REF!,#REF!,#REF!,#REF!,#REF!,#REF!</definedName>
    <definedName name="P2_SCOPE_NotInd3" localSheetId="1" hidden="1">#REF!,#REF!,#REF!,#REF!,#REF!,#REF!,#REF!</definedName>
    <definedName name="P2_SCOPE_NotInd3" localSheetId="2" hidden="1">#REF!,#REF!,#REF!,#REF!,#REF!,#REF!,#REF!</definedName>
    <definedName name="P2_SCOPE_NotInd3" localSheetId="0" hidden="1">#REF!,#REF!,#REF!,#REF!,#REF!,#REF!,#REF!</definedName>
    <definedName name="P2_SCOPE_NotInd3" hidden="1">#REF!,#REF!,#REF!,#REF!,#REF!,#REF!,#REF!</definedName>
    <definedName name="P2_SCOPE_NotInt" localSheetId="1" hidden="1">#REF!,#REF!,#REF!,#REF!,#REF!,#REF!,#REF!</definedName>
    <definedName name="P2_SCOPE_NotInt" localSheetId="2" hidden="1">#REF!,#REF!,#REF!,#REF!,#REF!,#REF!,#REF!</definedName>
    <definedName name="P2_SCOPE_NotInt" localSheetId="0" hidden="1">#REF!,#REF!,#REF!,#REF!,#REF!,#REF!,#REF!</definedName>
    <definedName name="P2_SCOPE_NotInt" hidden="1">#REF!,#REF!,#REF!,#REF!,#REF!,#REF!,#REF!</definedName>
    <definedName name="P2_SCOPE_PER_PRT" hidden="1">[6]перекрестка!$N$14:$N$25,[6]перекрестка!$N$27:$N$31,[6]перекрестка!$J$27:$K$31,[6]перекрестка!$F$27:$H$31,[6]перекрестка!$F$33:$H$37</definedName>
    <definedName name="P2_SCOPE_SAVE2" localSheetId="1" hidden="1">#REF!,#REF!,#REF!,#REF!,#REF!,#REF!</definedName>
    <definedName name="P2_SCOPE_SAVE2" localSheetId="2" hidden="1">#REF!,#REF!,#REF!,#REF!,#REF!,#REF!</definedName>
    <definedName name="P2_SCOPE_SAVE2" localSheetId="0" hidden="1">#REF!,#REF!,#REF!,#REF!,#REF!,#REF!</definedName>
    <definedName name="P2_SCOPE_SAVE2" hidden="1">#REF!,#REF!,#REF!,#REF!,#REF!,#REF!</definedName>
    <definedName name="P2_SCOPE_SV_PRT" localSheetId="0" hidden="1">#REF!,#REF!,#REF!,#REF!,#REF!,#REF!,#REF!</definedName>
    <definedName name="P2_SCOPE_SV_PRT" hidden="1">[6]свод!$E$58:$I$63,[6]свод!$E$72:$I$79,[6]свод!$E$81:$I$81,[6]свод!$E$85:$H$88,[6]свод!$E$90:$I$90,[6]свод!$E$107:$I$112,[6]свод!$E$114:$I$117</definedName>
    <definedName name="P3_SC22" localSheetId="1" hidden="1">#REF!,#REF!,#REF!,#REF!,#REF!,#REF!</definedName>
    <definedName name="P3_SC22" localSheetId="2" hidden="1">#REF!,#REF!,#REF!,#REF!,#REF!,#REF!</definedName>
    <definedName name="P3_SC22" localSheetId="0" hidden="1">#REF!,#REF!,#REF!,#REF!,#REF!,#REF!</definedName>
    <definedName name="P3_SC22" hidden="1">#REF!,#REF!,#REF!,#REF!,#REF!,#REF!</definedName>
    <definedName name="P3_SCOPE_F1_PRT" hidden="1">'[6]Ф-1 (для АО-энерго)'!$E$16:$E$17,'[6]Ф-1 (для АО-энерго)'!$C$4:$D$4,'[6]Ф-1 (для АО-энерго)'!$C$7:$E$10,'[6]Ф-1 (для АО-энерго)'!$A$11:$E$11</definedName>
    <definedName name="P3_SCOPE_FULL_LOAD" localSheetId="1" hidden="1">#REF!,#REF!,#REF!,#REF!,#REF!,#REF!</definedName>
    <definedName name="P3_SCOPE_FULL_LOAD" localSheetId="2" hidden="1">#REF!,#REF!,#REF!,#REF!,#REF!,#REF!</definedName>
    <definedName name="P3_SCOPE_FULL_LOAD" localSheetId="0" hidden="1">#REF!,#REF!,#REF!,#REF!,#REF!,#REF!</definedName>
    <definedName name="P3_SCOPE_FULL_LOAD" hidden="1">#REF!,#REF!,#REF!,#REF!,#REF!,#REF!</definedName>
    <definedName name="P3_SCOPE_IND" localSheetId="1" hidden="1">#REF!,#REF!,#REF!,#REF!,#REF!</definedName>
    <definedName name="P3_SCOPE_IND" localSheetId="2" hidden="1">#REF!,#REF!,#REF!,#REF!,#REF!</definedName>
    <definedName name="P3_SCOPE_IND" localSheetId="0" hidden="1">#REF!,#REF!,#REF!,#REF!,#REF!</definedName>
    <definedName name="P3_SCOPE_IND" hidden="1">#REF!,#REF!,#REF!,#REF!,#REF!</definedName>
    <definedName name="P3_SCOPE_IND2" localSheetId="1" hidden="1">#REF!,#REF!,#REF!,#REF!,#REF!</definedName>
    <definedName name="P3_SCOPE_IND2" localSheetId="2" hidden="1">#REF!,#REF!,#REF!,#REF!,#REF!</definedName>
    <definedName name="P3_SCOPE_IND2" localSheetId="0" hidden="1">#REF!,#REF!,#REF!,#REF!,#REF!</definedName>
    <definedName name="P3_SCOPE_IND2" hidden="1">#REF!,#REF!,#REF!,#REF!,#REF!</definedName>
    <definedName name="P3_SCOPE_NOTIND" localSheetId="1" hidden="1">#REF!,#REF!,#REF!,#REF!,#REF!,#REF!,#REF!</definedName>
    <definedName name="P3_SCOPE_NOTIND" localSheetId="2" hidden="1">#REF!,#REF!,#REF!,#REF!,#REF!,#REF!,#REF!</definedName>
    <definedName name="P3_SCOPE_NOTIND" localSheetId="0" hidden="1">#REF!,#REF!,#REF!,#REF!,#REF!,#REF!,#REF!</definedName>
    <definedName name="P3_SCOPE_NOTIND" hidden="1">#REF!,#REF!,#REF!,#REF!,#REF!,#REF!,#REF!</definedName>
    <definedName name="P3_SCOPE_NotInd2" localSheetId="1" hidden="1">#REF!,#REF!,#REF!,#REF!,#REF!,#REF!,#REF!</definedName>
    <definedName name="P3_SCOPE_NotInd2" localSheetId="2" hidden="1">#REF!,#REF!,#REF!,#REF!,#REF!,#REF!,#REF!</definedName>
    <definedName name="P3_SCOPE_NotInd2" localSheetId="0" hidden="1">#REF!,#REF!,#REF!,#REF!,#REF!,#REF!,#REF!</definedName>
    <definedName name="P3_SCOPE_NotInd2" hidden="1">#REF!,#REF!,#REF!,#REF!,#REF!,#REF!,#REF!</definedName>
    <definedName name="P3_SCOPE_NotInt" localSheetId="1" hidden="1">#REF!,#REF!,#REF!,#REF!,#REF!,#REF!</definedName>
    <definedName name="P3_SCOPE_NotInt" localSheetId="2" hidden="1">#REF!,#REF!,#REF!,#REF!,#REF!,#REF!</definedName>
    <definedName name="P3_SCOPE_NotInt" localSheetId="0" hidden="1">#REF!,#REF!,#REF!,#REF!,#REF!,#REF!</definedName>
    <definedName name="P3_SCOPE_NotInt" hidden="1">#REF!,#REF!,#REF!,#REF!,#REF!,#REF!</definedName>
    <definedName name="P3_SCOPE_PER_PRT" hidden="1">[6]перекрестка!$J$33:$K$37,[6]перекрестка!$N$33:$N$37,[6]перекрестка!$F$39:$H$43,[6]перекрестка!$J$39:$K$43,[6]перекрестка!$N$39:$N$43</definedName>
    <definedName name="P3_SCOPE_SV_PRT" localSheetId="0" hidden="1">#REF!,#REF!,#REF!,#REF!,#REF!,#REF!,#REF!</definedName>
    <definedName name="P3_SCOPE_SV_PRT" hidden="1">[6]свод!$E$121:$I$121,[6]свод!$E$124:$H$127,[6]свод!$D$135:$G$135,[6]свод!$I$135:$I$140,[6]свод!$H$137:$H$140,[6]свод!$D$138:$G$140,[6]свод!$E$15:$I$16</definedName>
    <definedName name="P3_T2?Protection" localSheetId="1" hidden="1">#REF!,#REF!,#REF!,#REF!,#REF!,#REF!,#REF!</definedName>
    <definedName name="P3_T2?Protection" localSheetId="2" hidden="1">#REF!,#REF!,#REF!,#REF!,#REF!,#REF!,#REF!</definedName>
    <definedName name="P3_T2?Protection" localSheetId="0" hidden="1">#REF!,#REF!,#REF!,#REF!,#REF!,#REF!,#REF!</definedName>
    <definedName name="P3_T2?Protection" hidden="1">#REF!,#REF!,#REF!,#REF!,#REF!,#REF!,#REF!</definedName>
    <definedName name="P3_T2_DiapProt" localSheetId="1" hidden="1">#REF!,#REF!,#REF!,#REF!,#REF!,#REF!,#REF!</definedName>
    <definedName name="P3_T2_DiapProt" localSheetId="2" hidden="1">#REF!,#REF!,#REF!,#REF!,#REF!,#REF!,#REF!</definedName>
    <definedName name="P3_T2_DiapProt" localSheetId="0" hidden="1">#REF!,#REF!,#REF!,#REF!,#REF!,#REF!,#REF!</definedName>
    <definedName name="P3_T2_DiapProt" hidden="1">#REF!,#REF!,#REF!,#REF!,#REF!,#REF!,#REF!</definedName>
    <definedName name="P4_SCOPE_F1_PRT" hidden="1">'[6]Ф-1 (для АО-энерго)'!$C$13:$E$13,'[6]Ф-1 (для АО-энерго)'!$A$14:$E$14,'[6]Ф-1 (для АО-энерго)'!$C$23:$C$50,'[6]Ф-1 (для АО-энерго)'!$C$54:$C$95</definedName>
    <definedName name="P4_SCOPE_FULL_LOAD" localSheetId="1" hidden="1">#REF!,#REF!,#REF!,#REF!,#REF!,#REF!</definedName>
    <definedName name="P4_SCOPE_FULL_LOAD" localSheetId="2" hidden="1">#REF!,#REF!,#REF!,#REF!,#REF!,#REF!</definedName>
    <definedName name="P4_SCOPE_FULL_LOAD" localSheetId="0" hidden="1">#REF!,#REF!,#REF!,#REF!,#REF!,#REF!</definedName>
    <definedName name="P4_SCOPE_FULL_LOAD" hidden="1">#REF!,#REF!,#REF!,#REF!,#REF!,#REF!</definedName>
    <definedName name="P4_SCOPE_IND" localSheetId="1" hidden="1">#REF!,#REF!,#REF!,#REF!,#REF!</definedName>
    <definedName name="P4_SCOPE_IND" localSheetId="2" hidden="1">#REF!,#REF!,#REF!,#REF!,#REF!</definedName>
    <definedName name="P4_SCOPE_IND" localSheetId="0" hidden="1">#REF!,#REF!,#REF!,#REF!,#REF!</definedName>
    <definedName name="P4_SCOPE_IND" hidden="1">#REF!,#REF!,#REF!,#REF!,#REF!</definedName>
    <definedName name="P4_SCOPE_IND2" localSheetId="1" hidden="1">#REF!,#REF!,#REF!,#REF!,#REF!,#REF!</definedName>
    <definedName name="P4_SCOPE_IND2" localSheetId="2" hidden="1">#REF!,#REF!,#REF!,#REF!,#REF!,#REF!</definedName>
    <definedName name="P4_SCOPE_IND2" localSheetId="0" hidden="1">#REF!,#REF!,#REF!,#REF!,#REF!,#REF!</definedName>
    <definedName name="P4_SCOPE_IND2" hidden="1">#REF!,#REF!,#REF!,#REF!,#REF!,#REF!</definedName>
    <definedName name="P4_SCOPE_NOTIND" localSheetId="1" hidden="1">#REF!,#REF!,#REF!,#REF!,#REF!,#REF!,#REF!</definedName>
    <definedName name="P4_SCOPE_NOTIND" localSheetId="2" hidden="1">#REF!,#REF!,#REF!,#REF!,#REF!,#REF!,#REF!</definedName>
    <definedName name="P4_SCOPE_NOTIND" localSheetId="0" hidden="1">#REF!,#REF!,#REF!,#REF!,#REF!,#REF!,#REF!</definedName>
    <definedName name="P4_SCOPE_NOTIND" hidden="1">#REF!,#REF!,#REF!,#REF!,#REF!,#REF!,#REF!</definedName>
    <definedName name="P4_SCOPE_NotInd2" localSheetId="1" hidden="1">#REF!,#REF!,#REF!,#REF!,#REF!,#REF!,#REF!</definedName>
    <definedName name="P4_SCOPE_NotInd2" localSheetId="2" hidden="1">#REF!,#REF!,#REF!,#REF!,#REF!,#REF!,#REF!</definedName>
    <definedName name="P4_SCOPE_NotInd2" localSheetId="0" hidden="1">#REF!,#REF!,#REF!,#REF!,#REF!,#REF!,#REF!</definedName>
    <definedName name="P4_SCOPE_NotInd2" hidden="1">#REF!,#REF!,#REF!,#REF!,#REF!,#REF!,#REF!</definedName>
    <definedName name="P4_SCOPE_PER_PRT" hidden="1">[6]перекрестка!$F$45:$H$49,[6]перекрестка!$J$45:$K$49,[6]перекрестка!$N$45:$N$49,[6]перекрестка!$F$53:$G$64,[6]перекрестка!$H$54:$H$58</definedName>
    <definedName name="P4_T2?Protection" localSheetId="1" hidden="1">#REF!,#REF!,#REF!,#REF!,#REF!,#REF!,#REF!,#REF!</definedName>
    <definedName name="P4_T2?Protection" localSheetId="2" hidden="1">#REF!,#REF!,#REF!,#REF!,#REF!,#REF!,#REF!,#REF!</definedName>
    <definedName name="P4_T2?Protection" localSheetId="0" hidden="1">#REF!,#REF!,#REF!,#REF!,#REF!,#REF!,#REF!,#REF!</definedName>
    <definedName name="P4_T2?Protection" hidden="1">#REF!,#REF!,#REF!,#REF!,#REF!,#REF!,#REF!,#REF!</definedName>
    <definedName name="P4_T2_DiapProt" localSheetId="1" hidden="1">#REF!,#REF!,#REF!,#REF!,#REF!,#REF!,#REF!,#REF!</definedName>
    <definedName name="P4_T2_DiapProt" localSheetId="2" hidden="1">#REF!,#REF!,#REF!,#REF!,#REF!,#REF!,#REF!,#REF!</definedName>
    <definedName name="P4_T2_DiapProt" localSheetId="0" hidden="1">#REF!,#REF!,#REF!,#REF!,#REF!,#REF!,#REF!,#REF!</definedName>
    <definedName name="P4_T2_DiapProt" hidden="1">#REF!,#REF!,#REF!,#REF!,#REF!,#REF!,#REF!,#REF!</definedName>
    <definedName name="P5_SCOPE_FULL_LOAD" localSheetId="1" hidden="1">#REF!,#REF!,#REF!,#REF!,#REF!,#REF!</definedName>
    <definedName name="P5_SCOPE_FULL_LOAD" localSheetId="2" hidden="1">#REF!,#REF!,#REF!,#REF!,#REF!,#REF!</definedName>
    <definedName name="P5_SCOPE_FULL_LOAD" localSheetId="0" hidden="1">#REF!,#REF!,#REF!,#REF!,#REF!,#REF!</definedName>
    <definedName name="P5_SCOPE_FULL_LOAD" hidden="1">#REF!,#REF!,#REF!,#REF!,#REF!,#REF!</definedName>
    <definedName name="P5_SCOPE_NOTIND" localSheetId="1" hidden="1">#REF!,#REF!,#REF!,#REF!,#REF!,#REF!,#REF!</definedName>
    <definedName name="P5_SCOPE_NOTIND" localSheetId="2" hidden="1">#REF!,#REF!,#REF!,#REF!,#REF!,#REF!,#REF!</definedName>
    <definedName name="P5_SCOPE_NOTIND" localSheetId="0" hidden="1">#REF!,#REF!,#REF!,#REF!,#REF!,#REF!,#REF!</definedName>
    <definedName name="P5_SCOPE_NOTIND" hidden="1">#REF!,#REF!,#REF!,#REF!,#REF!,#REF!,#REF!</definedName>
    <definedName name="P5_SCOPE_NotInd2" localSheetId="1" hidden="1">#REF!,#REF!,#REF!,#REF!,#REF!,#REF!,#REF!</definedName>
    <definedName name="P5_SCOPE_NotInd2" localSheetId="2" hidden="1">#REF!,#REF!,#REF!,#REF!,#REF!,#REF!,#REF!</definedName>
    <definedName name="P5_SCOPE_NotInd2" localSheetId="0" hidden="1">#REF!,#REF!,#REF!,#REF!,#REF!,#REF!,#REF!</definedName>
    <definedName name="P5_SCOPE_NotInd2" hidden="1">#REF!,#REF!,#REF!,#REF!,#REF!,#REF!,#REF!</definedName>
    <definedName name="P5_SCOPE_PER_PRT" hidden="1">[6]перекрестка!$H$60:$H$64,[6]перекрестка!$J$53:$J$64,[6]перекрестка!$K$54:$K$58,[6]перекрестка!$K$60:$K$64,[6]перекрестка!$N$53:$N$64</definedName>
    <definedName name="P6_SCOPE_FULL_LOAD" localSheetId="1" hidden="1">#REF!,#REF!,#REF!,#REF!,#REF!,#REF!</definedName>
    <definedName name="P6_SCOPE_FULL_LOAD" localSheetId="2" hidden="1">#REF!,#REF!,#REF!,#REF!,#REF!,#REF!</definedName>
    <definedName name="P6_SCOPE_FULL_LOAD" localSheetId="0" hidden="1">#REF!,#REF!,#REF!,#REF!,#REF!,#REF!</definedName>
    <definedName name="P6_SCOPE_FULL_LOAD" hidden="1">#REF!,#REF!,#REF!,#REF!,#REF!,#REF!</definedName>
    <definedName name="P6_SCOPE_NOTIND" localSheetId="1" hidden="1">#REF!,#REF!,#REF!,#REF!,#REF!,#REF!,#REF!</definedName>
    <definedName name="P6_SCOPE_NOTIND" localSheetId="2" hidden="1">#REF!,#REF!,#REF!,#REF!,#REF!,#REF!,#REF!</definedName>
    <definedName name="P6_SCOPE_NOTIND" localSheetId="0" hidden="1">#REF!,#REF!,#REF!,#REF!,#REF!,#REF!,#REF!</definedName>
    <definedName name="P6_SCOPE_NOTIND" hidden="1">#REF!,#REF!,#REF!,#REF!,#REF!,#REF!,#REF!</definedName>
    <definedName name="P6_SCOPE_NotInd2" localSheetId="1" hidden="1">#REF!,#REF!,#REF!,#REF!,#REF!,#REF!,#REF!</definedName>
    <definedName name="P6_SCOPE_NotInd2" localSheetId="2" hidden="1">#REF!,#REF!,#REF!,#REF!,#REF!,#REF!,#REF!</definedName>
    <definedName name="P6_SCOPE_NotInd2" localSheetId="0" hidden="1">#REF!,#REF!,#REF!,#REF!,#REF!,#REF!,#REF!</definedName>
    <definedName name="P6_SCOPE_NotInd2" hidden="1">#REF!,#REF!,#REF!,#REF!,#REF!,#REF!,#REF!</definedName>
    <definedName name="P6_SCOPE_PER_PRT" hidden="1">[6]перекрестка!$F$66:$H$70,[6]перекрестка!$J$66:$K$70,[6]перекрестка!$N$66:$N$70,[6]перекрестка!$F$72:$H$76,[6]перекрестка!$J$72:$K$76</definedName>
    <definedName name="P7_SCOPE_FULL_LOAD" localSheetId="1" hidden="1">#REF!,#REF!,#REF!,#REF!,#REF!,#REF!</definedName>
    <definedName name="P7_SCOPE_FULL_LOAD" localSheetId="2" hidden="1">#REF!,#REF!,#REF!,#REF!,#REF!,#REF!</definedName>
    <definedName name="P7_SCOPE_FULL_LOAD" localSheetId="0" hidden="1">#REF!,#REF!,#REF!,#REF!,#REF!,#REF!</definedName>
    <definedName name="P7_SCOPE_FULL_LOAD" hidden="1">#REF!,#REF!,#REF!,#REF!,#REF!,#REF!</definedName>
    <definedName name="P7_SCOPE_NOTIND" localSheetId="1" hidden="1">#REF!,#REF!,#REF!,#REF!,#REF!,#REF!</definedName>
    <definedName name="P7_SCOPE_NOTIND" localSheetId="2" hidden="1">#REF!,#REF!,#REF!,#REF!,#REF!,#REF!</definedName>
    <definedName name="P7_SCOPE_NOTIND" localSheetId="0" hidden="1">#REF!,#REF!,#REF!,#REF!,#REF!,#REF!</definedName>
    <definedName name="P7_SCOPE_NOTIND" hidden="1">#REF!,#REF!,#REF!,#REF!,#REF!,#REF!</definedName>
    <definedName name="P7_SCOPE_NotInd2" localSheetId="1" hidden="1">#REF!,#REF!,#REF!,#REF!,#REF!,'амортизация по группам ОС'!P1_SCOPE_NotInd2,'амортизация по группам ОС'!P2_SCOPE_NotInd2,'амортизация по группам ОС'!P3_SCOPE_NotInd2</definedName>
    <definedName name="P7_SCOPE_NotInd2" localSheetId="2" hidden="1">#REF!,#REF!,#REF!,#REF!,#REF!,'амортизация рег'!P1_SCOPE_NotInd2,'амортизация рег'!P2_SCOPE_NotInd2,'амортизация рег'!P3_SCOPE_NotInd2</definedName>
    <definedName name="P7_SCOPE_NotInd2" localSheetId="0" hidden="1">#REF!,#REF!,#REF!,#REF!,#REF!,'ЕЭТ СО'!P1_SCOPE_NotInd2,'ЕЭТ СО'!P2_SCOPE_NotInd2,'ЕЭТ СО'!P3_SCOPE_NotInd2</definedName>
    <definedName name="P7_SCOPE_NotInd2" hidden="1">#REF!,#REF!,#REF!,#REF!,#REF!,P1_SCOPE_NotInd2,P2_SCOPE_NotInd2,P3_SCOPE_NotInd2</definedName>
    <definedName name="P7_SCOPE_PER_PRT" hidden="1">[6]перекрестка!$N$72:$N$76,[6]перекрестка!$F$78:$H$82,[6]перекрестка!$J$78:$K$82,[6]перекрестка!$N$78:$N$82,[6]перекрестка!$F$84:$H$88</definedName>
    <definedName name="P8_SCOPE_FULL_LOAD" localSheetId="1" hidden="1">#REF!,#REF!,#REF!,#REF!,#REF!,#REF!</definedName>
    <definedName name="P8_SCOPE_FULL_LOAD" localSheetId="2" hidden="1">#REF!,#REF!,#REF!,#REF!,#REF!,#REF!</definedName>
    <definedName name="P8_SCOPE_FULL_LOAD" localSheetId="0" hidden="1">#REF!,#REF!,#REF!,#REF!,#REF!,#REF!</definedName>
    <definedName name="P8_SCOPE_FULL_LOAD" hidden="1">#REF!,#REF!,#REF!,#REF!,#REF!,#REF!</definedName>
    <definedName name="P8_SCOPE_NOTIND" localSheetId="1" hidden="1">#REF!,#REF!,#REF!,#REF!,#REF!,#REF!</definedName>
    <definedName name="P8_SCOPE_NOTIND" localSheetId="2" hidden="1">#REF!,#REF!,#REF!,#REF!,#REF!,#REF!</definedName>
    <definedName name="P8_SCOPE_NOTIND" localSheetId="0" hidden="1">#REF!,#REF!,#REF!,#REF!,#REF!,#REF!</definedName>
    <definedName name="P8_SCOPE_NOTIND" hidden="1">#REF!,#REF!,#REF!,#REF!,#REF!,#REF!</definedName>
    <definedName name="P8_SCOPE_PER_PRT" hidden="1">[6]перекрестка!$J$84:$K$88,[6]перекрестка!$N$84:$N$88,[6]перекрестка!$F$14:$G$25,P1_SCOPE_PER_PRT,P2_SCOPE_PER_PRT,P3_SCOPE_PER_PRT,P4_SCOPE_PER_PRT</definedName>
    <definedName name="P9_SCOPE_FULL_LOAD" localSheetId="1" hidden="1">#REF!,#REF!,#REF!,#REF!,#REF!,#REF!</definedName>
    <definedName name="P9_SCOPE_FULL_LOAD" localSheetId="2" hidden="1">#REF!,#REF!,#REF!,#REF!,#REF!,#REF!</definedName>
    <definedName name="P9_SCOPE_FULL_LOAD" localSheetId="0" hidden="1">#REF!,#REF!,#REF!,#REF!,#REF!,#REF!</definedName>
    <definedName name="P9_SCOPE_FULL_LOAD" hidden="1">#REF!,#REF!,#REF!,#REF!,#REF!,#REF!</definedName>
    <definedName name="P9_SCOPE_NotInd" localSheetId="1" hidden="1">#REF!,[7]!P1_SCOPE_NOTIND,[7]!P2_SCOPE_NOTIND,[7]!P3_SCOPE_NOTIND,[7]!P4_SCOPE_NOTIND,[7]!P5_SCOPE_NOTIND,[7]!P6_SCOPE_NOTIND,[7]!P7_SCOPE_NOTIND</definedName>
    <definedName name="P9_SCOPE_NotInd" localSheetId="2" hidden="1">#REF!,[7]!P1_SCOPE_NOTIND,[7]!P2_SCOPE_NOTIND,[7]!P3_SCOPE_NOTIND,[7]!P4_SCOPE_NOTIND,[7]!P5_SCOPE_NOTIND,[7]!P6_SCOPE_NOTIND,[7]!P7_SCOPE_NOTIND</definedName>
    <definedName name="P9_SCOPE_NotInd" localSheetId="0" hidden="1">#REF!,[7]!P1_SCOPE_NOTIND,[7]!P2_SCOPE_NOTIND,[7]!P3_SCOPE_NOTIND,[7]!P4_SCOPE_NOTIND,[7]!P5_SCOPE_NOTIND,[7]!P6_SCOPE_NOTIND,[7]!P7_SCOPE_NOTIND</definedName>
    <definedName name="P9_SCOPE_NotInd" hidden="1">#REF!,[7]!P1_SCOPE_NOTIND,[7]!P2_SCOPE_NOTIND,[7]!P3_SCOPE_NOTIND,[7]!P4_SCOPE_NOTIND,[7]!P5_SCOPE_NOTIND,[7]!P6_SCOPE_NOTIND,[7]!P7_SCOPE_NOTIND</definedName>
    <definedName name="qq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q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q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w" localSheetId="0" hidden="1">{#N/A,#N/A,FALSE,"Comps";#N/A,#N/A,FALSE,"Finantials NL";#N/A,#N/A,FALSE,"Exit NL (2)";#N/A,#N/A,FALSE,"Finantials ZapSib ";#N/A,#N/A,FALSE,"Exit ZS (2)"}</definedName>
    <definedName name="qqw" hidden="1">{#N/A,#N/A,FALSE,"Comps";#N/A,#N/A,FALSE,"Finantials NL";#N/A,#N/A,FALSE,"Exit NL (2)";#N/A,#N/A,FALSE,"Finantials ZapSib ";#N/A,#N/A,FALSE,"Exit ZS (2)"}</definedName>
    <definedName name="qw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weerrt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weerrt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r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r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SAPBEXhrIndnt" hidden="1">3</definedName>
    <definedName name="SAPBEXrevision" hidden="1">1</definedName>
    <definedName name="SAPBEXsysID" localSheetId="0" hidden="1">"BW2"</definedName>
    <definedName name="SAPBEXsysID" hidden="1">"BWP"</definedName>
    <definedName name="SAPBEXwbID" localSheetId="0" hidden="1">"479GSPMTNK9HM4ZSIVE5K2SH6"</definedName>
    <definedName name="SAPBEXwbID" hidden="1">"0Y2VA5IIYCSXFPEQ1MVI8L34H"</definedName>
    <definedName name="sgrbf\" localSheetId="1" hidden="1">#REF!,#REF!,#REF!,#REF!,#REF!</definedName>
    <definedName name="sgrbf\" localSheetId="2" hidden="1">#REF!,#REF!,#REF!,#REF!,#REF!</definedName>
    <definedName name="sgrbf\" localSheetId="0" hidden="1">#REF!,#REF!,#REF!,#REF!,#REF!</definedName>
    <definedName name="sgrbf\" hidden="1">#REF!,#REF!,#REF!,#REF!,#REF!</definedName>
    <definedName name="smet" localSheetId="0" hidden="1">{#N/A,#N/A,FALSE,"Себестоимсть-97"}</definedName>
    <definedName name="smet" hidden="1">{#N/A,#N/A,FALSE,"Себестоимсть-97"}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6</definedName>
    <definedName name="solver_nwt" hidden="1">1</definedName>
    <definedName name="solver_pre" hidden="1">0.000001</definedName>
    <definedName name="solver_rel1" hidden="1">2</definedName>
    <definedName name="solver_rel2" hidden="1">3</definedName>
    <definedName name="solver_rel3" hidden="1">3</definedName>
    <definedName name="solver_rel4" hidden="1">3</definedName>
    <definedName name="solver_rel5" hidden="1">3</definedName>
    <definedName name="solver_rel6" hidden="1">3</definedName>
    <definedName name="solver_rhs1" hidden="1">3600</definedName>
    <definedName name="solver_rhs2" hidden="1">9770</definedName>
    <definedName name="solver_rhs3" hidden="1">660</definedName>
    <definedName name="solver_rhs4" hidden="1">5320</definedName>
    <definedName name="solver_rhs5" hidden="1">214</definedName>
    <definedName name="solver_rhs6" hidden="1">350</definedName>
    <definedName name="solver_scl" hidden="1">0</definedName>
    <definedName name="solver_sho" hidden="1">0</definedName>
    <definedName name="solver_tim" hidden="1">200</definedName>
    <definedName name="solver_tmp" hidden="1">350</definedName>
    <definedName name="solver_tol" hidden="1">0.05</definedName>
    <definedName name="solver_typ" hidden="1">3</definedName>
    <definedName name="solver_val" hidden="1">74233</definedName>
    <definedName name="sss" localSheetId="0" hidden="1">{"mgmt forecast",#N/A,FALSE,"Mgmt Forecast";"dcf table",#N/A,FALSE,"Mgmt Forecast";"sensitivity",#N/A,FALSE,"Mgmt Forecast";"table inputs",#N/A,FALSE,"Mgmt Forecast";"calculations",#N/A,FALSE,"Mgmt Forecast"}</definedName>
    <definedName name="sss" hidden="1">{"mgmt forecast",#N/A,FALSE,"Mgmt Forecast";"dcf table",#N/A,FALSE,"Mgmt Forecast";"sensitivity",#N/A,FALSE,"Mgmt Forecast";"table inputs",#N/A,FALSE,"Mgmt Forecast";"calculations",#N/A,FALSE,"Mgmt Forecast"}</definedName>
    <definedName name="TextRefCopyRangeCount" hidden="1">247</definedName>
    <definedName name="tt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t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t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uu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uu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qrweqr" localSheetId="1" hidden="1">#REF!</definedName>
    <definedName name="wqrweqr" localSheetId="2" hidden="1">#REF!</definedName>
    <definedName name="wqrweqr" localSheetId="0" hidden="1">#REF!</definedName>
    <definedName name="wqrweqr" hidden="1">#REF!</definedName>
    <definedName name="wqw" localSheetId="1" hidden="1">#REF!</definedName>
    <definedName name="wqw" localSheetId="2" hidden="1">#REF!</definedName>
    <definedName name="wqw" localSheetId="0" hidden="1">#REF!</definedName>
    <definedName name="wqw" hidden="1">#REF!</definedName>
    <definedName name="wrn.ALL." localSheetId="0" hidden="1">{#N/A,#N/A,FALSE,"DCF";#N/A,#N/A,FALSE,"WACC";#N/A,#N/A,FALSE,"Sales_EBIT";#N/A,#N/A,FALSE,"Capex_Depreciation";#N/A,#N/A,FALSE,"WC";#N/A,#N/A,FALSE,"Interest";#N/A,#N/A,FALSE,"Assumptions"}</definedName>
    <definedName name="wrn.ALL." hidden="1">{#N/A,#N/A,FALSE,"DCF";#N/A,#N/A,FALSE,"WACC";#N/A,#N/A,FALSE,"Sales_EBIT";#N/A,#N/A,FALSE,"Capex_Depreciation";#N/A,#N/A,FALSE,"WC";#N/A,#N/A,FALSE,"Interest";#N/A,#N/A,FALSE,"Assumptions"}</definedName>
    <definedName name="wrn.DCFEpervier." localSheetId="0" hidden="1">{#N/A,#N/A,FALSE,"Inc. Statement-DCF";#N/A,#N/A,FALSE,"Assumptions";#N/A,#N/A,FALSE,"Inputs - Sales (KFF)";#N/A,#N/A,FALSE,"Inputs - Margins %";#N/A,#N/A,FALSE,"Inputs - Units";#N/A,#N/A,FALSE,"Output - Prices";#N/A,#N/A,FALSE,"Outputs - Margins (KFF)";#N/A,#N/A,FALSE,"Outputs - Costs";#N/A,#N/A,FALSE,"Outputs - Costs % ";#N/A,#N/A,FALSE,"Output - Units % Inc.";#N/A,#N/A,FALSE,"Output - Sales % Inc";#N/A,#N/A,FALSE,"Output - Prices % Inc.";#N/A,#N/A,FALSE,"WACC"}</definedName>
    <definedName name="wrn.DCFEpervier." hidden="1">{#N/A,#N/A,FALSE,"Inc. Statement-DCF";#N/A,#N/A,FALSE,"Assumptions";#N/A,#N/A,FALSE,"Inputs - Sales (KFF)";#N/A,#N/A,FALSE,"Inputs - Margins %";#N/A,#N/A,FALSE,"Inputs - Units";#N/A,#N/A,FALSE,"Output - Prices";#N/A,#N/A,FALSE,"Outputs - Margins (KFF)";#N/A,#N/A,FALSE,"Outputs - Costs";#N/A,#N/A,FALSE,"Outputs - Costs % ";#N/A,#N/A,FALSE,"Output - Units % Inc.";#N/A,#N/A,FALSE,"Output - Sales % Inc";#N/A,#N/A,FALSE,"Output - Prices % Inc.";#N/A,#N/A,FALSE,"WACC"}</definedName>
    <definedName name="wrn.p." localSheetId="0" hidden="1">{#N/A,#N/A,FALSE,"Comps";#N/A,#N/A,FALSE,"Finantials NL";#N/A,#N/A,FALSE,"Exit NL (2)";#N/A,#N/A,FALSE,"Finantials ZapSib ";#N/A,#N/A,FALSE,"Exit ZS (2)"}</definedName>
    <definedName name="wrn.p." hidden="1">{#N/A,#N/A,FALSE,"Comps";#N/A,#N/A,FALSE,"Finantials NL";#N/A,#N/A,FALSE,"Exit NL (2)";#N/A,#N/A,FALSE,"Finantials ZapSib ";#N/A,#N/A,FALSE,"Exit ZS (2)"}</definedName>
    <definedName name="wrn.print." localSheetId="0" hidden="1">{#N/A,#N/A,FALSE,"CIS_OIL";#N/A,#N/A,FALSE,"RUSSIA_OIL";#N/A,#N/A,FALSE,"vs. W Reserves";#N/A,#N/A,FALSE,"vs. W Production";#N/A,#N/A,FALSE,"vs. R Reserves";#N/A,#N/A,FALSE,"vs. R Production";#N/A,#N/A,FALSE,"Page1";#N/A,#N/A,FALSE,"SIDANCO_COMPS";#N/A,#N/A,FALSE,"SIDANKO_COMPS (2)";#N/A,#N/A,FALSE,"SIDANKO (2)";#N/A,#N/A,FALSE,"SIDANCO"}</definedName>
    <definedName name="wrn.print." hidden="1">{#N/A,#N/A,FALSE,"CIS_OIL";#N/A,#N/A,FALSE,"RUSSIA_OIL";#N/A,#N/A,FALSE,"vs. W Reserves";#N/A,#N/A,FALSE,"vs. W Production";#N/A,#N/A,FALSE,"vs. R Reserves";#N/A,#N/A,FALSE,"vs. R Production";#N/A,#N/A,FALSE,"Page1";#N/A,#N/A,FALSE,"SIDANCO_COMPS";#N/A,#N/A,FALSE,"SIDANKO_COMPS (2)";#N/A,#N/A,FALSE,"SIDANKO (2)";#N/A,#N/A,FALSE,"SIDANCO"}</definedName>
    <definedName name="wrn.test." localSheetId="0" hidden="1">{"Valuation_Common",#N/A,FALSE,"Valuation"}</definedName>
    <definedName name="wrn.test." hidden="1">{"Valuation_Common",#N/A,FALSE,"Valuation"}</definedName>
    <definedName name="wrn.апрель.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апрель.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Калькуляция._.себестоимости." localSheetId="0" hidden="1">{#N/A,#N/A,FALSE,"Себестоимсть-97"}</definedName>
    <definedName name="wrn.Калькуляция._.себестоимости." hidden="1">{#N/A,#N/A,FALSE,"Себестоимсть-97"}</definedName>
    <definedName name="wrn.ку." localSheetId="0" hidden="1">{#N/A,#N/A,TRUE,"Лист2"}</definedName>
    <definedName name="wrn.ку." hidden="1">{#N/A,#N/A,TRUE,"Лист2"}</definedName>
    <definedName name="wrn.Модель._.Интенсивника." localSheetId="0" hidden="1">{"Страница 1",#N/A,FALSE,"Модель Интенсивника";"Страница 2",#N/A,FALSE,"Модель Интенсивника";"Страница 3",#N/A,FALSE,"Модель Интенсивника"}</definedName>
    <definedName name="wrn.Модель._.Интенсивника." hidden="1">{"Страница 1",#N/A,FALSE,"Модель Интенсивника";"Страница 2",#N/A,FALSE,"Модель Интенсивника";"Страница 3",#N/A,FALSE,"Модель Интенсивника"}</definedName>
    <definedName name="wrn.Модель._.Интенсивника._.стр._.1._.и._.3." localSheetId="0" hidden="1">{"Страница 1",#N/A,FALSE,"Модель Интенсивника";"Страница 3",#N/A,FALSE,"Модель Интенсивника"}</definedName>
    <definedName name="wrn.Модель._.Интенсивника._.стр._.1._.и._.3." hidden="1">{"Страница 1",#N/A,FALSE,"Модель Интенсивника";"Страница 3",#N/A,FALSE,"Модель Интенсивника"}</definedName>
    <definedName name="wrn.Отчет.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Отчет.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справк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справк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Сравнение._.с._.отраслями." localSheetId="0" hidden="1">{#N/A,#N/A,TRUE,"Лист1";#N/A,#N/A,TRUE,"Лист2";#N/A,#N/A,TRUE,"Лист3"}</definedName>
    <definedName name="wrn.Сравнение._.с._.отраслями." hidden="1">{#N/A,#N/A,TRUE,"Лист1";#N/A,#N/A,TRUE,"Лист2";#N/A,#N/A,TRUE,"Лист3"}</definedName>
    <definedName name="wrn.ФП_КМК." localSheetId="0" hidden="1">{#N/A,#N/A,FALSE,"Титул_ОСН";#N/A,#N/A,FALSE,"Итоги";#N/A,#N/A,FALSE,"Источники";#N/A,#N/A,FALSE,"ПрочПродажи";#N/A,#N/A,FALSE,"ЗП";#N/A,#N/A,FALSE,"Налоги";#N/A,#N/A,FALSE,"Энерго";#N/A,#N/A,FALSE,"Сырьё";#N/A,#N/A,FALSE,"Снабжение";#N/A,#N/A,FALSE,"Оборудование";#N/A,#N/A,FALSE,"Транспорт";#N/A,#N/A,FALSE,"Коммерция";#N/A,#N/A,FALSE,"ТЕК_РЕМ";#N/A,#N/A,FALSE,"КАП_РЕМ";#N/A,#N/A,FALSE,"КАП_СТР";#N/A,#N/A,FALSE,"НИОКР";#N/A,#N/A,FALSE,"Кадры";#N/A,#N/A,FALSE,"СОЦ";#N/A,#N/A,FALSE,"НепромПр";#N/A,#N/A,FALSE,"ФИНАНСЫ";#N/A,#N/A,FALSE,"Прочие";#N/A,#N/A,FALSE,"Гаш_кредит";#N/A,#N/A,FALSE,"ФП"}</definedName>
    <definedName name="wrn.ФП_КМК." hidden="1">{#N/A,#N/A,FALSE,"Титул_ОСН";#N/A,#N/A,FALSE,"Итоги";#N/A,#N/A,FALSE,"Источники";#N/A,#N/A,FALSE,"ПрочПродажи";#N/A,#N/A,FALSE,"ЗП";#N/A,#N/A,FALSE,"Налоги";#N/A,#N/A,FALSE,"Энерго";#N/A,#N/A,FALSE,"Сырьё";#N/A,#N/A,FALSE,"Снабжение";#N/A,#N/A,FALSE,"Оборудование";#N/A,#N/A,FALSE,"Транспорт";#N/A,#N/A,FALSE,"Коммерция";#N/A,#N/A,FALSE,"ТЕК_РЕМ";#N/A,#N/A,FALSE,"КАП_РЕМ";#N/A,#N/A,FALSE,"КАП_СТР";#N/A,#N/A,FALSE,"НИОКР";#N/A,#N/A,FALSE,"Кадры";#N/A,#N/A,FALSE,"СОЦ";#N/A,#N/A,FALSE,"НепромПр";#N/A,#N/A,FALSE,"ФИНАНСЫ";#N/A,#N/A,FALSE,"Прочие";#N/A,#N/A,FALSE,"Гаш_кредит";#N/A,#N/A,FALSE,"ФП"}</definedName>
    <definedName name="ww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w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XLRPARAMS_BName" localSheetId="1" hidden="1">#REF!</definedName>
    <definedName name="XLRPARAMS_BName" localSheetId="2" hidden="1">#REF!</definedName>
    <definedName name="XLRPARAMS_BName" localSheetId="0" hidden="1">#REF!</definedName>
    <definedName name="XLRPARAMS_BName" hidden="1">#REF!</definedName>
    <definedName name="XLRPARAMS_Cp1" localSheetId="1" hidden="1">#REF!</definedName>
    <definedName name="XLRPARAMS_Cp1" localSheetId="2" hidden="1">#REF!</definedName>
    <definedName name="XLRPARAMS_Cp1" localSheetId="0" hidden="1">#REF!</definedName>
    <definedName name="XLRPARAMS_Cp1" hidden="1">#REF!</definedName>
    <definedName name="XLRPARAMS_Cp2" localSheetId="1" hidden="1">#REF!</definedName>
    <definedName name="XLRPARAMS_Cp2" localSheetId="2" hidden="1">#REF!</definedName>
    <definedName name="XLRPARAMS_Cp2" localSheetId="0" hidden="1">#REF!</definedName>
    <definedName name="XLRPARAMS_Cp2" hidden="1">#REF!</definedName>
    <definedName name="XLRPARAMS_Currency" localSheetId="1" hidden="1">#REF!</definedName>
    <definedName name="XLRPARAMS_Currency" localSheetId="2" hidden="1">#REF!</definedName>
    <definedName name="XLRPARAMS_Currency" localSheetId="0" hidden="1">#REF!</definedName>
    <definedName name="XLRPARAMS_Currency" hidden="1">#REF!</definedName>
    <definedName name="XLRPARAMS_Dev1" localSheetId="1" hidden="1">#REF!</definedName>
    <definedName name="XLRPARAMS_Dev1" localSheetId="2" hidden="1">#REF!</definedName>
    <definedName name="XLRPARAMS_Dev1" localSheetId="0" hidden="1">#REF!</definedName>
    <definedName name="XLRPARAMS_Dev1" hidden="1">#REF!</definedName>
    <definedName name="XLRPARAMS_Dev2" localSheetId="1" hidden="1">#REF!</definedName>
    <definedName name="XLRPARAMS_Dev2" localSheetId="2" hidden="1">#REF!</definedName>
    <definedName name="XLRPARAMS_Dev2" localSheetId="0" hidden="1">#REF!</definedName>
    <definedName name="XLRPARAMS_Dev2" hidden="1">#REF!</definedName>
    <definedName name="XLRPARAMS_Dev3" localSheetId="1" hidden="1">#REF!</definedName>
    <definedName name="XLRPARAMS_Dev3" localSheetId="2" hidden="1">#REF!</definedName>
    <definedName name="XLRPARAMS_Dev3" localSheetId="0" hidden="1">#REF!</definedName>
    <definedName name="XLRPARAMS_Dev3" hidden="1">#REF!</definedName>
    <definedName name="XLRPARAMS_Dev4" localSheetId="1" hidden="1">#REF!</definedName>
    <definedName name="XLRPARAMS_Dev4" localSheetId="2" hidden="1">#REF!</definedName>
    <definedName name="XLRPARAMS_Dev4" localSheetId="0" hidden="1">#REF!</definedName>
    <definedName name="XLRPARAMS_Dev4" hidden="1">#REF!</definedName>
    <definedName name="XLRPARAMS_M1" localSheetId="1" hidden="1">#REF!</definedName>
    <definedName name="XLRPARAMS_M1" localSheetId="2" hidden="1">#REF!</definedName>
    <definedName name="XLRPARAMS_M1" localSheetId="0" hidden="1">#REF!</definedName>
    <definedName name="XLRPARAMS_M1" hidden="1">#REF!</definedName>
    <definedName name="XLRPARAMS_M2" localSheetId="1" hidden="1">#REF!</definedName>
    <definedName name="XLRPARAMS_M2" localSheetId="2" hidden="1">#REF!</definedName>
    <definedName name="XLRPARAMS_M2" localSheetId="0" hidden="1">#REF!</definedName>
    <definedName name="XLRPARAMS_M2" hidden="1">#REF!</definedName>
    <definedName name="XLRPARAMS_Name" localSheetId="1" hidden="1">#REF!</definedName>
    <definedName name="XLRPARAMS_Name" localSheetId="2" hidden="1">#REF!</definedName>
    <definedName name="XLRPARAMS_Name" localSheetId="0" hidden="1">#REF!</definedName>
    <definedName name="XLRPARAMS_Name" hidden="1">#REF!</definedName>
    <definedName name="XLRPARAMS_P1" localSheetId="1" hidden="1">#REF!</definedName>
    <definedName name="XLRPARAMS_P1" localSheetId="2" hidden="1">#REF!</definedName>
    <definedName name="XLRPARAMS_P1" localSheetId="0" hidden="1">#REF!</definedName>
    <definedName name="XLRPARAMS_P1" hidden="1">#REF!</definedName>
    <definedName name="XLRPARAMS_P2" localSheetId="1" hidden="1">#REF!</definedName>
    <definedName name="XLRPARAMS_P2" localSheetId="2" hidden="1">#REF!</definedName>
    <definedName name="XLRPARAMS_P2" localSheetId="0" hidden="1">#REF!</definedName>
    <definedName name="XLRPARAMS_P2" hidden="1">#REF!</definedName>
    <definedName name="XLRPARAMS_PCurrency" localSheetId="1" hidden="1">#REF!</definedName>
    <definedName name="XLRPARAMS_PCurrency" localSheetId="2" hidden="1">#REF!</definedName>
    <definedName name="XLRPARAMS_PCurrency" localSheetId="0" hidden="1">#REF!</definedName>
    <definedName name="XLRPARAMS_PCurrency" hidden="1">#REF!</definedName>
    <definedName name="XLRPARAMS_Period" localSheetId="1" hidden="1">#REF!</definedName>
    <definedName name="XLRPARAMS_Period" localSheetId="2" hidden="1">#REF!</definedName>
    <definedName name="XLRPARAMS_Period" localSheetId="0" hidden="1">#REF!</definedName>
    <definedName name="XLRPARAMS_Period" hidden="1">#REF!</definedName>
    <definedName name="XLRPARAMS_PName" localSheetId="1" hidden="1">#REF!</definedName>
    <definedName name="XLRPARAMS_PName" localSheetId="2" hidden="1">#REF!</definedName>
    <definedName name="XLRPARAMS_PName" localSheetId="0" hidden="1">#REF!</definedName>
    <definedName name="XLRPARAMS_PName" hidden="1">#REF!</definedName>
    <definedName name="XLRPARAMS_Sum" localSheetId="1" hidden="1">#REF!</definedName>
    <definedName name="XLRPARAMS_Sum" localSheetId="2" hidden="1">#REF!</definedName>
    <definedName name="XLRPARAMS_Sum" localSheetId="0" hidden="1">#REF!</definedName>
    <definedName name="XLRPARAMS_Sum" hidden="1">#REF!</definedName>
    <definedName name="XLRPARAMS_Type" localSheetId="1" hidden="1">#REF!</definedName>
    <definedName name="XLRPARAMS_Type" localSheetId="2" hidden="1">#REF!</definedName>
    <definedName name="XLRPARAMS_Type" localSheetId="0" hidden="1">#REF!</definedName>
    <definedName name="XLRPARAMS_Type" hidden="1">#REF!</definedName>
    <definedName name="yy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ss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ss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yjjjj" localSheetId="0" hidden="1">{#N/A,#N/A,FALSE,"Себестоимсть-97"}</definedName>
    <definedName name="yyyjjjj" hidden="1">{#N/A,#N/A,FALSE,"Себестоимсть-97"}</definedName>
    <definedName name="Z_0DD4EB58_0647_11D5_A6F7_00508B654A95_.wvu.Cols" localSheetId="1" hidden="1">#REF!,#REF!,#REF!,#REF!,#REF!</definedName>
    <definedName name="Z_0DD4EB58_0647_11D5_A6F7_00508B654A95_.wvu.Cols" localSheetId="2" hidden="1">#REF!,#REF!,#REF!,#REF!,#REF!</definedName>
    <definedName name="Z_0DD4EB58_0647_11D5_A6F7_00508B654A95_.wvu.Cols" localSheetId="0" hidden="1">#REF!,#REF!,#REF!,#REF!,#REF!</definedName>
    <definedName name="Z_0DD4EB58_0647_11D5_A6F7_00508B654A95_.wvu.Cols" hidden="1">#REF!,#REF!,#REF!,#REF!,#REF!</definedName>
    <definedName name="Z_10435A81_C305_11D5_A6F8_009027BEE0E0_.wvu.Cols" localSheetId="1" hidden="1">#REF!,#REF!,#REF!</definedName>
    <definedName name="Z_10435A81_C305_11D5_A6F8_009027BEE0E0_.wvu.Cols" localSheetId="2" hidden="1">#REF!,#REF!,#REF!</definedName>
    <definedName name="Z_10435A81_C305_11D5_A6F8_009027BEE0E0_.wvu.Cols" localSheetId="0" hidden="1">#REF!,#REF!,#REF!</definedName>
    <definedName name="Z_10435A81_C305_11D5_A6F8_009027BEE0E0_.wvu.Cols" hidden="1">#REF!,#REF!,#REF!</definedName>
    <definedName name="Z_10435A81_C305_11D5_A6F8_009027BEE0E0_.wvu.FilterData" localSheetId="1" hidden="1">#REF!</definedName>
    <definedName name="Z_10435A81_C305_11D5_A6F8_009027BEE0E0_.wvu.FilterData" localSheetId="2" hidden="1">#REF!</definedName>
    <definedName name="Z_10435A81_C305_11D5_A6F8_009027BEE0E0_.wvu.FilterData" localSheetId="0" hidden="1">#REF!</definedName>
    <definedName name="Z_10435A81_C305_11D5_A6F8_009027BEE0E0_.wvu.FilterData" hidden="1">#REF!</definedName>
    <definedName name="Z_10435A81_C305_11D5_A6F8_009027BEE0E0_.wvu.PrintArea" localSheetId="1" hidden="1">#REF!</definedName>
    <definedName name="Z_10435A81_C305_11D5_A6F8_009027BEE0E0_.wvu.PrintArea" localSheetId="2" hidden="1">#REF!</definedName>
    <definedName name="Z_10435A81_C305_11D5_A6F8_009027BEE0E0_.wvu.PrintArea" localSheetId="0" hidden="1">#REF!</definedName>
    <definedName name="Z_10435A81_C305_11D5_A6F8_009027BEE0E0_.wvu.PrintArea" hidden="1">#REF!</definedName>
    <definedName name="Z_10435A81_C305_11D5_A6F8_009027BEE0E0_.wvu.PrintTitles" localSheetId="1" hidden="1">#REF!</definedName>
    <definedName name="Z_10435A81_C305_11D5_A6F8_009027BEE0E0_.wvu.PrintTitles" localSheetId="2" hidden="1">#REF!</definedName>
    <definedName name="Z_10435A81_C305_11D5_A6F8_009027BEE0E0_.wvu.PrintTitles" localSheetId="0" hidden="1">#REF!</definedName>
    <definedName name="Z_10435A81_C305_11D5_A6F8_009027BEE0E0_.wvu.PrintTitles" hidden="1">#REF!</definedName>
    <definedName name="Z_10435A81_C305_11D5_A6F8_009027BEE0E0_.wvu.Rows" localSheetId="1" hidden="1">#REF!,#REF!</definedName>
    <definedName name="Z_10435A81_C305_11D5_A6F8_009027BEE0E0_.wvu.Rows" localSheetId="2" hidden="1">#REF!,#REF!</definedName>
    <definedName name="Z_10435A81_C305_11D5_A6F8_009027BEE0E0_.wvu.Rows" localSheetId="0" hidden="1">#REF!,#REF!</definedName>
    <definedName name="Z_10435A81_C305_11D5_A6F8_009027BEE0E0_.wvu.Rows" hidden="1">#REF!,#REF!</definedName>
    <definedName name="Z_2804E4BB_ED21_11D4_A6F8_00508B654B8B_.wvu.Cols" localSheetId="1" hidden="1">#REF!,#REF!,#REF!</definedName>
    <definedName name="Z_2804E4BB_ED21_11D4_A6F8_00508B654B8B_.wvu.Cols" localSheetId="2" hidden="1">#REF!,#REF!,#REF!</definedName>
    <definedName name="Z_2804E4BB_ED21_11D4_A6F8_00508B654B8B_.wvu.Cols" localSheetId="0" hidden="1">#REF!,#REF!,#REF!</definedName>
    <definedName name="Z_2804E4BB_ED21_11D4_A6F8_00508B654B8B_.wvu.Cols" hidden="1">#REF!,#REF!,#REF!</definedName>
    <definedName name="Z_2804E4BB_ED21_11D4_A6F8_00508B654B8B_.wvu.FilterData" localSheetId="1" hidden="1">#REF!</definedName>
    <definedName name="Z_2804E4BB_ED21_11D4_A6F8_00508B654B8B_.wvu.FilterData" localSheetId="2" hidden="1">#REF!</definedName>
    <definedName name="Z_2804E4BB_ED21_11D4_A6F8_00508B654B8B_.wvu.FilterData" localSheetId="0" hidden="1">#REF!</definedName>
    <definedName name="Z_2804E4BB_ED21_11D4_A6F8_00508B654B8B_.wvu.FilterData" hidden="1">#REF!</definedName>
    <definedName name="Z_2804E4BB_ED21_11D4_A6F8_00508B654B8B_.wvu.PrintArea" localSheetId="1" hidden="1">#REF!</definedName>
    <definedName name="Z_2804E4BB_ED21_11D4_A6F8_00508B654B8B_.wvu.PrintArea" localSheetId="2" hidden="1">#REF!</definedName>
    <definedName name="Z_2804E4BB_ED21_11D4_A6F8_00508B654B8B_.wvu.PrintArea" localSheetId="0" hidden="1">#REF!</definedName>
    <definedName name="Z_2804E4BB_ED21_11D4_A6F8_00508B654B8B_.wvu.PrintArea" hidden="1">#REF!</definedName>
    <definedName name="Z_2804E4BB_ED21_11D4_A6F8_00508B654B8B_.wvu.Rows" localSheetId="1" hidden="1">#REF!,#REF!</definedName>
    <definedName name="Z_2804E4BB_ED21_11D4_A6F8_00508B654B8B_.wvu.Rows" localSheetId="2" hidden="1">#REF!,#REF!</definedName>
    <definedName name="Z_2804E4BB_ED21_11D4_A6F8_00508B654B8B_.wvu.Rows" localSheetId="0" hidden="1">#REF!,#REF!</definedName>
    <definedName name="Z_2804E4BB_ED21_11D4_A6F8_00508B654B8B_.wvu.Rows" hidden="1">#REF!,#REF!</definedName>
    <definedName name="Z_5A868EA0_ED63_11D4_A6F8_009027BEE0E0_.wvu.Cols" localSheetId="1" hidden="1">#REF!,#REF!,#REF!</definedName>
    <definedName name="Z_5A868EA0_ED63_11D4_A6F8_009027BEE0E0_.wvu.Cols" localSheetId="2" hidden="1">#REF!,#REF!,#REF!</definedName>
    <definedName name="Z_5A868EA0_ED63_11D4_A6F8_009027BEE0E0_.wvu.Cols" localSheetId="0" hidden="1">#REF!,#REF!,#REF!</definedName>
    <definedName name="Z_5A868EA0_ED63_11D4_A6F8_009027BEE0E0_.wvu.Cols" hidden="1">#REF!,#REF!,#REF!</definedName>
    <definedName name="Z_5A868EA0_ED63_11D4_A6F8_009027BEE0E0_.wvu.FilterData" localSheetId="1" hidden="1">#REF!</definedName>
    <definedName name="Z_5A868EA0_ED63_11D4_A6F8_009027BEE0E0_.wvu.FilterData" localSheetId="2" hidden="1">#REF!</definedName>
    <definedName name="Z_5A868EA0_ED63_11D4_A6F8_009027BEE0E0_.wvu.FilterData" localSheetId="0" hidden="1">#REF!</definedName>
    <definedName name="Z_5A868EA0_ED63_11D4_A6F8_009027BEE0E0_.wvu.FilterData" hidden="1">#REF!</definedName>
    <definedName name="Z_5A868EA0_ED63_11D4_A6F8_009027BEE0E0_.wvu.PrintArea" localSheetId="1" hidden="1">#REF!</definedName>
    <definedName name="Z_5A868EA0_ED63_11D4_A6F8_009027BEE0E0_.wvu.PrintArea" localSheetId="2" hidden="1">#REF!</definedName>
    <definedName name="Z_5A868EA0_ED63_11D4_A6F8_009027BEE0E0_.wvu.PrintArea" localSheetId="0" hidden="1">#REF!</definedName>
    <definedName name="Z_5A868EA0_ED63_11D4_A6F8_009027BEE0E0_.wvu.PrintArea" hidden="1">#REF!</definedName>
    <definedName name="Z_5A868EA0_ED63_11D4_A6F8_009027BEE0E0_.wvu.Rows" localSheetId="1" hidden="1">#REF!,#REF!</definedName>
    <definedName name="Z_5A868EA0_ED63_11D4_A6F8_009027BEE0E0_.wvu.Rows" localSheetId="2" hidden="1">#REF!,#REF!</definedName>
    <definedName name="Z_5A868EA0_ED63_11D4_A6F8_009027BEE0E0_.wvu.Rows" localSheetId="0" hidden="1">#REF!,#REF!</definedName>
    <definedName name="Z_5A868EA0_ED63_11D4_A6F8_009027BEE0E0_.wvu.Rows" hidden="1">#REF!,#REF!</definedName>
    <definedName name="Z_6E40955B_C2F5_11D5_A6F7_009027BEE7F1_.wvu.Cols" localSheetId="1" hidden="1">#REF!,#REF!,#REF!</definedName>
    <definedName name="Z_6E40955B_C2F5_11D5_A6F7_009027BEE7F1_.wvu.Cols" localSheetId="2" hidden="1">#REF!,#REF!,#REF!</definedName>
    <definedName name="Z_6E40955B_C2F5_11D5_A6F7_009027BEE7F1_.wvu.Cols" localSheetId="0" hidden="1">#REF!,#REF!,#REF!</definedName>
    <definedName name="Z_6E40955B_C2F5_11D5_A6F7_009027BEE7F1_.wvu.Cols" hidden="1">#REF!,#REF!,#REF!</definedName>
    <definedName name="Z_6E40955B_C2F5_11D5_A6F7_009027BEE7F1_.wvu.FilterData" localSheetId="1" hidden="1">#REF!</definedName>
    <definedName name="Z_6E40955B_C2F5_11D5_A6F7_009027BEE7F1_.wvu.FilterData" localSheetId="2" hidden="1">#REF!</definedName>
    <definedName name="Z_6E40955B_C2F5_11D5_A6F7_009027BEE7F1_.wvu.FilterData" localSheetId="0" hidden="1">#REF!</definedName>
    <definedName name="Z_6E40955B_C2F5_11D5_A6F7_009027BEE7F1_.wvu.FilterData" hidden="1">#REF!</definedName>
    <definedName name="Z_6E40955B_C2F5_11D5_A6F7_009027BEE7F1_.wvu.PrintArea" localSheetId="1" hidden="1">#REF!</definedName>
    <definedName name="Z_6E40955B_C2F5_11D5_A6F7_009027BEE7F1_.wvu.PrintArea" localSheetId="2" hidden="1">#REF!</definedName>
    <definedName name="Z_6E40955B_C2F5_11D5_A6F7_009027BEE7F1_.wvu.PrintArea" localSheetId="0" hidden="1">#REF!</definedName>
    <definedName name="Z_6E40955B_C2F5_11D5_A6F7_009027BEE7F1_.wvu.PrintArea" hidden="1">#REF!</definedName>
    <definedName name="Z_6E40955B_C2F5_11D5_A6F7_009027BEE7F1_.wvu.PrintTitles" localSheetId="1" hidden="1">#REF!</definedName>
    <definedName name="Z_6E40955B_C2F5_11D5_A6F7_009027BEE7F1_.wvu.PrintTitles" localSheetId="2" hidden="1">#REF!</definedName>
    <definedName name="Z_6E40955B_C2F5_11D5_A6F7_009027BEE7F1_.wvu.PrintTitles" localSheetId="0" hidden="1">#REF!</definedName>
    <definedName name="Z_6E40955B_C2F5_11D5_A6F7_009027BEE7F1_.wvu.PrintTitles" hidden="1">#REF!</definedName>
    <definedName name="Z_6E40955B_C2F5_11D5_A6F7_009027BEE7F1_.wvu.Rows" localSheetId="1" hidden="1">#REF!,#REF!</definedName>
    <definedName name="Z_6E40955B_C2F5_11D5_A6F7_009027BEE7F1_.wvu.Rows" localSheetId="2" hidden="1">#REF!,#REF!</definedName>
    <definedName name="Z_6E40955B_C2F5_11D5_A6F7_009027BEE7F1_.wvu.Rows" localSheetId="0" hidden="1">#REF!,#REF!</definedName>
    <definedName name="Z_6E40955B_C2F5_11D5_A6F7_009027BEE7F1_.wvu.Rows" hidden="1">#REF!,#REF!</definedName>
    <definedName name="Z_901DD601_3312_11D5_8F89_00010215A1CA_.wvu.Rows" localSheetId="1" hidden="1">#REF!,#REF!</definedName>
    <definedName name="Z_901DD601_3312_11D5_8F89_00010215A1CA_.wvu.Rows" localSheetId="2" hidden="1">#REF!,#REF!</definedName>
    <definedName name="Z_901DD601_3312_11D5_8F89_00010215A1CA_.wvu.Rows" localSheetId="0" hidden="1">#REF!,#REF!</definedName>
    <definedName name="Z_901DD601_3312_11D5_8F89_00010215A1CA_.wvu.Rows" hidden="1">#REF!,#REF!</definedName>
    <definedName name="Z_9673D06C_8E2D_4E41_BE89_13756C9C3BAE_.wvu.PrintArea" localSheetId="1" hidden="1">#REF!</definedName>
    <definedName name="Z_9673D06C_8E2D_4E41_BE89_13756C9C3BAE_.wvu.PrintArea" localSheetId="2" hidden="1">#REF!</definedName>
    <definedName name="Z_9673D06C_8E2D_4E41_BE89_13756C9C3BAE_.wvu.PrintArea" localSheetId="0" hidden="1">#REF!</definedName>
    <definedName name="Z_9673D06C_8E2D_4E41_BE89_13756C9C3BAE_.wvu.PrintArea" hidden="1">#REF!</definedName>
    <definedName name="Z_A158D6E1_ED44_11D4_A6F7_00508B654028_.wvu.Cols" localSheetId="1" hidden="1">#REF!,#REF!</definedName>
    <definedName name="Z_A158D6E1_ED44_11D4_A6F7_00508B654028_.wvu.Cols" localSheetId="2" hidden="1">#REF!,#REF!</definedName>
    <definedName name="Z_A158D6E1_ED44_11D4_A6F7_00508B654028_.wvu.Cols" localSheetId="0" hidden="1">#REF!,#REF!</definedName>
    <definedName name="Z_A158D6E1_ED44_11D4_A6F7_00508B654028_.wvu.Cols" hidden="1">#REF!,#REF!</definedName>
    <definedName name="Z_A158D6E1_ED44_11D4_A6F7_00508B654028_.wvu.FilterData" localSheetId="1" hidden="1">#REF!</definedName>
    <definedName name="Z_A158D6E1_ED44_11D4_A6F7_00508B654028_.wvu.FilterData" localSheetId="2" hidden="1">#REF!</definedName>
    <definedName name="Z_A158D6E1_ED44_11D4_A6F7_00508B654028_.wvu.FilterData" localSheetId="0" hidden="1">#REF!</definedName>
    <definedName name="Z_A158D6E1_ED44_11D4_A6F7_00508B654028_.wvu.FilterData" hidden="1">#REF!</definedName>
    <definedName name="Z_A158D6E1_ED44_11D4_A6F7_00508B654028_.wvu.PrintArea" localSheetId="1" hidden="1">#REF!</definedName>
    <definedName name="Z_A158D6E1_ED44_11D4_A6F7_00508B654028_.wvu.PrintArea" localSheetId="2" hidden="1">#REF!</definedName>
    <definedName name="Z_A158D6E1_ED44_11D4_A6F7_00508B654028_.wvu.PrintArea" localSheetId="0" hidden="1">#REF!</definedName>
    <definedName name="Z_A158D6E1_ED44_11D4_A6F7_00508B654028_.wvu.PrintArea" hidden="1">#REF!</definedName>
    <definedName name="Z_A158D6E1_ED44_11D4_A6F7_00508B654028_.wvu.Rows" localSheetId="1" hidden="1">#REF!,#REF!</definedName>
    <definedName name="Z_A158D6E1_ED44_11D4_A6F7_00508B654028_.wvu.Rows" localSheetId="2" hidden="1">#REF!,#REF!</definedName>
    <definedName name="Z_A158D6E1_ED44_11D4_A6F7_00508B654028_.wvu.Rows" localSheetId="0" hidden="1">#REF!,#REF!</definedName>
    <definedName name="Z_A158D6E1_ED44_11D4_A6F7_00508B654028_.wvu.Rows" hidden="1">#REF!,#REF!</definedName>
    <definedName name="Z_ADA92181_C3E4_11D5_A6F7_00508B6A7686_.wvu.Cols" localSheetId="1" hidden="1">#REF!,#REF!,#REF!</definedName>
    <definedName name="Z_ADA92181_C3E4_11D5_A6F7_00508B6A7686_.wvu.Cols" localSheetId="2" hidden="1">#REF!,#REF!,#REF!</definedName>
    <definedName name="Z_ADA92181_C3E4_11D5_A6F7_00508B6A7686_.wvu.Cols" localSheetId="0" hidden="1">#REF!,#REF!,#REF!</definedName>
    <definedName name="Z_ADA92181_C3E4_11D5_A6F7_00508B6A7686_.wvu.Cols" hidden="1">#REF!,#REF!,#REF!</definedName>
    <definedName name="Z_ADA92181_C3E4_11D5_A6F7_00508B6A7686_.wvu.FilterData" localSheetId="1" hidden="1">#REF!</definedName>
    <definedName name="Z_ADA92181_C3E4_11D5_A6F7_00508B6A7686_.wvu.FilterData" localSheetId="2" hidden="1">#REF!</definedName>
    <definedName name="Z_ADA92181_C3E4_11D5_A6F7_00508B6A7686_.wvu.FilterData" localSheetId="0" hidden="1">#REF!</definedName>
    <definedName name="Z_ADA92181_C3E4_11D5_A6F7_00508B6A7686_.wvu.FilterData" hidden="1">#REF!</definedName>
    <definedName name="Z_ADA92181_C3E4_11D5_A6F7_00508B6A7686_.wvu.PrintArea" localSheetId="1" hidden="1">#REF!</definedName>
    <definedName name="Z_ADA92181_C3E4_11D5_A6F7_00508B6A7686_.wvu.PrintArea" localSheetId="2" hidden="1">#REF!</definedName>
    <definedName name="Z_ADA92181_C3E4_11D5_A6F7_00508B6A7686_.wvu.PrintArea" localSheetId="0" hidden="1">#REF!</definedName>
    <definedName name="Z_ADA92181_C3E4_11D5_A6F7_00508B6A7686_.wvu.PrintArea" hidden="1">#REF!</definedName>
    <definedName name="Z_ADA92181_C3E4_11D5_A6F7_00508B6A7686_.wvu.PrintTitles" localSheetId="1" hidden="1">#REF!</definedName>
    <definedName name="Z_ADA92181_C3E4_11D5_A6F7_00508B6A7686_.wvu.PrintTitles" localSheetId="2" hidden="1">#REF!</definedName>
    <definedName name="Z_ADA92181_C3E4_11D5_A6F7_00508B6A7686_.wvu.PrintTitles" localSheetId="0" hidden="1">#REF!</definedName>
    <definedName name="Z_ADA92181_C3E4_11D5_A6F7_00508B6A7686_.wvu.PrintTitles" hidden="1">#REF!</definedName>
    <definedName name="Z_ADA92181_C3E4_11D5_A6F7_00508B6A7686_.wvu.Rows" localSheetId="1" hidden="1">#REF!,#REF!</definedName>
    <definedName name="Z_ADA92181_C3E4_11D5_A6F7_00508B6A7686_.wvu.Rows" localSheetId="2" hidden="1">#REF!,#REF!</definedName>
    <definedName name="Z_ADA92181_C3E4_11D5_A6F7_00508B6A7686_.wvu.Rows" localSheetId="0" hidden="1">#REF!,#REF!</definedName>
    <definedName name="Z_ADA92181_C3E4_11D5_A6F7_00508B6A7686_.wvu.Rows" hidden="1">#REF!,#REF!</definedName>
    <definedName name="Z_D4FBBAF2_ED2F_11D4_A6F7_00508B6540C5_.wvu.FilterData" localSheetId="1" hidden="1">#REF!</definedName>
    <definedName name="Z_D4FBBAF2_ED2F_11D4_A6F7_00508B6540C5_.wvu.FilterData" localSheetId="2" hidden="1">#REF!</definedName>
    <definedName name="Z_D4FBBAF2_ED2F_11D4_A6F7_00508B6540C5_.wvu.FilterData" localSheetId="0" hidden="1">#REF!</definedName>
    <definedName name="Z_D4FBBAF2_ED2F_11D4_A6F7_00508B6540C5_.wvu.FilterData" hidden="1">#REF!</definedName>
    <definedName name="Z_D9E68341_C2F0_11D5_A6F7_00508B6540C5_.wvu.Cols" localSheetId="1" hidden="1">#REF!,#REF!,#REF!</definedName>
    <definedName name="Z_D9E68341_C2F0_11D5_A6F7_00508B6540C5_.wvu.Cols" localSheetId="2" hidden="1">#REF!,#REF!,#REF!</definedName>
    <definedName name="Z_D9E68341_C2F0_11D5_A6F7_00508B6540C5_.wvu.Cols" localSheetId="0" hidden="1">#REF!,#REF!,#REF!</definedName>
    <definedName name="Z_D9E68341_C2F0_11D5_A6F7_00508B6540C5_.wvu.Cols" hidden="1">#REF!,#REF!,#REF!</definedName>
    <definedName name="Z_D9E68341_C2F0_11D5_A6F7_00508B6540C5_.wvu.FilterData" localSheetId="1" hidden="1">#REF!</definedName>
    <definedName name="Z_D9E68341_C2F0_11D5_A6F7_00508B6540C5_.wvu.FilterData" localSheetId="2" hidden="1">#REF!</definedName>
    <definedName name="Z_D9E68341_C2F0_11D5_A6F7_00508B6540C5_.wvu.FilterData" localSheetId="0" hidden="1">#REF!</definedName>
    <definedName name="Z_D9E68341_C2F0_11D5_A6F7_00508B6540C5_.wvu.FilterData" hidden="1">#REF!</definedName>
    <definedName name="Z_D9E68341_C2F0_11D5_A6F7_00508B6540C5_.wvu.PrintArea" localSheetId="1" hidden="1">#REF!</definedName>
    <definedName name="Z_D9E68341_C2F0_11D5_A6F7_00508B6540C5_.wvu.PrintArea" localSheetId="2" hidden="1">#REF!</definedName>
    <definedName name="Z_D9E68341_C2F0_11D5_A6F7_00508B6540C5_.wvu.PrintArea" localSheetId="0" hidden="1">#REF!</definedName>
    <definedName name="Z_D9E68341_C2F0_11D5_A6F7_00508B6540C5_.wvu.PrintArea" hidden="1">#REF!</definedName>
    <definedName name="Z_D9E68341_C2F0_11D5_A6F7_00508B6540C5_.wvu.PrintTitles" localSheetId="1" hidden="1">#REF!</definedName>
    <definedName name="Z_D9E68341_C2F0_11D5_A6F7_00508B6540C5_.wvu.PrintTitles" localSheetId="2" hidden="1">#REF!</definedName>
    <definedName name="Z_D9E68341_C2F0_11D5_A6F7_00508B6540C5_.wvu.PrintTitles" localSheetId="0" hidden="1">#REF!</definedName>
    <definedName name="Z_D9E68341_C2F0_11D5_A6F7_00508B6540C5_.wvu.PrintTitles" hidden="1">#REF!</definedName>
    <definedName name="Z_D9E68341_C2F0_11D5_A6F7_00508B6540C5_.wvu.Rows" localSheetId="1" hidden="1">#REF!</definedName>
    <definedName name="Z_D9E68341_C2F0_11D5_A6F7_00508B6540C5_.wvu.Rows" localSheetId="2" hidden="1">#REF!</definedName>
    <definedName name="Z_D9E68341_C2F0_11D5_A6F7_00508B6540C5_.wvu.Rows" localSheetId="0" hidden="1">#REF!</definedName>
    <definedName name="Z_D9E68341_C2F0_11D5_A6F7_00508B6540C5_.wvu.Rows" hidden="1">#REF!</definedName>
    <definedName name="zz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zz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а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а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выав" localSheetId="0" hidden="1">{"Страница 1",#N/A,FALSE,"Модель Интенсивника";"Страница 3",#N/A,FALSE,"Модель Интенсивника"}</definedName>
    <definedName name="авыав" hidden="1">{"Страница 1",#N/A,FALSE,"Модель Интенсивника";"Страница 3",#N/A,FALSE,"Модель Интенсивника"}</definedName>
    <definedName name="авып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вып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мортизация_Амортизационная_группа">[8]Списки!$J$2:$J$11</definedName>
    <definedName name="Амортизация_Вид_имущества">[8]Списки!$N$2:$N$3</definedName>
    <definedName name="Амортизация_Вид_регулируемой_деятельности">[8]Списки!$L$2:$L$3</definedName>
    <definedName name="Амортизация_Группа_учета_ОС">[8]Списки!$K$2:$K$8</definedName>
    <definedName name="Амортизация_Уровень_напряжения">[8]Списки!$M$2:$M$6</definedName>
    <definedName name="анализ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нализ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ым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ым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А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бб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бб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як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як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ке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к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с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вв" hidden="1">#N/A</definedName>
    <definedName name="витт" localSheetId="0" hidden="1">{#N/A,#N/A,TRUE,"Лист1";#N/A,#N/A,TRUE,"Лист2";#N/A,#N/A,TRUE,"Лист3"}</definedName>
    <definedName name="витт" hidden="1">{#N/A,#N/A,TRUE,"Лист1";#N/A,#N/A,TRUE,"Лист2";#N/A,#N/A,TRUE,"Лист3"}</definedName>
    <definedName name="вуув" localSheetId="0" hidden="1">{#N/A,#N/A,TRUE,"Лист1";#N/A,#N/A,TRUE,"Лист2";#N/A,#N/A,TRUE,"Лист3"}</definedName>
    <definedName name="вуув" hidden="1">{#N/A,#N/A,TRUE,"Лист1";#N/A,#N/A,TRUE,"Лист2";#N/A,#N/A,TRUE,"Лист3"}</definedName>
    <definedName name="выф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ы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енпла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енпла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ольцо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ольц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ра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ф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ф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прирцфв00ав98" localSheetId="0" hidden="1">{#N/A,#N/A,TRUE,"Лист1";#N/A,#N/A,TRUE,"Лист2";#N/A,#N/A,TRUE,"Лист3"}</definedName>
    <definedName name="грприрцфв00ав98" hidden="1">{#N/A,#N/A,TRUE,"Лист1";#N/A,#N/A,TRUE,"Лист2";#N/A,#N/A,TRUE,"Лист3"}</definedName>
    <definedName name="грфинцкавг98Х" localSheetId="0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гшгш" localSheetId="0" hidden="1">{#N/A,#N/A,TRUE,"Лист1";#N/A,#N/A,TRUE,"Лист2";#N/A,#N/A,TRUE,"Лист3"}</definedName>
    <definedName name="гшгш" hidden="1">{#N/A,#N/A,TRUE,"Лист1";#N/A,#N/A,TRUE,"Лист2";#N/A,#N/A,TRUE,"Лист3"}</definedName>
    <definedName name="д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ач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ач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дд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дд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е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е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лоо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л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ор" hidden="1">'[9]pasiva-skutečnost'!$A$35:$A$48</definedName>
    <definedName name="е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ее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е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а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ж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ж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опа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жоп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запасы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че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че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ндцкавг98" localSheetId="0" hidden="1">{#N/A,#N/A,TRUE,"Лист1";#N/A,#N/A,TRUE,"Лист2";#N/A,#N/A,TRUE,"Лист3"}</definedName>
    <definedName name="индцкавг98" hidden="1">{#N/A,#N/A,TRUE,"Лист1";#N/A,#N/A,TRUE,"Лист2";#N/A,#N/A,TRUE,"Лист3"}</definedName>
    <definedName name="иряв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ря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тог3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Итог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й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йй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й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цу" localSheetId="0" hidden="1">{#N/A,#N/A,TRUE,"Лист2"}</definedName>
    <definedName name="йцу" hidden="1">{#N/A,#N/A,TRUE,"Лист2"}</definedName>
    <definedName name="ке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еппппппппппп" localSheetId="0" hidden="1">{#N/A,#N/A,TRUE,"Лист1";#N/A,#N/A,TRUE,"Лист2";#N/A,#N/A,TRUE,"Лист3"}</definedName>
    <definedName name="кеппппппппппп" hidden="1">{#N/A,#N/A,TRUE,"Лист1";#N/A,#N/A,TRUE,"Лист2";#N/A,#N/A,TRUE,"Лист3"}</definedName>
    <definedName name="ккк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к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опия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опия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уг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у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э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э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д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д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ен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е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имит" localSheetId="0" hidden="1">{#N/A,#N/A,FALSE,"Себестоимсть-97"}</definedName>
    <definedName name="лимит" hidden="1">{#N/A,#N/A,FALSE,"Себестоимсть-97"}</definedName>
    <definedName name="л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л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л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щжо" localSheetId="0" hidden="1">{#N/A,#N/A,TRUE,"Лист1";#N/A,#N/A,TRUE,"Лист2";#N/A,#N/A,TRUE,"Лист3"}</definedName>
    <definedName name="лщжо" hidden="1">{#N/A,#N/A,TRUE,"Лист1";#N/A,#N/A,TRUE,"Лист2";#N/A,#N/A,TRUE,"Лист3"}</definedName>
    <definedName name="ль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ь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й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хало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хал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ит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мит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мит123" localSheetId="1" hidden="1">#REF!</definedName>
    <definedName name="мит123" localSheetId="2" hidden="1">#REF!</definedName>
    <definedName name="мит123" localSheetId="0" hidden="1">#REF!</definedName>
    <definedName name="мит123" hidden="1">#REF!</definedName>
    <definedName name="мм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м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алог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алог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епне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епне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н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н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шш" localSheetId="0" hidden="1">{#N/A,#N/A,TRUE,"Лист1";#N/A,#N/A,TRUE,"Лист2";#N/A,#N/A,TRUE,"Лист3"}</definedName>
    <definedName name="ншш" hidden="1">{#N/A,#N/A,TRUE,"Лист1";#N/A,#N/A,TRUE,"Лист2";#N/A,#N/A,TRUE,"Лист3"}</definedName>
    <definedName name="о" localSheetId="0" hidden="1">{#N/A,#N/A,TRUE,"Лист2"}</definedName>
    <definedName name="олроло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лрол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о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псик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пси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г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ш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ш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ёт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Отчёт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апр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апр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имфк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имф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л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л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лан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лан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нлнееен" localSheetId="0" hidden="1">{#N/A,#N/A,FALSE,"Себестоимсть-97"}</definedName>
    <definedName name="пнлнееен" hidden="1">{#N/A,#N/A,FALSE,"Себестоимсть-97"}</definedName>
    <definedName name="поп" hidden="1">'[9]pasiva-skutečnost'!$A$15:$A$25</definedName>
    <definedName name="попа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оп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п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п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ибыль3" localSheetId="0" hidden="1">{#N/A,#N/A,TRUE,"Лист1";#N/A,#N/A,TRUE,"Лист2";#N/A,#N/A,TRUE,"Лист3"}</definedName>
    <definedName name="прибыль3" hidden="1">{#N/A,#N/A,TRUE,"Лист1";#N/A,#N/A,TRUE,"Лист2";#N/A,#N/A,TRUE,"Лист3"}</definedName>
    <definedName name="прл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рл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ро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п" hidden="1">'[9]pasiva-skutečnost'!$C$35:$C$48</definedName>
    <definedName name="пыпыппывапа" localSheetId="1" hidden="1">#REF!,#REF!,#REF!</definedName>
    <definedName name="пыпыппывапа" localSheetId="2" hidden="1">#REF!,#REF!,#REF!</definedName>
    <definedName name="пыпыппывапа" localSheetId="0" hidden="1">#REF!,#REF!,#REF!</definedName>
    <definedName name="пыпыппывапа" hidden="1">#REF!,#REF!,#REF!</definedName>
    <definedName name="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ак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а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епин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епи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ис1" localSheetId="0" hidden="1">{#N/A,#N/A,TRUE,"Лист1";#N/A,#N/A,TRUE,"Лист2";#N/A,#N/A,TRUE,"Лист3"}</definedName>
    <definedName name="рис1" hidden="1">{#N/A,#N/A,TRUE,"Лист1";#N/A,#N/A,TRUE,"Лист2";#N/A,#N/A,TRUE,"Лист3"}</definedName>
    <definedName name="риф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и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ла" localSheetId="1" hidden="1">#REF!</definedName>
    <definedName name="рола" localSheetId="2" hidden="1">#REF!</definedName>
    <definedName name="рола" localSheetId="0" hidden="1">#REF!</definedName>
    <definedName name="рола" hidden="1">#REF!</definedName>
    <definedName name="роол" hidden="1">"CPBD6WTRUEFAZMP2FHSLP2KUP"</definedName>
    <definedName name="рооо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прлпмо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прлпмо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р" localSheetId="0" hidden="1">{"Страница 1",#N/A,FALSE,"Модель Интенсивника";"Страница 2",#N/A,FALSE,"Модель Интенсивника";"Страница 3",#N/A,FALSE,"Модель Интенсивника"}</definedName>
    <definedName name="рор" hidden="1">{"Страница 1",#N/A,FALSE,"Модель Интенсивника";"Страница 2",#N/A,FALSE,"Модель Интенсивника";"Страница 3",#N/A,FALSE,"Модель Интенсивника"}</definedName>
    <definedName name="р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ред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ред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с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6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6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7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7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лоыра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лоыр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им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и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о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о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п" localSheetId="0" hidden="1">{#N/A,#N/A,TRUE,"Лист1";#N/A,#N/A,TRUE,"Лист2";#N/A,#N/A,TRUE,"Лист3"}</definedName>
    <definedName name="тп" hidden="1">{#N/A,#N/A,TRUE,"Лист1";#N/A,#N/A,TRUE,"Лист2";#N/A,#N/A,TRUE,"Лист3"}</definedName>
    <definedName name="т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т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т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фф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ф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ЭП2" localSheetId="0" hidden="1">{#N/A,#N/A,TRUE,"Лист1";#N/A,#N/A,TRUE,"Лист2";#N/A,#N/A,TRUE,"Лист3"}</definedName>
    <definedName name="ТЭП2" hidden="1">{#N/A,#N/A,TRUE,"Лист1";#N/A,#N/A,TRUE,"Лист2";#N/A,#N/A,TRUE,"Лист3"}</definedName>
    <definedName name="у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вцы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вц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кеееукеееееееееееееее" localSheetId="0" hidden="1">{#N/A,#N/A,TRUE,"Лист1";#N/A,#N/A,TRUE,"Лист2";#N/A,#N/A,TRUE,"Лист3"}</definedName>
    <definedName name="укеееукеееееееееееееее" hidden="1">{#N/A,#N/A,TRUE,"Лист1";#N/A,#N/A,TRUE,"Лист2";#N/A,#N/A,TRUE,"Лист3"}</definedName>
    <definedName name="укеукеуеуе" localSheetId="0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пс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п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ра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р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уу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уу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а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а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евраль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враль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дя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дя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нс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ен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пла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пла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м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м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ф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фыа" localSheetId="0" hidden="1">{"Страница 1",#N/A,FALSE,"Модель Интенсивника";"Страница 2",#N/A,FALSE,"Модель Интенсивника";"Страница 3",#N/A,FALSE,"Модель Интенсивника"}</definedName>
    <definedName name="фывфыа" hidden="1">{"Страница 1",#N/A,FALSE,"Модель Интенсивника";"Страница 2",#N/A,FALSE,"Модель Интенсивника";"Страница 3",#N/A,FALSE,"Модель Интенсивника"}</definedName>
    <definedName name="ц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ен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е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к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уг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у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цц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цц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ч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ч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чч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чч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Шатило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Шатил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ы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а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ыа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ыапр" localSheetId="0" hidden="1">{#N/A,#N/A,TRUE,"Лист1";#N/A,#N/A,TRUE,"Лист2";#N/A,#N/A,TRUE,"Лист3"}</definedName>
    <definedName name="ыапр" hidden="1">{#N/A,#N/A,TRUE,"Лист1";#N/A,#N/A,TRUE,"Лист2";#N/A,#N/A,TRUE,"Лист3"}</definedName>
    <definedName name="ыпыим" localSheetId="0" hidden="1">{#N/A,#N/A,TRUE,"Лист1";#N/A,#N/A,TRUE,"Лист2";#N/A,#N/A,TRUE,"Лист3"}</definedName>
    <definedName name="ыпыим" hidden="1">{#N/A,#N/A,TRUE,"Лист1";#N/A,#N/A,TRUE,"Лист2";#N/A,#N/A,TRUE,"Лист3"}</definedName>
    <definedName name="ыпыпми" localSheetId="0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localSheetId="0" hidden="1">{#N/A,#N/A,TRUE,"Лист1";#N/A,#N/A,TRUE,"Лист2";#N/A,#N/A,TRUE,"Лист3"}</definedName>
    <definedName name="ысчпи" hidden="1">{#N/A,#N/A,TRUE,"Лист1";#N/A,#N/A,TRUE,"Лист2";#N/A,#N/A,TRUE,"Лист3"}</definedName>
    <definedName name="ыуаы" localSheetId="0" hidden="1">{#N/A,#N/A,TRUE,"Лист1";#N/A,#N/A,TRUE,"Лист2";#N/A,#N/A,TRUE,"Лист3"}</definedName>
    <definedName name="ыуаы" hidden="1">{#N/A,#N/A,TRUE,"Лист1";#N/A,#N/A,TRUE,"Лист2";#N/A,#N/A,TRUE,"Лист3"}</definedName>
    <definedName name="ыы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ы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ыы" localSheetId="0" hidden="1">{#N/A,#N/A,FALSE,"Себестоимсть-97"}</definedName>
    <definedName name="ыыы" hidden="1">{#N/A,#N/A,FALSE,"Себестоимсть-97"}</definedName>
    <definedName name="ьь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ь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эээ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эээ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юю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юю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арь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ар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я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я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</definedNames>
  <calcPr calcId="162913"/>
</workbook>
</file>

<file path=xl/calcChain.xml><?xml version="1.0" encoding="utf-8"?>
<calcChain xmlns="http://schemas.openxmlformats.org/spreadsheetml/2006/main">
  <c r="AA676" i="6" l="1"/>
  <c r="AA675" i="6"/>
  <c r="AA674" i="6"/>
  <c r="V672" i="6"/>
  <c r="AA672" i="6" s="1"/>
  <c r="V671" i="6"/>
  <c r="W671" i="6" s="1"/>
  <c r="V670" i="6"/>
  <c r="AA670" i="6" s="1"/>
  <c r="V669" i="6"/>
  <c r="W669" i="6" s="1"/>
  <c r="V668" i="6"/>
  <c r="AA668" i="6" s="1"/>
  <c r="V667" i="6"/>
  <c r="W667" i="6" s="1"/>
  <c r="I663" i="6"/>
  <c r="G663" i="6"/>
  <c r="U663" i="6" s="1"/>
  <c r="I661" i="6"/>
  <c r="G661" i="6"/>
  <c r="U661" i="6" s="1"/>
  <c r="V661" i="6" s="1"/>
  <c r="D661" i="6"/>
  <c r="I660" i="6"/>
  <c r="G660" i="6"/>
  <c r="U660" i="6" s="1"/>
  <c r="V660" i="6" s="1"/>
  <c r="D660" i="6"/>
  <c r="I659" i="6"/>
  <c r="G659" i="6"/>
  <c r="U659" i="6" s="1"/>
  <c r="V659" i="6" s="1"/>
  <c r="D659" i="6"/>
  <c r="I658" i="6"/>
  <c r="G658" i="6"/>
  <c r="U658" i="6" s="1"/>
  <c r="V658" i="6" s="1"/>
  <c r="D658" i="6"/>
  <c r="I657" i="6"/>
  <c r="G657" i="6"/>
  <c r="U657" i="6" s="1"/>
  <c r="V657" i="6" s="1"/>
  <c r="D657" i="6"/>
  <c r="I656" i="6"/>
  <c r="G656" i="6"/>
  <c r="U656" i="6" s="1"/>
  <c r="V656" i="6" s="1"/>
  <c r="D656" i="6"/>
  <c r="I655" i="6"/>
  <c r="G655" i="6"/>
  <c r="U655" i="6" s="1"/>
  <c r="V655" i="6" s="1"/>
  <c r="D655" i="6"/>
  <c r="I654" i="6"/>
  <c r="G654" i="6"/>
  <c r="U654" i="6" s="1"/>
  <c r="V654" i="6" s="1"/>
  <c r="D654" i="6"/>
  <c r="I653" i="6"/>
  <c r="G653" i="6"/>
  <c r="U653" i="6" s="1"/>
  <c r="V653" i="6" s="1"/>
  <c r="D653" i="6"/>
  <c r="I652" i="6"/>
  <c r="G652" i="6"/>
  <c r="U652" i="6" s="1"/>
  <c r="V652" i="6" s="1"/>
  <c r="D652" i="6"/>
  <c r="I651" i="6"/>
  <c r="G651" i="6"/>
  <c r="U651" i="6" s="1"/>
  <c r="V651" i="6" s="1"/>
  <c r="D651" i="6"/>
  <c r="I650" i="6"/>
  <c r="G650" i="6"/>
  <c r="U650" i="6" s="1"/>
  <c r="V650" i="6" s="1"/>
  <c r="D650" i="6"/>
  <c r="I649" i="6"/>
  <c r="G649" i="6"/>
  <c r="U649" i="6" s="1"/>
  <c r="V649" i="6" s="1"/>
  <c r="D649" i="6"/>
  <c r="I648" i="6"/>
  <c r="G648" i="6"/>
  <c r="U648" i="6" s="1"/>
  <c r="V648" i="6" s="1"/>
  <c r="D648" i="6"/>
  <c r="I647" i="6"/>
  <c r="G647" i="6"/>
  <c r="U647" i="6" s="1"/>
  <c r="V647" i="6" s="1"/>
  <c r="D647" i="6"/>
  <c r="I646" i="6"/>
  <c r="G646" i="6"/>
  <c r="U646" i="6" s="1"/>
  <c r="V646" i="6" s="1"/>
  <c r="D646" i="6"/>
  <c r="I645" i="6"/>
  <c r="G645" i="6"/>
  <c r="U645" i="6" s="1"/>
  <c r="V645" i="6" s="1"/>
  <c r="D645" i="6"/>
  <c r="I644" i="6"/>
  <c r="G644" i="6"/>
  <c r="U644" i="6" s="1"/>
  <c r="V644" i="6" s="1"/>
  <c r="D644" i="6"/>
  <c r="I643" i="6"/>
  <c r="G643" i="6"/>
  <c r="U643" i="6" s="1"/>
  <c r="V643" i="6" s="1"/>
  <c r="D643" i="6"/>
  <c r="I642" i="6"/>
  <c r="G642" i="6"/>
  <c r="U642" i="6" s="1"/>
  <c r="V642" i="6" s="1"/>
  <c r="D642" i="6"/>
  <c r="I641" i="6"/>
  <c r="G641" i="6"/>
  <c r="U641" i="6" s="1"/>
  <c r="V641" i="6" s="1"/>
  <c r="D641" i="6"/>
  <c r="I640" i="6"/>
  <c r="G640" i="6"/>
  <c r="U640" i="6" s="1"/>
  <c r="V640" i="6" s="1"/>
  <c r="D640" i="6"/>
  <c r="I639" i="6"/>
  <c r="G639" i="6"/>
  <c r="U639" i="6" s="1"/>
  <c r="V639" i="6" s="1"/>
  <c r="D639" i="6"/>
  <c r="I638" i="6"/>
  <c r="G638" i="6"/>
  <c r="U638" i="6" s="1"/>
  <c r="V638" i="6" s="1"/>
  <c r="D638" i="6"/>
  <c r="I637" i="6"/>
  <c r="G637" i="6"/>
  <c r="U637" i="6" s="1"/>
  <c r="V637" i="6" s="1"/>
  <c r="D637" i="6"/>
  <c r="I636" i="6"/>
  <c r="G636" i="6"/>
  <c r="U636" i="6" s="1"/>
  <c r="V636" i="6" s="1"/>
  <c r="D636" i="6"/>
  <c r="I635" i="6"/>
  <c r="G635" i="6"/>
  <c r="U635" i="6" s="1"/>
  <c r="V635" i="6" s="1"/>
  <c r="D635" i="6"/>
  <c r="I634" i="6"/>
  <c r="G634" i="6"/>
  <c r="U634" i="6" s="1"/>
  <c r="V634" i="6" s="1"/>
  <c r="D634" i="6"/>
  <c r="I633" i="6"/>
  <c r="G633" i="6"/>
  <c r="U633" i="6" s="1"/>
  <c r="V633" i="6" s="1"/>
  <c r="D633" i="6"/>
  <c r="I632" i="6"/>
  <c r="G632" i="6"/>
  <c r="U632" i="6" s="1"/>
  <c r="V632" i="6" s="1"/>
  <c r="D632" i="6"/>
  <c r="I631" i="6"/>
  <c r="G631" i="6"/>
  <c r="U631" i="6" s="1"/>
  <c r="V631" i="6" s="1"/>
  <c r="D631" i="6"/>
  <c r="I630" i="6"/>
  <c r="G630" i="6"/>
  <c r="U630" i="6" s="1"/>
  <c r="V630" i="6" s="1"/>
  <c r="D630" i="6"/>
  <c r="I629" i="6"/>
  <c r="G629" i="6"/>
  <c r="U629" i="6" s="1"/>
  <c r="V629" i="6" s="1"/>
  <c r="D629" i="6"/>
  <c r="I628" i="6"/>
  <c r="G628" i="6"/>
  <c r="U628" i="6" s="1"/>
  <c r="V628" i="6" s="1"/>
  <c r="D628" i="6"/>
  <c r="I627" i="6"/>
  <c r="G627" i="6"/>
  <c r="U627" i="6" s="1"/>
  <c r="V627" i="6" s="1"/>
  <c r="D627" i="6"/>
  <c r="I626" i="6"/>
  <c r="G626" i="6"/>
  <c r="U626" i="6" s="1"/>
  <c r="V626" i="6" s="1"/>
  <c r="D626" i="6"/>
  <c r="I625" i="6"/>
  <c r="G625" i="6"/>
  <c r="U625" i="6" s="1"/>
  <c r="V625" i="6" s="1"/>
  <c r="D625" i="6"/>
  <c r="I624" i="6"/>
  <c r="G624" i="6"/>
  <c r="U624" i="6" s="1"/>
  <c r="D624" i="6"/>
  <c r="I622" i="6"/>
  <c r="G622" i="6"/>
  <c r="U622" i="6" s="1"/>
  <c r="V622" i="6" s="1"/>
  <c r="D622" i="6"/>
  <c r="I621" i="6"/>
  <c r="G621" i="6"/>
  <c r="U621" i="6" s="1"/>
  <c r="V621" i="6" s="1"/>
  <c r="D621" i="6"/>
  <c r="I620" i="6"/>
  <c r="G620" i="6"/>
  <c r="U620" i="6" s="1"/>
  <c r="V620" i="6" s="1"/>
  <c r="D620" i="6"/>
  <c r="I619" i="6"/>
  <c r="G619" i="6"/>
  <c r="U619" i="6" s="1"/>
  <c r="V619" i="6" s="1"/>
  <c r="D619" i="6"/>
  <c r="I618" i="6"/>
  <c r="G618" i="6"/>
  <c r="U618" i="6" s="1"/>
  <c r="V618" i="6" s="1"/>
  <c r="D618" i="6"/>
  <c r="I617" i="6"/>
  <c r="G617" i="6"/>
  <c r="U617" i="6" s="1"/>
  <c r="V617" i="6" s="1"/>
  <c r="D617" i="6"/>
  <c r="I616" i="6"/>
  <c r="G616" i="6"/>
  <c r="U616" i="6" s="1"/>
  <c r="V616" i="6" s="1"/>
  <c r="D616" i="6"/>
  <c r="I615" i="6"/>
  <c r="G615" i="6"/>
  <c r="U615" i="6" s="1"/>
  <c r="V615" i="6" s="1"/>
  <c r="D615" i="6"/>
  <c r="I614" i="6"/>
  <c r="G614" i="6"/>
  <c r="U614" i="6" s="1"/>
  <c r="V614" i="6" s="1"/>
  <c r="D614" i="6"/>
  <c r="I613" i="6"/>
  <c r="G613" i="6"/>
  <c r="U613" i="6" s="1"/>
  <c r="V613" i="6" s="1"/>
  <c r="D613" i="6"/>
  <c r="I612" i="6"/>
  <c r="G612" i="6"/>
  <c r="U612" i="6" s="1"/>
  <c r="V612" i="6" s="1"/>
  <c r="D612" i="6"/>
  <c r="I611" i="6"/>
  <c r="G611" i="6"/>
  <c r="U611" i="6" s="1"/>
  <c r="V611" i="6" s="1"/>
  <c r="D611" i="6"/>
  <c r="I610" i="6"/>
  <c r="G610" i="6"/>
  <c r="U610" i="6" s="1"/>
  <c r="V610" i="6" s="1"/>
  <c r="D610" i="6"/>
  <c r="I609" i="6"/>
  <c r="G609" i="6"/>
  <c r="U609" i="6" s="1"/>
  <c r="V609" i="6" s="1"/>
  <c r="D609" i="6"/>
  <c r="I608" i="6"/>
  <c r="G608" i="6"/>
  <c r="U608" i="6" s="1"/>
  <c r="V608" i="6" s="1"/>
  <c r="D608" i="6"/>
  <c r="I607" i="6"/>
  <c r="G607" i="6"/>
  <c r="U607" i="6" s="1"/>
  <c r="V607" i="6" s="1"/>
  <c r="D607" i="6"/>
  <c r="I606" i="6"/>
  <c r="G606" i="6"/>
  <c r="U606" i="6" s="1"/>
  <c r="V606" i="6" s="1"/>
  <c r="D606" i="6"/>
  <c r="I605" i="6"/>
  <c r="G605" i="6"/>
  <c r="U605" i="6" s="1"/>
  <c r="V605" i="6" s="1"/>
  <c r="D605" i="6"/>
  <c r="I604" i="6"/>
  <c r="G604" i="6"/>
  <c r="U604" i="6" s="1"/>
  <c r="V604" i="6" s="1"/>
  <c r="D604" i="6"/>
  <c r="I603" i="6"/>
  <c r="G603" i="6"/>
  <c r="U603" i="6" s="1"/>
  <c r="V603" i="6" s="1"/>
  <c r="D603" i="6"/>
  <c r="I602" i="6"/>
  <c r="G602" i="6"/>
  <c r="U602" i="6" s="1"/>
  <c r="V602" i="6" s="1"/>
  <c r="D602" i="6"/>
  <c r="I601" i="6"/>
  <c r="G601" i="6"/>
  <c r="U601" i="6" s="1"/>
  <c r="V601" i="6" s="1"/>
  <c r="D601" i="6"/>
  <c r="I600" i="6"/>
  <c r="G600" i="6"/>
  <c r="U600" i="6" s="1"/>
  <c r="V600" i="6" s="1"/>
  <c r="D600" i="6"/>
  <c r="I599" i="6"/>
  <c r="G599" i="6"/>
  <c r="U599" i="6" s="1"/>
  <c r="V599" i="6" s="1"/>
  <c r="D599" i="6"/>
  <c r="I598" i="6"/>
  <c r="G598" i="6"/>
  <c r="U598" i="6" s="1"/>
  <c r="D598" i="6"/>
  <c r="I596" i="6"/>
  <c r="G596" i="6"/>
  <c r="U596" i="6" s="1"/>
  <c r="V596" i="6" s="1"/>
  <c r="D596" i="6"/>
  <c r="I595" i="6"/>
  <c r="G595" i="6"/>
  <c r="U595" i="6" s="1"/>
  <c r="V595" i="6" s="1"/>
  <c r="D595" i="6"/>
  <c r="I594" i="6"/>
  <c r="G594" i="6"/>
  <c r="U594" i="6" s="1"/>
  <c r="V594" i="6" s="1"/>
  <c r="D594" i="6"/>
  <c r="I593" i="6"/>
  <c r="G593" i="6"/>
  <c r="U593" i="6" s="1"/>
  <c r="V593" i="6" s="1"/>
  <c r="D593" i="6"/>
  <c r="I592" i="6"/>
  <c r="G592" i="6"/>
  <c r="U592" i="6" s="1"/>
  <c r="V592" i="6" s="1"/>
  <c r="D592" i="6"/>
  <c r="I591" i="6"/>
  <c r="G591" i="6"/>
  <c r="U591" i="6" s="1"/>
  <c r="V591" i="6" s="1"/>
  <c r="D591" i="6"/>
  <c r="I590" i="6"/>
  <c r="G590" i="6"/>
  <c r="U590" i="6" s="1"/>
  <c r="V590" i="6" s="1"/>
  <c r="D590" i="6"/>
  <c r="I589" i="6"/>
  <c r="G589" i="6"/>
  <c r="U589" i="6" s="1"/>
  <c r="V589" i="6" s="1"/>
  <c r="D589" i="6"/>
  <c r="I588" i="6"/>
  <c r="G588" i="6"/>
  <c r="U588" i="6" s="1"/>
  <c r="V588" i="6" s="1"/>
  <c r="D588" i="6"/>
  <c r="I587" i="6"/>
  <c r="G587" i="6"/>
  <c r="U587" i="6" s="1"/>
  <c r="V587" i="6" s="1"/>
  <c r="D587" i="6"/>
  <c r="I586" i="6"/>
  <c r="G586" i="6"/>
  <c r="U586" i="6" s="1"/>
  <c r="V586" i="6" s="1"/>
  <c r="D586" i="6"/>
  <c r="I585" i="6"/>
  <c r="G585" i="6"/>
  <c r="U585" i="6" s="1"/>
  <c r="V585" i="6" s="1"/>
  <c r="D585" i="6"/>
  <c r="I584" i="6"/>
  <c r="G584" i="6"/>
  <c r="U584" i="6" s="1"/>
  <c r="V584" i="6" s="1"/>
  <c r="D584" i="6"/>
  <c r="I583" i="6"/>
  <c r="G583" i="6"/>
  <c r="U583" i="6" s="1"/>
  <c r="V583" i="6" s="1"/>
  <c r="D583" i="6"/>
  <c r="I582" i="6"/>
  <c r="G582" i="6"/>
  <c r="U582" i="6" s="1"/>
  <c r="V582" i="6" s="1"/>
  <c r="D582" i="6"/>
  <c r="I581" i="6"/>
  <c r="G581" i="6"/>
  <c r="U581" i="6" s="1"/>
  <c r="V581" i="6" s="1"/>
  <c r="D581" i="6"/>
  <c r="I580" i="6"/>
  <c r="G580" i="6"/>
  <c r="U580" i="6" s="1"/>
  <c r="V580" i="6" s="1"/>
  <c r="D580" i="6"/>
  <c r="I579" i="6"/>
  <c r="G579" i="6"/>
  <c r="U579" i="6" s="1"/>
  <c r="V579" i="6" s="1"/>
  <c r="D579" i="6"/>
  <c r="I578" i="6"/>
  <c r="G578" i="6"/>
  <c r="U578" i="6" s="1"/>
  <c r="V578" i="6" s="1"/>
  <c r="D578" i="6"/>
  <c r="I577" i="6"/>
  <c r="G577" i="6"/>
  <c r="U577" i="6" s="1"/>
  <c r="V577" i="6" s="1"/>
  <c r="D577" i="6"/>
  <c r="I576" i="6"/>
  <c r="G576" i="6"/>
  <c r="U576" i="6" s="1"/>
  <c r="V576" i="6" s="1"/>
  <c r="D576" i="6"/>
  <c r="I575" i="6"/>
  <c r="G575" i="6"/>
  <c r="U575" i="6" s="1"/>
  <c r="D575" i="6"/>
  <c r="I573" i="6"/>
  <c r="G573" i="6"/>
  <c r="U573" i="6" s="1"/>
  <c r="V573" i="6" s="1"/>
  <c r="D573" i="6"/>
  <c r="I572" i="6"/>
  <c r="G572" i="6"/>
  <c r="U572" i="6" s="1"/>
  <c r="V572" i="6" s="1"/>
  <c r="D572" i="6"/>
  <c r="I571" i="6"/>
  <c r="G571" i="6"/>
  <c r="U571" i="6" s="1"/>
  <c r="V571" i="6" s="1"/>
  <c r="D571" i="6"/>
  <c r="I570" i="6"/>
  <c r="G570" i="6"/>
  <c r="U570" i="6" s="1"/>
  <c r="V570" i="6" s="1"/>
  <c r="D570" i="6"/>
  <c r="I569" i="6"/>
  <c r="G569" i="6"/>
  <c r="U569" i="6" s="1"/>
  <c r="V569" i="6" s="1"/>
  <c r="D569" i="6"/>
  <c r="I568" i="6"/>
  <c r="G568" i="6"/>
  <c r="U568" i="6" s="1"/>
  <c r="V568" i="6" s="1"/>
  <c r="D568" i="6"/>
  <c r="I567" i="6"/>
  <c r="G567" i="6"/>
  <c r="U567" i="6" s="1"/>
  <c r="V567" i="6" s="1"/>
  <c r="D567" i="6"/>
  <c r="I566" i="6"/>
  <c r="G566" i="6"/>
  <c r="U566" i="6" s="1"/>
  <c r="V566" i="6" s="1"/>
  <c r="D566" i="6"/>
  <c r="I565" i="6"/>
  <c r="G565" i="6"/>
  <c r="U565" i="6" s="1"/>
  <c r="V565" i="6" s="1"/>
  <c r="D565" i="6"/>
  <c r="I564" i="6"/>
  <c r="G564" i="6"/>
  <c r="U564" i="6" s="1"/>
  <c r="V564" i="6" s="1"/>
  <c r="D564" i="6"/>
  <c r="I563" i="6"/>
  <c r="G563" i="6"/>
  <c r="U563" i="6" s="1"/>
  <c r="V563" i="6" s="1"/>
  <c r="D563" i="6"/>
  <c r="I562" i="6"/>
  <c r="G562" i="6"/>
  <c r="U562" i="6" s="1"/>
  <c r="V562" i="6" s="1"/>
  <c r="D562" i="6"/>
  <c r="I561" i="6"/>
  <c r="G561" i="6"/>
  <c r="U561" i="6" s="1"/>
  <c r="V561" i="6" s="1"/>
  <c r="D561" i="6"/>
  <c r="I560" i="6"/>
  <c r="G560" i="6"/>
  <c r="U560" i="6" s="1"/>
  <c r="V560" i="6" s="1"/>
  <c r="D560" i="6"/>
  <c r="I559" i="6"/>
  <c r="G559" i="6"/>
  <c r="U559" i="6" s="1"/>
  <c r="V559" i="6" s="1"/>
  <c r="D559" i="6"/>
  <c r="I558" i="6"/>
  <c r="G558" i="6"/>
  <c r="U558" i="6" s="1"/>
  <c r="V558" i="6" s="1"/>
  <c r="D558" i="6"/>
  <c r="I557" i="6"/>
  <c r="G557" i="6"/>
  <c r="U557" i="6" s="1"/>
  <c r="V557" i="6" s="1"/>
  <c r="D557" i="6"/>
  <c r="I556" i="6"/>
  <c r="G556" i="6"/>
  <c r="U556" i="6" s="1"/>
  <c r="V556" i="6" s="1"/>
  <c r="D556" i="6"/>
  <c r="I555" i="6"/>
  <c r="G555" i="6"/>
  <c r="U555" i="6" s="1"/>
  <c r="V555" i="6" s="1"/>
  <c r="D555" i="6"/>
  <c r="G554" i="6"/>
  <c r="U554" i="6" s="1"/>
  <c r="V554" i="6" s="1"/>
  <c r="D554" i="6"/>
  <c r="G553" i="6"/>
  <c r="U553" i="6" s="1"/>
  <c r="V553" i="6" s="1"/>
  <c r="D553" i="6"/>
  <c r="I552" i="6"/>
  <c r="G552" i="6"/>
  <c r="U552" i="6" s="1"/>
  <c r="V552" i="6" s="1"/>
  <c r="D552" i="6"/>
  <c r="I551" i="6"/>
  <c r="G551" i="6"/>
  <c r="U551" i="6" s="1"/>
  <c r="V551" i="6" s="1"/>
  <c r="D551" i="6"/>
  <c r="I550" i="6"/>
  <c r="G550" i="6"/>
  <c r="U550" i="6" s="1"/>
  <c r="V550" i="6" s="1"/>
  <c r="D550" i="6"/>
  <c r="I549" i="6"/>
  <c r="G549" i="6"/>
  <c r="U549" i="6" s="1"/>
  <c r="V549" i="6" s="1"/>
  <c r="D549" i="6"/>
  <c r="I548" i="6"/>
  <c r="G548" i="6"/>
  <c r="U548" i="6" s="1"/>
  <c r="V548" i="6" s="1"/>
  <c r="D548" i="6"/>
  <c r="I547" i="6"/>
  <c r="G547" i="6"/>
  <c r="U547" i="6" s="1"/>
  <c r="V547" i="6" s="1"/>
  <c r="D547" i="6"/>
  <c r="I546" i="6"/>
  <c r="G546" i="6"/>
  <c r="U546" i="6" s="1"/>
  <c r="V546" i="6" s="1"/>
  <c r="D546" i="6"/>
  <c r="I545" i="6"/>
  <c r="G545" i="6"/>
  <c r="U545" i="6" s="1"/>
  <c r="V545" i="6" s="1"/>
  <c r="D545" i="6"/>
  <c r="I544" i="6"/>
  <c r="G544" i="6"/>
  <c r="U544" i="6" s="1"/>
  <c r="V544" i="6" s="1"/>
  <c r="D544" i="6"/>
  <c r="I543" i="6"/>
  <c r="G543" i="6"/>
  <c r="U543" i="6" s="1"/>
  <c r="V543" i="6" s="1"/>
  <c r="D543" i="6"/>
  <c r="I542" i="6"/>
  <c r="G542" i="6"/>
  <c r="U542" i="6" s="1"/>
  <c r="V542" i="6" s="1"/>
  <c r="D542" i="6"/>
  <c r="I541" i="6"/>
  <c r="G541" i="6"/>
  <c r="U541" i="6" s="1"/>
  <c r="V541" i="6" s="1"/>
  <c r="D541" i="6"/>
  <c r="I540" i="6"/>
  <c r="G540" i="6"/>
  <c r="U540" i="6" s="1"/>
  <c r="V540" i="6" s="1"/>
  <c r="D540" i="6"/>
  <c r="I539" i="6"/>
  <c r="G539" i="6"/>
  <c r="U539" i="6" s="1"/>
  <c r="V539" i="6" s="1"/>
  <c r="D539" i="6"/>
  <c r="I538" i="6"/>
  <c r="G538" i="6"/>
  <c r="U538" i="6" s="1"/>
  <c r="V538" i="6" s="1"/>
  <c r="D538" i="6"/>
  <c r="I537" i="6"/>
  <c r="G537" i="6"/>
  <c r="U537" i="6" s="1"/>
  <c r="V537" i="6" s="1"/>
  <c r="D537" i="6"/>
  <c r="I536" i="6"/>
  <c r="G536" i="6"/>
  <c r="U536" i="6" s="1"/>
  <c r="V536" i="6" s="1"/>
  <c r="D536" i="6"/>
  <c r="I535" i="6"/>
  <c r="G535" i="6"/>
  <c r="U535" i="6" s="1"/>
  <c r="V535" i="6" s="1"/>
  <c r="D535" i="6"/>
  <c r="G534" i="6"/>
  <c r="U534" i="6" s="1"/>
  <c r="V534" i="6" s="1"/>
  <c r="D534" i="6"/>
  <c r="G533" i="6"/>
  <c r="U533" i="6" s="1"/>
  <c r="V533" i="6" s="1"/>
  <c r="D533" i="6"/>
  <c r="I532" i="6"/>
  <c r="G532" i="6"/>
  <c r="U532" i="6" s="1"/>
  <c r="V532" i="6" s="1"/>
  <c r="D532" i="6"/>
  <c r="G531" i="6"/>
  <c r="U531" i="6" s="1"/>
  <c r="V531" i="6" s="1"/>
  <c r="D531" i="6"/>
  <c r="I530" i="6"/>
  <c r="G530" i="6"/>
  <c r="U530" i="6" s="1"/>
  <c r="V530" i="6" s="1"/>
  <c r="D530" i="6"/>
  <c r="I529" i="6"/>
  <c r="G529" i="6"/>
  <c r="U529" i="6" s="1"/>
  <c r="V529" i="6" s="1"/>
  <c r="D529" i="6"/>
  <c r="G528" i="6"/>
  <c r="U528" i="6" s="1"/>
  <c r="V528" i="6" s="1"/>
  <c r="D528" i="6"/>
  <c r="I527" i="6"/>
  <c r="G527" i="6"/>
  <c r="U527" i="6" s="1"/>
  <c r="V527" i="6" s="1"/>
  <c r="D527" i="6"/>
  <c r="I526" i="6"/>
  <c r="G526" i="6"/>
  <c r="U526" i="6" s="1"/>
  <c r="V526" i="6" s="1"/>
  <c r="D526" i="6"/>
  <c r="I525" i="6"/>
  <c r="G525" i="6"/>
  <c r="U525" i="6" s="1"/>
  <c r="V525" i="6" s="1"/>
  <c r="D525" i="6"/>
  <c r="I524" i="6"/>
  <c r="G524" i="6"/>
  <c r="U524" i="6" s="1"/>
  <c r="V524" i="6" s="1"/>
  <c r="D524" i="6"/>
  <c r="I523" i="6"/>
  <c r="G523" i="6"/>
  <c r="U523" i="6" s="1"/>
  <c r="V523" i="6" s="1"/>
  <c r="D523" i="6"/>
  <c r="I522" i="6"/>
  <c r="G522" i="6"/>
  <c r="U522" i="6" s="1"/>
  <c r="V522" i="6" s="1"/>
  <c r="D522" i="6"/>
  <c r="I521" i="6"/>
  <c r="G521" i="6"/>
  <c r="U521" i="6" s="1"/>
  <c r="V521" i="6" s="1"/>
  <c r="D521" i="6"/>
  <c r="I520" i="6"/>
  <c r="G520" i="6"/>
  <c r="U520" i="6" s="1"/>
  <c r="V520" i="6" s="1"/>
  <c r="D520" i="6"/>
  <c r="I519" i="6"/>
  <c r="G519" i="6"/>
  <c r="U519" i="6" s="1"/>
  <c r="V519" i="6" s="1"/>
  <c r="D519" i="6"/>
  <c r="I518" i="6"/>
  <c r="G518" i="6"/>
  <c r="U518" i="6" s="1"/>
  <c r="V518" i="6" s="1"/>
  <c r="D518" i="6"/>
  <c r="I517" i="6"/>
  <c r="G517" i="6"/>
  <c r="U517" i="6" s="1"/>
  <c r="V517" i="6" s="1"/>
  <c r="D517" i="6"/>
  <c r="I516" i="6"/>
  <c r="G516" i="6"/>
  <c r="U516" i="6" s="1"/>
  <c r="V516" i="6" s="1"/>
  <c r="D516" i="6"/>
  <c r="I515" i="6"/>
  <c r="G515" i="6"/>
  <c r="U515" i="6" s="1"/>
  <c r="V515" i="6" s="1"/>
  <c r="D515" i="6"/>
  <c r="I514" i="6"/>
  <c r="G514" i="6"/>
  <c r="U514" i="6" s="1"/>
  <c r="V514" i="6" s="1"/>
  <c r="D514" i="6"/>
  <c r="I513" i="6"/>
  <c r="G513" i="6"/>
  <c r="U513" i="6" s="1"/>
  <c r="V513" i="6" s="1"/>
  <c r="D513" i="6"/>
  <c r="I512" i="6"/>
  <c r="G512" i="6"/>
  <c r="U512" i="6" s="1"/>
  <c r="V512" i="6" s="1"/>
  <c r="D512" i="6"/>
  <c r="I511" i="6"/>
  <c r="G511" i="6"/>
  <c r="U511" i="6" s="1"/>
  <c r="V511" i="6" s="1"/>
  <c r="D511" i="6"/>
  <c r="I510" i="6"/>
  <c r="G510" i="6"/>
  <c r="U510" i="6" s="1"/>
  <c r="V510" i="6" s="1"/>
  <c r="D510" i="6"/>
  <c r="I509" i="6"/>
  <c r="G509" i="6"/>
  <c r="U509" i="6" s="1"/>
  <c r="V509" i="6" s="1"/>
  <c r="D509" i="6"/>
  <c r="I508" i="6"/>
  <c r="G508" i="6"/>
  <c r="U508" i="6" s="1"/>
  <c r="V508" i="6" s="1"/>
  <c r="D508" i="6"/>
  <c r="I507" i="6"/>
  <c r="G507" i="6"/>
  <c r="U507" i="6" s="1"/>
  <c r="V507" i="6" s="1"/>
  <c r="D507" i="6"/>
  <c r="I506" i="6"/>
  <c r="G506" i="6"/>
  <c r="U506" i="6" s="1"/>
  <c r="V506" i="6" s="1"/>
  <c r="D506" i="6"/>
  <c r="I505" i="6"/>
  <c r="G505" i="6"/>
  <c r="U505" i="6" s="1"/>
  <c r="V505" i="6" s="1"/>
  <c r="D505" i="6"/>
  <c r="I504" i="6"/>
  <c r="G504" i="6"/>
  <c r="U504" i="6" s="1"/>
  <c r="V504" i="6" s="1"/>
  <c r="D504" i="6"/>
  <c r="I503" i="6"/>
  <c r="G503" i="6"/>
  <c r="U503" i="6" s="1"/>
  <c r="V503" i="6" s="1"/>
  <c r="D503" i="6"/>
  <c r="I502" i="6"/>
  <c r="G502" i="6"/>
  <c r="U502" i="6" s="1"/>
  <c r="V502" i="6" s="1"/>
  <c r="D502" i="6"/>
  <c r="I501" i="6"/>
  <c r="G501" i="6"/>
  <c r="U501" i="6" s="1"/>
  <c r="V501" i="6" s="1"/>
  <c r="D501" i="6"/>
  <c r="I500" i="6"/>
  <c r="G500" i="6"/>
  <c r="U500" i="6" s="1"/>
  <c r="V500" i="6" s="1"/>
  <c r="D500" i="6"/>
  <c r="I499" i="6"/>
  <c r="G499" i="6"/>
  <c r="U499" i="6" s="1"/>
  <c r="V499" i="6" s="1"/>
  <c r="D499" i="6"/>
  <c r="I498" i="6"/>
  <c r="G498" i="6"/>
  <c r="U498" i="6" s="1"/>
  <c r="V498" i="6" s="1"/>
  <c r="D498" i="6"/>
  <c r="I497" i="6"/>
  <c r="G497" i="6"/>
  <c r="U497" i="6" s="1"/>
  <c r="V497" i="6" s="1"/>
  <c r="D497" i="6"/>
  <c r="I496" i="6"/>
  <c r="G496" i="6"/>
  <c r="U496" i="6" s="1"/>
  <c r="V496" i="6" s="1"/>
  <c r="D496" i="6"/>
  <c r="I495" i="6"/>
  <c r="G495" i="6"/>
  <c r="U495" i="6" s="1"/>
  <c r="V495" i="6" s="1"/>
  <c r="D495" i="6"/>
  <c r="I494" i="6"/>
  <c r="G494" i="6"/>
  <c r="U494" i="6" s="1"/>
  <c r="V494" i="6" s="1"/>
  <c r="D494" i="6"/>
  <c r="I493" i="6"/>
  <c r="G493" i="6"/>
  <c r="U493" i="6" s="1"/>
  <c r="V493" i="6" s="1"/>
  <c r="D493" i="6"/>
  <c r="I492" i="6"/>
  <c r="G492" i="6"/>
  <c r="U492" i="6" s="1"/>
  <c r="V492" i="6" s="1"/>
  <c r="D492" i="6"/>
  <c r="I491" i="6"/>
  <c r="G491" i="6"/>
  <c r="U491" i="6" s="1"/>
  <c r="V491" i="6" s="1"/>
  <c r="D491" i="6"/>
  <c r="I490" i="6"/>
  <c r="G490" i="6"/>
  <c r="U490" i="6" s="1"/>
  <c r="V490" i="6" s="1"/>
  <c r="D490" i="6"/>
  <c r="I489" i="6"/>
  <c r="G489" i="6"/>
  <c r="U489" i="6" s="1"/>
  <c r="V489" i="6" s="1"/>
  <c r="D489" i="6"/>
  <c r="I488" i="6"/>
  <c r="G488" i="6"/>
  <c r="U488" i="6" s="1"/>
  <c r="V488" i="6" s="1"/>
  <c r="D488" i="6"/>
  <c r="I487" i="6"/>
  <c r="G487" i="6"/>
  <c r="U487" i="6" s="1"/>
  <c r="V487" i="6" s="1"/>
  <c r="D487" i="6"/>
  <c r="I486" i="6"/>
  <c r="G486" i="6"/>
  <c r="U486" i="6" s="1"/>
  <c r="V486" i="6" s="1"/>
  <c r="D486" i="6"/>
  <c r="I485" i="6"/>
  <c r="G485" i="6"/>
  <c r="U485" i="6" s="1"/>
  <c r="V485" i="6" s="1"/>
  <c r="D485" i="6"/>
  <c r="I484" i="6"/>
  <c r="G484" i="6"/>
  <c r="U484" i="6" s="1"/>
  <c r="V484" i="6" s="1"/>
  <c r="D484" i="6"/>
  <c r="I483" i="6"/>
  <c r="G483" i="6"/>
  <c r="U483" i="6" s="1"/>
  <c r="V483" i="6" s="1"/>
  <c r="D483" i="6"/>
  <c r="I482" i="6"/>
  <c r="G482" i="6"/>
  <c r="U482" i="6" s="1"/>
  <c r="V482" i="6" s="1"/>
  <c r="D482" i="6"/>
  <c r="I481" i="6"/>
  <c r="G481" i="6"/>
  <c r="U481" i="6" s="1"/>
  <c r="V481" i="6" s="1"/>
  <c r="D481" i="6"/>
  <c r="I480" i="6"/>
  <c r="G480" i="6"/>
  <c r="U480" i="6" s="1"/>
  <c r="V480" i="6" s="1"/>
  <c r="D480" i="6"/>
  <c r="I479" i="6"/>
  <c r="G479" i="6"/>
  <c r="U479" i="6" s="1"/>
  <c r="V479" i="6" s="1"/>
  <c r="D479" i="6"/>
  <c r="I478" i="6"/>
  <c r="G478" i="6"/>
  <c r="U478" i="6" s="1"/>
  <c r="V478" i="6" s="1"/>
  <c r="D478" i="6"/>
  <c r="I477" i="6"/>
  <c r="G477" i="6"/>
  <c r="U477" i="6" s="1"/>
  <c r="V477" i="6" s="1"/>
  <c r="D477" i="6"/>
  <c r="I476" i="6"/>
  <c r="G476" i="6"/>
  <c r="U476" i="6" s="1"/>
  <c r="V476" i="6" s="1"/>
  <c r="D476" i="6"/>
  <c r="I475" i="6"/>
  <c r="G475" i="6"/>
  <c r="U475" i="6" s="1"/>
  <c r="V475" i="6" s="1"/>
  <c r="D475" i="6"/>
  <c r="I474" i="6"/>
  <c r="G474" i="6"/>
  <c r="U474" i="6" s="1"/>
  <c r="V474" i="6" s="1"/>
  <c r="D474" i="6"/>
  <c r="I473" i="6"/>
  <c r="G473" i="6"/>
  <c r="U473" i="6" s="1"/>
  <c r="V473" i="6" s="1"/>
  <c r="D473" i="6"/>
  <c r="I472" i="6"/>
  <c r="G472" i="6"/>
  <c r="U472" i="6" s="1"/>
  <c r="V472" i="6" s="1"/>
  <c r="D472" i="6"/>
  <c r="I471" i="6"/>
  <c r="G471" i="6"/>
  <c r="U471" i="6" s="1"/>
  <c r="V471" i="6" s="1"/>
  <c r="D471" i="6"/>
  <c r="I470" i="6"/>
  <c r="G470" i="6"/>
  <c r="U470" i="6" s="1"/>
  <c r="V470" i="6" s="1"/>
  <c r="D470" i="6"/>
  <c r="I469" i="6"/>
  <c r="G469" i="6"/>
  <c r="U469" i="6" s="1"/>
  <c r="V469" i="6" s="1"/>
  <c r="D469" i="6"/>
  <c r="I468" i="6"/>
  <c r="G468" i="6"/>
  <c r="U468" i="6" s="1"/>
  <c r="V468" i="6" s="1"/>
  <c r="D468" i="6"/>
  <c r="I467" i="6"/>
  <c r="G467" i="6"/>
  <c r="U467" i="6" s="1"/>
  <c r="V467" i="6" s="1"/>
  <c r="D467" i="6"/>
  <c r="I466" i="6"/>
  <c r="G466" i="6"/>
  <c r="U466" i="6" s="1"/>
  <c r="V466" i="6" s="1"/>
  <c r="D466" i="6"/>
  <c r="I465" i="6"/>
  <c r="G465" i="6"/>
  <c r="U465" i="6" s="1"/>
  <c r="V465" i="6" s="1"/>
  <c r="D465" i="6"/>
  <c r="I464" i="6"/>
  <c r="G464" i="6"/>
  <c r="U464" i="6" s="1"/>
  <c r="V464" i="6" s="1"/>
  <c r="D464" i="6"/>
  <c r="I463" i="6"/>
  <c r="G463" i="6"/>
  <c r="U463" i="6" s="1"/>
  <c r="V463" i="6" s="1"/>
  <c r="D463" i="6"/>
  <c r="I462" i="6"/>
  <c r="G462" i="6"/>
  <c r="U462" i="6" s="1"/>
  <c r="V462" i="6" s="1"/>
  <c r="D462" i="6"/>
  <c r="I461" i="6"/>
  <c r="G461" i="6"/>
  <c r="U461" i="6" s="1"/>
  <c r="V461" i="6" s="1"/>
  <c r="D461" i="6"/>
  <c r="I460" i="6"/>
  <c r="G460" i="6"/>
  <c r="U460" i="6" s="1"/>
  <c r="V460" i="6" s="1"/>
  <c r="D460" i="6"/>
  <c r="I459" i="6"/>
  <c r="G459" i="6"/>
  <c r="U459" i="6" s="1"/>
  <c r="V459" i="6" s="1"/>
  <c r="D459" i="6"/>
  <c r="I458" i="6"/>
  <c r="G458" i="6"/>
  <c r="U458" i="6" s="1"/>
  <c r="V458" i="6" s="1"/>
  <c r="D458" i="6"/>
  <c r="I457" i="6"/>
  <c r="G457" i="6"/>
  <c r="U457" i="6" s="1"/>
  <c r="V457" i="6" s="1"/>
  <c r="D457" i="6"/>
  <c r="I456" i="6"/>
  <c r="G456" i="6"/>
  <c r="U456" i="6" s="1"/>
  <c r="V456" i="6" s="1"/>
  <c r="D456" i="6"/>
  <c r="I455" i="6"/>
  <c r="G455" i="6"/>
  <c r="U455" i="6" s="1"/>
  <c r="V455" i="6" s="1"/>
  <c r="D455" i="6"/>
  <c r="I454" i="6"/>
  <c r="G454" i="6"/>
  <c r="U454" i="6" s="1"/>
  <c r="V454" i="6" s="1"/>
  <c r="D454" i="6"/>
  <c r="I453" i="6"/>
  <c r="G453" i="6"/>
  <c r="U453" i="6" s="1"/>
  <c r="V453" i="6" s="1"/>
  <c r="D453" i="6"/>
  <c r="I452" i="6"/>
  <c r="G452" i="6"/>
  <c r="U452" i="6" s="1"/>
  <c r="V452" i="6" s="1"/>
  <c r="D452" i="6"/>
  <c r="I451" i="6"/>
  <c r="G451" i="6"/>
  <c r="U451" i="6" s="1"/>
  <c r="V451" i="6" s="1"/>
  <c r="D451" i="6"/>
  <c r="I450" i="6"/>
  <c r="G450" i="6"/>
  <c r="U450" i="6" s="1"/>
  <c r="V450" i="6" s="1"/>
  <c r="D450" i="6"/>
  <c r="I449" i="6"/>
  <c r="G449" i="6"/>
  <c r="U449" i="6" s="1"/>
  <c r="V449" i="6" s="1"/>
  <c r="D449" i="6"/>
  <c r="I448" i="6"/>
  <c r="G448" i="6"/>
  <c r="U448" i="6" s="1"/>
  <c r="V448" i="6" s="1"/>
  <c r="D448" i="6"/>
  <c r="I447" i="6"/>
  <c r="G447" i="6"/>
  <c r="U447" i="6" s="1"/>
  <c r="V447" i="6" s="1"/>
  <c r="D447" i="6"/>
  <c r="I446" i="6"/>
  <c r="G446" i="6"/>
  <c r="U446" i="6" s="1"/>
  <c r="V446" i="6" s="1"/>
  <c r="D446" i="6"/>
  <c r="I445" i="6"/>
  <c r="G445" i="6"/>
  <c r="U445" i="6" s="1"/>
  <c r="V445" i="6" s="1"/>
  <c r="D445" i="6"/>
  <c r="I444" i="6"/>
  <c r="G444" i="6"/>
  <c r="U444" i="6" s="1"/>
  <c r="V444" i="6" s="1"/>
  <c r="D444" i="6"/>
  <c r="I443" i="6"/>
  <c r="G443" i="6"/>
  <c r="U443" i="6" s="1"/>
  <c r="V443" i="6" s="1"/>
  <c r="D443" i="6"/>
  <c r="I442" i="6"/>
  <c r="G442" i="6"/>
  <c r="U442" i="6" s="1"/>
  <c r="V442" i="6" s="1"/>
  <c r="D442" i="6"/>
  <c r="I441" i="6"/>
  <c r="G441" i="6"/>
  <c r="U441" i="6" s="1"/>
  <c r="V441" i="6" s="1"/>
  <c r="D441" i="6"/>
  <c r="I440" i="6"/>
  <c r="G440" i="6"/>
  <c r="U440" i="6" s="1"/>
  <c r="V440" i="6" s="1"/>
  <c r="D440" i="6"/>
  <c r="I439" i="6"/>
  <c r="G439" i="6"/>
  <c r="U439" i="6" s="1"/>
  <c r="V439" i="6" s="1"/>
  <c r="D439" i="6"/>
  <c r="I438" i="6"/>
  <c r="G438" i="6"/>
  <c r="U438" i="6" s="1"/>
  <c r="V438" i="6" s="1"/>
  <c r="D438" i="6"/>
  <c r="I437" i="6"/>
  <c r="G437" i="6"/>
  <c r="U437" i="6" s="1"/>
  <c r="V437" i="6" s="1"/>
  <c r="D437" i="6"/>
  <c r="I436" i="6"/>
  <c r="G436" i="6"/>
  <c r="U436" i="6" s="1"/>
  <c r="V436" i="6" s="1"/>
  <c r="D436" i="6"/>
  <c r="I435" i="6"/>
  <c r="G435" i="6"/>
  <c r="U435" i="6" s="1"/>
  <c r="V435" i="6" s="1"/>
  <c r="D435" i="6"/>
  <c r="I434" i="6"/>
  <c r="G434" i="6"/>
  <c r="U434" i="6" s="1"/>
  <c r="V434" i="6" s="1"/>
  <c r="D434" i="6"/>
  <c r="I433" i="6"/>
  <c r="G433" i="6"/>
  <c r="U433" i="6" s="1"/>
  <c r="V433" i="6" s="1"/>
  <c r="D433" i="6"/>
  <c r="I432" i="6"/>
  <c r="G432" i="6"/>
  <c r="U432" i="6" s="1"/>
  <c r="V432" i="6" s="1"/>
  <c r="D432" i="6"/>
  <c r="I431" i="6"/>
  <c r="G431" i="6"/>
  <c r="U431" i="6" s="1"/>
  <c r="V431" i="6" s="1"/>
  <c r="D431" i="6"/>
  <c r="I430" i="6"/>
  <c r="G430" i="6"/>
  <c r="U430" i="6" s="1"/>
  <c r="V430" i="6" s="1"/>
  <c r="D430" i="6"/>
  <c r="I429" i="6"/>
  <c r="G429" i="6"/>
  <c r="U429" i="6" s="1"/>
  <c r="V429" i="6" s="1"/>
  <c r="D429" i="6"/>
  <c r="I428" i="6"/>
  <c r="G428" i="6"/>
  <c r="U428" i="6" s="1"/>
  <c r="V428" i="6" s="1"/>
  <c r="D428" i="6"/>
  <c r="I427" i="6"/>
  <c r="G427" i="6"/>
  <c r="U427" i="6" s="1"/>
  <c r="V427" i="6" s="1"/>
  <c r="D427" i="6"/>
  <c r="I426" i="6"/>
  <c r="G426" i="6"/>
  <c r="U426" i="6" s="1"/>
  <c r="V426" i="6" s="1"/>
  <c r="D426" i="6"/>
  <c r="I425" i="6"/>
  <c r="G425" i="6"/>
  <c r="U425" i="6" s="1"/>
  <c r="V425" i="6" s="1"/>
  <c r="D425" i="6"/>
  <c r="I424" i="6"/>
  <c r="G424" i="6"/>
  <c r="U424" i="6" s="1"/>
  <c r="V424" i="6" s="1"/>
  <c r="D424" i="6"/>
  <c r="I423" i="6"/>
  <c r="G423" i="6"/>
  <c r="U423" i="6" s="1"/>
  <c r="V423" i="6" s="1"/>
  <c r="D423" i="6"/>
  <c r="I422" i="6"/>
  <c r="G422" i="6"/>
  <c r="U422" i="6" s="1"/>
  <c r="V422" i="6" s="1"/>
  <c r="D422" i="6"/>
  <c r="I421" i="6"/>
  <c r="G421" i="6"/>
  <c r="U421" i="6" s="1"/>
  <c r="V421" i="6" s="1"/>
  <c r="D421" i="6"/>
  <c r="I420" i="6"/>
  <c r="G420" i="6"/>
  <c r="U420" i="6" s="1"/>
  <c r="V420" i="6" s="1"/>
  <c r="D420" i="6"/>
  <c r="I419" i="6"/>
  <c r="G419" i="6"/>
  <c r="U419" i="6" s="1"/>
  <c r="V419" i="6" s="1"/>
  <c r="D419" i="6"/>
  <c r="I418" i="6"/>
  <c r="G418" i="6"/>
  <c r="U418" i="6" s="1"/>
  <c r="V418" i="6" s="1"/>
  <c r="D418" i="6"/>
  <c r="I417" i="6"/>
  <c r="G417" i="6"/>
  <c r="U417" i="6" s="1"/>
  <c r="V417" i="6" s="1"/>
  <c r="D417" i="6"/>
  <c r="I416" i="6"/>
  <c r="G416" i="6"/>
  <c r="U416" i="6" s="1"/>
  <c r="V416" i="6" s="1"/>
  <c r="D416" i="6"/>
  <c r="I415" i="6"/>
  <c r="G415" i="6"/>
  <c r="U415" i="6" s="1"/>
  <c r="V415" i="6" s="1"/>
  <c r="D415" i="6"/>
  <c r="I414" i="6"/>
  <c r="G414" i="6"/>
  <c r="U414" i="6" s="1"/>
  <c r="V414" i="6" s="1"/>
  <c r="D414" i="6"/>
  <c r="I413" i="6"/>
  <c r="G413" i="6"/>
  <c r="U413" i="6" s="1"/>
  <c r="V413" i="6" s="1"/>
  <c r="D413" i="6"/>
  <c r="I412" i="6"/>
  <c r="G412" i="6"/>
  <c r="U412" i="6" s="1"/>
  <c r="V412" i="6" s="1"/>
  <c r="D412" i="6"/>
  <c r="I411" i="6"/>
  <c r="G411" i="6"/>
  <c r="U411" i="6" s="1"/>
  <c r="V411" i="6" s="1"/>
  <c r="D411" i="6"/>
  <c r="I410" i="6"/>
  <c r="G410" i="6"/>
  <c r="U410" i="6" s="1"/>
  <c r="V410" i="6" s="1"/>
  <c r="D410" i="6"/>
  <c r="I409" i="6"/>
  <c r="G409" i="6"/>
  <c r="U409" i="6" s="1"/>
  <c r="V409" i="6" s="1"/>
  <c r="D409" i="6"/>
  <c r="I408" i="6"/>
  <c r="G408" i="6"/>
  <c r="U408" i="6" s="1"/>
  <c r="V408" i="6" s="1"/>
  <c r="D408" i="6"/>
  <c r="I407" i="6"/>
  <c r="G407" i="6"/>
  <c r="U407" i="6" s="1"/>
  <c r="V407" i="6" s="1"/>
  <c r="D407" i="6"/>
  <c r="I406" i="6"/>
  <c r="G406" i="6"/>
  <c r="U406" i="6" s="1"/>
  <c r="V406" i="6" s="1"/>
  <c r="D406" i="6"/>
  <c r="I405" i="6"/>
  <c r="G405" i="6"/>
  <c r="U405" i="6" s="1"/>
  <c r="V405" i="6" s="1"/>
  <c r="D405" i="6"/>
  <c r="I404" i="6"/>
  <c r="G404" i="6"/>
  <c r="U404" i="6" s="1"/>
  <c r="V404" i="6" s="1"/>
  <c r="D404" i="6"/>
  <c r="I403" i="6"/>
  <c r="G403" i="6"/>
  <c r="U403" i="6" s="1"/>
  <c r="V403" i="6" s="1"/>
  <c r="D403" i="6"/>
  <c r="I402" i="6"/>
  <c r="G402" i="6"/>
  <c r="U402" i="6" s="1"/>
  <c r="V402" i="6" s="1"/>
  <c r="D402" i="6"/>
  <c r="I401" i="6"/>
  <c r="G401" i="6"/>
  <c r="U401" i="6" s="1"/>
  <c r="V401" i="6" s="1"/>
  <c r="D401" i="6"/>
  <c r="I400" i="6"/>
  <c r="G400" i="6"/>
  <c r="U400" i="6" s="1"/>
  <c r="V400" i="6" s="1"/>
  <c r="D400" i="6"/>
  <c r="I399" i="6"/>
  <c r="G399" i="6"/>
  <c r="U399" i="6" s="1"/>
  <c r="V399" i="6" s="1"/>
  <c r="D399" i="6"/>
  <c r="I398" i="6"/>
  <c r="G398" i="6"/>
  <c r="U398" i="6" s="1"/>
  <c r="V398" i="6" s="1"/>
  <c r="D398" i="6"/>
  <c r="I397" i="6"/>
  <c r="G397" i="6"/>
  <c r="U397" i="6" s="1"/>
  <c r="V397" i="6" s="1"/>
  <c r="D397" i="6"/>
  <c r="I396" i="6"/>
  <c r="G396" i="6"/>
  <c r="U396" i="6" s="1"/>
  <c r="V396" i="6" s="1"/>
  <c r="D396" i="6"/>
  <c r="I395" i="6"/>
  <c r="G395" i="6"/>
  <c r="U395" i="6" s="1"/>
  <c r="V395" i="6" s="1"/>
  <c r="D395" i="6"/>
  <c r="I394" i="6"/>
  <c r="G394" i="6"/>
  <c r="U394" i="6" s="1"/>
  <c r="V394" i="6" s="1"/>
  <c r="D394" i="6"/>
  <c r="I393" i="6"/>
  <c r="G393" i="6"/>
  <c r="U393" i="6" s="1"/>
  <c r="V393" i="6" s="1"/>
  <c r="D393" i="6"/>
  <c r="I392" i="6"/>
  <c r="G392" i="6"/>
  <c r="U392" i="6" s="1"/>
  <c r="V392" i="6" s="1"/>
  <c r="D392" i="6"/>
  <c r="I391" i="6"/>
  <c r="G391" i="6"/>
  <c r="U391" i="6" s="1"/>
  <c r="V391" i="6" s="1"/>
  <c r="D391" i="6"/>
  <c r="I390" i="6"/>
  <c r="G390" i="6"/>
  <c r="U390" i="6" s="1"/>
  <c r="V390" i="6" s="1"/>
  <c r="D390" i="6"/>
  <c r="I389" i="6"/>
  <c r="G389" i="6"/>
  <c r="U389" i="6" s="1"/>
  <c r="V389" i="6" s="1"/>
  <c r="D389" i="6"/>
  <c r="I388" i="6"/>
  <c r="G388" i="6"/>
  <c r="U388" i="6" s="1"/>
  <c r="V388" i="6" s="1"/>
  <c r="D388" i="6"/>
  <c r="I387" i="6"/>
  <c r="G387" i="6"/>
  <c r="U387" i="6" s="1"/>
  <c r="V387" i="6" s="1"/>
  <c r="D387" i="6"/>
  <c r="I386" i="6"/>
  <c r="G386" i="6"/>
  <c r="U386" i="6" s="1"/>
  <c r="V386" i="6" s="1"/>
  <c r="D386" i="6"/>
  <c r="I385" i="6"/>
  <c r="G385" i="6"/>
  <c r="U385" i="6" s="1"/>
  <c r="V385" i="6" s="1"/>
  <c r="D385" i="6"/>
  <c r="I384" i="6"/>
  <c r="G384" i="6"/>
  <c r="U384" i="6" s="1"/>
  <c r="V384" i="6" s="1"/>
  <c r="D384" i="6"/>
  <c r="I383" i="6"/>
  <c r="G383" i="6"/>
  <c r="U383" i="6" s="1"/>
  <c r="V383" i="6" s="1"/>
  <c r="D383" i="6"/>
  <c r="I382" i="6"/>
  <c r="G382" i="6"/>
  <c r="U382" i="6" s="1"/>
  <c r="V382" i="6" s="1"/>
  <c r="D382" i="6"/>
  <c r="I381" i="6"/>
  <c r="G381" i="6"/>
  <c r="U381" i="6" s="1"/>
  <c r="V381" i="6" s="1"/>
  <c r="D381" i="6"/>
  <c r="I380" i="6"/>
  <c r="G380" i="6"/>
  <c r="U380" i="6" s="1"/>
  <c r="V380" i="6" s="1"/>
  <c r="D380" i="6"/>
  <c r="I379" i="6"/>
  <c r="G379" i="6"/>
  <c r="U379" i="6" s="1"/>
  <c r="V379" i="6" s="1"/>
  <c r="D379" i="6"/>
  <c r="I378" i="6"/>
  <c r="G378" i="6"/>
  <c r="U378" i="6" s="1"/>
  <c r="V378" i="6" s="1"/>
  <c r="D378" i="6"/>
  <c r="I377" i="6"/>
  <c r="G377" i="6"/>
  <c r="U377" i="6" s="1"/>
  <c r="V377" i="6" s="1"/>
  <c r="D377" i="6"/>
  <c r="I376" i="6"/>
  <c r="G376" i="6"/>
  <c r="U376" i="6" s="1"/>
  <c r="V376" i="6" s="1"/>
  <c r="D376" i="6"/>
  <c r="I375" i="6"/>
  <c r="G375" i="6"/>
  <c r="U375" i="6" s="1"/>
  <c r="V375" i="6" s="1"/>
  <c r="D375" i="6"/>
  <c r="I374" i="6"/>
  <c r="G374" i="6"/>
  <c r="U374" i="6" s="1"/>
  <c r="V374" i="6" s="1"/>
  <c r="D374" i="6"/>
  <c r="I373" i="6"/>
  <c r="G373" i="6"/>
  <c r="U373" i="6" s="1"/>
  <c r="V373" i="6" s="1"/>
  <c r="D373" i="6"/>
  <c r="I372" i="6"/>
  <c r="G372" i="6"/>
  <c r="U372" i="6" s="1"/>
  <c r="V372" i="6" s="1"/>
  <c r="D372" i="6"/>
  <c r="I371" i="6"/>
  <c r="G371" i="6"/>
  <c r="U371" i="6" s="1"/>
  <c r="V371" i="6" s="1"/>
  <c r="D371" i="6"/>
  <c r="I370" i="6"/>
  <c r="G370" i="6"/>
  <c r="U370" i="6" s="1"/>
  <c r="V370" i="6" s="1"/>
  <c r="D370" i="6"/>
  <c r="I369" i="6"/>
  <c r="G369" i="6"/>
  <c r="U369" i="6" s="1"/>
  <c r="V369" i="6" s="1"/>
  <c r="D369" i="6"/>
  <c r="I368" i="6"/>
  <c r="G368" i="6"/>
  <c r="U368" i="6" s="1"/>
  <c r="V368" i="6" s="1"/>
  <c r="D368" i="6"/>
  <c r="I367" i="6"/>
  <c r="G367" i="6"/>
  <c r="U367" i="6" s="1"/>
  <c r="V367" i="6" s="1"/>
  <c r="D367" i="6"/>
  <c r="I366" i="6"/>
  <c r="G366" i="6"/>
  <c r="U366" i="6" s="1"/>
  <c r="V366" i="6" s="1"/>
  <c r="D366" i="6"/>
  <c r="I365" i="6"/>
  <c r="G365" i="6"/>
  <c r="U365" i="6" s="1"/>
  <c r="V365" i="6" s="1"/>
  <c r="D365" i="6"/>
  <c r="I364" i="6"/>
  <c r="G364" i="6"/>
  <c r="U364" i="6" s="1"/>
  <c r="V364" i="6" s="1"/>
  <c r="D364" i="6"/>
  <c r="I363" i="6"/>
  <c r="G363" i="6"/>
  <c r="U363" i="6" s="1"/>
  <c r="V363" i="6" s="1"/>
  <c r="D363" i="6"/>
  <c r="I362" i="6"/>
  <c r="G362" i="6"/>
  <c r="U362" i="6" s="1"/>
  <c r="V362" i="6" s="1"/>
  <c r="D362" i="6"/>
  <c r="I361" i="6"/>
  <c r="G361" i="6"/>
  <c r="U361" i="6" s="1"/>
  <c r="V361" i="6" s="1"/>
  <c r="D361" i="6"/>
  <c r="G360" i="6"/>
  <c r="U360" i="6" s="1"/>
  <c r="V360" i="6" s="1"/>
  <c r="D360" i="6"/>
  <c r="I359" i="6"/>
  <c r="G359" i="6"/>
  <c r="U359" i="6" s="1"/>
  <c r="V359" i="6" s="1"/>
  <c r="D359" i="6"/>
  <c r="I358" i="6"/>
  <c r="G358" i="6"/>
  <c r="U358" i="6" s="1"/>
  <c r="V358" i="6" s="1"/>
  <c r="D358" i="6"/>
  <c r="I357" i="6"/>
  <c r="G357" i="6"/>
  <c r="U357" i="6" s="1"/>
  <c r="V357" i="6" s="1"/>
  <c r="D357" i="6"/>
  <c r="I356" i="6"/>
  <c r="G356" i="6"/>
  <c r="U356" i="6" s="1"/>
  <c r="V356" i="6" s="1"/>
  <c r="D356" i="6"/>
  <c r="I355" i="6"/>
  <c r="G355" i="6"/>
  <c r="U355" i="6" s="1"/>
  <c r="V355" i="6" s="1"/>
  <c r="D355" i="6"/>
  <c r="I354" i="6"/>
  <c r="G354" i="6"/>
  <c r="U354" i="6" s="1"/>
  <c r="V354" i="6" s="1"/>
  <c r="D354" i="6"/>
  <c r="I353" i="6"/>
  <c r="G353" i="6"/>
  <c r="U353" i="6" s="1"/>
  <c r="V353" i="6" s="1"/>
  <c r="D353" i="6"/>
  <c r="I352" i="6"/>
  <c r="G352" i="6"/>
  <c r="U352" i="6" s="1"/>
  <c r="V352" i="6" s="1"/>
  <c r="D352" i="6"/>
  <c r="I351" i="6"/>
  <c r="G351" i="6"/>
  <c r="U351" i="6" s="1"/>
  <c r="V351" i="6" s="1"/>
  <c r="D351" i="6"/>
  <c r="I350" i="6"/>
  <c r="G350" i="6"/>
  <c r="U350" i="6" s="1"/>
  <c r="V350" i="6" s="1"/>
  <c r="D350" i="6"/>
  <c r="I349" i="6"/>
  <c r="G349" i="6"/>
  <c r="U349" i="6" s="1"/>
  <c r="V349" i="6" s="1"/>
  <c r="D349" i="6"/>
  <c r="I348" i="6"/>
  <c r="G348" i="6"/>
  <c r="U348" i="6" s="1"/>
  <c r="V348" i="6" s="1"/>
  <c r="D348" i="6"/>
  <c r="I347" i="6"/>
  <c r="G347" i="6"/>
  <c r="U347" i="6" s="1"/>
  <c r="V347" i="6" s="1"/>
  <c r="D347" i="6"/>
  <c r="I346" i="6"/>
  <c r="G346" i="6"/>
  <c r="U346" i="6" s="1"/>
  <c r="V346" i="6" s="1"/>
  <c r="D346" i="6"/>
  <c r="I345" i="6"/>
  <c r="G345" i="6"/>
  <c r="U345" i="6" s="1"/>
  <c r="V345" i="6" s="1"/>
  <c r="D345" i="6"/>
  <c r="I344" i="6"/>
  <c r="G344" i="6"/>
  <c r="U344" i="6" s="1"/>
  <c r="V344" i="6" s="1"/>
  <c r="D344" i="6"/>
  <c r="I343" i="6"/>
  <c r="G343" i="6"/>
  <c r="U343" i="6" s="1"/>
  <c r="V343" i="6" s="1"/>
  <c r="D343" i="6"/>
  <c r="I342" i="6"/>
  <c r="G342" i="6"/>
  <c r="U342" i="6" s="1"/>
  <c r="V342" i="6" s="1"/>
  <c r="D342" i="6"/>
  <c r="I341" i="6"/>
  <c r="G341" i="6"/>
  <c r="U341" i="6" s="1"/>
  <c r="V341" i="6" s="1"/>
  <c r="D341" i="6"/>
  <c r="I340" i="6"/>
  <c r="G340" i="6"/>
  <c r="U340" i="6" s="1"/>
  <c r="V340" i="6" s="1"/>
  <c r="D340" i="6"/>
  <c r="I339" i="6"/>
  <c r="G339" i="6"/>
  <c r="U339" i="6" s="1"/>
  <c r="V339" i="6" s="1"/>
  <c r="D339" i="6"/>
  <c r="I338" i="6"/>
  <c r="G338" i="6"/>
  <c r="U338" i="6" s="1"/>
  <c r="V338" i="6" s="1"/>
  <c r="D338" i="6"/>
  <c r="I337" i="6"/>
  <c r="G337" i="6"/>
  <c r="U337" i="6" s="1"/>
  <c r="V337" i="6" s="1"/>
  <c r="D337" i="6"/>
  <c r="I336" i="6"/>
  <c r="G336" i="6"/>
  <c r="U336" i="6" s="1"/>
  <c r="V336" i="6" s="1"/>
  <c r="D336" i="6"/>
  <c r="I335" i="6"/>
  <c r="G335" i="6"/>
  <c r="U335" i="6" s="1"/>
  <c r="V335" i="6" s="1"/>
  <c r="D335" i="6"/>
  <c r="I334" i="6"/>
  <c r="G334" i="6"/>
  <c r="U334" i="6" s="1"/>
  <c r="V334" i="6" s="1"/>
  <c r="D334" i="6"/>
  <c r="I333" i="6"/>
  <c r="G333" i="6"/>
  <c r="U333" i="6" s="1"/>
  <c r="V333" i="6" s="1"/>
  <c r="D333" i="6"/>
  <c r="I332" i="6"/>
  <c r="G332" i="6"/>
  <c r="U332" i="6" s="1"/>
  <c r="V332" i="6" s="1"/>
  <c r="D332" i="6"/>
  <c r="I331" i="6"/>
  <c r="G331" i="6"/>
  <c r="U331" i="6" s="1"/>
  <c r="V331" i="6" s="1"/>
  <c r="D331" i="6"/>
  <c r="I330" i="6"/>
  <c r="G330" i="6"/>
  <c r="U330" i="6" s="1"/>
  <c r="V330" i="6" s="1"/>
  <c r="D330" i="6"/>
  <c r="I329" i="6"/>
  <c r="G329" i="6"/>
  <c r="U329" i="6" s="1"/>
  <c r="V329" i="6" s="1"/>
  <c r="D329" i="6"/>
  <c r="I328" i="6"/>
  <c r="G328" i="6"/>
  <c r="U328" i="6" s="1"/>
  <c r="V328" i="6" s="1"/>
  <c r="D328" i="6"/>
  <c r="I327" i="6"/>
  <c r="G327" i="6"/>
  <c r="U327" i="6" s="1"/>
  <c r="V327" i="6" s="1"/>
  <c r="D327" i="6"/>
  <c r="I326" i="6"/>
  <c r="G326" i="6"/>
  <c r="U326" i="6" s="1"/>
  <c r="V326" i="6" s="1"/>
  <c r="D326" i="6"/>
  <c r="I325" i="6"/>
  <c r="G325" i="6"/>
  <c r="U325" i="6" s="1"/>
  <c r="V325" i="6" s="1"/>
  <c r="D325" i="6"/>
  <c r="I324" i="6"/>
  <c r="G324" i="6"/>
  <c r="U324" i="6" s="1"/>
  <c r="V324" i="6" s="1"/>
  <c r="D324" i="6"/>
  <c r="I323" i="6"/>
  <c r="G323" i="6"/>
  <c r="U323" i="6" s="1"/>
  <c r="V323" i="6" s="1"/>
  <c r="D323" i="6"/>
  <c r="I322" i="6"/>
  <c r="G322" i="6"/>
  <c r="U322" i="6" s="1"/>
  <c r="V322" i="6" s="1"/>
  <c r="D322" i="6"/>
  <c r="I321" i="6"/>
  <c r="G321" i="6"/>
  <c r="U321" i="6" s="1"/>
  <c r="V321" i="6" s="1"/>
  <c r="D321" i="6"/>
  <c r="I320" i="6"/>
  <c r="G320" i="6"/>
  <c r="U320" i="6" s="1"/>
  <c r="V320" i="6" s="1"/>
  <c r="D320" i="6"/>
  <c r="I319" i="6"/>
  <c r="G319" i="6"/>
  <c r="U319" i="6" s="1"/>
  <c r="V319" i="6" s="1"/>
  <c r="D319" i="6"/>
  <c r="I318" i="6"/>
  <c r="G318" i="6"/>
  <c r="U318" i="6" s="1"/>
  <c r="V318" i="6" s="1"/>
  <c r="D318" i="6"/>
  <c r="I317" i="6"/>
  <c r="G317" i="6"/>
  <c r="U317" i="6" s="1"/>
  <c r="V317" i="6" s="1"/>
  <c r="D317" i="6"/>
  <c r="I316" i="6"/>
  <c r="G316" i="6"/>
  <c r="U316" i="6" s="1"/>
  <c r="V316" i="6" s="1"/>
  <c r="D316" i="6"/>
  <c r="I315" i="6"/>
  <c r="G315" i="6"/>
  <c r="U315" i="6" s="1"/>
  <c r="V315" i="6" s="1"/>
  <c r="D315" i="6"/>
  <c r="I314" i="6"/>
  <c r="G314" i="6"/>
  <c r="U314" i="6" s="1"/>
  <c r="V314" i="6" s="1"/>
  <c r="D314" i="6"/>
  <c r="I313" i="6"/>
  <c r="G313" i="6"/>
  <c r="U313" i="6" s="1"/>
  <c r="V313" i="6" s="1"/>
  <c r="D313" i="6"/>
  <c r="I312" i="6"/>
  <c r="G312" i="6"/>
  <c r="U312" i="6" s="1"/>
  <c r="V312" i="6" s="1"/>
  <c r="D312" i="6"/>
  <c r="I311" i="6"/>
  <c r="G311" i="6"/>
  <c r="U311" i="6" s="1"/>
  <c r="V311" i="6" s="1"/>
  <c r="D311" i="6"/>
  <c r="I310" i="6"/>
  <c r="G310" i="6"/>
  <c r="U310" i="6" s="1"/>
  <c r="V310" i="6" s="1"/>
  <c r="D310" i="6"/>
  <c r="I309" i="6"/>
  <c r="G309" i="6"/>
  <c r="U309" i="6" s="1"/>
  <c r="V309" i="6" s="1"/>
  <c r="D309" i="6"/>
  <c r="I308" i="6"/>
  <c r="G308" i="6"/>
  <c r="U308" i="6" s="1"/>
  <c r="V308" i="6" s="1"/>
  <c r="D308" i="6"/>
  <c r="I307" i="6"/>
  <c r="G307" i="6"/>
  <c r="U307" i="6" s="1"/>
  <c r="V307" i="6" s="1"/>
  <c r="D307" i="6"/>
  <c r="I306" i="6"/>
  <c r="G306" i="6"/>
  <c r="U306" i="6" s="1"/>
  <c r="V306" i="6" s="1"/>
  <c r="D306" i="6"/>
  <c r="I305" i="6"/>
  <c r="G305" i="6"/>
  <c r="U305" i="6" s="1"/>
  <c r="V305" i="6" s="1"/>
  <c r="D305" i="6"/>
  <c r="I304" i="6"/>
  <c r="G304" i="6"/>
  <c r="U304" i="6" s="1"/>
  <c r="V304" i="6" s="1"/>
  <c r="D304" i="6"/>
  <c r="I303" i="6"/>
  <c r="G303" i="6"/>
  <c r="U303" i="6" s="1"/>
  <c r="V303" i="6" s="1"/>
  <c r="D303" i="6"/>
  <c r="I302" i="6"/>
  <c r="G302" i="6"/>
  <c r="U302" i="6" s="1"/>
  <c r="V302" i="6" s="1"/>
  <c r="D302" i="6"/>
  <c r="I301" i="6"/>
  <c r="G301" i="6"/>
  <c r="U301" i="6" s="1"/>
  <c r="V301" i="6" s="1"/>
  <c r="D301" i="6"/>
  <c r="I300" i="6"/>
  <c r="G300" i="6"/>
  <c r="U300" i="6" s="1"/>
  <c r="V300" i="6" s="1"/>
  <c r="D300" i="6"/>
  <c r="I299" i="6"/>
  <c r="G299" i="6"/>
  <c r="U299" i="6" s="1"/>
  <c r="V299" i="6" s="1"/>
  <c r="D299" i="6"/>
  <c r="I298" i="6"/>
  <c r="G298" i="6"/>
  <c r="U298" i="6" s="1"/>
  <c r="V298" i="6" s="1"/>
  <c r="D298" i="6"/>
  <c r="I297" i="6"/>
  <c r="G297" i="6"/>
  <c r="U297" i="6" s="1"/>
  <c r="V297" i="6" s="1"/>
  <c r="D297" i="6"/>
  <c r="I296" i="6"/>
  <c r="G296" i="6"/>
  <c r="U296" i="6" s="1"/>
  <c r="V296" i="6" s="1"/>
  <c r="D296" i="6"/>
  <c r="I295" i="6"/>
  <c r="G295" i="6"/>
  <c r="U295" i="6" s="1"/>
  <c r="V295" i="6" s="1"/>
  <c r="D295" i="6"/>
  <c r="I294" i="6"/>
  <c r="G294" i="6"/>
  <c r="U294" i="6" s="1"/>
  <c r="V294" i="6" s="1"/>
  <c r="D294" i="6"/>
  <c r="I293" i="6"/>
  <c r="G293" i="6"/>
  <c r="U293" i="6" s="1"/>
  <c r="V293" i="6" s="1"/>
  <c r="D293" i="6"/>
  <c r="I292" i="6"/>
  <c r="G292" i="6"/>
  <c r="U292" i="6" s="1"/>
  <c r="V292" i="6" s="1"/>
  <c r="D292" i="6"/>
  <c r="I291" i="6"/>
  <c r="G291" i="6"/>
  <c r="U291" i="6" s="1"/>
  <c r="V291" i="6" s="1"/>
  <c r="D291" i="6"/>
  <c r="I290" i="6"/>
  <c r="G290" i="6"/>
  <c r="U290" i="6" s="1"/>
  <c r="V290" i="6" s="1"/>
  <c r="D290" i="6"/>
  <c r="I289" i="6"/>
  <c r="G289" i="6"/>
  <c r="U289" i="6" s="1"/>
  <c r="V289" i="6" s="1"/>
  <c r="D289" i="6"/>
  <c r="I288" i="6"/>
  <c r="G288" i="6"/>
  <c r="U288" i="6" s="1"/>
  <c r="V288" i="6" s="1"/>
  <c r="D288" i="6"/>
  <c r="I287" i="6"/>
  <c r="G287" i="6"/>
  <c r="U287" i="6" s="1"/>
  <c r="V287" i="6" s="1"/>
  <c r="D287" i="6"/>
  <c r="I286" i="6"/>
  <c r="G286" i="6"/>
  <c r="U286" i="6" s="1"/>
  <c r="V286" i="6" s="1"/>
  <c r="D286" i="6"/>
  <c r="I285" i="6"/>
  <c r="G285" i="6"/>
  <c r="U285" i="6" s="1"/>
  <c r="V285" i="6" s="1"/>
  <c r="D285" i="6"/>
  <c r="I284" i="6"/>
  <c r="G284" i="6"/>
  <c r="U284" i="6" s="1"/>
  <c r="V284" i="6" s="1"/>
  <c r="D284" i="6"/>
  <c r="I283" i="6"/>
  <c r="G283" i="6"/>
  <c r="U283" i="6" s="1"/>
  <c r="V283" i="6" s="1"/>
  <c r="D283" i="6"/>
  <c r="I282" i="6"/>
  <c r="G282" i="6"/>
  <c r="U282" i="6" s="1"/>
  <c r="V282" i="6" s="1"/>
  <c r="D282" i="6"/>
  <c r="I281" i="6"/>
  <c r="G281" i="6"/>
  <c r="U281" i="6" s="1"/>
  <c r="V281" i="6" s="1"/>
  <c r="D281" i="6"/>
  <c r="I280" i="6"/>
  <c r="G280" i="6"/>
  <c r="U280" i="6" s="1"/>
  <c r="V280" i="6" s="1"/>
  <c r="D280" i="6"/>
  <c r="I279" i="6"/>
  <c r="G279" i="6"/>
  <c r="U279" i="6" s="1"/>
  <c r="V279" i="6" s="1"/>
  <c r="D279" i="6"/>
  <c r="I278" i="6"/>
  <c r="G278" i="6"/>
  <c r="U278" i="6" s="1"/>
  <c r="V278" i="6" s="1"/>
  <c r="D278" i="6"/>
  <c r="I277" i="6"/>
  <c r="G277" i="6"/>
  <c r="U277" i="6" s="1"/>
  <c r="V277" i="6" s="1"/>
  <c r="D277" i="6"/>
  <c r="I276" i="6"/>
  <c r="G276" i="6"/>
  <c r="U276" i="6" s="1"/>
  <c r="V276" i="6" s="1"/>
  <c r="D276" i="6"/>
  <c r="I275" i="6"/>
  <c r="G275" i="6"/>
  <c r="U275" i="6" s="1"/>
  <c r="V275" i="6" s="1"/>
  <c r="D275" i="6"/>
  <c r="I274" i="6"/>
  <c r="G274" i="6"/>
  <c r="U274" i="6" s="1"/>
  <c r="V274" i="6" s="1"/>
  <c r="D274" i="6"/>
  <c r="I273" i="6"/>
  <c r="G273" i="6"/>
  <c r="U273" i="6" s="1"/>
  <c r="V273" i="6" s="1"/>
  <c r="D273" i="6"/>
  <c r="I272" i="6"/>
  <c r="G272" i="6"/>
  <c r="U272" i="6" s="1"/>
  <c r="V272" i="6" s="1"/>
  <c r="D272" i="6"/>
  <c r="I271" i="6"/>
  <c r="G271" i="6"/>
  <c r="U271" i="6" s="1"/>
  <c r="V271" i="6" s="1"/>
  <c r="D271" i="6"/>
  <c r="I270" i="6"/>
  <c r="G270" i="6"/>
  <c r="U270" i="6" s="1"/>
  <c r="V270" i="6" s="1"/>
  <c r="D270" i="6"/>
  <c r="I269" i="6"/>
  <c r="G269" i="6"/>
  <c r="U269" i="6" s="1"/>
  <c r="V269" i="6" s="1"/>
  <c r="D269" i="6"/>
  <c r="I268" i="6"/>
  <c r="G268" i="6"/>
  <c r="U268" i="6" s="1"/>
  <c r="V268" i="6" s="1"/>
  <c r="D268" i="6"/>
  <c r="I267" i="6"/>
  <c r="G267" i="6"/>
  <c r="U267" i="6" s="1"/>
  <c r="V267" i="6" s="1"/>
  <c r="D267" i="6"/>
  <c r="I266" i="6"/>
  <c r="G266" i="6"/>
  <c r="U266" i="6" s="1"/>
  <c r="V266" i="6" s="1"/>
  <c r="D266" i="6"/>
  <c r="I265" i="6"/>
  <c r="G265" i="6"/>
  <c r="U265" i="6" s="1"/>
  <c r="V265" i="6" s="1"/>
  <c r="D265" i="6"/>
  <c r="I264" i="6"/>
  <c r="G264" i="6"/>
  <c r="U264" i="6" s="1"/>
  <c r="V264" i="6" s="1"/>
  <c r="D264" i="6"/>
  <c r="I263" i="6"/>
  <c r="G263" i="6"/>
  <c r="U263" i="6" s="1"/>
  <c r="V263" i="6" s="1"/>
  <c r="D263" i="6"/>
  <c r="I262" i="6"/>
  <c r="G262" i="6"/>
  <c r="U262" i="6" s="1"/>
  <c r="V262" i="6" s="1"/>
  <c r="D262" i="6"/>
  <c r="I261" i="6"/>
  <c r="G261" i="6"/>
  <c r="U261" i="6" s="1"/>
  <c r="V261" i="6" s="1"/>
  <c r="D261" i="6"/>
  <c r="I260" i="6"/>
  <c r="G260" i="6"/>
  <c r="U260" i="6" s="1"/>
  <c r="V260" i="6" s="1"/>
  <c r="D260" i="6"/>
  <c r="I259" i="6"/>
  <c r="G259" i="6"/>
  <c r="U259" i="6" s="1"/>
  <c r="V259" i="6" s="1"/>
  <c r="D259" i="6"/>
  <c r="I258" i="6"/>
  <c r="G258" i="6"/>
  <c r="U258" i="6" s="1"/>
  <c r="V258" i="6" s="1"/>
  <c r="D258" i="6"/>
  <c r="I257" i="6"/>
  <c r="G257" i="6"/>
  <c r="U257" i="6" s="1"/>
  <c r="V257" i="6" s="1"/>
  <c r="D257" i="6"/>
  <c r="I256" i="6"/>
  <c r="G256" i="6"/>
  <c r="U256" i="6" s="1"/>
  <c r="V256" i="6" s="1"/>
  <c r="D256" i="6"/>
  <c r="I255" i="6"/>
  <c r="G255" i="6"/>
  <c r="U255" i="6" s="1"/>
  <c r="V255" i="6" s="1"/>
  <c r="D255" i="6"/>
  <c r="I254" i="6"/>
  <c r="G254" i="6"/>
  <c r="U254" i="6" s="1"/>
  <c r="V254" i="6" s="1"/>
  <c r="D254" i="6"/>
  <c r="I253" i="6"/>
  <c r="G253" i="6"/>
  <c r="U253" i="6" s="1"/>
  <c r="V253" i="6" s="1"/>
  <c r="D253" i="6"/>
  <c r="I252" i="6"/>
  <c r="G252" i="6"/>
  <c r="U252" i="6" s="1"/>
  <c r="V252" i="6" s="1"/>
  <c r="D252" i="6"/>
  <c r="I251" i="6"/>
  <c r="G251" i="6"/>
  <c r="U251" i="6" s="1"/>
  <c r="V251" i="6" s="1"/>
  <c r="D251" i="6"/>
  <c r="I250" i="6"/>
  <c r="G250" i="6"/>
  <c r="U250" i="6" s="1"/>
  <c r="V250" i="6" s="1"/>
  <c r="D250" i="6"/>
  <c r="I249" i="6"/>
  <c r="G249" i="6"/>
  <c r="U249" i="6" s="1"/>
  <c r="V249" i="6" s="1"/>
  <c r="D249" i="6"/>
  <c r="I248" i="6"/>
  <c r="G248" i="6"/>
  <c r="U248" i="6" s="1"/>
  <c r="V248" i="6" s="1"/>
  <c r="D248" i="6"/>
  <c r="I247" i="6"/>
  <c r="G247" i="6"/>
  <c r="U247" i="6" s="1"/>
  <c r="V247" i="6" s="1"/>
  <c r="D247" i="6"/>
  <c r="I246" i="6"/>
  <c r="G246" i="6"/>
  <c r="U246" i="6" s="1"/>
  <c r="V246" i="6" s="1"/>
  <c r="D246" i="6"/>
  <c r="I245" i="6"/>
  <c r="G245" i="6"/>
  <c r="U245" i="6" s="1"/>
  <c r="V245" i="6" s="1"/>
  <c r="D245" i="6"/>
  <c r="I244" i="6"/>
  <c r="G244" i="6"/>
  <c r="U244" i="6" s="1"/>
  <c r="V244" i="6" s="1"/>
  <c r="D244" i="6"/>
  <c r="I243" i="6"/>
  <c r="G243" i="6"/>
  <c r="U243" i="6" s="1"/>
  <c r="V243" i="6" s="1"/>
  <c r="D243" i="6"/>
  <c r="I242" i="6"/>
  <c r="G242" i="6"/>
  <c r="U242" i="6" s="1"/>
  <c r="V242" i="6" s="1"/>
  <c r="D242" i="6"/>
  <c r="I241" i="6"/>
  <c r="G241" i="6"/>
  <c r="U241" i="6" s="1"/>
  <c r="V241" i="6" s="1"/>
  <c r="D241" i="6"/>
  <c r="I240" i="6"/>
  <c r="G240" i="6"/>
  <c r="U240" i="6" s="1"/>
  <c r="V240" i="6" s="1"/>
  <c r="D240" i="6"/>
  <c r="I239" i="6"/>
  <c r="G239" i="6"/>
  <c r="U239" i="6" s="1"/>
  <c r="V239" i="6" s="1"/>
  <c r="D239" i="6"/>
  <c r="I238" i="6"/>
  <c r="G238" i="6"/>
  <c r="U238" i="6" s="1"/>
  <c r="V238" i="6" s="1"/>
  <c r="D238" i="6"/>
  <c r="I237" i="6"/>
  <c r="G237" i="6"/>
  <c r="U237" i="6" s="1"/>
  <c r="V237" i="6" s="1"/>
  <c r="D237" i="6"/>
  <c r="I236" i="6"/>
  <c r="G236" i="6"/>
  <c r="U236" i="6" s="1"/>
  <c r="V236" i="6" s="1"/>
  <c r="D236" i="6"/>
  <c r="I235" i="6"/>
  <c r="G235" i="6"/>
  <c r="U235" i="6" s="1"/>
  <c r="V235" i="6" s="1"/>
  <c r="D235" i="6"/>
  <c r="I234" i="6"/>
  <c r="G234" i="6"/>
  <c r="U234" i="6" s="1"/>
  <c r="V234" i="6" s="1"/>
  <c r="D234" i="6"/>
  <c r="I233" i="6"/>
  <c r="G233" i="6"/>
  <c r="U233" i="6" s="1"/>
  <c r="V233" i="6" s="1"/>
  <c r="D233" i="6"/>
  <c r="I232" i="6"/>
  <c r="G232" i="6"/>
  <c r="U232" i="6" s="1"/>
  <c r="V232" i="6" s="1"/>
  <c r="D232" i="6"/>
  <c r="I231" i="6"/>
  <c r="G231" i="6"/>
  <c r="U231" i="6" s="1"/>
  <c r="V231" i="6" s="1"/>
  <c r="D231" i="6"/>
  <c r="I230" i="6"/>
  <c r="G230" i="6"/>
  <c r="U230" i="6" s="1"/>
  <c r="V230" i="6" s="1"/>
  <c r="D230" i="6"/>
  <c r="I229" i="6"/>
  <c r="G229" i="6"/>
  <c r="U229" i="6" s="1"/>
  <c r="V229" i="6" s="1"/>
  <c r="D229" i="6"/>
  <c r="G228" i="6"/>
  <c r="U228" i="6" s="1"/>
  <c r="V228" i="6" s="1"/>
  <c r="D228" i="6"/>
  <c r="I227" i="6"/>
  <c r="G227" i="6"/>
  <c r="U227" i="6" s="1"/>
  <c r="V227" i="6" s="1"/>
  <c r="D227" i="6"/>
  <c r="I226" i="6"/>
  <c r="G226" i="6"/>
  <c r="U226" i="6" s="1"/>
  <c r="V226" i="6" s="1"/>
  <c r="D226" i="6"/>
  <c r="I225" i="6"/>
  <c r="G225" i="6"/>
  <c r="U225" i="6" s="1"/>
  <c r="V225" i="6" s="1"/>
  <c r="D225" i="6"/>
  <c r="I224" i="6"/>
  <c r="G224" i="6"/>
  <c r="U224" i="6" s="1"/>
  <c r="V224" i="6" s="1"/>
  <c r="D224" i="6"/>
  <c r="I223" i="6"/>
  <c r="G223" i="6"/>
  <c r="U223" i="6" s="1"/>
  <c r="V223" i="6" s="1"/>
  <c r="D223" i="6"/>
  <c r="I222" i="6"/>
  <c r="G222" i="6"/>
  <c r="U222" i="6" s="1"/>
  <c r="V222" i="6" s="1"/>
  <c r="D222" i="6"/>
  <c r="I221" i="6"/>
  <c r="G221" i="6"/>
  <c r="U221" i="6" s="1"/>
  <c r="V221" i="6" s="1"/>
  <c r="D221" i="6"/>
  <c r="I220" i="6"/>
  <c r="G220" i="6"/>
  <c r="U220" i="6" s="1"/>
  <c r="V220" i="6" s="1"/>
  <c r="D220" i="6"/>
  <c r="I219" i="6"/>
  <c r="G219" i="6"/>
  <c r="U219" i="6" s="1"/>
  <c r="V219" i="6" s="1"/>
  <c r="D219" i="6"/>
  <c r="I218" i="6"/>
  <c r="G218" i="6"/>
  <c r="U218" i="6" s="1"/>
  <c r="V218" i="6" s="1"/>
  <c r="D218" i="6"/>
  <c r="I217" i="6"/>
  <c r="G217" i="6"/>
  <c r="U217" i="6" s="1"/>
  <c r="V217" i="6" s="1"/>
  <c r="D217" i="6"/>
  <c r="I216" i="6"/>
  <c r="G216" i="6"/>
  <c r="U216" i="6" s="1"/>
  <c r="V216" i="6" s="1"/>
  <c r="D216" i="6"/>
  <c r="I215" i="6"/>
  <c r="G215" i="6"/>
  <c r="U215" i="6" s="1"/>
  <c r="V215" i="6" s="1"/>
  <c r="D215" i="6"/>
  <c r="I214" i="6"/>
  <c r="G214" i="6"/>
  <c r="U214" i="6" s="1"/>
  <c r="V214" i="6" s="1"/>
  <c r="D214" i="6"/>
  <c r="G213" i="6"/>
  <c r="U213" i="6" s="1"/>
  <c r="V213" i="6" s="1"/>
  <c r="D213" i="6"/>
  <c r="I212" i="6"/>
  <c r="G212" i="6"/>
  <c r="U212" i="6" s="1"/>
  <c r="V212" i="6" s="1"/>
  <c r="D212" i="6"/>
  <c r="I211" i="6"/>
  <c r="G211" i="6"/>
  <c r="U211" i="6" s="1"/>
  <c r="V211" i="6" s="1"/>
  <c r="D211" i="6"/>
  <c r="I210" i="6"/>
  <c r="G210" i="6"/>
  <c r="U210" i="6" s="1"/>
  <c r="V210" i="6" s="1"/>
  <c r="D210" i="6"/>
  <c r="I209" i="6"/>
  <c r="G209" i="6"/>
  <c r="U209" i="6" s="1"/>
  <c r="V209" i="6" s="1"/>
  <c r="D209" i="6"/>
  <c r="I208" i="6"/>
  <c r="G208" i="6"/>
  <c r="U208" i="6" s="1"/>
  <c r="V208" i="6" s="1"/>
  <c r="D208" i="6"/>
  <c r="I207" i="6"/>
  <c r="G207" i="6"/>
  <c r="U207" i="6" s="1"/>
  <c r="V207" i="6" s="1"/>
  <c r="D207" i="6"/>
  <c r="I206" i="6"/>
  <c r="G206" i="6"/>
  <c r="U206" i="6" s="1"/>
  <c r="V206" i="6" s="1"/>
  <c r="D206" i="6"/>
  <c r="I205" i="6"/>
  <c r="G205" i="6"/>
  <c r="U205" i="6" s="1"/>
  <c r="V205" i="6" s="1"/>
  <c r="D205" i="6"/>
  <c r="I204" i="6"/>
  <c r="G204" i="6"/>
  <c r="U204" i="6" s="1"/>
  <c r="V204" i="6" s="1"/>
  <c r="D204" i="6"/>
  <c r="I203" i="6"/>
  <c r="G203" i="6"/>
  <c r="U203" i="6" s="1"/>
  <c r="V203" i="6" s="1"/>
  <c r="D203" i="6"/>
  <c r="I202" i="6"/>
  <c r="G202" i="6"/>
  <c r="U202" i="6" s="1"/>
  <c r="V202" i="6" s="1"/>
  <c r="D202" i="6"/>
  <c r="I201" i="6"/>
  <c r="G201" i="6"/>
  <c r="U201" i="6" s="1"/>
  <c r="V201" i="6" s="1"/>
  <c r="D201" i="6"/>
  <c r="I200" i="6"/>
  <c r="G200" i="6"/>
  <c r="U200" i="6" s="1"/>
  <c r="V200" i="6" s="1"/>
  <c r="D200" i="6"/>
  <c r="I199" i="6"/>
  <c r="G199" i="6"/>
  <c r="U199" i="6" s="1"/>
  <c r="V199" i="6" s="1"/>
  <c r="D199" i="6"/>
  <c r="I198" i="6"/>
  <c r="G198" i="6"/>
  <c r="U198" i="6" s="1"/>
  <c r="V198" i="6" s="1"/>
  <c r="D198" i="6"/>
  <c r="I197" i="6"/>
  <c r="G197" i="6"/>
  <c r="U197" i="6" s="1"/>
  <c r="V197" i="6" s="1"/>
  <c r="D197" i="6"/>
  <c r="I196" i="6"/>
  <c r="G196" i="6"/>
  <c r="U196" i="6" s="1"/>
  <c r="V196" i="6" s="1"/>
  <c r="D196" i="6"/>
  <c r="I195" i="6"/>
  <c r="G195" i="6"/>
  <c r="U195" i="6" s="1"/>
  <c r="V195" i="6" s="1"/>
  <c r="D195" i="6"/>
  <c r="I194" i="6"/>
  <c r="G194" i="6"/>
  <c r="U194" i="6" s="1"/>
  <c r="V194" i="6" s="1"/>
  <c r="D194" i="6"/>
  <c r="I193" i="6"/>
  <c r="G193" i="6"/>
  <c r="U193" i="6" s="1"/>
  <c r="V193" i="6" s="1"/>
  <c r="D193" i="6"/>
  <c r="I192" i="6"/>
  <c r="G192" i="6"/>
  <c r="U192" i="6" s="1"/>
  <c r="V192" i="6" s="1"/>
  <c r="D192" i="6"/>
  <c r="I191" i="6"/>
  <c r="G191" i="6"/>
  <c r="U191" i="6" s="1"/>
  <c r="V191" i="6" s="1"/>
  <c r="D191" i="6"/>
  <c r="I190" i="6"/>
  <c r="G190" i="6"/>
  <c r="U190" i="6" s="1"/>
  <c r="V190" i="6" s="1"/>
  <c r="D190" i="6"/>
  <c r="I189" i="6"/>
  <c r="G189" i="6"/>
  <c r="U189" i="6" s="1"/>
  <c r="V189" i="6" s="1"/>
  <c r="D189" i="6"/>
  <c r="I188" i="6"/>
  <c r="G188" i="6"/>
  <c r="U188" i="6" s="1"/>
  <c r="V188" i="6" s="1"/>
  <c r="D188" i="6"/>
  <c r="I187" i="6"/>
  <c r="G187" i="6"/>
  <c r="U187" i="6" s="1"/>
  <c r="V187" i="6" s="1"/>
  <c r="D187" i="6"/>
  <c r="I186" i="6"/>
  <c r="G186" i="6"/>
  <c r="U186" i="6" s="1"/>
  <c r="V186" i="6" s="1"/>
  <c r="D186" i="6"/>
  <c r="I185" i="6"/>
  <c r="G185" i="6"/>
  <c r="U185" i="6" s="1"/>
  <c r="V185" i="6" s="1"/>
  <c r="D185" i="6"/>
  <c r="I184" i="6"/>
  <c r="G184" i="6"/>
  <c r="U184" i="6" s="1"/>
  <c r="V184" i="6" s="1"/>
  <c r="D184" i="6"/>
  <c r="I183" i="6"/>
  <c r="G183" i="6"/>
  <c r="U183" i="6" s="1"/>
  <c r="V183" i="6" s="1"/>
  <c r="D183" i="6"/>
  <c r="I182" i="6"/>
  <c r="G182" i="6"/>
  <c r="U182" i="6" s="1"/>
  <c r="V182" i="6" s="1"/>
  <c r="D182" i="6"/>
  <c r="I181" i="6"/>
  <c r="G181" i="6"/>
  <c r="U181" i="6" s="1"/>
  <c r="V181" i="6" s="1"/>
  <c r="D181" i="6"/>
  <c r="I180" i="6"/>
  <c r="G180" i="6"/>
  <c r="U180" i="6" s="1"/>
  <c r="V180" i="6" s="1"/>
  <c r="D180" i="6"/>
  <c r="I179" i="6"/>
  <c r="G179" i="6"/>
  <c r="U179" i="6" s="1"/>
  <c r="V179" i="6" s="1"/>
  <c r="D179" i="6"/>
  <c r="I178" i="6"/>
  <c r="G178" i="6"/>
  <c r="U178" i="6" s="1"/>
  <c r="V178" i="6" s="1"/>
  <c r="D178" i="6"/>
  <c r="I177" i="6"/>
  <c r="G177" i="6"/>
  <c r="U177" i="6" s="1"/>
  <c r="V177" i="6" s="1"/>
  <c r="D177" i="6"/>
  <c r="I176" i="6"/>
  <c r="G176" i="6"/>
  <c r="U176" i="6" s="1"/>
  <c r="V176" i="6" s="1"/>
  <c r="D176" i="6"/>
  <c r="I175" i="6"/>
  <c r="G175" i="6"/>
  <c r="U175" i="6" s="1"/>
  <c r="V175" i="6" s="1"/>
  <c r="D175" i="6"/>
  <c r="I174" i="6"/>
  <c r="G174" i="6"/>
  <c r="U174" i="6" s="1"/>
  <c r="V174" i="6" s="1"/>
  <c r="D174" i="6"/>
  <c r="I173" i="6"/>
  <c r="G173" i="6"/>
  <c r="U173" i="6" s="1"/>
  <c r="V173" i="6" s="1"/>
  <c r="D173" i="6"/>
  <c r="I172" i="6"/>
  <c r="G172" i="6"/>
  <c r="U172" i="6" s="1"/>
  <c r="V172" i="6" s="1"/>
  <c r="D172" i="6"/>
  <c r="I171" i="6"/>
  <c r="G171" i="6"/>
  <c r="U171" i="6" s="1"/>
  <c r="V171" i="6" s="1"/>
  <c r="D171" i="6"/>
  <c r="I170" i="6"/>
  <c r="G170" i="6"/>
  <c r="U170" i="6" s="1"/>
  <c r="V170" i="6" s="1"/>
  <c r="D170" i="6"/>
  <c r="I169" i="6"/>
  <c r="G169" i="6"/>
  <c r="U169" i="6" s="1"/>
  <c r="V169" i="6" s="1"/>
  <c r="D169" i="6"/>
  <c r="I168" i="6"/>
  <c r="G168" i="6"/>
  <c r="U168" i="6" s="1"/>
  <c r="V168" i="6" s="1"/>
  <c r="D168" i="6"/>
  <c r="I167" i="6"/>
  <c r="G167" i="6"/>
  <c r="U167" i="6" s="1"/>
  <c r="V167" i="6" s="1"/>
  <c r="D167" i="6"/>
  <c r="I166" i="6"/>
  <c r="G166" i="6"/>
  <c r="U166" i="6" s="1"/>
  <c r="V166" i="6" s="1"/>
  <c r="D166" i="6"/>
  <c r="I165" i="6"/>
  <c r="G165" i="6"/>
  <c r="U165" i="6" s="1"/>
  <c r="V165" i="6" s="1"/>
  <c r="D165" i="6"/>
  <c r="I164" i="6"/>
  <c r="G164" i="6"/>
  <c r="U164" i="6" s="1"/>
  <c r="V164" i="6" s="1"/>
  <c r="D164" i="6"/>
  <c r="I163" i="6"/>
  <c r="G163" i="6"/>
  <c r="U163" i="6" s="1"/>
  <c r="V163" i="6" s="1"/>
  <c r="D163" i="6"/>
  <c r="I162" i="6"/>
  <c r="G162" i="6"/>
  <c r="U162" i="6" s="1"/>
  <c r="V162" i="6" s="1"/>
  <c r="D162" i="6"/>
  <c r="I161" i="6"/>
  <c r="G161" i="6"/>
  <c r="U161" i="6" s="1"/>
  <c r="V161" i="6" s="1"/>
  <c r="D161" i="6"/>
  <c r="I160" i="6"/>
  <c r="G160" i="6"/>
  <c r="U160" i="6" s="1"/>
  <c r="V160" i="6" s="1"/>
  <c r="D160" i="6"/>
  <c r="I159" i="6"/>
  <c r="G159" i="6"/>
  <c r="U159" i="6" s="1"/>
  <c r="V159" i="6" s="1"/>
  <c r="D159" i="6"/>
  <c r="I158" i="6"/>
  <c r="G158" i="6"/>
  <c r="U158" i="6" s="1"/>
  <c r="V158" i="6" s="1"/>
  <c r="D158" i="6"/>
  <c r="I157" i="6"/>
  <c r="G157" i="6"/>
  <c r="U157" i="6" s="1"/>
  <c r="V157" i="6" s="1"/>
  <c r="D157" i="6"/>
  <c r="I156" i="6"/>
  <c r="G156" i="6"/>
  <c r="U156" i="6" s="1"/>
  <c r="V156" i="6" s="1"/>
  <c r="D156" i="6"/>
  <c r="I155" i="6"/>
  <c r="G155" i="6"/>
  <c r="U155" i="6" s="1"/>
  <c r="V155" i="6" s="1"/>
  <c r="D155" i="6"/>
  <c r="I154" i="6"/>
  <c r="G154" i="6"/>
  <c r="U154" i="6" s="1"/>
  <c r="V154" i="6" s="1"/>
  <c r="D154" i="6"/>
  <c r="I153" i="6"/>
  <c r="G153" i="6"/>
  <c r="U153" i="6" s="1"/>
  <c r="V153" i="6" s="1"/>
  <c r="D153" i="6"/>
  <c r="I152" i="6"/>
  <c r="G152" i="6"/>
  <c r="U152" i="6" s="1"/>
  <c r="V152" i="6" s="1"/>
  <c r="D152" i="6"/>
  <c r="I151" i="6"/>
  <c r="G151" i="6"/>
  <c r="U151" i="6" s="1"/>
  <c r="V151" i="6" s="1"/>
  <c r="D151" i="6"/>
  <c r="I150" i="6"/>
  <c r="G150" i="6"/>
  <c r="U150" i="6" s="1"/>
  <c r="V150" i="6" s="1"/>
  <c r="D150" i="6"/>
  <c r="I149" i="6"/>
  <c r="G149" i="6"/>
  <c r="U149" i="6" s="1"/>
  <c r="V149" i="6" s="1"/>
  <c r="D149" i="6"/>
  <c r="I148" i="6"/>
  <c r="G148" i="6"/>
  <c r="U148" i="6" s="1"/>
  <c r="V148" i="6" s="1"/>
  <c r="D148" i="6"/>
  <c r="I147" i="6"/>
  <c r="G147" i="6"/>
  <c r="U147" i="6" s="1"/>
  <c r="V147" i="6" s="1"/>
  <c r="D147" i="6"/>
  <c r="I146" i="6"/>
  <c r="G146" i="6"/>
  <c r="U146" i="6" s="1"/>
  <c r="V146" i="6" s="1"/>
  <c r="D146" i="6"/>
  <c r="I145" i="6"/>
  <c r="G145" i="6"/>
  <c r="U145" i="6" s="1"/>
  <c r="V145" i="6" s="1"/>
  <c r="D145" i="6"/>
  <c r="I144" i="6"/>
  <c r="G144" i="6"/>
  <c r="U144" i="6" s="1"/>
  <c r="V144" i="6" s="1"/>
  <c r="D144" i="6"/>
  <c r="I143" i="6"/>
  <c r="G143" i="6"/>
  <c r="U143" i="6" s="1"/>
  <c r="V143" i="6" s="1"/>
  <c r="D143" i="6"/>
  <c r="I142" i="6"/>
  <c r="G142" i="6"/>
  <c r="U142" i="6" s="1"/>
  <c r="V142" i="6" s="1"/>
  <c r="D142" i="6"/>
  <c r="I141" i="6"/>
  <c r="G141" i="6"/>
  <c r="U141" i="6" s="1"/>
  <c r="V141" i="6" s="1"/>
  <c r="D141" i="6"/>
  <c r="I140" i="6"/>
  <c r="G140" i="6"/>
  <c r="U140" i="6" s="1"/>
  <c r="V140" i="6" s="1"/>
  <c r="D140" i="6"/>
  <c r="I139" i="6"/>
  <c r="G139" i="6"/>
  <c r="U139" i="6" s="1"/>
  <c r="V139" i="6" s="1"/>
  <c r="D139" i="6"/>
  <c r="I138" i="6"/>
  <c r="G138" i="6"/>
  <c r="U138" i="6" s="1"/>
  <c r="V138" i="6" s="1"/>
  <c r="D138" i="6"/>
  <c r="I137" i="6"/>
  <c r="G137" i="6"/>
  <c r="U137" i="6" s="1"/>
  <c r="V137" i="6" s="1"/>
  <c r="D137" i="6"/>
  <c r="I136" i="6"/>
  <c r="G136" i="6"/>
  <c r="U136" i="6" s="1"/>
  <c r="V136" i="6" s="1"/>
  <c r="D136" i="6"/>
  <c r="I135" i="6"/>
  <c r="G135" i="6"/>
  <c r="U135" i="6" s="1"/>
  <c r="V135" i="6" s="1"/>
  <c r="D135" i="6"/>
  <c r="I134" i="6"/>
  <c r="G134" i="6"/>
  <c r="U134" i="6" s="1"/>
  <c r="V134" i="6" s="1"/>
  <c r="D134" i="6"/>
  <c r="I133" i="6"/>
  <c r="G133" i="6"/>
  <c r="U133" i="6" s="1"/>
  <c r="V133" i="6" s="1"/>
  <c r="D133" i="6"/>
  <c r="I132" i="6"/>
  <c r="G132" i="6"/>
  <c r="U132" i="6" s="1"/>
  <c r="V132" i="6" s="1"/>
  <c r="D132" i="6"/>
  <c r="I131" i="6"/>
  <c r="G131" i="6"/>
  <c r="U131" i="6" s="1"/>
  <c r="V131" i="6" s="1"/>
  <c r="D131" i="6"/>
  <c r="I130" i="6"/>
  <c r="G130" i="6"/>
  <c r="U130" i="6" s="1"/>
  <c r="V130" i="6" s="1"/>
  <c r="D130" i="6"/>
  <c r="I129" i="6"/>
  <c r="G129" i="6"/>
  <c r="U129" i="6" s="1"/>
  <c r="V129" i="6" s="1"/>
  <c r="D129" i="6"/>
  <c r="I128" i="6"/>
  <c r="G128" i="6"/>
  <c r="U128" i="6" s="1"/>
  <c r="V128" i="6" s="1"/>
  <c r="D128" i="6"/>
  <c r="I127" i="6"/>
  <c r="G127" i="6"/>
  <c r="U127" i="6" s="1"/>
  <c r="V127" i="6" s="1"/>
  <c r="D127" i="6"/>
  <c r="I126" i="6"/>
  <c r="G126" i="6"/>
  <c r="U126" i="6" s="1"/>
  <c r="V126" i="6" s="1"/>
  <c r="D126" i="6"/>
  <c r="I125" i="6"/>
  <c r="G125" i="6"/>
  <c r="U125" i="6" s="1"/>
  <c r="V125" i="6" s="1"/>
  <c r="D125" i="6"/>
  <c r="I124" i="6"/>
  <c r="G124" i="6"/>
  <c r="U124" i="6" s="1"/>
  <c r="V124" i="6" s="1"/>
  <c r="D124" i="6"/>
  <c r="I123" i="6"/>
  <c r="G123" i="6"/>
  <c r="U123" i="6" s="1"/>
  <c r="V123" i="6" s="1"/>
  <c r="D123" i="6"/>
  <c r="I122" i="6"/>
  <c r="G122" i="6"/>
  <c r="U122" i="6" s="1"/>
  <c r="V122" i="6" s="1"/>
  <c r="D122" i="6"/>
  <c r="I121" i="6"/>
  <c r="G121" i="6"/>
  <c r="U121" i="6" s="1"/>
  <c r="V121" i="6" s="1"/>
  <c r="D121" i="6"/>
  <c r="I120" i="6"/>
  <c r="G120" i="6"/>
  <c r="U120" i="6" s="1"/>
  <c r="V120" i="6" s="1"/>
  <c r="D120" i="6"/>
  <c r="I119" i="6"/>
  <c r="G119" i="6"/>
  <c r="U119" i="6" s="1"/>
  <c r="V119" i="6" s="1"/>
  <c r="D119" i="6"/>
  <c r="I118" i="6"/>
  <c r="G118" i="6"/>
  <c r="U118" i="6" s="1"/>
  <c r="V118" i="6" s="1"/>
  <c r="D118" i="6"/>
  <c r="I117" i="6"/>
  <c r="G117" i="6"/>
  <c r="U117" i="6" s="1"/>
  <c r="V117" i="6" s="1"/>
  <c r="D117" i="6"/>
  <c r="I116" i="6"/>
  <c r="G116" i="6"/>
  <c r="U116" i="6" s="1"/>
  <c r="V116" i="6" s="1"/>
  <c r="D116" i="6"/>
  <c r="I115" i="6"/>
  <c r="G115" i="6"/>
  <c r="U115" i="6" s="1"/>
  <c r="V115" i="6" s="1"/>
  <c r="D115" i="6"/>
  <c r="I114" i="6"/>
  <c r="G114" i="6"/>
  <c r="U114" i="6" s="1"/>
  <c r="V114" i="6" s="1"/>
  <c r="D114" i="6"/>
  <c r="I113" i="6"/>
  <c r="G113" i="6"/>
  <c r="U113" i="6" s="1"/>
  <c r="V113" i="6" s="1"/>
  <c r="D113" i="6"/>
  <c r="I112" i="6"/>
  <c r="G112" i="6"/>
  <c r="U112" i="6" s="1"/>
  <c r="V112" i="6" s="1"/>
  <c r="D112" i="6"/>
  <c r="I111" i="6"/>
  <c r="G111" i="6"/>
  <c r="U111" i="6" s="1"/>
  <c r="V111" i="6" s="1"/>
  <c r="D111" i="6"/>
  <c r="I110" i="6"/>
  <c r="G110" i="6"/>
  <c r="U110" i="6" s="1"/>
  <c r="V110" i="6" s="1"/>
  <c r="D110" i="6"/>
  <c r="I109" i="6"/>
  <c r="G109" i="6"/>
  <c r="U109" i="6" s="1"/>
  <c r="V109" i="6" s="1"/>
  <c r="D109" i="6"/>
  <c r="I108" i="6"/>
  <c r="G108" i="6"/>
  <c r="U108" i="6" s="1"/>
  <c r="V108" i="6" s="1"/>
  <c r="D108" i="6"/>
  <c r="I107" i="6"/>
  <c r="G107" i="6"/>
  <c r="U107" i="6" s="1"/>
  <c r="V107" i="6" s="1"/>
  <c r="D107" i="6"/>
  <c r="I106" i="6"/>
  <c r="G106" i="6"/>
  <c r="U106" i="6" s="1"/>
  <c r="V106" i="6" s="1"/>
  <c r="D106" i="6"/>
  <c r="I105" i="6"/>
  <c r="G105" i="6"/>
  <c r="U105" i="6" s="1"/>
  <c r="V105" i="6" s="1"/>
  <c r="D105" i="6"/>
  <c r="I104" i="6"/>
  <c r="G104" i="6"/>
  <c r="U104" i="6" s="1"/>
  <c r="V104" i="6" s="1"/>
  <c r="D104" i="6"/>
  <c r="I103" i="6"/>
  <c r="G103" i="6"/>
  <c r="U103" i="6" s="1"/>
  <c r="V103" i="6" s="1"/>
  <c r="D103" i="6"/>
  <c r="I102" i="6"/>
  <c r="G102" i="6"/>
  <c r="U102" i="6" s="1"/>
  <c r="V102" i="6" s="1"/>
  <c r="D102" i="6"/>
  <c r="I101" i="6"/>
  <c r="G101" i="6"/>
  <c r="U101" i="6" s="1"/>
  <c r="V101" i="6" s="1"/>
  <c r="D101" i="6"/>
  <c r="I100" i="6"/>
  <c r="G100" i="6"/>
  <c r="U100" i="6" s="1"/>
  <c r="V100" i="6" s="1"/>
  <c r="D100" i="6"/>
  <c r="I99" i="6"/>
  <c r="G99" i="6"/>
  <c r="U99" i="6" s="1"/>
  <c r="V99" i="6" s="1"/>
  <c r="D99" i="6"/>
  <c r="I98" i="6"/>
  <c r="G98" i="6"/>
  <c r="U98" i="6" s="1"/>
  <c r="V98" i="6" s="1"/>
  <c r="D98" i="6"/>
  <c r="I97" i="6"/>
  <c r="G97" i="6"/>
  <c r="U97" i="6" s="1"/>
  <c r="V97" i="6" s="1"/>
  <c r="D97" i="6"/>
  <c r="I96" i="6"/>
  <c r="G96" i="6"/>
  <c r="U96" i="6" s="1"/>
  <c r="V96" i="6" s="1"/>
  <c r="D96" i="6"/>
  <c r="I95" i="6"/>
  <c r="G95" i="6"/>
  <c r="U95" i="6" s="1"/>
  <c r="V95" i="6" s="1"/>
  <c r="D95" i="6"/>
  <c r="I94" i="6"/>
  <c r="G94" i="6"/>
  <c r="U94" i="6" s="1"/>
  <c r="V94" i="6" s="1"/>
  <c r="D94" i="6"/>
  <c r="I93" i="6"/>
  <c r="G93" i="6"/>
  <c r="U93" i="6" s="1"/>
  <c r="V93" i="6" s="1"/>
  <c r="D93" i="6"/>
  <c r="I92" i="6"/>
  <c r="G92" i="6"/>
  <c r="U92" i="6" s="1"/>
  <c r="V92" i="6" s="1"/>
  <c r="D92" i="6"/>
  <c r="I91" i="6"/>
  <c r="G91" i="6"/>
  <c r="U91" i="6" s="1"/>
  <c r="V91" i="6" s="1"/>
  <c r="D91" i="6"/>
  <c r="I90" i="6"/>
  <c r="G90" i="6"/>
  <c r="U90" i="6" s="1"/>
  <c r="V90" i="6" s="1"/>
  <c r="D90" i="6"/>
  <c r="I89" i="6"/>
  <c r="G89" i="6"/>
  <c r="U89" i="6" s="1"/>
  <c r="V89" i="6" s="1"/>
  <c r="D89" i="6"/>
  <c r="I88" i="6"/>
  <c r="G88" i="6"/>
  <c r="U88" i="6" s="1"/>
  <c r="V88" i="6" s="1"/>
  <c r="D88" i="6"/>
  <c r="I87" i="6"/>
  <c r="G87" i="6"/>
  <c r="U87" i="6" s="1"/>
  <c r="V87" i="6" s="1"/>
  <c r="D87" i="6"/>
  <c r="I86" i="6"/>
  <c r="G86" i="6"/>
  <c r="U86" i="6" s="1"/>
  <c r="V86" i="6" s="1"/>
  <c r="D86" i="6"/>
  <c r="I85" i="6"/>
  <c r="G85" i="6"/>
  <c r="U85" i="6" s="1"/>
  <c r="V85" i="6" s="1"/>
  <c r="D85" i="6"/>
  <c r="I84" i="6"/>
  <c r="G84" i="6"/>
  <c r="U84" i="6" s="1"/>
  <c r="V84" i="6" s="1"/>
  <c r="D84" i="6"/>
  <c r="I83" i="6"/>
  <c r="G83" i="6"/>
  <c r="U83" i="6" s="1"/>
  <c r="V83" i="6" s="1"/>
  <c r="D83" i="6"/>
  <c r="I82" i="6"/>
  <c r="G82" i="6"/>
  <c r="U82" i="6" s="1"/>
  <c r="V82" i="6" s="1"/>
  <c r="D82" i="6"/>
  <c r="I81" i="6"/>
  <c r="G81" i="6"/>
  <c r="U81" i="6" s="1"/>
  <c r="V81" i="6" s="1"/>
  <c r="D81" i="6"/>
  <c r="I80" i="6"/>
  <c r="G80" i="6"/>
  <c r="U80" i="6" s="1"/>
  <c r="V80" i="6" s="1"/>
  <c r="D80" i="6"/>
  <c r="I79" i="6"/>
  <c r="G79" i="6"/>
  <c r="U79" i="6" s="1"/>
  <c r="V79" i="6" s="1"/>
  <c r="D79" i="6"/>
  <c r="I78" i="6"/>
  <c r="G78" i="6"/>
  <c r="U78" i="6" s="1"/>
  <c r="V78" i="6" s="1"/>
  <c r="D78" i="6"/>
  <c r="I77" i="6"/>
  <c r="G77" i="6"/>
  <c r="U77" i="6" s="1"/>
  <c r="V77" i="6" s="1"/>
  <c r="D77" i="6"/>
  <c r="I76" i="6"/>
  <c r="G76" i="6"/>
  <c r="U76" i="6" s="1"/>
  <c r="V76" i="6" s="1"/>
  <c r="D76" i="6"/>
  <c r="I75" i="6"/>
  <c r="G75" i="6"/>
  <c r="U75" i="6" s="1"/>
  <c r="V75" i="6" s="1"/>
  <c r="D75" i="6"/>
  <c r="I74" i="6"/>
  <c r="G74" i="6"/>
  <c r="U74" i="6" s="1"/>
  <c r="V74" i="6" s="1"/>
  <c r="D74" i="6"/>
  <c r="I73" i="6"/>
  <c r="G73" i="6"/>
  <c r="U73" i="6" s="1"/>
  <c r="V73" i="6" s="1"/>
  <c r="D73" i="6"/>
  <c r="I72" i="6"/>
  <c r="G72" i="6"/>
  <c r="U72" i="6" s="1"/>
  <c r="V72" i="6" s="1"/>
  <c r="D72" i="6"/>
  <c r="I71" i="6"/>
  <c r="G71" i="6"/>
  <c r="U71" i="6" s="1"/>
  <c r="V71" i="6" s="1"/>
  <c r="D71" i="6"/>
  <c r="I70" i="6"/>
  <c r="G70" i="6"/>
  <c r="U70" i="6" s="1"/>
  <c r="V70" i="6" s="1"/>
  <c r="D70" i="6"/>
  <c r="I69" i="6"/>
  <c r="G69" i="6"/>
  <c r="U69" i="6" s="1"/>
  <c r="V69" i="6" s="1"/>
  <c r="D69" i="6"/>
  <c r="I68" i="6"/>
  <c r="G68" i="6"/>
  <c r="U68" i="6" s="1"/>
  <c r="V68" i="6" s="1"/>
  <c r="D68" i="6"/>
  <c r="G67" i="6"/>
  <c r="U67" i="6" s="1"/>
  <c r="V67" i="6" s="1"/>
  <c r="D67" i="6"/>
  <c r="I66" i="6"/>
  <c r="G66" i="6"/>
  <c r="U66" i="6" s="1"/>
  <c r="V66" i="6" s="1"/>
  <c r="D66" i="6"/>
  <c r="I65" i="6"/>
  <c r="G65" i="6"/>
  <c r="U65" i="6" s="1"/>
  <c r="V65" i="6" s="1"/>
  <c r="D65" i="6"/>
  <c r="I64" i="6"/>
  <c r="G64" i="6"/>
  <c r="U64" i="6" s="1"/>
  <c r="V64" i="6" s="1"/>
  <c r="D64" i="6"/>
  <c r="I63" i="6"/>
  <c r="G63" i="6"/>
  <c r="U63" i="6" s="1"/>
  <c r="V63" i="6" s="1"/>
  <c r="D63" i="6"/>
  <c r="I62" i="6"/>
  <c r="G62" i="6"/>
  <c r="U62" i="6" s="1"/>
  <c r="V62" i="6" s="1"/>
  <c r="D62" i="6"/>
  <c r="I61" i="6"/>
  <c r="G61" i="6"/>
  <c r="U61" i="6" s="1"/>
  <c r="V61" i="6" s="1"/>
  <c r="D61" i="6"/>
  <c r="I60" i="6"/>
  <c r="G60" i="6"/>
  <c r="U60" i="6" s="1"/>
  <c r="V60" i="6" s="1"/>
  <c r="D60" i="6"/>
  <c r="I59" i="6"/>
  <c r="G59" i="6"/>
  <c r="U59" i="6" s="1"/>
  <c r="V59" i="6" s="1"/>
  <c r="D59" i="6"/>
  <c r="I58" i="6"/>
  <c r="G58" i="6"/>
  <c r="U58" i="6" s="1"/>
  <c r="V58" i="6" s="1"/>
  <c r="D58" i="6"/>
  <c r="I57" i="6"/>
  <c r="G57" i="6"/>
  <c r="U57" i="6" s="1"/>
  <c r="V57" i="6" s="1"/>
  <c r="D57" i="6"/>
  <c r="I56" i="6"/>
  <c r="G56" i="6"/>
  <c r="U56" i="6" s="1"/>
  <c r="V56" i="6" s="1"/>
  <c r="D56" i="6"/>
  <c r="I55" i="6"/>
  <c r="G55" i="6"/>
  <c r="U55" i="6" s="1"/>
  <c r="V55" i="6" s="1"/>
  <c r="D55" i="6"/>
  <c r="I54" i="6"/>
  <c r="G54" i="6"/>
  <c r="U54" i="6" s="1"/>
  <c r="V54" i="6" s="1"/>
  <c r="D54" i="6"/>
  <c r="U53" i="6"/>
  <c r="V53" i="6" s="1"/>
  <c r="D53" i="6"/>
  <c r="I52" i="6"/>
  <c r="G52" i="6"/>
  <c r="U52" i="6" s="1"/>
  <c r="V52" i="6" s="1"/>
  <c r="D52" i="6"/>
  <c r="I51" i="6"/>
  <c r="G51" i="6"/>
  <c r="U51" i="6" s="1"/>
  <c r="V51" i="6" s="1"/>
  <c r="D51" i="6"/>
  <c r="I50" i="6"/>
  <c r="G50" i="6"/>
  <c r="U50" i="6" s="1"/>
  <c r="V50" i="6" s="1"/>
  <c r="D50" i="6"/>
  <c r="I49" i="6"/>
  <c r="G49" i="6"/>
  <c r="U49" i="6" s="1"/>
  <c r="V49" i="6" s="1"/>
  <c r="D49" i="6"/>
  <c r="I48" i="6"/>
  <c r="G48" i="6"/>
  <c r="U48" i="6" s="1"/>
  <c r="V48" i="6" s="1"/>
  <c r="D48" i="6"/>
  <c r="I47" i="6"/>
  <c r="G47" i="6"/>
  <c r="U47" i="6" s="1"/>
  <c r="V47" i="6" s="1"/>
  <c r="D47" i="6"/>
  <c r="I46" i="6"/>
  <c r="G46" i="6"/>
  <c r="U46" i="6" s="1"/>
  <c r="V46" i="6" s="1"/>
  <c r="D46" i="6"/>
  <c r="I45" i="6"/>
  <c r="G45" i="6"/>
  <c r="U45" i="6" s="1"/>
  <c r="V45" i="6" s="1"/>
  <c r="D45" i="6"/>
  <c r="I44" i="6"/>
  <c r="G44" i="6"/>
  <c r="U44" i="6" s="1"/>
  <c r="V44" i="6" s="1"/>
  <c r="D44" i="6"/>
  <c r="I43" i="6"/>
  <c r="G43" i="6"/>
  <c r="U43" i="6" s="1"/>
  <c r="V43" i="6" s="1"/>
  <c r="D43" i="6"/>
  <c r="I42" i="6"/>
  <c r="G42" i="6"/>
  <c r="U42" i="6" s="1"/>
  <c r="V42" i="6" s="1"/>
  <c r="D42" i="6"/>
  <c r="I41" i="6"/>
  <c r="G41" i="6"/>
  <c r="U41" i="6" s="1"/>
  <c r="V41" i="6" s="1"/>
  <c r="D41" i="6"/>
  <c r="I40" i="6"/>
  <c r="G40" i="6"/>
  <c r="U40" i="6" s="1"/>
  <c r="V40" i="6" s="1"/>
  <c r="D40" i="6"/>
  <c r="I39" i="6"/>
  <c r="G39" i="6"/>
  <c r="U39" i="6" s="1"/>
  <c r="V39" i="6" s="1"/>
  <c r="D39" i="6"/>
  <c r="I38" i="6"/>
  <c r="G38" i="6"/>
  <c r="U38" i="6" s="1"/>
  <c r="V38" i="6" s="1"/>
  <c r="D38" i="6"/>
  <c r="I37" i="6"/>
  <c r="G37" i="6"/>
  <c r="U37" i="6" s="1"/>
  <c r="V37" i="6" s="1"/>
  <c r="D37" i="6"/>
  <c r="G36" i="6"/>
  <c r="U36" i="6" s="1"/>
  <c r="V36" i="6" s="1"/>
  <c r="D36" i="6"/>
  <c r="I35" i="6"/>
  <c r="G35" i="6"/>
  <c r="U35" i="6" s="1"/>
  <c r="V35" i="6" s="1"/>
  <c r="D35" i="6"/>
  <c r="I34" i="6"/>
  <c r="G34" i="6"/>
  <c r="U34" i="6" s="1"/>
  <c r="V34" i="6" s="1"/>
  <c r="D34" i="6"/>
  <c r="I33" i="6"/>
  <c r="G33" i="6"/>
  <c r="U33" i="6" s="1"/>
  <c r="V33" i="6" s="1"/>
  <c r="D33" i="6"/>
  <c r="I32" i="6"/>
  <c r="G32" i="6"/>
  <c r="U32" i="6" s="1"/>
  <c r="V32" i="6" s="1"/>
  <c r="D32" i="6"/>
  <c r="I31" i="6"/>
  <c r="G31" i="6"/>
  <c r="U31" i="6" s="1"/>
  <c r="V31" i="6" s="1"/>
  <c r="D31" i="6"/>
  <c r="I30" i="6"/>
  <c r="G30" i="6"/>
  <c r="U30" i="6" s="1"/>
  <c r="V30" i="6" s="1"/>
  <c r="D30" i="6"/>
  <c r="I29" i="6"/>
  <c r="G29" i="6"/>
  <c r="U29" i="6" s="1"/>
  <c r="V29" i="6" s="1"/>
  <c r="D29" i="6"/>
  <c r="I28" i="6"/>
  <c r="G28" i="6"/>
  <c r="U28" i="6" s="1"/>
  <c r="V28" i="6" s="1"/>
  <c r="D28" i="6"/>
  <c r="I27" i="6"/>
  <c r="G27" i="6"/>
  <c r="U27" i="6" s="1"/>
  <c r="V27" i="6" s="1"/>
  <c r="D27" i="6"/>
  <c r="I26" i="6"/>
  <c r="G26" i="6"/>
  <c r="U26" i="6" s="1"/>
  <c r="V26" i="6" s="1"/>
  <c r="D26" i="6"/>
  <c r="I25" i="6"/>
  <c r="G25" i="6"/>
  <c r="U25" i="6" s="1"/>
  <c r="V25" i="6" s="1"/>
  <c r="D25" i="6"/>
  <c r="I24" i="6"/>
  <c r="G24" i="6"/>
  <c r="U24" i="6" s="1"/>
  <c r="D24" i="6"/>
  <c r="I22" i="6"/>
  <c r="G22" i="6"/>
  <c r="U22" i="6" s="1"/>
  <c r="V22" i="6" s="1"/>
  <c r="D22" i="6"/>
  <c r="I21" i="6"/>
  <c r="G21" i="6"/>
  <c r="U21" i="6" s="1"/>
  <c r="V21" i="6" s="1"/>
  <c r="D21" i="6"/>
  <c r="G20" i="6"/>
  <c r="U20" i="6" s="1"/>
  <c r="V20" i="6" s="1"/>
  <c r="D20" i="6"/>
  <c r="I19" i="6"/>
  <c r="G19" i="6"/>
  <c r="U19" i="6" s="1"/>
  <c r="V19" i="6" s="1"/>
  <c r="E19" i="6"/>
  <c r="D19" i="6"/>
  <c r="I18" i="6"/>
  <c r="G18" i="6"/>
  <c r="U18" i="6" s="1"/>
  <c r="V18" i="6" s="1"/>
  <c r="E18" i="6"/>
  <c r="D18" i="6"/>
  <c r="I17" i="6"/>
  <c r="G17" i="6"/>
  <c r="U17" i="6" s="1"/>
  <c r="V17" i="6" s="1"/>
  <c r="E17" i="6"/>
  <c r="D17" i="6"/>
  <c r="I16" i="6"/>
  <c r="G16" i="6"/>
  <c r="U16" i="6" s="1"/>
  <c r="V16" i="6" s="1"/>
  <c r="E16" i="6"/>
  <c r="D16" i="6"/>
  <c r="G15" i="6"/>
  <c r="U15" i="6" s="1"/>
  <c r="V15" i="6" s="1"/>
  <c r="D15" i="6"/>
  <c r="I14" i="6"/>
  <c r="G14" i="6"/>
  <c r="U14" i="6" s="1"/>
  <c r="V14" i="6" s="1"/>
  <c r="E14" i="6"/>
  <c r="D14" i="6"/>
  <c r="I13" i="6"/>
  <c r="G13" i="6"/>
  <c r="U13" i="6" s="1"/>
  <c r="V13" i="6" s="1"/>
  <c r="E13" i="6"/>
  <c r="D13" i="6"/>
  <c r="I12" i="6"/>
  <c r="G12" i="6"/>
  <c r="U12" i="6" s="1"/>
  <c r="V12" i="6" s="1"/>
  <c r="E12" i="6"/>
  <c r="D12" i="6"/>
  <c r="I11" i="6"/>
  <c r="G11" i="6"/>
  <c r="U11" i="6" s="1"/>
  <c r="E11" i="6"/>
  <c r="D11" i="6"/>
  <c r="AA680" i="5"/>
  <c r="AB680" i="5"/>
  <c r="AC680" i="5"/>
  <c r="AA690" i="5"/>
  <c r="AA691" i="5"/>
  <c r="AA692" i="5"/>
  <c r="V688" i="5"/>
  <c r="W688" i="5" s="1"/>
  <c r="X688" i="5" s="1"/>
  <c r="V687" i="5"/>
  <c r="W687" i="5" s="1"/>
  <c r="V686" i="5"/>
  <c r="W686" i="5" s="1"/>
  <c r="X686" i="5" s="1"/>
  <c r="V685" i="5"/>
  <c r="W685" i="5" s="1"/>
  <c r="V684" i="5"/>
  <c r="W684" i="5" s="1"/>
  <c r="X684" i="5" s="1"/>
  <c r="V683" i="5"/>
  <c r="W683" i="5" s="1"/>
  <c r="AA673" i="6" l="1"/>
  <c r="W670" i="6"/>
  <c r="X670" i="6" s="1"/>
  <c r="W668" i="6"/>
  <c r="X668" i="6" s="1"/>
  <c r="W672" i="6"/>
  <c r="X672" i="6" s="1"/>
  <c r="AA667" i="6"/>
  <c r="AA669" i="6"/>
  <c r="AA671" i="6"/>
  <c r="V11" i="6"/>
  <c r="U10" i="6"/>
  <c r="AA14" i="6"/>
  <c r="W14" i="6"/>
  <c r="X14" i="6" s="1"/>
  <c r="AA16" i="6"/>
  <c r="W16" i="6"/>
  <c r="X16" i="6" s="1"/>
  <c r="AA17" i="6"/>
  <c r="W17" i="6"/>
  <c r="X17" i="6" s="1"/>
  <c r="AA18" i="6"/>
  <c r="W18" i="6"/>
  <c r="X18" i="6" s="1"/>
  <c r="AA19" i="6"/>
  <c r="W19" i="6"/>
  <c r="X19" i="6" s="1"/>
  <c r="AA20" i="6"/>
  <c r="W20" i="6"/>
  <c r="X20" i="6" s="1"/>
  <c r="AA21" i="6"/>
  <c r="W21" i="6"/>
  <c r="X21" i="6" s="1"/>
  <c r="AA25" i="6"/>
  <c r="W25" i="6"/>
  <c r="X25" i="6" s="1"/>
  <c r="AA26" i="6"/>
  <c r="W26" i="6"/>
  <c r="X26" i="6" s="1"/>
  <c r="AA28" i="6"/>
  <c r="W28" i="6"/>
  <c r="X28" i="6" s="1"/>
  <c r="AA30" i="6"/>
  <c r="W30" i="6"/>
  <c r="X30" i="6" s="1"/>
  <c r="AA33" i="6"/>
  <c r="W33" i="6"/>
  <c r="X33" i="6" s="1"/>
  <c r="AA38" i="6"/>
  <c r="W38" i="6"/>
  <c r="X38" i="6" s="1"/>
  <c r="AA40" i="6"/>
  <c r="W40" i="6"/>
  <c r="X40" i="6" s="1"/>
  <c r="AA42" i="6"/>
  <c r="W42" i="6"/>
  <c r="X42" i="6" s="1"/>
  <c r="AA44" i="6"/>
  <c r="W44" i="6"/>
  <c r="X44" i="6" s="1"/>
  <c r="AA47" i="6"/>
  <c r="W47" i="6"/>
  <c r="X47" i="6" s="1"/>
  <c r="AA49" i="6"/>
  <c r="W49" i="6"/>
  <c r="X49" i="6" s="1"/>
  <c r="AA51" i="6"/>
  <c r="W51" i="6"/>
  <c r="X51" i="6" s="1"/>
  <c r="AA54" i="6"/>
  <c r="W54" i="6"/>
  <c r="X54" i="6" s="1"/>
  <c r="AA56" i="6"/>
  <c r="W56" i="6"/>
  <c r="X56" i="6" s="1"/>
  <c r="AA58" i="6"/>
  <c r="W58" i="6"/>
  <c r="X58" i="6" s="1"/>
  <c r="AA60" i="6"/>
  <c r="W60" i="6"/>
  <c r="X60" i="6" s="1"/>
  <c r="AA62" i="6"/>
  <c r="W62" i="6"/>
  <c r="X62" i="6" s="1"/>
  <c r="AA64" i="6"/>
  <c r="W64" i="6"/>
  <c r="X64" i="6" s="1"/>
  <c r="AA66" i="6"/>
  <c r="W66" i="6"/>
  <c r="X66" i="6" s="1"/>
  <c r="AA69" i="6"/>
  <c r="W69" i="6"/>
  <c r="X69" i="6" s="1"/>
  <c r="AA71" i="6"/>
  <c r="W71" i="6"/>
  <c r="X71" i="6" s="1"/>
  <c r="AA73" i="6"/>
  <c r="W73" i="6"/>
  <c r="X73" i="6" s="1"/>
  <c r="AA75" i="6"/>
  <c r="W75" i="6"/>
  <c r="X75" i="6" s="1"/>
  <c r="AA77" i="6"/>
  <c r="W77" i="6"/>
  <c r="X77" i="6" s="1"/>
  <c r="AA79" i="6"/>
  <c r="W79" i="6"/>
  <c r="X79" i="6" s="1"/>
  <c r="AA81" i="6"/>
  <c r="W81" i="6"/>
  <c r="X81" i="6" s="1"/>
  <c r="AA83" i="6"/>
  <c r="W83" i="6"/>
  <c r="X83" i="6" s="1"/>
  <c r="AA85" i="6"/>
  <c r="W85" i="6"/>
  <c r="X85" i="6" s="1"/>
  <c r="AA87" i="6"/>
  <c r="W87" i="6"/>
  <c r="X87" i="6" s="1"/>
  <c r="AA89" i="6"/>
  <c r="W89" i="6"/>
  <c r="X89" i="6" s="1"/>
  <c r="AA91" i="6"/>
  <c r="W91" i="6"/>
  <c r="X91" i="6" s="1"/>
  <c r="AA93" i="6"/>
  <c r="W93" i="6"/>
  <c r="X93" i="6" s="1"/>
  <c r="AA95" i="6"/>
  <c r="W95" i="6"/>
  <c r="X95" i="6" s="1"/>
  <c r="AA97" i="6"/>
  <c r="W97" i="6"/>
  <c r="X97" i="6" s="1"/>
  <c r="AA99" i="6"/>
  <c r="W99" i="6"/>
  <c r="X99" i="6" s="1"/>
  <c r="AA101" i="6"/>
  <c r="W101" i="6"/>
  <c r="X101" i="6" s="1"/>
  <c r="AA103" i="6"/>
  <c r="W103" i="6"/>
  <c r="X103" i="6" s="1"/>
  <c r="AA105" i="6"/>
  <c r="W105" i="6"/>
  <c r="X105" i="6" s="1"/>
  <c r="AA107" i="6"/>
  <c r="W107" i="6"/>
  <c r="X107" i="6" s="1"/>
  <c r="AA109" i="6"/>
  <c r="W109" i="6"/>
  <c r="X109" i="6" s="1"/>
  <c r="AA111" i="6"/>
  <c r="W111" i="6"/>
  <c r="X111" i="6" s="1"/>
  <c r="AA113" i="6"/>
  <c r="W113" i="6"/>
  <c r="X113" i="6" s="1"/>
  <c r="AA115" i="6"/>
  <c r="W115" i="6"/>
  <c r="X115" i="6" s="1"/>
  <c r="AA117" i="6"/>
  <c r="W117" i="6"/>
  <c r="X117" i="6" s="1"/>
  <c r="AA119" i="6"/>
  <c r="W119" i="6"/>
  <c r="X119" i="6" s="1"/>
  <c r="AA121" i="6"/>
  <c r="W121" i="6"/>
  <c r="X121" i="6" s="1"/>
  <c r="AA123" i="6"/>
  <c r="W123" i="6"/>
  <c r="X123" i="6" s="1"/>
  <c r="AA125" i="6"/>
  <c r="W125" i="6"/>
  <c r="X125" i="6" s="1"/>
  <c r="AA127" i="6"/>
  <c r="W127" i="6"/>
  <c r="X127" i="6" s="1"/>
  <c r="AA129" i="6"/>
  <c r="W129" i="6"/>
  <c r="X129" i="6" s="1"/>
  <c r="AA131" i="6"/>
  <c r="W131" i="6"/>
  <c r="X131" i="6" s="1"/>
  <c r="AA133" i="6"/>
  <c r="W133" i="6"/>
  <c r="X133" i="6" s="1"/>
  <c r="AA135" i="6"/>
  <c r="W135" i="6"/>
  <c r="X135" i="6" s="1"/>
  <c r="AA137" i="6"/>
  <c r="W137" i="6"/>
  <c r="X137" i="6" s="1"/>
  <c r="AA139" i="6"/>
  <c r="W139" i="6"/>
  <c r="X139" i="6" s="1"/>
  <c r="AA141" i="6"/>
  <c r="W141" i="6"/>
  <c r="X141" i="6" s="1"/>
  <c r="AA143" i="6"/>
  <c r="W143" i="6"/>
  <c r="X143" i="6" s="1"/>
  <c r="AA145" i="6"/>
  <c r="W145" i="6"/>
  <c r="X145" i="6" s="1"/>
  <c r="AA147" i="6"/>
  <c r="W147" i="6"/>
  <c r="X147" i="6" s="1"/>
  <c r="AA149" i="6"/>
  <c r="W149" i="6"/>
  <c r="X149" i="6" s="1"/>
  <c r="AA151" i="6"/>
  <c r="W151" i="6"/>
  <c r="X151" i="6" s="1"/>
  <c r="AA153" i="6"/>
  <c r="W153" i="6"/>
  <c r="X153" i="6" s="1"/>
  <c r="AA155" i="6"/>
  <c r="W155" i="6"/>
  <c r="X155" i="6" s="1"/>
  <c r="AA157" i="6"/>
  <c r="W157" i="6"/>
  <c r="X157" i="6" s="1"/>
  <c r="AA159" i="6"/>
  <c r="W159" i="6"/>
  <c r="X159" i="6" s="1"/>
  <c r="AA161" i="6"/>
  <c r="W161" i="6"/>
  <c r="X161" i="6" s="1"/>
  <c r="AA163" i="6"/>
  <c r="W163" i="6"/>
  <c r="X163" i="6" s="1"/>
  <c r="AA165" i="6"/>
  <c r="W165" i="6"/>
  <c r="X165" i="6" s="1"/>
  <c r="AA167" i="6"/>
  <c r="W167" i="6"/>
  <c r="X167" i="6" s="1"/>
  <c r="AA169" i="6"/>
  <c r="W169" i="6"/>
  <c r="X169" i="6" s="1"/>
  <c r="AA171" i="6"/>
  <c r="W171" i="6"/>
  <c r="X171" i="6" s="1"/>
  <c r="AA173" i="6"/>
  <c r="W173" i="6"/>
  <c r="X173" i="6" s="1"/>
  <c r="AA175" i="6"/>
  <c r="W175" i="6"/>
  <c r="X175" i="6" s="1"/>
  <c r="AA177" i="6"/>
  <c r="W177" i="6"/>
  <c r="X177" i="6" s="1"/>
  <c r="AA179" i="6"/>
  <c r="W179" i="6"/>
  <c r="X179" i="6" s="1"/>
  <c r="AA181" i="6"/>
  <c r="W181" i="6"/>
  <c r="X181" i="6" s="1"/>
  <c r="AA183" i="6"/>
  <c r="W183" i="6"/>
  <c r="X183" i="6" s="1"/>
  <c r="AA185" i="6"/>
  <c r="W185" i="6"/>
  <c r="X185" i="6" s="1"/>
  <c r="AA187" i="6"/>
  <c r="W187" i="6"/>
  <c r="X187" i="6" s="1"/>
  <c r="AA189" i="6"/>
  <c r="W189" i="6"/>
  <c r="X189" i="6" s="1"/>
  <c r="AA191" i="6"/>
  <c r="W191" i="6"/>
  <c r="X191" i="6" s="1"/>
  <c r="AA193" i="6"/>
  <c r="W193" i="6"/>
  <c r="X193" i="6" s="1"/>
  <c r="AA195" i="6"/>
  <c r="W195" i="6"/>
  <c r="X195" i="6" s="1"/>
  <c r="AA197" i="6"/>
  <c r="W197" i="6"/>
  <c r="X197" i="6" s="1"/>
  <c r="AA199" i="6"/>
  <c r="W199" i="6"/>
  <c r="X199" i="6" s="1"/>
  <c r="AA12" i="6"/>
  <c r="W12" i="6"/>
  <c r="X12" i="6" s="1"/>
  <c r="AA13" i="6"/>
  <c r="W13" i="6"/>
  <c r="X13" i="6" s="1"/>
  <c r="AA15" i="6"/>
  <c r="W15" i="6"/>
  <c r="X15" i="6" s="1"/>
  <c r="AA22" i="6"/>
  <c r="W22" i="6"/>
  <c r="X22" i="6" s="1"/>
  <c r="V24" i="6"/>
  <c r="U23" i="6"/>
  <c r="AA27" i="6"/>
  <c r="W27" i="6"/>
  <c r="X27" i="6" s="1"/>
  <c r="AA29" i="6"/>
  <c r="W29" i="6"/>
  <c r="X29" i="6" s="1"/>
  <c r="AA31" i="6"/>
  <c r="W31" i="6"/>
  <c r="X31" i="6" s="1"/>
  <c r="AA32" i="6"/>
  <c r="W32" i="6"/>
  <c r="X32" i="6" s="1"/>
  <c r="AA34" i="6"/>
  <c r="W34" i="6"/>
  <c r="X34" i="6" s="1"/>
  <c r="AA35" i="6"/>
  <c r="W35" i="6"/>
  <c r="X35" i="6" s="1"/>
  <c r="AA36" i="6"/>
  <c r="W36" i="6"/>
  <c r="X36" i="6" s="1"/>
  <c r="AA37" i="6"/>
  <c r="W37" i="6"/>
  <c r="X37" i="6" s="1"/>
  <c r="AA39" i="6"/>
  <c r="W39" i="6"/>
  <c r="X39" i="6" s="1"/>
  <c r="AA41" i="6"/>
  <c r="W41" i="6"/>
  <c r="X41" i="6" s="1"/>
  <c r="AA43" i="6"/>
  <c r="W43" i="6"/>
  <c r="X43" i="6" s="1"/>
  <c r="AA45" i="6"/>
  <c r="W45" i="6"/>
  <c r="X45" i="6" s="1"/>
  <c r="AA46" i="6"/>
  <c r="W46" i="6"/>
  <c r="X46" i="6" s="1"/>
  <c r="AA48" i="6"/>
  <c r="W48" i="6"/>
  <c r="X48" i="6" s="1"/>
  <c r="AA50" i="6"/>
  <c r="W50" i="6"/>
  <c r="X50" i="6" s="1"/>
  <c r="AA52" i="6"/>
  <c r="W52" i="6"/>
  <c r="X52" i="6" s="1"/>
  <c r="AA55" i="6"/>
  <c r="W55" i="6"/>
  <c r="X55" i="6" s="1"/>
  <c r="AA57" i="6"/>
  <c r="W57" i="6"/>
  <c r="X57" i="6" s="1"/>
  <c r="AA59" i="6"/>
  <c r="W59" i="6"/>
  <c r="X59" i="6" s="1"/>
  <c r="AA61" i="6"/>
  <c r="W61" i="6"/>
  <c r="X61" i="6" s="1"/>
  <c r="AA63" i="6"/>
  <c r="W63" i="6"/>
  <c r="X63" i="6" s="1"/>
  <c r="AA65" i="6"/>
  <c r="W65" i="6"/>
  <c r="X65" i="6" s="1"/>
  <c r="AA67" i="6"/>
  <c r="W67" i="6"/>
  <c r="X67" i="6" s="1"/>
  <c r="AB67" i="6" s="1"/>
  <c r="AA68" i="6"/>
  <c r="W68" i="6"/>
  <c r="X68" i="6" s="1"/>
  <c r="AA70" i="6"/>
  <c r="W70" i="6"/>
  <c r="X70" i="6" s="1"/>
  <c r="AA72" i="6"/>
  <c r="W72" i="6"/>
  <c r="X72" i="6" s="1"/>
  <c r="AA74" i="6"/>
  <c r="W74" i="6"/>
  <c r="X74" i="6" s="1"/>
  <c r="AA76" i="6"/>
  <c r="W76" i="6"/>
  <c r="X76" i="6" s="1"/>
  <c r="AA78" i="6"/>
  <c r="W78" i="6"/>
  <c r="X78" i="6" s="1"/>
  <c r="AA80" i="6"/>
  <c r="W80" i="6"/>
  <c r="X80" i="6" s="1"/>
  <c r="AA82" i="6"/>
  <c r="W82" i="6"/>
  <c r="X82" i="6" s="1"/>
  <c r="AA84" i="6"/>
  <c r="W84" i="6"/>
  <c r="X84" i="6" s="1"/>
  <c r="AA86" i="6"/>
  <c r="W86" i="6"/>
  <c r="X86" i="6" s="1"/>
  <c r="AA88" i="6"/>
  <c r="W88" i="6"/>
  <c r="X88" i="6" s="1"/>
  <c r="AA90" i="6"/>
  <c r="W90" i="6"/>
  <c r="X90" i="6" s="1"/>
  <c r="AA92" i="6"/>
  <c r="W92" i="6"/>
  <c r="X92" i="6" s="1"/>
  <c r="AA94" i="6"/>
  <c r="W94" i="6"/>
  <c r="X94" i="6" s="1"/>
  <c r="AA96" i="6"/>
  <c r="W96" i="6"/>
  <c r="X96" i="6" s="1"/>
  <c r="AA98" i="6"/>
  <c r="W98" i="6"/>
  <c r="X98" i="6" s="1"/>
  <c r="AA100" i="6"/>
  <c r="W100" i="6"/>
  <c r="X100" i="6" s="1"/>
  <c r="AA102" i="6"/>
  <c r="W102" i="6"/>
  <c r="X102" i="6" s="1"/>
  <c r="AA104" i="6"/>
  <c r="W104" i="6"/>
  <c r="X104" i="6" s="1"/>
  <c r="AA106" i="6"/>
  <c r="W106" i="6"/>
  <c r="X106" i="6" s="1"/>
  <c r="AA108" i="6"/>
  <c r="W108" i="6"/>
  <c r="X108" i="6" s="1"/>
  <c r="AA110" i="6"/>
  <c r="W110" i="6"/>
  <c r="X110" i="6" s="1"/>
  <c r="AA112" i="6"/>
  <c r="W112" i="6"/>
  <c r="X112" i="6" s="1"/>
  <c r="AA114" i="6"/>
  <c r="W114" i="6"/>
  <c r="X114" i="6" s="1"/>
  <c r="AA116" i="6"/>
  <c r="W116" i="6"/>
  <c r="X116" i="6" s="1"/>
  <c r="AA118" i="6"/>
  <c r="W118" i="6"/>
  <c r="X118" i="6" s="1"/>
  <c r="AA120" i="6"/>
  <c r="W120" i="6"/>
  <c r="X120" i="6" s="1"/>
  <c r="AA122" i="6"/>
  <c r="W122" i="6"/>
  <c r="X122" i="6" s="1"/>
  <c r="AA124" i="6"/>
  <c r="W124" i="6"/>
  <c r="X124" i="6" s="1"/>
  <c r="AA126" i="6"/>
  <c r="W126" i="6"/>
  <c r="X126" i="6" s="1"/>
  <c r="AA128" i="6"/>
  <c r="W128" i="6"/>
  <c r="X128" i="6" s="1"/>
  <c r="AA130" i="6"/>
  <c r="W130" i="6"/>
  <c r="X130" i="6" s="1"/>
  <c r="AA132" i="6"/>
  <c r="W132" i="6"/>
  <c r="X132" i="6" s="1"/>
  <c r="AA134" i="6"/>
  <c r="W134" i="6"/>
  <c r="X134" i="6" s="1"/>
  <c r="AA136" i="6"/>
  <c r="W136" i="6"/>
  <c r="X136" i="6" s="1"/>
  <c r="AA138" i="6"/>
  <c r="W138" i="6"/>
  <c r="X138" i="6" s="1"/>
  <c r="AA140" i="6"/>
  <c r="W140" i="6"/>
  <c r="X140" i="6" s="1"/>
  <c r="AA142" i="6"/>
  <c r="W142" i="6"/>
  <c r="X142" i="6" s="1"/>
  <c r="AA144" i="6"/>
  <c r="W144" i="6"/>
  <c r="X144" i="6" s="1"/>
  <c r="AA146" i="6"/>
  <c r="W146" i="6"/>
  <c r="X146" i="6" s="1"/>
  <c r="AA148" i="6"/>
  <c r="W148" i="6"/>
  <c r="X148" i="6" s="1"/>
  <c r="AA150" i="6"/>
  <c r="W150" i="6"/>
  <c r="X150" i="6" s="1"/>
  <c r="AA152" i="6"/>
  <c r="W152" i="6"/>
  <c r="X152" i="6" s="1"/>
  <c r="AA154" i="6"/>
  <c r="W154" i="6"/>
  <c r="X154" i="6" s="1"/>
  <c r="AA156" i="6"/>
  <c r="W156" i="6"/>
  <c r="X156" i="6" s="1"/>
  <c r="AA158" i="6"/>
  <c r="W158" i="6"/>
  <c r="X158" i="6" s="1"/>
  <c r="AA160" i="6"/>
  <c r="W160" i="6"/>
  <c r="X160" i="6" s="1"/>
  <c r="AA162" i="6"/>
  <c r="W162" i="6"/>
  <c r="X162" i="6" s="1"/>
  <c r="AA164" i="6"/>
  <c r="W164" i="6"/>
  <c r="X164" i="6" s="1"/>
  <c r="AA166" i="6"/>
  <c r="W166" i="6"/>
  <c r="X166" i="6" s="1"/>
  <c r="AA168" i="6"/>
  <c r="W168" i="6"/>
  <c r="X168" i="6" s="1"/>
  <c r="AA170" i="6"/>
  <c r="W170" i="6"/>
  <c r="X170" i="6" s="1"/>
  <c r="AA172" i="6"/>
  <c r="W172" i="6"/>
  <c r="X172" i="6" s="1"/>
  <c r="AA174" i="6"/>
  <c r="W174" i="6"/>
  <c r="X174" i="6" s="1"/>
  <c r="AA176" i="6"/>
  <c r="W176" i="6"/>
  <c r="X176" i="6" s="1"/>
  <c r="AA178" i="6"/>
  <c r="W178" i="6"/>
  <c r="X178" i="6" s="1"/>
  <c r="AA180" i="6"/>
  <c r="W180" i="6"/>
  <c r="X180" i="6" s="1"/>
  <c r="AA182" i="6"/>
  <c r="W182" i="6"/>
  <c r="X182" i="6" s="1"/>
  <c r="AA184" i="6"/>
  <c r="W184" i="6"/>
  <c r="X184" i="6" s="1"/>
  <c r="AA186" i="6"/>
  <c r="W186" i="6"/>
  <c r="X186" i="6" s="1"/>
  <c r="AA188" i="6"/>
  <c r="W188" i="6"/>
  <c r="X188" i="6" s="1"/>
  <c r="AA190" i="6"/>
  <c r="W190" i="6"/>
  <c r="X190" i="6" s="1"/>
  <c r="AB190" i="6" s="1"/>
  <c r="AA192" i="6"/>
  <c r="W192" i="6"/>
  <c r="X192" i="6" s="1"/>
  <c r="AB192" i="6" s="1"/>
  <c r="AA194" i="6"/>
  <c r="W194" i="6"/>
  <c r="X194" i="6" s="1"/>
  <c r="AB194" i="6" s="1"/>
  <c r="AA196" i="6"/>
  <c r="W196" i="6"/>
  <c r="X196" i="6" s="1"/>
  <c r="AB196" i="6" s="1"/>
  <c r="AA198" i="6"/>
  <c r="W198" i="6"/>
  <c r="X198" i="6" s="1"/>
  <c r="AB198" i="6" s="1"/>
  <c r="W53" i="6"/>
  <c r="AA53" i="6"/>
  <c r="AA201" i="6"/>
  <c r="W201" i="6"/>
  <c r="X201" i="6" s="1"/>
  <c r="AB201" i="6" s="1"/>
  <c r="AA203" i="6"/>
  <c r="W203" i="6"/>
  <c r="X203" i="6" s="1"/>
  <c r="AB203" i="6" s="1"/>
  <c r="AA205" i="6"/>
  <c r="W205" i="6"/>
  <c r="X205" i="6" s="1"/>
  <c r="AB205" i="6" s="1"/>
  <c r="AA207" i="6"/>
  <c r="W207" i="6"/>
  <c r="X207" i="6" s="1"/>
  <c r="AB207" i="6" s="1"/>
  <c r="AA209" i="6"/>
  <c r="W209" i="6"/>
  <c r="X209" i="6" s="1"/>
  <c r="AB209" i="6" s="1"/>
  <c r="AA211" i="6"/>
  <c r="W211" i="6"/>
  <c r="X211" i="6" s="1"/>
  <c r="AB211" i="6" s="1"/>
  <c r="AA213" i="6"/>
  <c r="W213" i="6"/>
  <c r="X213" i="6" s="1"/>
  <c r="AA214" i="6"/>
  <c r="W214" i="6"/>
  <c r="X214" i="6" s="1"/>
  <c r="AB214" i="6" s="1"/>
  <c r="AA216" i="6"/>
  <c r="W216" i="6"/>
  <c r="X216" i="6" s="1"/>
  <c r="AB216" i="6" s="1"/>
  <c r="AA218" i="6"/>
  <c r="W218" i="6"/>
  <c r="X218" i="6" s="1"/>
  <c r="AB218" i="6" s="1"/>
  <c r="AA220" i="6"/>
  <c r="W220" i="6"/>
  <c r="X220" i="6" s="1"/>
  <c r="AB220" i="6" s="1"/>
  <c r="AA222" i="6"/>
  <c r="W222" i="6"/>
  <c r="X222" i="6" s="1"/>
  <c r="AB222" i="6" s="1"/>
  <c r="AA224" i="6"/>
  <c r="W224" i="6"/>
  <c r="X224" i="6" s="1"/>
  <c r="AB224" i="6" s="1"/>
  <c r="AA226" i="6"/>
  <c r="W226" i="6"/>
  <c r="X226" i="6" s="1"/>
  <c r="AB226" i="6" s="1"/>
  <c r="AA228" i="6"/>
  <c r="W228" i="6"/>
  <c r="X228" i="6" s="1"/>
  <c r="AA229" i="6"/>
  <c r="W229" i="6"/>
  <c r="X229" i="6" s="1"/>
  <c r="AB229" i="6" s="1"/>
  <c r="AA231" i="6"/>
  <c r="W231" i="6"/>
  <c r="X231" i="6" s="1"/>
  <c r="AB231" i="6" s="1"/>
  <c r="AA233" i="6"/>
  <c r="W233" i="6"/>
  <c r="X233" i="6" s="1"/>
  <c r="AB233" i="6" s="1"/>
  <c r="AA235" i="6"/>
  <c r="W235" i="6"/>
  <c r="X235" i="6" s="1"/>
  <c r="AB235" i="6" s="1"/>
  <c r="AA237" i="6"/>
  <c r="W237" i="6"/>
  <c r="X237" i="6" s="1"/>
  <c r="AB237" i="6" s="1"/>
  <c r="AA239" i="6"/>
  <c r="W239" i="6"/>
  <c r="X239" i="6" s="1"/>
  <c r="AB239" i="6" s="1"/>
  <c r="AA241" i="6"/>
  <c r="W241" i="6"/>
  <c r="X241" i="6" s="1"/>
  <c r="AB241" i="6" s="1"/>
  <c r="AA243" i="6"/>
  <c r="W243" i="6"/>
  <c r="X243" i="6" s="1"/>
  <c r="AB243" i="6" s="1"/>
  <c r="AA245" i="6"/>
  <c r="W245" i="6"/>
  <c r="X245" i="6" s="1"/>
  <c r="AB245" i="6" s="1"/>
  <c r="AA247" i="6"/>
  <c r="W247" i="6"/>
  <c r="X247" i="6" s="1"/>
  <c r="AB247" i="6" s="1"/>
  <c r="AA249" i="6"/>
  <c r="W249" i="6"/>
  <c r="X249" i="6" s="1"/>
  <c r="AB249" i="6" s="1"/>
  <c r="AA251" i="6"/>
  <c r="W251" i="6"/>
  <c r="X251" i="6" s="1"/>
  <c r="AB251" i="6" s="1"/>
  <c r="AA253" i="6"/>
  <c r="W253" i="6"/>
  <c r="X253" i="6" s="1"/>
  <c r="AB253" i="6" s="1"/>
  <c r="AA255" i="6"/>
  <c r="W255" i="6"/>
  <c r="X255" i="6" s="1"/>
  <c r="AB255" i="6" s="1"/>
  <c r="AA257" i="6"/>
  <c r="W257" i="6"/>
  <c r="X257" i="6" s="1"/>
  <c r="AB257" i="6" s="1"/>
  <c r="AA259" i="6"/>
  <c r="W259" i="6"/>
  <c r="X259" i="6" s="1"/>
  <c r="AB259" i="6" s="1"/>
  <c r="AA261" i="6"/>
  <c r="W261" i="6"/>
  <c r="X261" i="6" s="1"/>
  <c r="AB261" i="6" s="1"/>
  <c r="AA263" i="6"/>
  <c r="W263" i="6"/>
  <c r="X263" i="6" s="1"/>
  <c r="AB263" i="6" s="1"/>
  <c r="AA265" i="6"/>
  <c r="W265" i="6"/>
  <c r="X265" i="6" s="1"/>
  <c r="AB265" i="6" s="1"/>
  <c r="AA267" i="6"/>
  <c r="W267" i="6"/>
  <c r="X267" i="6" s="1"/>
  <c r="AB267" i="6" s="1"/>
  <c r="AA269" i="6"/>
  <c r="W269" i="6"/>
  <c r="X269" i="6" s="1"/>
  <c r="AB269" i="6" s="1"/>
  <c r="AA271" i="6"/>
  <c r="W271" i="6"/>
  <c r="X271" i="6" s="1"/>
  <c r="AB271" i="6" s="1"/>
  <c r="AA273" i="6"/>
  <c r="W273" i="6"/>
  <c r="X273" i="6" s="1"/>
  <c r="AB273" i="6" s="1"/>
  <c r="AA275" i="6"/>
  <c r="W275" i="6"/>
  <c r="X275" i="6" s="1"/>
  <c r="AB275" i="6" s="1"/>
  <c r="AA277" i="6"/>
  <c r="W277" i="6"/>
  <c r="X277" i="6" s="1"/>
  <c r="AB277" i="6" s="1"/>
  <c r="AA279" i="6"/>
  <c r="W279" i="6"/>
  <c r="X279" i="6" s="1"/>
  <c r="AB279" i="6" s="1"/>
  <c r="AA281" i="6"/>
  <c r="W281" i="6"/>
  <c r="X281" i="6" s="1"/>
  <c r="AB281" i="6" s="1"/>
  <c r="AA283" i="6"/>
  <c r="W283" i="6"/>
  <c r="X283" i="6" s="1"/>
  <c r="AB283" i="6" s="1"/>
  <c r="AA285" i="6"/>
  <c r="W285" i="6"/>
  <c r="X285" i="6" s="1"/>
  <c r="AB285" i="6" s="1"/>
  <c r="AA287" i="6"/>
  <c r="W287" i="6"/>
  <c r="X287" i="6" s="1"/>
  <c r="AB287" i="6" s="1"/>
  <c r="AA289" i="6"/>
  <c r="W289" i="6"/>
  <c r="X289" i="6" s="1"/>
  <c r="AB289" i="6" s="1"/>
  <c r="AA291" i="6"/>
  <c r="W291" i="6"/>
  <c r="X291" i="6" s="1"/>
  <c r="AB291" i="6" s="1"/>
  <c r="AA293" i="6"/>
  <c r="W293" i="6"/>
  <c r="X293" i="6" s="1"/>
  <c r="AB293" i="6" s="1"/>
  <c r="AA295" i="6"/>
  <c r="W295" i="6"/>
  <c r="X295" i="6" s="1"/>
  <c r="AB295" i="6" s="1"/>
  <c r="AA297" i="6"/>
  <c r="W297" i="6"/>
  <c r="X297" i="6" s="1"/>
  <c r="AB297" i="6" s="1"/>
  <c r="AA299" i="6"/>
  <c r="W299" i="6"/>
  <c r="X299" i="6" s="1"/>
  <c r="AB299" i="6" s="1"/>
  <c r="AA301" i="6"/>
  <c r="W301" i="6"/>
  <c r="X301" i="6" s="1"/>
  <c r="AB301" i="6" s="1"/>
  <c r="AA303" i="6"/>
  <c r="W303" i="6"/>
  <c r="X303" i="6" s="1"/>
  <c r="AB303" i="6" s="1"/>
  <c r="AA305" i="6"/>
  <c r="W305" i="6"/>
  <c r="X305" i="6" s="1"/>
  <c r="AB305" i="6" s="1"/>
  <c r="AA307" i="6"/>
  <c r="W307" i="6"/>
  <c r="X307" i="6" s="1"/>
  <c r="AB307" i="6" s="1"/>
  <c r="AA309" i="6"/>
  <c r="W309" i="6"/>
  <c r="X309" i="6" s="1"/>
  <c r="AB309" i="6" s="1"/>
  <c r="AA311" i="6"/>
  <c r="W311" i="6"/>
  <c r="X311" i="6" s="1"/>
  <c r="AB311" i="6" s="1"/>
  <c r="AA313" i="6"/>
  <c r="W313" i="6"/>
  <c r="X313" i="6" s="1"/>
  <c r="AB313" i="6" s="1"/>
  <c r="AA315" i="6"/>
  <c r="W315" i="6"/>
  <c r="X315" i="6" s="1"/>
  <c r="AB315" i="6" s="1"/>
  <c r="AA317" i="6"/>
  <c r="W317" i="6"/>
  <c r="X317" i="6" s="1"/>
  <c r="AB317" i="6" s="1"/>
  <c r="AA319" i="6"/>
  <c r="W319" i="6"/>
  <c r="X319" i="6" s="1"/>
  <c r="AB319" i="6" s="1"/>
  <c r="AA321" i="6"/>
  <c r="W321" i="6"/>
  <c r="X321" i="6" s="1"/>
  <c r="AB321" i="6" s="1"/>
  <c r="X53" i="6"/>
  <c r="AA200" i="6"/>
  <c r="W200" i="6"/>
  <c r="X200" i="6" s="1"/>
  <c r="AA202" i="6"/>
  <c r="W202" i="6"/>
  <c r="X202" i="6" s="1"/>
  <c r="AA204" i="6"/>
  <c r="W204" i="6"/>
  <c r="X204" i="6" s="1"/>
  <c r="AA206" i="6"/>
  <c r="W206" i="6"/>
  <c r="X206" i="6" s="1"/>
  <c r="AA208" i="6"/>
  <c r="W208" i="6"/>
  <c r="X208" i="6" s="1"/>
  <c r="AA210" i="6"/>
  <c r="W210" i="6"/>
  <c r="X210" i="6" s="1"/>
  <c r="AA212" i="6"/>
  <c r="W212" i="6"/>
  <c r="X212" i="6" s="1"/>
  <c r="AA215" i="6"/>
  <c r="W215" i="6"/>
  <c r="X215" i="6" s="1"/>
  <c r="AA217" i="6"/>
  <c r="W217" i="6"/>
  <c r="X217" i="6" s="1"/>
  <c r="AA219" i="6"/>
  <c r="W219" i="6"/>
  <c r="X219" i="6" s="1"/>
  <c r="AA221" i="6"/>
  <c r="W221" i="6"/>
  <c r="X221" i="6" s="1"/>
  <c r="AA223" i="6"/>
  <c r="W223" i="6"/>
  <c r="X223" i="6" s="1"/>
  <c r="AA225" i="6"/>
  <c r="W225" i="6"/>
  <c r="X225" i="6" s="1"/>
  <c r="AA227" i="6"/>
  <c r="W227" i="6"/>
  <c r="X227" i="6" s="1"/>
  <c r="AA230" i="6"/>
  <c r="W230" i="6"/>
  <c r="X230" i="6" s="1"/>
  <c r="AA232" i="6"/>
  <c r="W232" i="6"/>
  <c r="X232" i="6" s="1"/>
  <c r="AA234" i="6"/>
  <c r="W234" i="6"/>
  <c r="X234" i="6" s="1"/>
  <c r="AA236" i="6"/>
  <c r="W236" i="6"/>
  <c r="X236" i="6" s="1"/>
  <c r="AA238" i="6"/>
  <c r="W238" i="6"/>
  <c r="X238" i="6" s="1"/>
  <c r="AA240" i="6"/>
  <c r="W240" i="6"/>
  <c r="X240" i="6" s="1"/>
  <c r="AA242" i="6"/>
  <c r="W242" i="6"/>
  <c r="X242" i="6" s="1"/>
  <c r="AA244" i="6"/>
  <c r="W244" i="6"/>
  <c r="X244" i="6" s="1"/>
  <c r="AA246" i="6"/>
  <c r="W246" i="6"/>
  <c r="X246" i="6" s="1"/>
  <c r="AA248" i="6"/>
  <c r="W248" i="6"/>
  <c r="X248" i="6" s="1"/>
  <c r="AA250" i="6"/>
  <c r="W250" i="6"/>
  <c r="X250" i="6" s="1"/>
  <c r="AA252" i="6"/>
  <c r="W252" i="6"/>
  <c r="X252" i="6" s="1"/>
  <c r="AA254" i="6"/>
  <c r="W254" i="6"/>
  <c r="X254" i="6" s="1"/>
  <c r="AA256" i="6"/>
  <c r="W256" i="6"/>
  <c r="X256" i="6" s="1"/>
  <c r="AA258" i="6"/>
  <c r="W258" i="6"/>
  <c r="X258" i="6" s="1"/>
  <c r="AA260" i="6"/>
  <c r="W260" i="6"/>
  <c r="X260" i="6" s="1"/>
  <c r="AA262" i="6"/>
  <c r="W262" i="6"/>
  <c r="X262" i="6" s="1"/>
  <c r="AA264" i="6"/>
  <c r="W264" i="6"/>
  <c r="X264" i="6" s="1"/>
  <c r="AA266" i="6"/>
  <c r="W266" i="6"/>
  <c r="X266" i="6" s="1"/>
  <c r="AA268" i="6"/>
  <c r="W268" i="6"/>
  <c r="X268" i="6" s="1"/>
  <c r="AA270" i="6"/>
  <c r="W270" i="6"/>
  <c r="X270" i="6" s="1"/>
  <c r="AA272" i="6"/>
  <c r="W272" i="6"/>
  <c r="X272" i="6" s="1"/>
  <c r="AA274" i="6"/>
  <c r="W274" i="6"/>
  <c r="X274" i="6" s="1"/>
  <c r="AA276" i="6"/>
  <c r="W276" i="6"/>
  <c r="X276" i="6" s="1"/>
  <c r="AA278" i="6"/>
  <c r="W278" i="6"/>
  <c r="X278" i="6" s="1"/>
  <c r="AA280" i="6"/>
  <c r="W280" i="6"/>
  <c r="X280" i="6" s="1"/>
  <c r="AA282" i="6"/>
  <c r="W282" i="6"/>
  <c r="X282" i="6" s="1"/>
  <c r="AA284" i="6"/>
  <c r="W284" i="6"/>
  <c r="X284" i="6" s="1"/>
  <c r="AA286" i="6"/>
  <c r="W286" i="6"/>
  <c r="X286" i="6" s="1"/>
  <c r="AA288" i="6"/>
  <c r="W288" i="6"/>
  <c r="X288" i="6" s="1"/>
  <c r="AA290" i="6"/>
  <c r="W290" i="6"/>
  <c r="X290" i="6" s="1"/>
  <c r="AA292" i="6"/>
  <c r="W292" i="6"/>
  <c r="X292" i="6" s="1"/>
  <c r="AA294" i="6"/>
  <c r="W294" i="6"/>
  <c r="X294" i="6" s="1"/>
  <c r="AA296" i="6"/>
  <c r="W296" i="6"/>
  <c r="X296" i="6" s="1"/>
  <c r="AA298" i="6"/>
  <c r="W298" i="6"/>
  <c r="X298" i="6" s="1"/>
  <c r="AA300" i="6"/>
  <c r="W300" i="6"/>
  <c r="X300" i="6" s="1"/>
  <c r="AA302" i="6"/>
  <c r="W302" i="6"/>
  <c r="X302" i="6" s="1"/>
  <c r="AA304" i="6"/>
  <c r="W304" i="6"/>
  <c r="X304" i="6" s="1"/>
  <c r="AA306" i="6"/>
  <c r="W306" i="6"/>
  <c r="X306" i="6" s="1"/>
  <c r="AA308" i="6"/>
  <c r="W308" i="6"/>
  <c r="X308" i="6" s="1"/>
  <c r="AA310" i="6"/>
  <c r="W310" i="6"/>
  <c r="X310" i="6" s="1"/>
  <c r="AA312" i="6"/>
  <c r="W312" i="6"/>
  <c r="X312" i="6" s="1"/>
  <c r="AA314" i="6"/>
  <c r="W314" i="6"/>
  <c r="X314" i="6" s="1"/>
  <c r="AA316" i="6"/>
  <c r="W316" i="6"/>
  <c r="X316" i="6" s="1"/>
  <c r="AA318" i="6"/>
  <c r="W318" i="6"/>
  <c r="X318" i="6" s="1"/>
  <c r="AA320" i="6"/>
  <c r="W320" i="6"/>
  <c r="X320" i="6" s="1"/>
  <c r="AA323" i="6"/>
  <c r="W323" i="6"/>
  <c r="X323" i="6" s="1"/>
  <c r="AA325" i="6"/>
  <c r="W325" i="6"/>
  <c r="X325" i="6" s="1"/>
  <c r="AA327" i="6"/>
  <c r="W327" i="6"/>
  <c r="X327" i="6" s="1"/>
  <c r="AA329" i="6"/>
  <c r="W329" i="6"/>
  <c r="X329" i="6" s="1"/>
  <c r="AA331" i="6"/>
  <c r="W331" i="6"/>
  <c r="X331" i="6" s="1"/>
  <c r="AA333" i="6"/>
  <c r="W333" i="6"/>
  <c r="X333" i="6" s="1"/>
  <c r="AA335" i="6"/>
  <c r="W335" i="6"/>
  <c r="X335" i="6" s="1"/>
  <c r="AA337" i="6"/>
  <c r="W337" i="6"/>
  <c r="X337" i="6" s="1"/>
  <c r="AA339" i="6"/>
  <c r="W339" i="6"/>
  <c r="X339" i="6" s="1"/>
  <c r="AA341" i="6"/>
  <c r="W341" i="6"/>
  <c r="X341" i="6" s="1"/>
  <c r="AA343" i="6"/>
  <c r="W343" i="6"/>
  <c r="X343" i="6" s="1"/>
  <c r="AA345" i="6"/>
  <c r="W345" i="6"/>
  <c r="X345" i="6" s="1"/>
  <c r="AA347" i="6"/>
  <c r="W347" i="6"/>
  <c r="X347" i="6" s="1"/>
  <c r="AA349" i="6"/>
  <c r="W349" i="6"/>
  <c r="X349" i="6" s="1"/>
  <c r="AA351" i="6"/>
  <c r="W351" i="6"/>
  <c r="X351" i="6" s="1"/>
  <c r="AA353" i="6"/>
  <c r="W353" i="6"/>
  <c r="X353" i="6" s="1"/>
  <c r="AA355" i="6"/>
  <c r="W355" i="6"/>
  <c r="X355" i="6" s="1"/>
  <c r="AA357" i="6"/>
  <c r="W357" i="6"/>
  <c r="X357" i="6" s="1"/>
  <c r="AA359" i="6"/>
  <c r="W359" i="6"/>
  <c r="X359" i="6" s="1"/>
  <c r="AA360" i="6"/>
  <c r="W360" i="6"/>
  <c r="X360" i="6" s="1"/>
  <c r="AA361" i="6"/>
  <c r="W361" i="6"/>
  <c r="X361" i="6" s="1"/>
  <c r="AA363" i="6"/>
  <c r="W363" i="6"/>
  <c r="X363" i="6" s="1"/>
  <c r="AA365" i="6"/>
  <c r="W365" i="6"/>
  <c r="X365" i="6" s="1"/>
  <c r="AA367" i="6"/>
  <c r="W367" i="6"/>
  <c r="X367" i="6" s="1"/>
  <c r="AA369" i="6"/>
  <c r="W369" i="6"/>
  <c r="X369" i="6" s="1"/>
  <c r="AA371" i="6"/>
  <c r="W371" i="6"/>
  <c r="X371" i="6" s="1"/>
  <c r="AA373" i="6"/>
  <c r="W373" i="6"/>
  <c r="X373" i="6" s="1"/>
  <c r="AA375" i="6"/>
  <c r="W375" i="6"/>
  <c r="X375" i="6" s="1"/>
  <c r="AA377" i="6"/>
  <c r="W377" i="6"/>
  <c r="X377" i="6" s="1"/>
  <c r="AA379" i="6"/>
  <c r="W379" i="6"/>
  <c r="X379" i="6" s="1"/>
  <c r="AA381" i="6"/>
  <c r="W381" i="6"/>
  <c r="X381" i="6" s="1"/>
  <c r="AA383" i="6"/>
  <c r="W383" i="6"/>
  <c r="X383" i="6" s="1"/>
  <c r="AA385" i="6"/>
  <c r="W385" i="6"/>
  <c r="X385" i="6" s="1"/>
  <c r="AA387" i="6"/>
  <c r="W387" i="6"/>
  <c r="X387" i="6" s="1"/>
  <c r="AA389" i="6"/>
  <c r="W389" i="6"/>
  <c r="X389" i="6" s="1"/>
  <c r="AA391" i="6"/>
  <c r="W391" i="6"/>
  <c r="X391" i="6" s="1"/>
  <c r="AA393" i="6"/>
  <c r="W393" i="6"/>
  <c r="X393" i="6" s="1"/>
  <c r="AA395" i="6"/>
  <c r="W395" i="6"/>
  <c r="X395" i="6" s="1"/>
  <c r="AA397" i="6"/>
  <c r="W397" i="6"/>
  <c r="X397" i="6" s="1"/>
  <c r="AA399" i="6"/>
  <c r="W399" i="6"/>
  <c r="X399" i="6" s="1"/>
  <c r="AA401" i="6"/>
  <c r="W401" i="6"/>
  <c r="X401" i="6" s="1"/>
  <c r="AA403" i="6"/>
  <c r="W403" i="6"/>
  <c r="X403" i="6" s="1"/>
  <c r="AA405" i="6"/>
  <c r="W405" i="6"/>
  <c r="X405" i="6" s="1"/>
  <c r="AA407" i="6"/>
  <c r="W407" i="6"/>
  <c r="X407" i="6" s="1"/>
  <c r="AA409" i="6"/>
  <c r="W409" i="6"/>
  <c r="X409" i="6" s="1"/>
  <c r="AA411" i="6"/>
  <c r="W411" i="6"/>
  <c r="X411" i="6" s="1"/>
  <c r="AA413" i="6"/>
  <c r="W413" i="6"/>
  <c r="X413" i="6" s="1"/>
  <c r="AA415" i="6"/>
  <c r="W415" i="6"/>
  <c r="X415" i="6" s="1"/>
  <c r="AA417" i="6"/>
  <c r="W417" i="6"/>
  <c r="X417" i="6" s="1"/>
  <c r="AA419" i="6"/>
  <c r="W419" i="6"/>
  <c r="X419" i="6" s="1"/>
  <c r="AA421" i="6"/>
  <c r="W421" i="6"/>
  <c r="X421" i="6" s="1"/>
  <c r="AA423" i="6"/>
  <c r="W423" i="6"/>
  <c r="X423" i="6" s="1"/>
  <c r="AA425" i="6"/>
  <c r="W425" i="6"/>
  <c r="X425" i="6" s="1"/>
  <c r="AA427" i="6"/>
  <c r="W427" i="6"/>
  <c r="X427" i="6" s="1"/>
  <c r="AA429" i="6"/>
  <c r="W429" i="6"/>
  <c r="X429" i="6" s="1"/>
  <c r="AA431" i="6"/>
  <c r="W431" i="6"/>
  <c r="X431" i="6" s="1"/>
  <c r="AA433" i="6"/>
  <c r="W433" i="6"/>
  <c r="X433" i="6" s="1"/>
  <c r="AA435" i="6"/>
  <c r="W435" i="6"/>
  <c r="X435" i="6" s="1"/>
  <c r="AA437" i="6"/>
  <c r="W437" i="6"/>
  <c r="X437" i="6" s="1"/>
  <c r="AA439" i="6"/>
  <c r="W439" i="6"/>
  <c r="X439" i="6" s="1"/>
  <c r="AA441" i="6"/>
  <c r="W441" i="6"/>
  <c r="X441" i="6" s="1"/>
  <c r="AA443" i="6"/>
  <c r="W443" i="6"/>
  <c r="X443" i="6" s="1"/>
  <c r="AA445" i="6"/>
  <c r="W445" i="6"/>
  <c r="X445" i="6" s="1"/>
  <c r="AA447" i="6"/>
  <c r="W447" i="6"/>
  <c r="X447" i="6" s="1"/>
  <c r="AA449" i="6"/>
  <c r="W449" i="6"/>
  <c r="X449" i="6" s="1"/>
  <c r="AA451" i="6"/>
  <c r="W451" i="6"/>
  <c r="X451" i="6" s="1"/>
  <c r="AA453" i="6"/>
  <c r="W453" i="6"/>
  <c r="X453" i="6" s="1"/>
  <c r="AA455" i="6"/>
  <c r="W455" i="6"/>
  <c r="X455" i="6" s="1"/>
  <c r="AA457" i="6"/>
  <c r="W457" i="6"/>
  <c r="X457" i="6" s="1"/>
  <c r="AA322" i="6"/>
  <c r="W322" i="6"/>
  <c r="X322" i="6" s="1"/>
  <c r="AA324" i="6"/>
  <c r="W324" i="6"/>
  <c r="X324" i="6" s="1"/>
  <c r="AA326" i="6"/>
  <c r="W326" i="6"/>
  <c r="X326" i="6" s="1"/>
  <c r="AA328" i="6"/>
  <c r="W328" i="6"/>
  <c r="X328" i="6" s="1"/>
  <c r="AA330" i="6"/>
  <c r="W330" i="6"/>
  <c r="X330" i="6" s="1"/>
  <c r="AA332" i="6"/>
  <c r="W332" i="6"/>
  <c r="X332" i="6" s="1"/>
  <c r="AA334" i="6"/>
  <c r="W334" i="6"/>
  <c r="X334" i="6" s="1"/>
  <c r="AA336" i="6"/>
  <c r="W336" i="6"/>
  <c r="X336" i="6" s="1"/>
  <c r="AA338" i="6"/>
  <c r="W338" i="6"/>
  <c r="X338" i="6" s="1"/>
  <c r="AA340" i="6"/>
  <c r="W340" i="6"/>
  <c r="X340" i="6" s="1"/>
  <c r="AA342" i="6"/>
  <c r="W342" i="6"/>
  <c r="X342" i="6" s="1"/>
  <c r="AA344" i="6"/>
  <c r="W344" i="6"/>
  <c r="X344" i="6" s="1"/>
  <c r="AA346" i="6"/>
  <c r="W346" i="6"/>
  <c r="X346" i="6" s="1"/>
  <c r="AA348" i="6"/>
  <c r="W348" i="6"/>
  <c r="X348" i="6" s="1"/>
  <c r="AA350" i="6"/>
  <c r="W350" i="6"/>
  <c r="X350" i="6" s="1"/>
  <c r="AA352" i="6"/>
  <c r="W352" i="6"/>
  <c r="X352" i="6" s="1"/>
  <c r="AA354" i="6"/>
  <c r="W354" i="6"/>
  <c r="X354" i="6" s="1"/>
  <c r="AA356" i="6"/>
  <c r="W356" i="6"/>
  <c r="X356" i="6" s="1"/>
  <c r="AA358" i="6"/>
  <c r="W358" i="6"/>
  <c r="X358" i="6" s="1"/>
  <c r="AA362" i="6"/>
  <c r="W362" i="6"/>
  <c r="X362" i="6" s="1"/>
  <c r="AA364" i="6"/>
  <c r="W364" i="6"/>
  <c r="X364" i="6" s="1"/>
  <c r="AA366" i="6"/>
  <c r="W366" i="6"/>
  <c r="X366" i="6" s="1"/>
  <c r="AA368" i="6"/>
  <c r="W368" i="6"/>
  <c r="X368" i="6" s="1"/>
  <c r="AA370" i="6"/>
  <c r="W370" i="6"/>
  <c r="X370" i="6" s="1"/>
  <c r="AA372" i="6"/>
  <c r="W372" i="6"/>
  <c r="X372" i="6" s="1"/>
  <c r="AA374" i="6"/>
  <c r="W374" i="6"/>
  <c r="X374" i="6" s="1"/>
  <c r="AA376" i="6"/>
  <c r="W376" i="6"/>
  <c r="X376" i="6" s="1"/>
  <c r="AA378" i="6"/>
  <c r="W378" i="6"/>
  <c r="X378" i="6" s="1"/>
  <c r="AA380" i="6"/>
  <c r="W380" i="6"/>
  <c r="X380" i="6" s="1"/>
  <c r="AA382" i="6"/>
  <c r="W382" i="6"/>
  <c r="X382" i="6" s="1"/>
  <c r="AA384" i="6"/>
  <c r="W384" i="6"/>
  <c r="X384" i="6" s="1"/>
  <c r="AA386" i="6"/>
  <c r="W386" i="6"/>
  <c r="X386" i="6" s="1"/>
  <c r="AA388" i="6"/>
  <c r="W388" i="6"/>
  <c r="X388" i="6" s="1"/>
  <c r="AA390" i="6"/>
  <c r="W390" i="6"/>
  <c r="X390" i="6" s="1"/>
  <c r="AA392" i="6"/>
  <c r="W392" i="6"/>
  <c r="X392" i="6" s="1"/>
  <c r="AA394" i="6"/>
  <c r="W394" i="6"/>
  <c r="X394" i="6" s="1"/>
  <c r="AA396" i="6"/>
  <c r="W396" i="6"/>
  <c r="X396" i="6" s="1"/>
  <c r="AA398" i="6"/>
  <c r="W398" i="6"/>
  <c r="X398" i="6" s="1"/>
  <c r="AA400" i="6"/>
  <c r="W400" i="6"/>
  <c r="X400" i="6" s="1"/>
  <c r="AA402" i="6"/>
  <c r="W402" i="6"/>
  <c r="X402" i="6" s="1"/>
  <c r="AA404" i="6"/>
  <c r="W404" i="6"/>
  <c r="X404" i="6" s="1"/>
  <c r="AA406" i="6"/>
  <c r="W406" i="6"/>
  <c r="X406" i="6" s="1"/>
  <c r="AA408" i="6"/>
  <c r="W408" i="6"/>
  <c r="X408" i="6" s="1"/>
  <c r="AA410" i="6"/>
  <c r="W410" i="6"/>
  <c r="X410" i="6" s="1"/>
  <c r="AA412" i="6"/>
  <c r="W412" i="6"/>
  <c r="X412" i="6" s="1"/>
  <c r="AA414" i="6"/>
  <c r="W414" i="6"/>
  <c r="X414" i="6" s="1"/>
  <c r="AA416" i="6"/>
  <c r="W416" i="6"/>
  <c r="X416" i="6" s="1"/>
  <c r="AA418" i="6"/>
  <c r="W418" i="6"/>
  <c r="X418" i="6" s="1"/>
  <c r="AA420" i="6"/>
  <c r="W420" i="6"/>
  <c r="X420" i="6" s="1"/>
  <c r="AA422" i="6"/>
  <c r="W422" i="6"/>
  <c r="X422" i="6" s="1"/>
  <c r="AA424" i="6"/>
  <c r="W424" i="6"/>
  <c r="X424" i="6" s="1"/>
  <c r="AA426" i="6"/>
  <c r="W426" i="6"/>
  <c r="X426" i="6" s="1"/>
  <c r="AA428" i="6"/>
  <c r="W428" i="6"/>
  <c r="X428" i="6" s="1"/>
  <c r="AA430" i="6"/>
  <c r="W430" i="6"/>
  <c r="X430" i="6" s="1"/>
  <c r="AA432" i="6"/>
  <c r="W432" i="6"/>
  <c r="X432" i="6" s="1"/>
  <c r="AA434" i="6"/>
  <c r="W434" i="6"/>
  <c r="X434" i="6" s="1"/>
  <c r="AA436" i="6"/>
  <c r="W436" i="6"/>
  <c r="X436" i="6" s="1"/>
  <c r="AA438" i="6"/>
  <c r="W438" i="6"/>
  <c r="X438" i="6" s="1"/>
  <c r="AA440" i="6"/>
  <c r="W440" i="6"/>
  <c r="X440" i="6" s="1"/>
  <c r="AA442" i="6"/>
  <c r="W442" i="6"/>
  <c r="X442" i="6" s="1"/>
  <c r="AA444" i="6"/>
  <c r="W444" i="6"/>
  <c r="X444" i="6" s="1"/>
  <c r="AA446" i="6"/>
  <c r="W446" i="6"/>
  <c r="X446" i="6" s="1"/>
  <c r="AA448" i="6"/>
  <c r="W448" i="6"/>
  <c r="X448" i="6" s="1"/>
  <c r="AA450" i="6"/>
  <c r="W450" i="6"/>
  <c r="X450" i="6" s="1"/>
  <c r="AA452" i="6"/>
  <c r="W452" i="6"/>
  <c r="X452" i="6" s="1"/>
  <c r="AA454" i="6"/>
  <c r="W454" i="6"/>
  <c r="X454" i="6" s="1"/>
  <c r="AA456" i="6"/>
  <c r="W456" i="6"/>
  <c r="X456" i="6" s="1"/>
  <c r="AA459" i="6"/>
  <c r="W459" i="6"/>
  <c r="X459" i="6" s="1"/>
  <c r="AA461" i="6"/>
  <c r="W461" i="6"/>
  <c r="X461" i="6" s="1"/>
  <c r="AA463" i="6"/>
  <c r="W463" i="6"/>
  <c r="X463" i="6" s="1"/>
  <c r="AA465" i="6"/>
  <c r="W465" i="6"/>
  <c r="X465" i="6" s="1"/>
  <c r="AA467" i="6"/>
  <c r="W467" i="6"/>
  <c r="X467" i="6" s="1"/>
  <c r="AA469" i="6"/>
  <c r="W469" i="6"/>
  <c r="X469" i="6" s="1"/>
  <c r="AA471" i="6"/>
  <c r="W471" i="6"/>
  <c r="X471" i="6" s="1"/>
  <c r="AA473" i="6"/>
  <c r="W473" i="6"/>
  <c r="X473" i="6" s="1"/>
  <c r="AA475" i="6"/>
  <c r="W475" i="6"/>
  <c r="X475" i="6" s="1"/>
  <c r="AA477" i="6"/>
  <c r="W477" i="6"/>
  <c r="X477" i="6" s="1"/>
  <c r="AA479" i="6"/>
  <c r="W479" i="6"/>
  <c r="X479" i="6" s="1"/>
  <c r="AA481" i="6"/>
  <c r="W481" i="6"/>
  <c r="X481" i="6" s="1"/>
  <c r="AA483" i="6"/>
  <c r="W483" i="6"/>
  <c r="X483" i="6" s="1"/>
  <c r="AA485" i="6"/>
  <c r="W485" i="6"/>
  <c r="X485" i="6" s="1"/>
  <c r="AA487" i="6"/>
  <c r="W487" i="6"/>
  <c r="X487" i="6" s="1"/>
  <c r="AA489" i="6"/>
  <c r="W489" i="6"/>
  <c r="X489" i="6" s="1"/>
  <c r="AA491" i="6"/>
  <c r="W491" i="6"/>
  <c r="X491" i="6" s="1"/>
  <c r="AA493" i="6"/>
  <c r="W493" i="6"/>
  <c r="X493" i="6" s="1"/>
  <c r="AA495" i="6"/>
  <c r="W495" i="6"/>
  <c r="X495" i="6" s="1"/>
  <c r="AA497" i="6"/>
  <c r="W497" i="6"/>
  <c r="X497" i="6" s="1"/>
  <c r="AA499" i="6"/>
  <c r="W499" i="6"/>
  <c r="X499" i="6" s="1"/>
  <c r="AA501" i="6"/>
  <c r="W501" i="6"/>
  <c r="X501" i="6" s="1"/>
  <c r="AA503" i="6"/>
  <c r="W503" i="6"/>
  <c r="X503" i="6" s="1"/>
  <c r="AA505" i="6"/>
  <c r="W505" i="6"/>
  <c r="X505" i="6" s="1"/>
  <c r="AA507" i="6"/>
  <c r="W507" i="6"/>
  <c r="X507" i="6" s="1"/>
  <c r="AA509" i="6"/>
  <c r="W509" i="6"/>
  <c r="X509" i="6" s="1"/>
  <c r="AA511" i="6"/>
  <c r="W511" i="6"/>
  <c r="X511" i="6" s="1"/>
  <c r="AA513" i="6"/>
  <c r="W513" i="6"/>
  <c r="X513" i="6" s="1"/>
  <c r="AA515" i="6"/>
  <c r="W515" i="6"/>
  <c r="X515" i="6" s="1"/>
  <c r="AA517" i="6"/>
  <c r="W517" i="6"/>
  <c r="X517" i="6" s="1"/>
  <c r="AA519" i="6"/>
  <c r="W519" i="6"/>
  <c r="X519" i="6" s="1"/>
  <c r="AA521" i="6"/>
  <c r="W521" i="6"/>
  <c r="X521" i="6" s="1"/>
  <c r="AA523" i="6"/>
  <c r="W523" i="6"/>
  <c r="X523" i="6" s="1"/>
  <c r="AA458" i="6"/>
  <c r="W458" i="6"/>
  <c r="X458" i="6" s="1"/>
  <c r="AA460" i="6"/>
  <c r="W460" i="6"/>
  <c r="X460" i="6" s="1"/>
  <c r="AA462" i="6"/>
  <c r="W462" i="6"/>
  <c r="X462" i="6" s="1"/>
  <c r="AA464" i="6"/>
  <c r="W464" i="6"/>
  <c r="X464" i="6" s="1"/>
  <c r="AA466" i="6"/>
  <c r="W466" i="6"/>
  <c r="X466" i="6" s="1"/>
  <c r="AA468" i="6"/>
  <c r="W468" i="6"/>
  <c r="X468" i="6" s="1"/>
  <c r="AA470" i="6"/>
  <c r="W470" i="6"/>
  <c r="X470" i="6" s="1"/>
  <c r="AA472" i="6"/>
  <c r="W472" i="6"/>
  <c r="X472" i="6" s="1"/>
  <c r="AA474" i="6"/>
  <c r="W474" i="6"/>
  <c r="X474" i="6" s="1"/>
  <c r="AA476" i="6"/>
  <c r="W476" i="6"/>
  <c r="X476" i="6" s="1"/>
  <c r="AA478" i="6"/>
  <c r="W478" i="6"/>
  <c r="X478" i="6" s="1"/>
  <c r="AA480" i="6"/>
  <c r="W480" i="6"/>
  <c r="X480" i="6" s="1"/>
  <c r="AA482" i="6"/>
  <c r="W482" i="6"/>
  <c r="X482" i="6" s="1"/>
  <c r="AA484" i="6"/>
  <c r="W484" i="6"/>
  <c r="X484" i="6" s="1"/>
  <c r="AA486" i="6"/>
  <c r="W486" i="6"/>
  <c r="X486" i="6" s="1"/>
  <c r="AA488" i="6"/>
  <c r="W488" i="6"/>
  <c r="X488" i="6" s="1"/>
  <c r="AA490" i="6"/>
  <c r="W490" i="6"/>
  <c r="X490" i="6" s="1"/>
  <c r="AA492" i="6"/>
  <c r="W492" i="6"/>
  <c r="X492" i="6" s="1"/>
  <c r="AA494" i="6"/>
  <c r="W494" i="6"/>
  <c r="X494" i="6" s="1"/>
  <c r="AA496" i="6"/>
  <c r="W496" i="6"/>
  <c r="X496" i="6" s="1"/>
  <c r="AA498" i="6"/>
  <c r="W498" i="6"/>
  <c r="X498" i="6" s="1"/>
  <c r="AA500" i="6"/>
  <c r="W500" i="6"/>
  <c r="X500" i="6" s="1"/>
  <c r="AA502" i="6"/>
  <c r="W502" i="6"/>
  <c r="X502" i="6" s="1"/>
  <c r="AA504" i="6"/>
  <c r="W504" i="6"/>
  <c r="X504" i="6" s="1"/>
  <c r="AA506" i="6"/>
  <c r="W506" i="6"/>
  <c r="X506" i="6" s="1"/>
  <c r="AA508" i="6"/>
  <c r="W508" i="6"/>
  <c r="X508" i="6" s="1"/>
  <c r="AA510" i="6"/>
  <c r="W510" i="6"/>
  <c r="X510" i="6" s="1"/>
  <c r="AA512" i="6"/>
  <c r="W512" i="6"/>
  <c r="X512" i="6" s="1"/>
  <c r="AA514" i="6"/>
  <c r="W514" i="6"/>
  <c r="X514" i="6" s="1"/>
  <c r="AA516" i="6"/>
  <c r="W516" i="6"/>
  <c r="X516" i="6" s="1"/>
  <c r="AA518" i="6"/>
  <c r="W518" i="6"/>
  <c r="X518" i="6" s="1"/>
  <c r="AA520" i="6"/>
  <c r="W520" i="6"/>
  <c r="X520" i="6" s="1"/>
  <c r="AA522" i="6"/>
  <c r="W522" i="6"/>
  <c r="X522" i="6" s="1"/>
  <c r="AA524" i="6"/>
  <c r="W524" i="6"/>
  <c r="X524" i="6" s="1"/>
  <c r="AA525" i="6"/>
  <c r="W525" i="6"/>
  <c r="X525" i="6" s="1"/>
  <c r="AA527" i="6"/>
  <c r="W527" i="6"/>
  <c r="X527" i="6" s="1"/>
  <c r="AA528" i="6"/>
  <c r="W528" i="6"/>
  <c r="X528" i="6" s="1"/>
  <c r="AA529" i="6"/>
  <c r="W529" i="6"/>
  <c r="X529" i="6" s="1"/>
  <c r="AA533" i="6"/>
  <c r="W533" i="6"/>
  <c r="X533" i="6" s="1"/>
  <c r="AA534" i="6"/>
  <c r="W534" i="6"/>
  <c r="X534" i="6" s="1"/>
  <c r="AA535" i="6"/>
  <c r="W535" i="6"/>
  <c r="X535" i="6" s="1"/>
  <c r="AA537" i="6"/>
  <c r="W537" i="6"/>
  <c r="X537" i="6" s="1"/>
  <c r="AA539" i="6"/>
  <c r="W539" i="6"/>
  <c r="X539" i="6" s="1"/>
  <c r="AA541" i="6"/>
  <c r="W541" i="6"/>
  <c r="X541" i="6" s="1"/>
  <c r="AA543" i="6"/>
  <c r="W543" i="6"/>
  <c r="X543" i="6" s="1"/>
  <c r="AA545" i="6"/>
  <c r="W545" i="6"/>
  <c r="X545" i="6" s="1"/>
  <c r="AA547" i="6"/>
  <c r="W547" i="6"/>
  <c r="X547" i="6" s="1"/>
  <c r="AA549" i="6"/>
  <c r="W549" i="6"/>
  <c r="X549" i="6" s="1"/>
  <c r="AA551" i="6"/>
  <c r="W551" i="6"/>
  <c r="X551" i="6" s="1"/>
  <c r="AA553" i="6"/>
  <c r="W553" i="6"/>
  <c r="X553" i="6" s="1"/>
  <c r="AA554" i="6"/>
  <c r="W554" i="6"/>
  <c r="X554" i="6" s="1"/>
  <c r="AA555" i="6"/>
  <c r="W555" i="6"/>
  <c r="X555" i="6" s="1"/>
  <c r="AA557" i="6"/>
  <c r="W557" i="6"/>
  <c r="X557" i="6" s="1"/>
  <c r="AA559" i="6"/>
  <c r="W559" i="6"/>
  <c r="X559" i="6" s="1"/>
  <c r="AA561" i="6"/>
  <c r="W561" i="6"/>
  <c r="X561" i="6" s="1"/>
  <c r="AA563" i="6"/>
  <c r="W563" i="6"/>
  <c r="X563" i="6" s="1"/>
  <c r="AA565" i="6"/>
  <c r="W565" i="6"/>
  <c r="X565" i="6" s="1"/>
  <c r="AA567" i="6"/>
  <c r="W567" i="6"/>
  <c r="X567" i="6" s="1"/>
  <c r="AA569" i="6"/>
  <c r="W569" i="6"/>
  <c r="X569" i="6" s="1"/>
  <c r="AA571" i="6"/>
  <c r="W571" i="6"/>
  <c r="X571" i="6" s="1"/>
  <c r="AA573" i="6"/>
  <c r="W573" i="6"/>
  <c r="X573" i="6" s="1"/>
  <c r="AA576" i="6"/>
  <c r="W576" i="6"/>
  <c r="X576" i="6" s="1"/>
  <c r="AA578" i="6"/>
  <c r="W578" i="6"/>
  <c r="X578" i="6" s="1"/>
  <c r="AA580" i="6"/>
  <c r="W580" i="6"/>
  <c r="X580" i="6" s="1"/>
  <c r="AA582" i="6"/>
  <c r="W582" i="6"/>
  <c r="X582" i="6" s="1"/>
  <c r="AA584" i="6"/>
  <c r="W584" i="6"/>
  <c r="X584" i="6" s="1"/>
  <c r="AA586" i="6"/>
  <c r="W586" i="6"/>
  <c r="X586" i="6" s="1"/>
  <c r="AA526" i="6"/>
  <c r="W526" i="6"/>
  <c r="X526" i="6" s="1"/>
  <c r="AA530" i="6"/>
  <c r="W530" i="6"/>
  <c r="X530" i="6" s="1"/>
  <c r="AA531" i="6"/>
  <c r="W531" i="6"/>
  <c r="X531" i="6" s="1"/>
  <c r="AA532" i="6"/>
  <c r="W532" i="6"/>
  <c r="X532" i="6" s="1"/>
  <c r="AA536" i="6"/>
  <c r="W536" i="6"/>
  <c r="X536" i="6" s="1"/>
  <c r="AA538" i="6"/>
  <c r="W538" i="6"/>
  <c r="X538" i="6" s="1"/>
  <c r="AA540" i="6"/>
  <c r="W540" i="6"/>
  <c r="X540" i="6" s="1"/>
  <c r="AA542" i="6"/>
  <c r="W542" i="6"/>
  <c r="X542" i="6" s="1"/>
  <c r="AA544" i="6"/>
  <c r="W544" i="6"/>
  <c r="X544" i="6" s="1"/>
  <c r="AA546" i="6"/>
  <c r="W546" i="6"/>
  <c r="X546" i="6" s="1"/>
  <c r="AA548" i="6"/>
  <c r="W548" i="6"/>
  <c r="X548" i="6" s="1"/>
  <c r="AA550" i="6"/>
  <c r="W550" i="6"/>
  <c r="X550" i="6" s="1"/>
  <c r="AA552" i="6"/>
  <c r="W552" i="6"/>
  <c r="X552" i="6" s="1"/>
  <c r="AA556" i="6"/>
  <c r="W556" i="6"/>
  <c r="X556" i="6" s="1"/>
  <c r="AA558" i="6"/>
  <c r="W558" i="6"/>
  <c r="X558" i="6" s="1"/>
  <c r="AA560" i="6"/>
  <c r="W560" i="6"/>
  <c r="X560" i="6" s="1"/>
  <c r="AA562" i="6"/>
  <c r="W562" i="6"/>
  <c r="X562" i="6" s="1"/>
  <c r="AA564" i="6"/>
  <c r="W564" i="6"/>
  <c r="X564" i="6" s="1"/>
  <c r="AA566" i="6"/>
  <c r="W566" i="6"/>
  <c r="X566" i="6" s="1"/>
  <c r="AA568" i="6"/>
  <c r="W568" i="6"/>
  <c r="X568" i="6" s="1"/>
  <c r="AA570" i="6"/>
  <c r="W570" i="6"/>
  <c r="X570" i="6" s="1"/>
  <c r="AA572" i="6"/>
  <c r="W572" i="6"/>
  <c r="X572" i="6" s="1"/>
  <c r="V575" i="6"/>
  <c r="U574" i="6"/>
  <c r="AA577" i="6"/>
  <c r="W577" i="6"/>
  <c r="X577" i="6" s="1"/>
  <c r="AA579" i="6"/>
  <c r="W579" i="6"/>
  <c r="X579" i="6" s="1"/>
  <c r="AA581" i="6"/>
  <c r="W581" i="6"/>
  <c r="X581" i="6" s="1"/>
  <c r="AA583" i="6"/>
  <c r="W583" i="6"/>
  <c r="X583" i="6" s="1"/>
  <c r="AA585" i="6"/>
  <c r="W585" i="6"/>
  <c r="X585" i="6" s="1"/>
  <c r="AA587" i="6"/>
  <c r="W587" i="6"/>
  <c r="X587" i="6" s="1"/>
  <c r="AA588" i="6"/>
  <c r="W588" i="6"/>
  <c r="X588" i="6" s="1"/>
  <c r="AA590" i="6"/>
  <c r="W590" i="6"/>
  <c r="X590" i="6" s="1"/>
  <c r="AA592" i="6"/>
  <c r="W592" i="6"/>
  <c r="X592" i="6" s="1"/>
  <c r="AA594" i="6"/>
  <c r="W594" i="6"/>
  <c r="X594" i="6" s="1"/>
  <c r="AA596" i="6"/>
  <c r="W596" i="6"/>
  <c r="X596" i="6" s="1"/>
  <c r="AA599" i="6"/>
  <c r="W599" i="6"/>
  <c r="X599" i="6" s="1"/>
  <c r="AA601" i="6"/>
  <c r="W601" i="6"/>
  <c r="X601" i="6" s="1"/>
  <c r="AA603" i="6"/>
  <c r="W603" i="6"/>
  <c r="X603" i="6" s="1"/>
  <c r="AA605" i="6"/>
  <c r="W605" i="6"/>
  <c r="X605" i="6" s="1"/>
  <c r="AA607" i="6"/>
  <c r="W607" i="6"/>
  <c r="X607" i="6" s="1"/>
  <c r="AA609" i="6"/>
  <c r="W609" i="6"/>
  <c r="X609" i="6" s="1"/>
  <c r="AA611" i="6"/>
  <c r="W611" i="6"/>
  <c r="X611" i="6" s="1"/>
  <c r="AA613" i="6"/>
  <c r="W613" i="6"/>
  <c r="X613" i="6" s="1"/>
  <c r="AA615" i="6"/>
  <c r="W615" i="6"/>
  <c r="X615" i="6" s="1"/>
  <c r="AA617" i="6"/>
  <c r="W617" i="6"/>
  <c r="X617" i="6" s="1"/>
  <c r="AA619" i="6"/>
  <c r="W619" i="6"/>
  <c r="X619" i="6" s="1"/>
  <c r="AA621" i="6"/>
  <c r="W621" i="6"/>
  <c r="X621" i="6" s="1"/>
  <c r="AA589" i="6"/>
  <c r="W589" i="6"/>
  <c r="X589" i="6" s="1"/>
  <c r="AA591" i="6"/>
  <c r="W591" i="6"/>
  <c r="X591" i="6" s="1"/>
  <c r="AA593" i="6"/>
  <c r="W593" i="6"/>
  <c r="X593" i="6" s="1"/>
  <c r="AA595" i="6"/>
  <c r="W595" i="6"/>
  <c r="X595" i="6" s="1"/>
  <c r="V598" i="6"/>
  <c r="U597" i="6"/>
  <c r="AA600" i="6"/>
  <c r="W600" i="6"/>
  <c r="X600" i="6" s="1"/>
  <c r="AA602" i="6"/>
  <c r="W602" i="6"/>
  <c r="X602" i="6" s="1"/>
  <c r="AA604" i="6"/>
  <c r="W604" i="6"/>
  <c r="X604" i="6" s="1"/>
  <c r="AA606" i="6"/>
  <c r="W606" i="6"/>
  <c r="X606" i="6" s="1"/>
  <c r="AA608" i="6"/>
  <c r="W608" i="6"/>
  <c r="X608" i="6" s="1"/>
  <c r="AA610" i="6"/>
  <c r="W610" i="6"/>
  <c r="X610" i="6" s="1"/>
  <c r="AA612" i="6"/>
  <c r="W612" i="6"/>
  <c r="X612" i="6" s="1"/>
  <c r="AA614" i="6"/>
  <c r="W614" i="6"/>
  <c r="X614" i="6" s="1"/>
  <c r="AA616" i="6"/>
  <c r="W616" i="6"/>
  <c r="X616" i="6" s="1"/>
  <c r="AA618" i="6"/>
  <c r="W618" i="6"/>
  <c r="X618" i="6" s="1"/>
  <c r="AA620" i="6"/>
  <c r="W620" i="6"/>
  <c r="X620" i="6" s="1"/>
  <c r="AA622" i="6"/>
  <c r="W622" i="6"/>
  <c r="X622" i="6" s="1"/>
  <c r="AA625" i="6"/>
  <c r="W625" i="6"/>
  <c r="X625" i="6" s="1"/>
  <c r="AA627" i="6"/>
  <c r="W627" i="6"/>
  <c r="X627" i="6" s="1"/>
  <c r="AA629" i="6"/>
  <c r="W629" i="6"/>
  <c r="X629" i="6" s="1"/>
  <c r="AA632" i="6"/>
  <c r="W632" i="6"/>
  <c r="X632" i="6" s="1"/>
  <c r="AA634" i="6"/>
  <c r="W634" i="6"/>
  <c r="X634" i="6" s="1"/>
  <c r="AA636" i="6"/>
  <c r="W636" i="6"/>
  <c r="X636" i="6" s="1"/>
  <c r="AA638" i="6"/>
  <c r="W638" i="6"/>
  <c r="X638" i="6" s="1"/>
  <c r="AA640" i="6"/>
  <c r="W640" i="6"/>
  <c r="X640" i="6" s="1"/>
  <c r="AA642" i="6"/>
  <c r="W642" i="6"/>
  <c r="X642" i="6" s="1"/>
  <c r="AA644" i="6"/>
  <c r="W644" i="6"/>
  <c r="X644" i="6" s="1"/>
  <c r="AA646" i="6"/>
  <c r="W646" i="6"/>
  <c r="X646" i="6" s="1"/>
  <c r="AA648" i="6"/>
  <c r="W648" i="6"/>
  <c r="X648" i="6" s="1"/>
  <c r="AA650" i="6"/>
  <c r="W650" i="6"/>
  <c r="X650" i="6" s="1"/>
  <c r="V624" i="6"/>
  <c r="U623" i="6"/>
  <c r="AA626" i="6"/>
  <c r="W626" i="6"/>
  <c r="X626" i="6" s="1"/>
  <c r="AA628" i="6"/>
  <c r="W628" i="6"/>
  <c r="X628" i="6" s="1"/>
  <c r="AA630" i="6"/>
  <c r="W630" i="6"/>
  <c r="X630" i="6" s="1"/>
  <c r="AA631" i="6"/>
  <c r="W631" i="6"/>
  <c r="X631" i="6" s="1"/>
  <c r="AA633" i="6"/>
  <c r="W633" i="6"/>
  <c r="X633" i="6" s="1"/>
  <c r="AA635" i="6"/>
  <c r="W635" i="6"/>
  <c r="X635" i="6" s="1"/>
  <c r="AA637" i="6"/>
  <c r="W637" i="6"/>
  <c r="X637" i="6" s="1"/>
  <c r="AA639" i="6"/>
  <c r="W639" i="6"/>
  <c r="X639" i="6" s="1"/>
  <c r="AA641" i="6"/>
  <c r="W641" i="6"/>
  <c r="X641" i="6" s="1"/>
  <c r="AA643" i="6"/>
  <c r="W643" i="6"/>
  <c r="X643" i="6" s="1"/>
  <c r="AA645" i="6"/>
  <c r="W645" i="6"/>
  <c r="X645" i="6" s="1"/>
  <c r="AA647" i="6"/>
  <c r="W647" i="6"/>
  <c r="X647" i="6" s="1"/>
  <c r="AA649" i="6"/>
  <c r="W649" i="6"/>
  <c r="X649" i="6" s="1"/>
  <c r="AA651" i="6"/>
  <c r="W651" i="6"/>
  <c r="X651" i="6" s="1"/>
  <c r="AA652" i="6"/>
  <c r="W652" i="6"/>
  <c r="X652" i="6" s="1"/>
  <c r="AA654" i="6"/>
  <c r="W654" i="6"/>
  <c r="X654" i="6" s="1"/>
  <c r="AA656" i="6"/>
  <c r="W656" i="6"/>
  <c r="X656" i="6" s="1"/>
  <c r="AA658" i="6"/>
  <c r="W658" i="6"/>
  <c r="X658" i="6" s="1"/>
  <c r="AA660" i="6"/>
  <c r="W660" i="6"/>
  <c r="X660" i="6" s="1"/>
  <c r="AA653" i="6"/>
  <c r="W653" i="6"/>
  <c r="X653" i="6" s="1"/>
  <c r="AB653" i="6" s="1"/>
  <c r="AA655" i="6"/>
  <c r="W655" i="6"/>
  <c r="X655" i="6" s="1"/>
  <c r="AB655" i="6" s="1"/>
  <c r="AA657" i="6"/>
  <c r="W657" i="6"/>
  <c r="X657" i="6" s="1"/>
  <c r="AB657" i="6" s="1"/>
  <c r="AA659" i="6"/>
  <c r="W659" i="6"/>
  <c r="X659" i="6" s="1"/>
  <c r="AB659" i="6" s="1"/>
  <c r="AA661" i="6"/>
  <c r="W661" i="6"/>
  <c r="X661" i="6" s="1"/>
  <c r="U662" i="6"/>
  <c r="V663" i="6"/>
  <c r="X667" i="6"/>
  <c r="X669" i="6"/>
  <c r="AB669" i="6" s="1"/>
  <c r="X671" i="6"/>
  <c r="AA689" i="5"/>
  <c r="AA685" i="5"/>
  <c r="AA687" i="5"/>
  <c r="AA683" i="5"/>
  <c r="AB688" i="5"/>
  <c r="AB686" i="5"/>
  <c r="AB684" i="5"/>
  <c r="AA688" i="5"/>
  <c r="AA686" i="5"/>
  <c r="AA684" i="5"/>
  <c r="Y684" i="5"/>
  <c r="Z684" i="5" s="1"/>
  <c r="AC684" i="5" s="1"/>
  <c r="Y686" i="5"/>
  <c r="Z686" i="5" s="1"/>
  <c r="AC686" i="5" s="1"/>
  <c r="Y688" i="5"/>
  <c r="Z688" i="5" s="1"/>
  <c r="AC688" i="5" s="1"/>
  <c r="X687" i="5"/>
  <c r="X685" i="5"/>
  <c r="X683" i="5"/>
  <c r="I12" i="5"/>
  <c r="I13" i="5"/>
  <c r="I14" i="5"/>
  <c r="I16" i="5"/>
  <c r="I17" i="5"/>
  <c r="I18" i="5"/>
  <c r="I19" i="5"/>
  <c r="I20" i="5"/>
  <c r="I21" i="5"/>
  <c r="I23" i="5"/>
  <c r="I24" i="5"/>
  <c r="I25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1" i="5"/>
  <c r="I82" i="5"/>
  <c r="I83" i="5"/>
  <c r="I84" i="5"/>
  <c r="I85" i="5"/>
  <c r="I86" i="5"/>
  <c r="I87" i="5"/>
  <c r="I88" i="5"/>
  <c r="I89" i="5"/>
  <c r="I90" i="5"/>
  <c r="I91" i="5"/>
  <c r="I92" i="5"/>
  <c r="I93" i="5"/>
  <c r="I94" i="5"/>
  <c r="I95" i="5"/>
  <c r="I96" i="5"/>
  <c r="I97" i="5"/>
  <c r="I98" i="5"/>
  <c r="I99" i="5"/>
  <c r="I100" i="5"/>
  <c r="I101" i="5"/>
  <c r="I102" i="5"/>
  <c r="I103" i="5"/>
  <c r="I104" i="5"/>
  <c r="I105" i="5"/>
  <c r="I106" i="5"/>
  <c r="I107" i="5"/>
  <c r="I108" i="5"/>
  <c r="I109" i="5"/>
  <c r="I110" i="5"/>
  <c r="I111" i="5"/>
  <c r="I112" i="5"/>
  <c r="I113" i="5"/>
  <c r="I114" i="5"/>
  <c r="I115" i="5"/>
  <c r="I116" i="5"/>
  <c r="I117" i="5"/>
  <c r="I118" i="5"/>
  <c r="I119" i="5"/>
  <c r="I120" i="5"/>
  <c r="I121" i="5"/>
  <c r="I122" i="5"/>
  <c r="I123" i="5"/>
  <c r="I124" i="5"/>
  <c r="I125" i="5"/>
  <c r="I126" i="5"/>
  <c r="I127" i="5"/>
  <c r="I128" i="5"/>
  <c r="I129" i="5"/>
  <c r="I130" i="5"/>
  <c r="I131" i="5"/>
  <c r="I132" i="5"/>
  <c r="I133" i="5"/>
  <c r="I134" i="5"/>
  <c r="I135" i="5"/>
  <c r="I136" i="5"/>
  <c r="I137" i="5"/>
  <c r="I138" i="5"/>
  <c r="I139" i="5"/>
  <c r="I140" i="5"/>
  <c r="I141" i="5"/>
  <c r="I142" i="5"/>
  <c r="I143" i="5"/>
  <c r="I144" i="5"/>
  <c r="I145" i="5"/>
  <c r="I146" i="5"/>
  <c r="I147" i="5"/>
  <c r="I148" i="5"/>
  <c r="I149" i="5"/>
  <c r="I150" i="5"/>
  <c r="I151" i="5"/>
  <c r="I152" i="5"/>
  <c r="I153" i="5"/>
  <c r="I154" i="5"/>
  <c r="I155" i="5"/>
  <c r="I156" i="5"/>
  <c r="I157" i="5"/>
  <c r="I158" i="5"/>
  <c r="I159" i="5"/>
  <c r="I160" i="5"/>
  <c r="I161" i="5"/>
  <c r="I162" i="5"/>
  <c r="I163" i="5"/>
  <c r="I164" i="5"/>
  <c r="I165" i="5"/>
  <c r="I166" i="5"/>
  <c r="I167" i="5"/>
  <c r="I168" i="5"/>
  <c r="I169" i="5"/>
  <c r="I170" i="5"/>
  <c r="I171" i="5"/>
  <c r="I172" i="5"/>
  <c r="I173" i="5"/>
  <c r="I174" i="5"/>
  <c r="I175" i="5"/>
  <c r="I176" i="5"/>
  <c r="I177" i="5"/>
  <c r="I178" i="5"/>
  <c r="I179" i="5"/>
  <c r="I180" i="5"/>
  <c r="I181" i="5"/>
  <c r="I182" i="5"/>
  <c r="I183" i="5"/>
  <c r="I184" i="5"/>
  <c r="I185" i="5"/>
  <c r="I186" i="5"/>
  <c r="I187" i="5"/>
  <c r="I188" i="5"/>
  <c r="I189" i="5"/>
  <c r="I190" i="5"/>
  <c r="I191" i="5"/>
  <c r="I192" i="5"/>
  <c r="I193" i="5"/>
  <c r="I194" i="5"/>
  <c r="I195" i="5"/>
  <c r="I196" i="5"/>
  <c r="I197" i="5"/>
  <c r="I198" i="5"/>
  <c r="I199" i="5"/>
  <c r="I200" i="5"/>
  <c r="I201" i="5"/>
  <c r="I202" i="5"/>
  <c r="I203" i="5"/>
  <c r="I204" i="5"/>
  <c r="I205" i="5"/>
  <c r="I206" i="5"/>
  <c r="I207" i="5"/>
  <c r="I208" i="5"/>
  <c r="I209" i="5"/>
  <c r="I210" i="5"/>
  <c r="I211" i="5"/>
  <c r="I212" i="5"/>
  <c r="I213" i="5"/>
  <c r="I214" i="5"/>
  <c r="I215" i="5"/>
  <c r="I216" i="5"/>
  <c r="I217" i="5"/>
  <c r="I218" i="5"/>
  <c r="I219" i="5"/>
  <c r="I220" i="5"/>
  <c r="I221" i="5"/>
  <c r="I222" i="5"/>
  <c r="I223" i="5"/>
  <c r="I224" i="5"/>
  <c r="I225" i="5"/>
  <c r="I227" i="5"/>
  <c r="I228" i="5"/>
  <c r="I229" i="5"/>
  <c r="I230" i="5"/>
  <c r="I231" i="5"/>
  <c r="I232" i="5"/>
  <c r="I233" i="5"/>
  <c r="I234" i="5"/>
  <c r="I235" i="5"/>
  <c r="I236" i="5"/>
  <c r="I237" i="5"/>
  <c r="I238" i="5"/>
  <c r="I239" i="5"/>
  <c r="I240" i="5"/>
  <c r="I242" i="5"/>
  <c r="I243" i="5"/>
  <c r="I244" i="5"/>
  <c r="I245" i="5"/>
  <c r="I246" i="5"/>
  <c r="I247" i="5"/>
  <c r="I248" i="5"/>
  <c r="I249" i="5"/>
  <c r="I250" i="5"/>
  <c r="I251" i="5"/>
  <c r="I252" i="5"/>
  <c r="I253" i="5"/>
  <c r="I254" i="5"/>
  <c r="I255" i="5"/>
  <c r="I256" i="5"/>
  <c r="I257" i="5"/>
  <c r="I258" i="5"/>
  <c r="I259" i="5"/>
  <c r="I260" i="5"/>
  <c r="I261" i="5"/>
  <c r="I262" i="5"/>
  <c r="I263" i="5"/>
  <c r="I264" i="5"/>
  <c r="I265" i="5"/>
  <c r="I266" i="5"/>
  <c r="I267" i="5"/>
  <c r="I268" i="5"/>
  <c r="I269" i="5"/>
  <c r="I270" i="5"/>
  <c r="I271" i="5"/>
  <c r="I272" i="5"/>
  <c r="I273" i="5"/>
  <c r="I274" i="5"/>
  <c r="I275" i="5"/>
  <c r="I276" i="5"/>
  <c r="I277" i="5"/>
  <c r="I278" i="5"/>
  <c r="I279" i="5"/>
  <c r="I280" i="5"/>
  <c r="I281" i="5"/>
  <c r="I282" i="5"/>
  <c r="I283" i="5"/>
  <c r="I284" i="5"/>
  <c r="I285" i="5"/>
  <c r="I286" i="5"/>
  <c r="I287" i="5"/>
  <c r="I288" i="5"/>
  <c r="I289" i="5"/>
  <c r="I290" i="5"/>
  <c r="I291" i="5"/>
  <c r="I292" i="5"/>
  <c r="I293" i="5"/>
  <c r="I294" i="5"/>
  <c r="I295" i="5"/>
  <c r="I296" i="5"/>
  <c r="I297" i="5"/>
  <c r="I298" i="5"/>
  <c r="I299" i="5"/>
  <c r="I300" i="5"/>
  <c r="I301" i="5"/>
  <c r="I302" i="5"/>
  <c r="I303" i="5"/>
  <c r="I304" i="5"/>
  <c r="I305" i="5"/>
  <c r="I306" i="5"/>
  <c r="I307" i="5"/>
  <c r="I308" i="5"/>
  <c r="I309" i="5"/>
  <c r="I310" i="5"/>
  <c r="I311" i="5"/>
  <c r="I312" i="5"/>
  <c r="I313" i="5"/>
  <c r="I314" i="5"/>
  <c r="I315" i="5"/>
  <c r="I316" i="5"/>
  <c r="I317" i="5"/>
  <c r="I318" i="5"/>
  <c r="I319" i="5"/>
  <c r="I320" i="5"/>
  <c r="I321" i="5"/>
  <c r="I322" i="5"/>
  <c r="I323" i="5"/>
  <c r="I324" i="5"/>
  <c r="I325" i="5"/>
  <c r="I326" i="5"/>
  <c r="I327" i="5"/>
  <c r="I328" i="5"/>
  <c r="I329" i="5"/>
  <c r="I330" i="5"/>
  <c r="I331" i="5"/>
  <c r="I332" i="5"/>
  <c r="I333" i="5"/>
  <c r="I334" i="5"/>
  <c r="I335" i="5"/>
  <c r="I336" i="5"/>
  <c r="I337" i="5"/>
  <c r="I338" i="5"/>
  <c r="I339" i="5"/>
  <c r="I340" i="5"/>
  <c r="I341" i="5"/>
  <c r="I342" i="5"/>
  <c r="I343" i="5"/>
  <c r="I344" i="5"/>
  <c r="I345" i="5"/>
  <c r="I346" i="5"/>
  <c r="I347" i="5"/>
  <c r="I348" i="5"/>
  <c r="I349" i="5"/>
  <c r="I350" i="5"/>
  <c r="I351" i="5"/>
  <c r="I352" i="5"/>
  <c r="I353" i="5"/>
  <c r="I354" i="5"/>
  <c r="I355" i="5"/>
  <c r="I356" i="5"/>
  <c r="I357" i="5"/>
  <c r="I358" i="5"/>
  <c r="I359" i="5"/>
  <c r="I360" i="5"/>
  <c r="I361" i="5"/>
  <c r="I362" i="5"/>
  <c r="I363" i="5"/>
  <c r="I364" i="5"/>
  <c r="I365" i="5"/>
  <c r="I366" i="5"/>
  <c r="I367" i="5"/>
  <c r="I368" i="5"/>
  <c r="I369" i="5"/>
  <c r="I370" i="5"/>
  <c r="I371" i="5"/>
  <c r="I372" i="5"/>
  <c r="I374" i="5"/>
  <c r="I375" i="5"/>
  <c r="I376" i="5"/>
  <c r="I377" i="5"/>
  <c r="I378" i="5"/>
  <c r="I379" i="5"/>
  <c r="I380" i="5"/>
  <c r="I381" i="5"/>
  <c r="I382" i="5"/>
  <c r="I383" i="5"/>
  <c r="I384" i="5"/>
  <c r="I385" i="5"/>
  <c r="I386" i="5"/>
  <c r="I387" i="5"/>
  <c r="I388" i="5"/>
  <c r="I389" i="5"/>
  <c r="I390" i="5"/>
  <c r="I391" i="5"/>
  <c r="I392" i="5"/>
  <c r="I393" i="5"/>
  <c r="I394" i="5"/>
  <c r="I395" i="5"/>
  <c r="I396" i="5"/>
  <c r="I397" i="5"/>
  <c r="I398" i="5"/>
  <c r="I399" i="5"/>
  <c r="I400" i="5"/>
  <c r="I401" i="5"/>
  <c r="I402" i="5"/>
  <c r="I403" i="5"/>
  <c r="I404" i="5"/>
  <c r="I405" i="5"/>
  <c r="I406" i="5"/>
  <c r="I407" i="5"/>
  <c r="I408" i="5"/>
  <c r="I409" i="5"/>
  <c r="I410" i="5"/>
  <c r="I411" i="5"/>
  <c r="I412" i="5"/>
  <c r="I413" i="5"/>
  <c r="I414" i="5"/>
  <c r="I415" i="5"/>
  <c r="I416" i="5"/>
  <c r="I417" i="5"/>
  <c r="I418" i="5"/>
  <c r="I419" i="5"/>
  <c r="I420" i="5"/>
  <c r="I421" i="5"/>
  <c r="I422" i="5"/>
  <c r="I423" i="5"/>
  <c r="I424" i="5"/>
  <c r="I425" i="5"/>
  <c r="I426" i="5"/>
  <c r="I427" i="5"/>
  <c r="I428" i="5"/>
  <c r="I429" i="5"/>
  <c r="I430" i="5"/>
  <c r="I431" i="5"/>
  <c r="I432" i="5"/>
  <c r="I433" i="5"/>
  <c r="I434" i="5"/>
  <c r="I435" i="5"/>
  <c r="I436" i="5"/>
  <c r="I437" i="5"/>
  <c r="I438" i="5"/>
  <c r="I439" i="5"/>
  <c r="I440" i="5"/>
  <c r="I441" i="5"/>
  <c r="I442" i="5"/>
  <c r="I443" i="5"/>
  <c r="I444" i="5"/>
  <c r="I445" i="5"/>
  <c r="I446" i="5"/>
  <c r="I447" i="5"/>
  <c r="I448" i="5"/>
  <c r="I449" i="5"/>
  <c r="I450" i="5"/>
  <c r="I451" i="5"/>
  <c r="I452" i="5"/>
  <c r="I453" i="5"/>
  <c r="I454" i="5"/>
  <c r="I455" i="5"/>
  <c r="I456" i="5"/>
  <c r="I457" i="5"/>
  <c r="I458" i="5"/>
  <c r="I459" i="5"/>
  <c r="I460" i="5"/>
  <c r="I461" i="5"/>
  <c r="I462" i="5"/>
  <c r="I463" i="5"/>
  <c r="I464" i="5"/>
  <c r="I465" i="5"/>
  <c r="I466" i="5"/>
  <c r="I467" i="5"/>
  <c r="I468" i="5"/>
  <c r="I469" i="5"/>
  <c r="I470" i="5"/>
  <c r="I471" i="5"/>
  <c r="I472" i="5"/>
  <c r="I473" i="5"/>
  <c r="I474" i="5"/>
  <c r="I475" i="5"/>
  <c r="I476" i="5"/>
  <c r="I477" i="5"/>
  <c r="I478" i="5"/>
  <c r="I479" i="5"/>
  <c r="I480" i="5"/>
  <c r="I481" i="5"/>
  <c r="I482" i="5"/>
  <c r="I483" i="5"/>
  <c r="I484" i="5"/>
  <c r="I485" i="5"/>
  <c r="I486" i="5"/>
  <c r="I487" i="5"/>
  <c r="I488" i="5"/>
  <c r="I489" i="5"/>
  <c r="I490" i="5"/>
  <c r="I491" i="5"/>
  <c r="I492" i="5"/>
  <c r="I493" i="5"/>
  <c r="I494" i="5"/>
  <c r="I495" i="5"/>
  <c r="I496" i="5"/>
  <c r="I497" i="5"/>
  <c r="I498" i="5"/>
  <c r="I499" i="5"/>
  <c r="I500" i="5"/>
  <c r="I501" i="5"/>
  <c r="I502" i="5"/>
  <c r="I503" i="5"/>
  <c r="I504" i="5"/>
  <c r="I505" i="5"/>
  <c r="I506" i="5"/>
  <c r="I507" i="5"/>
  <c r="I508" i="5"/>
  <c r="I509" i="5"/>
  <c r="I510" i="5"/>
  <c r="I511" i="5"/>
  <c r="I512" i="5"/>
  <c r="I513" i="5"/>
  <c r="I514" i="5"/>
  <c r="I515" i="5"/>
  <c r="I516" i="5"/>
  <c r="I517" i="5"/>
  <c r="I518" i="5"/>
  <c r="I519" i="5"/>
  <c r="I520" i="5"/>
  <c r="I521" i="5"/>
  <c r="I522" i="5"/>
  <c r="I523" i="5"/>
  <c r="I524" i="5"/>
  <c r="I525" i="5"/>
  <c r="I526" i="5"/>
  <c r="I527" i="5"/>
  <c r="I528" i="5"/>
  <c r="I529" i="5"/>
  <c r="I530" i="5"/>
  <c r="I531" i="5"/>
  <c r="I532" i="5"/>
  <c r="I533" i="5"/>
  <c r="I534" i="5"/>
  <c r="I535" i="5"/>
  <c r="I536" i="5"/>
  <c r="I537" i="5"/>
  <c r="I538" i="5"/>
  <c r="I539" i="5"/>
  <c r="I540" i="5"/>
  <c r="I542" i="5"/>
  <c r="I543" i="5"/>
  <c r="I545" i="5"/>
  <c r="I548" i="5"/>
  <c r="I549" i="5"/>
  <c r="I550" i="5"/>
  <c r="I551" i="5"/>
  <c r="I552" i="5"/>
  <c r="I553" i="5"/>
  <c r="I554" i="5"/>
  <c r="I555" i="5"/>
  <c r="I556" i="5"/>
  <c r="I557" i="5"/>
  <c r="I558" i="5"/>
  <c r="I559" i="5"/>
  <c r="I560" i="5"/>
  <c r="I561" i="5"/>
  <c r="I562" i="5"/>
  <c r="I563" i="5"/>
  <c r="I564" i="5"/>
  <c r="I565" i="5"/>
  <c r="I568" i="5"/>
  <c r="I569" i="5"/>
  <c r="I570" i="5"/>
  <c r="I571" i="5"/>
  <c r="I572" i="5"/>
  <c r="I573" i="5"/>
  <c r="I574" i="5"/>
  <c r="I575" i="5"/>
  <c r="I576" i="5"/>
  <c r="I577" i="5"/>
  <c r="I578" i="5"/>
  <c r="I579" i="5"/>
  <c r="I580" i="5"/>
  <c r="I581" i="5"/>
  <c r="I582" i="5"/>
  <c r="I583" i="5"/>
  <c r="I584" i="5"/>
  <c r="I585" i="5"/>
  <c r="I586" i="5"/>
  <c r="I588" i="5"/>
  <c r="I589" i="5"/>
  <c r="I590" i="5"/>
  <c r="I591" i="5"/>
  <c r="I592" i="5"/>
  <c r="I593" i="5"/>
  <c r="I594" i="5"/>
  <c r="I595" i="5"/>
  <c r="I596" i="5"/>
  <c r="I597" i="5"/>
  <c r="I598" i="5"/>
  <c r="I599" i="5"/>
  <c r="I600" i="5"/>
  <c r="I601" i="5"/>
  <c r="I602" i="5"/>
  <c r="I603" i="5"/>
  <c r="I604" i="5"/>
  <c r="I605" i="5"/>
  <c r="I606" i="5"/>
  <c r="I607" i="5"/>
  <c r="I608" i="5"/>
  <c r="I609" i="5"/>
  <c r="I611" i="5"/>
  <c r="I612" i="5"/>
  <c r="I613" i="5"/>
  <c r="I614" i="5"/>
  <c r="I615" i="5"/>
  <c r="I616" i="5"/>
  <c r="I617" i="5"/>
  <c r="I618" i="5"/>
  <c r="I619" i="5"/>
  <c r="I620" i="5"/>
  <c r="I621" i="5"/>
  <c r="I622" i="5"/>
  <c r="I623" i="5"/>
  <c r="I624" i="5"/>
  <c r="I625" i="5"/>
  <c r="I626" i="5"/>
  <c r="I627" i="5"/>
  <c r="I628" i="5"/>
  <c r="I629" i="5"/>
  <c r="I630" i="5"/>
  <c r="I631" i="5"/>
  <c r="I632" i="5"/>
  <c r="I633" i="5"/>
  <c r="I634" i="5"/>
  <c r="I635" i="5"/>
  <c r="I636" i="5"/>
  <c r="I638" i="5"/>
  <c r="I639" i="5"/>
  <c r="I640" i="5"/>
  <c r="I641" i="5"/>
  <c r="I642" i="5"/>
  <c r="I643" i="5"/>
  <c r="I644" i="5"/>
  <c r="I645" i="5"/>
  <c r="I646" i="5"/>
  <c r="I647" i="5"/>
  <c r="I648" i="5"/>
  <c r="I649" i="5"/>
  <c r="I650" i="5"/>
  <c r="I651" i="5"/>
  <c r="I652" i="5"/>
  <c r="I653" i="5"/>
  <c r="I654" i="5"/>
  <c r="I655" i="5"/>
  <c r="I656" i="5"/>
  <c r="I657" i="5"/>
  <c r="I658" i="5"/>
  <c r="I659" i="5"/>
  <c r="I660" i="5"/>
  <c r="I661" i="5"/>
  <c r="I662" i="5"/>
  <c r="I663" i="5"/>
  <c r="I664" i="5"/>
  <c r="I665" i="5"/>
  <c r="I666" i="5"/>
  <c r="I667" i="5"/>
  <c r="I668" i="5"/>
  <c r="I669" i="5"/>
  <c r="I670" i="5"/>
  <c r="I671" i="5"/>
  <c r="I672" i="5"/>
  <c r="I673" i="5"/>
  <c r="I674" i="5"/>
  <c r="I675" i="5"/>
  <c r="I677" i="5"/>
  <c r="I679" i="5"/>
  <c r="I11" i="5"/>
  <c r="D12" i="5"/>
  <c r="D13" i="5"/>
  <c r="D14" i="5"/>
  <c r="D15" i="5"/>
  <c r="D16" i="5"/>
  <c r="D17" i="5"/>
  <c r="D18" i="5"/>
  <c r="D19" i="5"/>
  <c r="D20" i="5"/>
  <c r="D21" i="5"/>
  <c r="D22" i="5"/>
  <c r="D23" i="5"/>
  <c r="D24" i="5"/>
  <c r="D25" i="5"/>
  <c r="D27" i="5"/>
  <c r="D28" i="5"/>
  <c r="D29" i="5"/>
  <c r="D30" i="5"/>
  <c r="D31" i="5"/>
  <c r="D32" i="5"/>
  <c r="D33" i="5"/>
  <c r="D34" i="5"/>
  <c r="D35" i="5"/>
  <c r="D36" i="5"/>
  <c r="D37" i="5"/>
  <c r="D38" i="5"/>
  <c r="D39" i="5"/>
  <c r="D40" i="5"/>
  <c r="D41" i="5"/>
  <c r="D42" i="5"/>
  <c r="D43" i="5"/>
  <c r="D44" i="5"/>
  <c r="D45" i="5"/>
  <c r="D46" i="5"/>
  <c r="D47" i="5"/>
  <c r="D48" i="5"/>
  <c r="D49" i="5"/>
  <c r="D50" i="5"/>
  <c r="D51" i="5"/>
  <c r="D52" i="5"/>
  <c r="D53" i="5"/>
  <c r="D54" i="5"/>
  <c r="D55" i="5"/>
  <c r="D56" i="5"/>
  <c r="D57" i="5"/>
  <c r="D58" i="5"/>
  <c r="D59" i="5"/>
  <c r="D60" i="5"/>
  <c r="D61" i="5"/>
  <c r="D62" i="5"/>
  <c r="D63" i="5"/>
  <c r="D64" i="5"/>
  <c r="D65" i="5"/>
  <c r="D66" i="5"/>
  <c r="D67" i="5"/>
  <c r="D68" i="5"/>
  <c r="D69" i="5"/>
  <c r="D70" i="5"/>
  <c r="D71" i="5"/>
  <c r="D72" i="5"/>
  <c r="D73" i="5"/>
  <c r="D74" i="5"/>
  <c r="D75" i="5"/>
  <c r="D76" i="5"/>
  <c r="D77" i="5"/>
  <c r="D78" i="5"/>
  <c r="D79" i="5"/>
  <c r="D80" i="5"/>
  <c r="D81" i="5"/>
  <c r="D82" i="5"/>
  <c r="D83" i="5"/>
  <c r="D84" i="5"/>
  <c r="D85" i="5"/>
  <c r="D86" i="5"/>
  <c r="D87" i="5"/>
  <c r="D88" i="5"/>
  <c r="D89" i="5"/>
  <c r="D90" i="5"/>
  <c r="D91" i="5"/>
  <c r="D92" i="5"/>
  <c r="D93" i="5"/>
  <c r="D94" i="5"/>
  <c r="D95" i="5"/>
  <c r="D96" i="5"/>
  <c r="D97" i="5"/>
  <c r="D98" i="5"/>
  <c r="D99" i="5"/>
  <c r="D100" i="5"/>
  <c r="D101" i="5"/>
  <c r="D102" i="5"/>
  <c r="D103" i="5"/>
  <c r="D104" i="5"/>
  <c r="D105" i="5"/>
  <c r="D106" i="5"/>
  <c r="D107" i="5"/>
  <c r="D108" i="5"/>
  <c r="D109" i="5"/>
  <c r="D110" i="5"/>
  <c r="D111" i="5"/>
  <c r="D112" i="5"/>
  <c r="D113" i="5"/>
  <c r="D114" i="5"/>
  <c r="D115" i="5"/>
  <c r="D116" i="5"/>
  <c r="D117" i="5"/>
  <c r="D118" i="5"/>
  <c r="D119" i="5"/>
  <c r="D120" i="5"/>
  <c r="D121" i="5"/>
  <c r="D122" i="5"/>
  <c r="D123" i="5"/>
  <c r="D124" i="5"/>
  <c r="D125" i="5"/>
  <c r="D126" i="5"/>
  <c r="D127" i="5"/>
  <c r="D128" i="5"/>
  <c r="D129" i="5"/>
  <c r="D130" i="5"/>
  <c r="D131" i="5"/>
  <c r="D132" i="5"/>
  <c r="D133" i="5"/>
  <c r="D134" i="5"/>
  <c r="D135" i="5"/>
  <c r="D136" i="5"/>
  <c r="D137" i="5"/>
  <c r="D138" i="5"/>
  <c r="D139" i="5"/>
  <c r="D140" i="5"/>
  <c r="D141" i="5"/>
  <c r="D142" i="5"/>
  <c r="D143" i="5"/>
  <c r="D144" i="5"/>
  <c r="D145" i="5"/>
  <c r="D146" i="5"/>
  <c r="D147" i="5"/>
  <c r="D148" i="5"/>
  <c r="D149" i="5"/>
  <c r="D150" i="5"/>
  <c r="D151" i="5"/>
  <c r="D152" i="5"/>
  <c r="D153" i="5"/>
  <c r="D154" i="5"/>
  <c r="D155" i="5"/>
  <c r="D156" i="5"/>
  <c r="D157" i="5"/>
  <c r="D158" i="5"/>
  <c r="D159" i="5"/>
  <c r="D160" i="5"/>
  <c r="D161" i="5"/>
  <c r="D162" i="5"/>
  <c r="D163" i="5"/>
  <c r="D164" i="5"/>
  <c r="D165" i="5"/>
  <c r="D166" i="5"/>
  <c r="D167" i="5"/>
  <c r="D168" i="5"/>
  <c r="D169" i="5"/>
  <c r="D170" i="5"/>
  <c r="D171" i="5"/>
  <c r="D172" i="5"/>
  <c r="D173" i="5"/>
  <c r="D174" i="5"/>
  <c r="D175" i="5"/>
  <c r="D176" i="5"/>
  <c r="D177" i="5"/>
  <c r="D178" i="5"/>
  <c r="D179" i="5"/>
  <c r="D180" i="5"/>
  <c r="D181" i="5"/>
  <c r="D182" i="5"/>
  <c r="D183" i="5"/>
  <c r="D184" i="5"/>
  <c r="D185" i="5"/>
  <c r="D186" i="5"/>
  <c r="D187" i="5"/>
  <c r="D188" i="5"/>
  <c r="D189" i="5"/>
  <c r="D190" i="5"/>
  <c r="D191" i="5"/>
  <c r="D192" i="5"/>
  <c r="D193" i="5"/>
  <c r="D194" i="5"/>
  <c r="D195" i="5"/>
  <c r="D196" i="5"/>
  <c r="D197" i="5"/>
  <c r="D198" i="5"/>
  <c r="D199" i="5"/>
  <c r="D200" i="5"/>
  <c r="D201" i="5"/>
  <c r="D202" i="5"/>
  <c r="D203" i="5"/>
  <c r="D204" i="5"/>
  <c r="D205" i="5"/>
  <c r="D206" i="5"/>
  <c r="D207" i="5"/>
  <c r="D208" i="5"/>
  <c r="D209" i="5"/>
  <c r="D210" i="5"/>
  <c r="D211" i="5"/>
  <c r="D212" i="5"/>
  <c r="D213" i="5"/>
  <c r="D214" i="5"/>
  <c r="D215" i="5"/>
  <c r="D216" i="5"/>
  <c r="D217" i="5"/>
  <c r="D218" i="5"/>
  <c r="D219" i="5"/>
  <c r="D220" i="5"/>
  <c r="D221" i="5"/>
  <c r="D222" i="5"/>
  <c r="D223" i="5"/>
  <c r="D224" i="5"/>
  <c r="D225" i="5"/>
  <c r="D226" i="5"/>
  <c r="D227" i="5"/>
  <c r="D228" i="5"/>
  <c r="D229" i="5"/>
  <c r="D230" i="5"/>
  <c r="D231" i="5"/>
  <c r="D232" i="5"/>
  <c r="D233" i="5"/>
  <c r="D234" i="5"/>
  <c r="D235" i="5"/>
  <c r="D236" i="5"/>
  <c r="D237" i="5"/>
  <c r="D238" i="5"/>
  <c r="D239" i="5"/>
  <c r="D240" i="5"/>
  <c r="D241" i="5"/>
  <c r="D242" i="5"/>
  <c r="D243" i="5"/>
  <c r="D244" i="5"/>
  <c r="D245" i="5"/>
  <c r="D246" i="5"/>
  <c r="D247" i="5"/>
  <c r="D248" i="5"/>
  <c r="D249" i="5"/>
  <c r="D250" i="5"/>
  <c r="D251" i="5"/>
  <c r="D252" i="5"/>
  <c r="D253" i="5"/>
  <c r="D254" i="5"/>
  <c r="D255" i="5"/>
  <c r="D256" i="5"/>
  <c r="D257" i="5"/>
  <c r="D258" i="5"/>
  <c r="D259" i="5"/>
  <c r="D260" i="5"/>
  <c r="D261" i="5"/>
  <c r="D262" i="5"/>
  <c r="D263" i="5"/>
  <c r="D264" i="5"/>
  <c r="D265" i="5"/>
  <c r="D266" i="5"/>
  <c r="D267" i="5"/>
  <c r="D268" i="5"/>
  <c r="D269" i="5"/>
  <c r="D270" i="5"/>
  <c r="D271" i="5"/>
  <c r="D272" i="5"/>
  <c r="D273" i="5"/>
  <c r="D274" i="5"/>
  <c r="D275" i="5"/>
  <c r="D276" i="5"/>
  <c r="D277" i="5"/>
  <c r="D278" i="5"/>
  <c r="D279" i="5"/>
  <c r="D280" i="5"/>
  <c r="D281" i="5"/>
  <c r="D282" i="5"/>
  <c r="D283" i="5"/>
  <c r="D284" i="5"/>
  <c r="D285" i="5"/>
  <c r="D286" i="5"/>
  <c r="D287" i="5"/>
  <c r="D288" i="5"/>
  <c r="D289" i="5"/>
  <c r="D290" i="5"/>
  <c r="D291" i="5"/>
  <c r="D292" i="5"/>
  <c r="D293" i="5"/>
  <c r="D294" i="5"/>
  <c r="D295" i="5"/>
  <c r="D296" i="5"/>
  <c r="D297" i="5"/>
  <c r="D298" i="5"/>
  <c r="D299" i="5"/>
  <c r="D300" i="5"/>
  <c r="D301" i="5"/>
  <c r="D302" i="5"/>
  <c r="D303" i="5"/>
  <c r="D304" i="5"/>
  <c r="D305" i="5"/>
  <c r="D306" i="5"/>
  <c r="D307" i="5"/>
  <c r="D308" i="5"/>
  <c r="D309" i="5"/>
  <c r="D310" i="5"/>
  <c r="D311" i="5"/>
  <c r="D312" i="5"/>
  <c r="D313" i="5"/>
  <c r="D314" i="5"/>
  <c r="D315" i="5"/>
  <c r="D316" i="5"/>
  <c r="D317" i="5"/>
  <c r="D318" i="5"/>
  <c r="D319" i="5"/>
  <c r="D320" i="5"/>
  <c r="D321" i="5"/>
  <c r="D322" i="5"/>
  <c r="D323" i="5"/>
  <c r="D324" i="5"/>
  <c r="D325" i="5"/>
  <c r="D326" i="5"/>
  <c r="D327" i="5"/>
  <c r="D328" i="5"/>
  <c r="D329" i="5"/>
  <c r="D330" i="5"/>
  <c r="D331" i="5"/>
  <c r="D332" i="5"/>
  <c r="D333" i="5"/>
  <c r="D334" i="5"/>
  <c r="D335" i="5"/>
  <c r="D336" i="5"/>
  <c r="D337" i="5"/>
  <c r="D338" i="5"/>
  <c r="D339" i="5"/>
  <c r="D340" i="5"/>
  <c r="D341" i="5"/>
  <c r="D342" i="5"/>
  <c r="D343" i="5"/>
  <c r="D344" i="5"/>
  <c r="D345" i="5"/>
  <c r="D346" i="5"/>
  <c r="D347" i="5"/>
  <c r="D348" i="5"/>
  <c r="D349" i="5"/>
  <c r="D350" i="5"/>
  <c r="D351" i="5"/>
  <c r="D352" i="5"/>
  <c r="D353" i="5"/>
  <c r="D354" i="5"/>
  <c r="D355" i="5"/>
  <c r="D356" i="5"/>
  <c r="D357" i="5"/>
  <c r="D358" i="5"/>
  <c r="D359" i="5"/>
  <c r="D360" i="5"/>
  <c r="D361" i="5"/>
  <c r="D362" i="5"/>
  <c r="D363" i="5"/>
  <c r="D364" i="5"/>
  <c r="D365" i="5"/>
  <c r="D366" i="5"/>
  <c r="D367" i="5"/>
  <c r="D368" i="5"/>
  <c r="D369" i="5"/>
  <c r="D370" i="5"/>
  <c r="D371" i="5"/>
  <c r="D372" i="5"/>
  <c r="D373" i="5"/>
  <c r="D374" i="5"/>
  <c r="D375" i="5"/>
  <c r="D376" i="5"/>
  <c r="D377" i="5"/>
  <c r="D378" i="5"/>
  <c r="D379" i="5"/>
  <c r="D380" i="5"/>
  <c r="D381" i="5"/>
  <c r="D382" i="5"/>
  <c r="D383" i="5"/>
  <c r="D384" i="5"/>
  <c r="D385" i="5"/>
  <c r="D386" i="5"/>
  <c r="D387" i="5"/>
  <c r="D388" i="5"/>
  <c r="D389" i="5"/>
  <c r="D390" i="5"/>
  <c r="D391" i="5"/>
  <c r="D392" i="5"/>
  <c r="D393" i="5"/>
  <c r="D394" i="5"/>
  <c r="D395" i="5"/>
  <c r="D396" i="5"/>
  <c r="D397" i="5"/>
  <c r="D398" i="5"/>
  <c r="D399" i="5"/>
  <c r="D400" i="5"/>
  <c r="D401" i="5"/>
  <c r="D402" i="5"/>
  <c r="D403" i="5"/>
  <c r="D404" i="5"/>
  <c r="D405" i="5"/>
  <c r="D406" i="5"/>
  <c r="D407" i="5"/>
  <c r="D408" i="5"/>
  <c r="D409" i="5"/>
  <c r="D410" i="5"/>
  <c r="D411" i="5"/>
  <c r="D412" i="5"/>
  <c r="D413" i="5"/>
  <c r="D414" i="5"/>
  <c r="D415" i="5"/>
  <c r="D416" i="5"/>
  <c r="D417" i="5"/>
  <c r="D418" i="5"/>
  <c r="D419" i="5"/>
  <c r="D420" i="5"/>
  <c r="D421" i="5"/>
  <c r="D422" i="5"/>
  <c r="D423" i="5"/>
  <c r="D424" i="5"/>
  <c r="D425" i="5"/>
  <c r="D426" i="5"/>
  <c r="D427" i="5"/>
  <c r="D428" i="5"/>
  <c r="D429" i="5"/>
  <c r="D430" i="5"/>
  <c r="D431" i="5"/>
  <c r="D432" i="5"/>
  <c r="D433" i="5"/>
  <c r="D434" i="5"/>
  <c r="D435" i="5"/>
  <c r="D436" i="5"/>
  <c r="D437" i="5"/>
  <c r="D438" i="5"/>
  <c r="D439" i="5"/>
  <c r="D440" i="5"/>
  <c r="D441" i="5"/>
  <c r="D442" i="5"/>
  <c r="D443" i="5"/>
  <c r="D444" i="5"/>
  <c r="D445" i="5"/>
  <c r="D446" i="5"/>
  <c r="D447" i="5"/>
  <c r="D448" i="5"/>
  <c r="D449" i="5"/>
  <c r="D450" i="5"/>
  <c r="D451" i="5"/>
  <c r="D452" i="5"/>
  <c r="D453" i="5"/>
  <c r="D454" i="5"/>
  <c r="D455" i="5"/>
  <c r="D456" i="5"/>
  <c r="D457" i="5"/>
  <c r="D458" i="5"/>
  <c r="D459" i="5"/>
  <c r="D460" i="5"/>
  <c r="D461" i="5"/>
  <c r="D462" i="5"/>
  <c r="D463" i="5"/>
  <c r="D464" i="5"/>
  <c r="D465" i="5"/>
  <c r="D466" i="5"/>
  <c r="D467" i="5"/>
  <c r="D468" i="5"/>
  <c r="D469" i="5"/>
  <c r="D470" i="5"/>
  <c r="D471" i="5"/>
  <c r="D472" i="5"/>
  <c r="D473" i="5"/>
  <c r="D474" i="5"/>
  <c r="D475" i="5"/>
  <c r="D476" i="5"/>
  <c r="D477" i="5"/>
  <c r="D478" i="5"/>
  <c r="D479" i="5"/>
  <c r="D480" i="5"/>
  <c r="D481" i="5"/>
  <c r="D482" i="5"/>
  <c r="D483" i="5"/>
  <c r="D484" i="5"/>
  <c r="D485" i="5"/>
  <c r="D486" i="5"/>
  <c r="D487" i="5"/>
  <c r="D488" i="5"/>
  <c r="D489" i="5"/>
  <c r="D490" i="5"/>
  <c r="D491" i="5"/>
  <c r="D492" i="5"/>
  <c r="D493" i="5"/>
  <c r="D494" i="5"/>
  <c r="D495" i="5"/>
  <c r="D496" i="5"/>
  <c r="D497" i="5"/>
  <c r="D498" i="5"/>
  <c r="D499" i="5"/>
  <c r="D500" i="5"/>
  <c r="D501" i="5"/>
  <c r="D502" i="5"/>
  <c r="D503" i="5"/>
  <c r="D504" i="5"/>
  <c r="D505" i="5"/>
  <c r="D506" i="5"/>
  <c r="D507" i="5"/>
  <c r="D508" i="5"/>
  <c r="D509" i="5"/>
  <c r="D510" i="5"/>
  <c r="D511" i="5"/>
  <c r="D512" i="5"/>
  <c r="D513" i="5"/>
  <c r="D514" i="5"/>
  <c r="D515" i="5"/>
  <c r="D516" i="5"/>
  <c r="D517" i="5"/>
  <c r="D518" i="5"/>
  <c r="D519" i="5"/>
  <c r="D520" i="5"/>
  <c r="D521" i="5"/>
  <c r="D522" i="5"/>
  <c r="D523" i="5"/>
  <c r="D524" i="5"/>
  <c r="D525" i="5"/>
  <c r="D526" i="5"/>
  <c r="D527" i="5"/>
  <c r="D528" i="5"/>
  <c r="D529" i="5"/>
  <c r="D530" i="5"/>
  <c r="D531" i="5"/>
  <c r="D532" i="5"/>
  <c r="D533" i="5"/>
  <c r="D534" i="5"/>
  <c r="D535" i="5"/>
  <c r="D536" i="5"/>
  <c r="D537" i="5"/>
  <c r="D538" i="5"/>
  <c r="D539" i="5"/>
  <c r="D540" i="5"/>
  <c r="D541" i="5"/>
  <c r="D542" i="5"/>
  <c r="D543" i="5"/>
  <c r="D544" i="5"/>
  <c r="D545" i="5"/>
  <c r="D546" i="5"/>
  <c r="D547" i="5"/>
  <c r="D548" i="5"/>
  <c r="D549" i="5"/>
  <c r="D550" i="5"/>
  <c r="D551" i="5"/>
  <c r="D552" i="5"/>
  <c r="D553" i="5"/>
  <c r="D554" i="5"/>
  <c r="D555" i="5"/>
  <c r="D556" i="5"/>
  <c r="D557" i="5"/>
  <c r="D558" i="5"/>
  <c r="D559" i="5"/>
  <c r="D560" i="5"/>
  <c r="D561" i="5"/>
  <c r="D562" i="5"/>
  <c r="D563" i="5"/>
  <c r="D564" i="5"/>
  <c r="D565" i="5"/>
  <c r="D566" i="5"/>
  <c r="D567" i="5"/>
  <c r="D568" i="5"/>
  <c r="D569" i="5"/>
  <c r="D570" i="5"/>
  <c r="D571" i="5"/>
  <c r="D572" i="5"/>
  <c r="D573" i="5"/>
  <c r="D574" i="5"/>
  <c r="D575" i="5"/>
  <c r="D576" i="5"/>
  <c r="D577" i="5"/>
  <c r="D578" i="5"/>
  <c r="D579" i="5"/>
  <c r="D580" i="5"/>
  <c r="D581" i="5"/>
  <c r="D582" i="5"/>
  <c r="D583" i="5"/>
  <c r="D584" i="5"/>
  <c r="D585" i="5"/>
  <c r="D586" i="5"/>
  <c r="D588" i="5"/>
  <c r="D589" i="5"/>
  <c r="D590" i="5"/>
  <c r="D591" i="5"/>
  <c r="D592" i="5"/>
  <c r="D593" i="5"/>
  <c r="D594" i="5"/>
  <c r="D595" i="5"/>
  <c r="D596" i="5"/>
  <c r="D597" i="5"/>
  <c r="D598" i="5"/>
  <c r="D599" i="5"/>
  <c r="D600" i="5"/>
  <c r="D601" i="5"/>
  <c r="D602" i="5"/>
  <c r="D603" i="5"/>
  <c r="D604" i="5"/>
  <c r="D605" i="5"/>
  <c r="D606" i="5"/>
  <c r="D607" i="5"/>
  <c r="D608" i="5"/>
  <c r="D609" i="5"/>
  <c r="D611" i="5"/>
  <c r="D612" i="5"/>
  <c r="D613" i="5"/>
  <c r="D614" i="5"/>
  <c r="D615" i="5"/>
  <c r="D616" i="5"/>
  <c r="D617" i="5"/>
  <c r="D618" i="5"/>
  <c r="D619" i="5"/>
  <c r="D620" i="5"/>
  <c r="D621" i="5"/>
  <c r="D622" i="5"/>
  <c r="D623" i="5"/>
  <c r="D624" i="5"/>
  <c r="D625" i="5"/>
  <c r="D626" i="5"/>
  <c r="D627" i="5"/>
  <c r="D628" i="5"/>
  <c r="D629" i="5"/>
  <c r="D630" i="5"/>
  <c r="D631" i="5"/>
  <c r="D632" i="5"/>
  <c r="D633" i="5"/>
  <c r="D634" i="5"/>
  <c r="D635" i="5"/>
  <c r="D636" i="5"/>
  <c r="D638" i="5"/>
  <c r="D639" i="5"/>
  <c r="D640" i="5"/>
  <c r="D641" i="5"/>
  <c r="D642" i="5"/>
  <c r="D643" i="5"/>
  <c r="D644" i="5"/>
  <c r="D645" i="5"/>
  <c r="D646" i="5"/>
  <c r="D647" i="5"/>
  <c r="D648" i="5"/>
  <c r="D649" i="5"/>
  <c r="D650" i="5"/>
  <c r="D651" i="5"/>
  <c r="D652" i="5"/>
  <c r="D653" i="5"/>
  <c r="D654" i="5"/>
  <c r="D655" i="5"/>
  <c r="D656" i="5"/>
  <c r="D657" i="5"/>
  <c r="D658" i="5"/>
  <c r="D659" i="5"/>
  <c r="D660" i="5"/>
  <c r="D661" i="5"/>
  <c r="D662" i="5"/>
  <c r="D663" i="5"/>
  <c r="D664" i="5"/>
  <c r="D665" i="5"/>
  <c r="D666" i="5"/>
  <c r="D667" i="5"/>
  <c r="D668" i="5"/>
  <c r="D669" i="5"/>
  <c r="D670" i="5"/>
  <c r="D671" i="5"/>
  <c r="D672" i="5"/>
  <c r="D673" i="5"/>
  <c r="D674" i="5"/>
  <c r="D675" i="5"/>
  <c r="D676" i="5"/>
  <c r="D677" i="5"/>
  <c r="D11" i="5"/>
  <c r="G47" i="5"/>
  <c r="Y656" i="6" l="1"/>
  <c r="Z656" i="6" s="1"/>
  <c r="AC656" i="6" s="1"/>
  <c r="AB656" i="6"/>
  <c r="Y661" i="6"/>
  <c r="Z661" i="6" s="1"/>
  <c r="AC661" i="6" s="1"/>
  <c r="AB661" i="6"/>
  <c r="Y649" i="6"/>
  <c r="Z649" i="6" s="1"/>
  <c r="AC649" i="6" s="1"/>
  <c r="AB649" i="6"/>
  <c r="Y647" i="6"/>
  <c r="Z647" i="6" s="1"/>
  <c r="AC647" i="6" s="1"/>
  <c r="AB647" i="6"/>
  <c r="Y645" i="6"/>
  <c r="Z645" i="6" s="1"/>
  <c r="AC645" i="6" s="1"/>
  <c r="AB645" i="6"/>
  <c r="Y643" i="6"/>
  <c r="Z643" i="6" s="1"/>
  <c r="AC643" i="6" s="1"/>
  <c r="AB643" i="6"/>
  <c r="Y641" i="6"/>
  <c r="Z641" i="6" s="1"/>
  <c r="AC641" i="6" s="1"/>
  <c r="AB641" i="6"/>
  <c r="Y639" i="6"/>
  <c r="Z639" i="6" s="1"/>
  <c r="AC639" i="6" s="1"/>
  <c r="AB639" i="6"/>
  <c r="Y637" i="6"/>
  <c r="Z637" i="6" s="1"/>
  <c r="AC637" i="6" s="1"/>
  <c r="AB637" i="6"/>
  <c r="Y635" i="6"/>
  <c r="Z635" i="6" s="1"/>
  <c r="AC635" i="6" s="1"/>
  <c r="AB635" i="6"/>
  <c r="Y633" i="6"/>
  <c r="Z633" i="6" s="1"/>
  <c r="AC633" i="6" s="1"/>
  <c r="AB633" i="6"/>
  <c r="Y631" i="6"/>
  <c r="Z631" i="6" s="1"/>
  <c r="AC631" i="6" s="1"/>
  <c r="AB631" i="6"/>
  <c r="Y620" i="6"/>
  <c r="Z620" i="6" s="1"/>
  <c r="AC620" i="6" s="1"/>
  <c r="AB620" i="6"/>
  <c r="Y618" i="6"/>
  <c r="Z618" i="6" s="1"/>
  <c r="AC618" i="6" s="1"/>
  <c r="AB618" i="6"/>
  <c r="Y616" i="6"/>
  <c r="Z616" i="6" s="1"/>
  <c r="AC616" i="6" s="1"/>
  <c r="AB616" i="6"/>
  <c r="Y614" i="6"/>
  <c r="Z614" i="6" s="1"/>
  <c r="AC614" i="6" s="1"/>
  <c r="AB614" i="6"/>
  <c r="Y612" i="6"/>
  <c r="Z612" i="6" s="1"/>
  <c r="AC612" i="6" s="1"/>
  <c r="AB612" i="6"/>
  <c r="Y610" i="6"/>
  <c r="Z610" i="6" s="1"/>
  <c r="AC610" i="6" s="1"/>
  <c r="AB610" i="6"/>
  <c r="Y608" i="6"/>
  <c r="Z608" i="6" s="1"/>
  <c r="AC608" i="6" s="1"/>
  <c r="AB608" i="6"/>
  <c r="Y606" i="6"/>
  <c r="Z606" i="6" s="1"/>
  <c r="AC606" i="6" s="1"/>
  <c r="AB606" i="6"/>
  <c r="Y604" i="6"/>
  <c r="Z604" i="6" s="1"/>
  <c r="AC604" i="6" s="1"/>
  <c r="AB604" i="6"/>
  <c r="Y602" i="6"/>
  <c r="Z602" i="6" s="1"/>
  <c r="AC602" i="6" s="1"/>
  <c r="AB602" i="6"/>
  <c r="Y600" i="6"/>
  <c r="Z600" i="6" s="1"/>
  <c r="AC600" i="6" s="1"/>
  <c r="AB600" i="6"/>
  <c r="Y596" i="6"/>
  <c r="Z596" i="6" s="1"/>
  <c r="AC596" i="6" s="1"/>
  <c r="AB596" i="6"/>
  <c r="Y594" i="6"/>
  <c r="Z594" i="6" s="1"/>
  <c r="AC594" i="6" s="1"/>
  <c r="AB594" i="6"/>
  <c r="Y592" i="6"/>
  <c r="Z592" i="6" s="1"/>
  <c r="AC592" i="6" s="1"/>
  <c r="AB592" i="6"/>
  <c r="Y590" i="6"/>
  <c r="Z590" i="6" s="1"/>
  <c r="AC590" i="6" s="1"/>
  <c r="AB590" i="6"/>
  <c r="Y588" i="6"/>
  <c r="Z588" i="6" s="1"/>
  <c r="AC588" i="6" s="1"/>
  <c r="AB588" i="6"/>
  <c r="Y587" i="6"/>
  <c r="Z587" i="6" s="1"/>
  <c r="AC587" i="6" s="1"/>
  <c r="AB587" i="6"/>
  <c r="Y585" i="6"/>
  <c r="Z585" i="6" s="1"/>
  <c r="AC585" i="6" s="1"/>
  <c r="AB585" i="6"/>
  <c r="Y583" i="6"/>
  <c r="Z583" i="6" s="1"/>
  <c r="AC583" i="6" s="1"/>
  <c r="AB583" i="6"/>
  <c r="Y581" i="6"/>
  <c r="Z581" i="6" s="1"/>
  <c r="AC581" i="6" s="1"/>
  <c r="AB581" i="6"/>
  <c r="Y579" i="6"/>
  <c r="Z579" i="6" s="1"/>
  <c r="AC579" i="6" s="1"/>
  <c r="AB579" i="6"/>
  <c r="Y577" i="6"/>
  <c r="Z577" i="6" s="1"/>
  <c r="AC577" i="6" s="1"/>
  <c r="AB577" i="6"/>
  <c r="Y573" i="6"/>
  <c r="Z573" i="6" s="1"/>
  <c r="AC573" i="6" s="1"/>
  <c r="AB573" i="6"/>
  <c r="Y571" i="6"/>
  <c r="Z571" i="6" s="1"/>
  <c r="AC571" i="6" s="1"/>
  <c r="AB571" i="6"/>
  <c r="Y569" i="6"/>
  <c r="Z569" i="6" s="1"/>
  <c r="AC569" i="6" s="1"/>
  <c r="AB569" i="6"/>
  <c r="Y567" i="6"/>
  <c r="Z567" i="6" s="1"/>
  <c r="AC567" i="6" s="1"/>
  <c r="AB567" i="6"/>
  <c r="Y565" i="6"/>
  <c r="Z565" i="6" s="1"/>
  <c r="AC565" i="6" s="1"/>
  <c r="AB565" i="6"/>
  <c r="Y563" i="6"/>
  <c r="Z563" i="6" s="1"/>
  <c r="AC563" i="6" s="1"/>
  <c r="AB563" i="6"/>
  <c r="Y561" i="6"/>
  <c r="Z561" i="6" s="1"/>
  <c r="AC561" i="6" s="1"/>
  <c r="AB561" i="6"/>
  <c r="Y559" i="6"/>
  <c r="Z559" i="6" s="1"/>
  <c r="AC559" i="6" s="1"/>
  <c r="AB559" i="6"/>
  <c r="Y557" i="6"/>
  <c r="Z557" i="6" s="1"/>
  <c r="AC557" i="6" s="1"/>
  <c r="AB557" i="6"/>
  <c r="Y555" i="6"/>
  <c r="Z555" i="6" s="1"/>
  <c r="AC555" i="6" s="1"/>
  <c r="AB555" i="6"/>
  <c r="Y551" i="6"/>
  <c r="Z551" i="6" s="1"/>
  <c r="AC551" i="6" s="1"/>
  <c r="AB551" i="6"/>
  <c r="Y549" i="6"/>
  <c r="Z549" i="6" s="1"/>
  <c r="AC549" i="6" s="1"/>
  <c r="AB549" i="6"/>
  <c r="Y547" i="6"/>
  <c r="Z547" i="6" s="1"/>
  <c r="AC547" i="6" s="1"/>
  <c r="AB547" i="6"/>
  <c r="Y545" i="6"/>
  <c r="Z545" i="6" s="1"/>
  <c r="AC545" i="6" s="1"/>
  <c r="AB545" i="6"/>
  <c r="Y543" i="6"/>
  <c r="Z543" i="6" s="1"/>
  <c r="AC543" i="6" s="1"/>
  <c r="AB543" i="6"/>
  <c r="Y541" i="6"/>
  <c r="Z541" i="6" s="1"/>
  <c r="AC541" i="6" s="1"/>
  <c r="AB541" i="6"/>
  <c r="Y539" i="6"/>
  <c r="Z539" i="6" s="1"/>
  <c r="AC539" i="6" s="1"/>
  <c r="AB539" i="6"/>
  <c r="Y537" i="6"/>
  <c r="Z537" i="6" s="1"/>
  <c r="AC537" i="6" s="1"/>
  <c r="AB537" i="6"/>
  <c r="Y535" i="6"/>
  <c r="Z535" i="6" s="1"/>
  <c r="AC535" i="6" s="1"/>
  <c r="AB535" i="6"/>
  <c r="Y228" i="6"/>
  <c r="Z228" i="6" s="1"/>
  <c r="AC228" i="6" s="1"/>
  <c r="AB228" i="6"/>
  <c r="Y213" i="6"/>
  <c r="Z213" i="6" s="1"/>
  <c r="AC213" i="6" s="1"/>
  <c r="AB213" i="6"/>
  <c r="Y188" i="6"/>
  <c r="Z188" i="6" s="1"/>
  <c r="AC188" i="6" s="1"/>
  <c r="AB188" i="6"/>
  <c r="Y186" i="6"/>
  <c r="Z186" i="6" s="1"/>
  <c r="AC186" i="6" s="1"/>
  <c r="AB186" i="6"/>
  <c r="Y184" i="6"/>
  <c r="Z184" i="6" s="1"/>
  <c r="AC184" i="6" s="1"/>
  <c r="AB184" i="6"/>
  <c r="Y182" i="6"/>
  <c r="Z182" i="6" s="1"/>
  <c r="AC182" i="6" s="1"/>
  <c r="AB182" i="6"/>
  <c r="Y180" i="6"/>
  <c r="Z180" i="6" s="1"/>
  <c r="AC180" i="6" s="1"/>
  <c r="AB180" i="6"/>
  <c r="Y178" i="6"/>
  <c r="Z178" i="6" s="1"/>
  <c r="AC178" i="6" s="1"/>
  <c r="AB178" i="6"/>
  <c r="Y176" i="6"/>
  <c r="Z176" i="6" s="1"/>
  <c r="AC176" i="6" s="1"/>
  <c r="AB176" i="6"/>
  <c r="Y174" i="6"/>
  <c r="Z174" i="6" s="1"/>
  <c r="AC174" i="6" s="1"/>
  <c r="AB174" i="6"/>
  <c r="Y172" i="6"/>
  <c r="Z172" i="6" s="1"/>
  <c r="AC172" i="6" s="1"/>
  <c r="AB172" i="6"/>
  <c r="Y170" i="6"/>
  <c r="Z170" i="6" s="1"/>
  <c r="AC170" i="6" s="1"/>
  <c r="AB170" i="6"/>
  <c r="Y168" i="6"/>
  <c r="Z168" i="6" s="1"/>
  <c r="AC168" i="6" s="1"/>
  <c r="AB168" i="6"/>
  <c r="Y166" i="6"/>
  <c r="Z166" i="6" s="1"/>
  <c r="AC166" i="6" s="1"/>
  <c r="AB166" i="6"/>
  <c r="Y164" i="6"/>
  <c r="Z164" i="6" s="1"/>
  <c r="AC164" i="6" s="1"/>
  <c r="AB164" i="6"/>
  <c r="Y162" i="6"/>
  <c r="Z162" i="6" s="1"/>
  <c r="AC162" i="6" s="1"/>
  <c r="AB162" i="6"/>
  <c r="Y160" i="6"/>
  <c r="Z160" i="6" s="1"/>
  <c r="AC160" i="6" s="1"/>
  <c r="AB160" i="6"/>
  <c r="Y158" i="6"/>
  <c r="Z158" i="6" s="1"/>
  <c r="AC158" i="6" s="1"/>
  <c r="AB158" i="6"/>
  <c r="Y156" i="6"/>
  <c r="Z156" i="6" s="1"/>
  <c r="AC156" i="6" s="1"/>
  <c r="AB156" i="6"/>
  <c r="Y154" i="6"/>
  <c r="Z154" i="6" s="1"/>
  <c r="AC154" i="6" s="1"/>
  <c r="AB154" i="6"/>
  <c r="Y152" i="6"/>
  <c r="Z152" i="6" s="1"/>
  <c r="AC152" i="6" s="1"/>
  <c r="AB152" i="6"/>
  <c r="Y150" i="6"/>
  <c r="Z150" i="6" s="1"/>
  <c r="AC150" i="6" s="1"/>
  <c r="AB150" i="6"/>
  <c r="Y148" i="6"/>
  <c r="Z148" i="6" s="1"/>
  <c r="AC148" i="6" s="1"/>
  <c r="AB148" i="6"/>
  <c r="Y146" i="6"/>
  <c r="Z146" i="6" s="1"/>
  <c r="AC146" i="6" s="1"/>
  <c r="AB146" i="6"/>
  <c r="Y144" i="6"/>
  <c r="Z144" i="6" s="1"/>
  <c r="AC144" i="6" s="1"/>
  <c r="AB144" i="6"/>
  <c r="Y142" i="6"/>
  <c r="Z142" i="6" s="1"/>
  <c r="AC142" i="6" s="1"/>
  <c r="AB142" i="6"/>
  <c r="Y140" i="6"/>
  <c r="Z140" i="6" s="1"/>
  <c r="AC140" i="6" s="1"/>
  <c r="AB140" i="6"/>
  <c r="Y138" i="6"/>
  <c r="Z138" i="6" s="1"/>
  <c r="AC138" i="6" s="1"/>
  <c r="AB138" i="6"/>
  <c r="Y136" i="6"/>
  <c r="Z136" i="6" s="1"/>
  <c r="AC136" i="6" s="1"/>
  <c r="AB136" i="6"/>
  <c r="Y134" i="6"/>
  <c r="Z134" i="6" s="1"/>
  <c r="AC134" i="6" s="1"/>
  <c r="AB134" i="6"/>
  <c r="Y132" i="6"/>
  <c r="Z132" i="6" s="1"/>
  <c r="AC132" i="6" s="1"/>
  <c r="AB132" i="6"/>
  <c r="Y130" i="6"/>
  <c r="Z130" i="6" s="1"/>
  <c r="AC130" i="6" s="1"/>
  <c r="AB130" i="6"/>
  <c r="Y128" i="6"/>
  <c r="Z128" i="6" s="1"/>
  <c r="AC128" i="6" s="1"/>
  <c r="AB128" i="6"/>
  <c r="Y126" i="6"/>
  <c r="Z126" i="6" s="1"/>
  <c r="AC126" i="6" s="1"/>
  <c r="AB126" i="6"/>
  <c r="Y124" i="6"/>
  <c r="Z124" i="6" s="1"/>
  <c r="AC124" i="6" s="1"/>
  <c r="AB124" i="6"/>
  <c r="Y122" i="6"/>
  <c r="Z122" i="6" s="1"/>
  <c r="AC122" i="6" s="1"/>
  <c r="AB122" i="6"/>
  <c r="Y120" i="6"/>
  <c r="Z120" i="6" s="1"/>
  <c r="AC120" i="6" s="1"/>
  <c r="AB120" i="6"/>
  <c r="Y118" i="6"/>
  <c r="Z118" i="6" s="1"/>
  <c r="AC118" i="6" s="1"/>
  <c r="AB118" i="6"/>
  <c r="Y116" i="6"/>
  <c r="Z116" i="6" s="1"/>
  <c r="AC116" i="6" s="1"/>
  <c r="AB116" i="6"/>
  <c r="Y114" i="6"/>
  <c r="Z114" i="6" s="1"/>
  <c r="AC114" i="6" s="1"/>
  <c r="AB114" i="6"/>
  <c r="Y112" i="6"/>
  <c r="Z112" i="6" s="1"/>
  <c r="AC112" i="6" s="1"/>
  <c r="AB112" i="6"/>
  <c r="Y110" i="6"/>
  <c r="Z110" i="6" s="1"/>
  <c r="AC110" i="6" s="1"/>
  <c r="AB110" i="6"/>
  <c r="Y108" i="6"/>
  <c r="Z108" i="6" s="1"/>
  <c r="AC108" i="6" s="1"/>
  <c r="AB108" i="6"/>
  <c r="Y106" i="6"/>
  <c r="Z106" i="6" s="1"/>
  <c r="AC106" i="6" s="1"/>
  <c r="AB106" i="6"/>
  <c r="Y104" i="6"/>
  <c r="Z104" i="6" s="1"/>
  <c r="AC104" i="6" s="1"/>
  <c r="AB104" i="6"/>
  <c r="Y102" i="6"/>
  <c r="Z102" i="6" s="1"/>
  <c r="AC102" i="6" s="1"/>
  <c r="AB102" i="6"/>
  <c r="Y100" i="6"/>
  <c r="Z100" i="6" s="1"/>
  <c r="AC100" i="6" s="1"/>
  <c r="AB100" i="6"/>
  <c r="Y98" i="6"/>
  <c r="Z98" i="6" s="1"/>
  <c r="AC98" i="6" s="1"/>
  <c r="AB98" i="6"/>
  <c r="Y96" i="6"/>
  <c r="Z96" i="6" s="1"/>
  <c r="AC96" i="6" s="1"/>
  <c r="AB96" i="6"/>
  <c r="Y94" i="6"/>
  <c r="Z94" i="6" s="1"/>
  <c r="AC94" i="6" s="1"/>
  <c r="AB94" i="6"/>
  <c r="Y92" i="6"/>
  <c r="Z92" i="6" s="1"/>
  <c r="AC92" i="6" s="1"/>
  <c r="AB92" i="6"/>
  <c r="Y90" i="6"/>
  <c r="Z90" i="6" s="1"/>
  <c r="AC90" i="6" s="1"/>
  <c r="AB90" i="6"/>
  <c r="Y88" i="6"/>
  <c r="Z88" i="6" s="1"/>
  <c r="AC88" i="6" s="1"/>
  <c r="AB88" i="6"/>
  <c r="Y86" i="6"/>
  <c r="Z86" i="6" s="1"/>
  <c r="AC86" i="6" s="1"/>
  <c r="AB86" i="6"/>
  <c r="Y84" i="6"/>
  <c r="Z84" i="6" s="1"/>
  <c r="AC84" i="6" s="1"/>
  <c r="AB84" i="6"/>
  <c r="Y82" i="6"/>
  <c r="Z82" i="6" s="1"/>
  <c r="AC82" i="6" s="1"/>
  <c r="AB82" i="6"/>
  <c r="Y80" i="6"/>
  <c r="Z80" i="6" s="1"/>
  <c r="AC80" i="6" s="1"/>
  <c r="AB80" i="6"/>
  <c r="Y78" i="6"/>
  <c r="Z78" i="6" s="1"/>
  <c r="AC78" i="6" s="1"/>
  <c r="AB78" i="6"/>
  <c r="Y76" i="6"/>
  <c r="Z76" i="6" s="1"/>
  <c r="AC76" i="6" s="1"/>
  <c r="AB76" i="6"/>
  <c r="Y74" i="6"/>
  <c r="Z74" i="6" s="1"/>
  <c r="AC74" i="6" s="1"/>
  <c r="AB74" i="6"/>
  <c r="Y72" i="6"/>
  <c r="Z72" i="6" s="1"/>
  <c r="AC72" i="6" s="1"/>
  <c r="AB72" i="6"/>
  <c r="Y70" i="6"/>
  <c r="Z70" i="6" s="1"/>
  <c r="AC70" i="6" s="1"/>
  <c r="AB70" i="6"/>
  <c r="Y68" i="6"/>
  <c r="Z68" i="6" s="1"/>
  <c r="AC68" i="6" s="1"/>
  <c r="AB68" i="6"/>
  <c r="Y65" i="6"/>
  <c r="Z65" i="6" s="1"/>
  <c r="AC65" i="6" s="1"/>
  <c r="AB65" i="6"/>
  <c r="Y63" i="6"/>
  <c r="Z63" i="6" s="1"/>
  <c r="AC63" i="6" s="1"/>
  <c r="AB63" i="6"/>
  <c r="Y61" i="6"/>
  <c r="Z61" i="6" s="1"/>
  <c r="AC61" i="6" s="1"/>
  <c r="AB61" i="6"/>
  <c r="Y59" i="6"/>
  <c r="Z59" i="6" s="1"/>
  <c r="AC59" i="6" s="1"/>
  <c r="AB59" i="6"/>
  <c r="Y57" i="6"/>
  <c r="Z57" i="6" s="1"/>
  <c r="AC57" i="6" s="1"/>
  <c r="AB57" i="6"/>
  <c r="Y55" i="6"/>
  <c r="Z55" i="6" s="1"/>
  <c r="AC55" i="6" s="1"/>
  <c r="AB55" i="6"/>
  <c r="Y52" i="6"/>
  <c r="Z52" i="6" s="1"/>
  <c r="AC52" i="6" s="1"/>
  <c r="AB52" i="6"/>
  <c r="Y50" i="6"/>
  <c r="Z50" i="6" s="1"/>
  <c r="AC50" i="6" s="1"/>
  <c r="AB50" i="6"/>
  <c r="Y48" i="6"/>
  <c r="Z48" i="6" s="1"/>
  <c r="AC48" i="6" s="1"/>
  <c r="AB48" i="6"/>
  <c r="Y46" i="6"/>
  <c r="Z46" i="6" s="1"/>
  <c r="AC46" i="6" s="1"/>
  <c r="AB46" i="6"/>
  <c r="Y35" i="6"/>
  <c r="Z35" i="6" s="1"/>
  <c r="AC35" i="6" s="1"/>
  <c r="AB35" i="6"/>
  <c r="Y31" i="6"/>
  <c r="Z31" i="6" s="1"/>
  <c r="AC31" i="6" s="1"/>
  <c r="AB31" i="6"/>
  <c r="Y29" i="6"/>
  <c r="Z29" i="6" s="1"/>
  <c r="AC29" i="6" s="1"/>
  <c r="AB29" i="6"/>
  <c r="Y27" i="6"/>
  <c r="Z27" i="6" s="1"/>
  <c r="AC27" i="6" s="1"/>
  <c r="AB27" i="6"/>
  <c r="Y199" i="6"/>
  <c r="Z199" i="6" s="1"/>
  <c r="AC199" i="6" s="1"/>
  <c r="AB199" i="6"/>
  <c r="Y197" i="6"/>
  <c r="Z197" i="6" s="1"/>
  <c r="AC197" i="6" s="1"/>
  <c r="AB197" i="6"/>
  <c r="Y195" i="6"/>
  <c r="Z195" i="6" s="1"/>
  <c r="AC195" i="6" s="1"/>
  <c r="AB195" i="6"/>
  <c r="Y193" i="6"/>
  <c r="Z193" i="6" s="1"/>
  <c r="AC193" i="6" s="1"/>
  <c r="AB193" i="6"/>
  <c r="Y191" i="6"/>
  <c r="Z191" i="6" s="1"/>
  <c r="AC191" i="6" s="1"/>
  <c r="AB191" i="6"/>
  <c r="Y44" i="6"/>
  <c r="Z44" i="6" s="1"/>
  <c r="AC44" i="6" s="1"/>
  <c r="AB44" i="6"/>
  <c r="Y42" i="6"/>
  <c r="Z42" i="6" s="1"/>
  <c r="AC42" i="6" s="1"/>
  <c r="AB42" i="6"/>
  <c r="Y40" i="6"/>
  <c r="Z40" i="6" s="1"/>
  <c r="AC40" i="6" s="1"/>
  <c r="AB40" i="6"/>
  <c r="Y38" i="6"/>
  <c r="Z38" i="6" s="1"/>
  <c r="AC38" i="6" s="1"/>
  <c r="AB38" i="6"/>
  <c r="Y33" i="6"/>
  <c r="Z33" i="6" s="1"/>
  <c r="AC33" i="6" s="1"/>
  <c r="AB33" i="6"/>
  <c r="Y25" i="6"/>
  <c r="Z25" i="6" s="1"/>
  <c r="AC25" i="6" s="1"/>
  <c r="AB25" i="6"/>
  <c r="Y17" i="6"/>
  <c r="Z17" i="6" s="1"/>
  <c r="AC17" i="6" s="1"/>
  <c r="AB17" i="6"/>
  <c r="Y660" i="6"/>
  <c r="Z660" i="6" s="1"/>
  <c r="AC660" i="6" s="1"/>
  <c r="AB660" i="6"/>
  <c r="Y658" i="6"/>
  <c r="Z658" i="6" s="1"/>
  <c r="AC658" i="6" s="1"/>
  <c r="AB658" i="6"/>
  <c r="Y654" i="6"/>
  <c r="Z654" i="6" s="1"/>
  <c r="AC654" i="6" s="1"/>
  <c r="AB654" i="6"/>
  <c r="Y652" i="6"/>
  <c r="Z652" i="6" s="1"/>
  <c r="AC652" i="6" s="1"/>
  <c r="AB652" i="6"/>
  <c r="Y650" i="6"/>
  <c r="Z650" i="6" s="1"/>
  <c r="AC650" i="6" s="1"/>
  <c r="AB650" i="6"/>
  <c r="Y629" i="6"/>
  <c r="Z629" i="6" s="1"/>
  <c r="AC629" i="6" s="1"/>
  <c r="AB629" i="6"/>
  <c r="Y627" i="6"/>
  <c r="Z627" i="6" s="1"/>
  <c r="AC627" i="6" s="1"/>
  <c r="AB627" i="6"/>
  <c r="Y625" i="6"/>
  <c r="Z625" i="6" s="1"/>
  <c r="AC625" i="6" s="1"/>
  <c r="AB625" i="6"/>
  <c r="Y531" i="6"/>
  <c r="Z531" i="6" s="1"/>
  <c r="AC531" i="6" s="1"/>
  <c r="AB531" i="6"/>
  <c r="Y530" i="6"/>
  <c r="Z530" i="6" s="1"/>
  <c r="AC530" i="6" s="1"/>
  <c r="AB530" i="6"/>
  <c r="Y528" i="6"/>
  <c r="Z528" i="6" s="1"/>
  <c r="AC528" i="6" s="1"/>
  <c r="AB528" i="6"/>
  <c r="Y527" i="6"/>
  <c r="Z527" i="6" s="1"/>
  <c r="AC527" i="6" s="1"/>
  <c r="AB527" i="6"/>
  <c r="Y525" i="6"/>
  <c r="Z525" i="6" s="1"/>
  <c r="AC525" i="6" s="1"/>
  <c r="AB525" i="6"/>
  <c r="Y523" i="6"/>
  <c r="Z523" i="6" s="1"/>
  <c r="AC523" i="6" s="1"/>
  <c r="AB523" i="6"/>
  <c r="Y521" i="6"/>
  <c r="Z521" i="6" s="1"/>
  <c r="AC521" i="6" s="1"/>
  <c r="AB521" i="6"/>
  <c r="Y519" i="6"/>
  <c r="Z519" i="6" s="1"/>
  <c r="AC519" i="6" s="1"/>
  <c r="AB519" i="6"/>
  <c r="Y517" i="6"/>
  <c r="Z517" i="6" s="1"/>
  <c r="AC517" i="6" s="1"/>
  <c r="AB517" i="6"/>
  <c r="Y515" i="6"/>
  <c r="Z515" i="6" s="1"/>
  <c r="AC515" i="6" s="1"/>
  <c r="AB515" i="6"/>
  <c r="Y513" i="6"/>
  <c r="Z513" i="6" s="1"/>
  <c r="AC513" i="6" s="1"/>
  <c r="AB513" i="6"/>
  <c r="Y511" i="6"/>
  <c r="Z511" i="6" s="1"/>
  <c r="AC511" i="6" s="1"/>
  <c r="AB511" i="6"/>
  <c r="Y509" i="6"/>
  <c r="Z509" i="6" s="1"/>
  <c r="AC509" i="6" s="1"/>
  <c r="AB509" i="6"/>
  <c r="Y507" i="6"/>
  <c r="Z507" i="6" s="1"/>
  <c r="AC507" i="6" s="1"/>
  <c r="AB507" i="6"/>
  <c r="Y505" i="6"/>
  <c r="Z505" i="6" s="1"/>
  <c r="AC505" i="6" s="1"/>
  <c r="AB505" i="6"/>
  <c r="Y503" i="6"/>
  <c r="Z503" i="6" s="1"/>
  <c r="AC503" i="6" s="1"/>
  <c r="AB503" i="6"/>
  <c r="Y501" i="6"/>
  <c r="Z501" i="6" s="1"/>
  <c r="AC501" i="6" s="1"/>
  <c r="AB501" i="6"/>
  <c r="Y499" i="6"/>
  <c r="Z499" i="6" s="1"/>
  <c r="AC499" i="6" s="1"/>
  <c r="AB499" i="6"/>
  <c r="Y497" i="6"/>
  <c r="Z497" i="6" s="1"/>
  <c r="AC497" i="6" s="1"/>
  <c r="AB497" i="6"/>
  <c r="Y495" i="6"/>
  <c r="Z495" i="6" s="1"/>
  <c r="AC495" i="6" s="1"/>
  <c r="AB495" i="6"/>
  <c r="Y493" i="6"/>
  <c r="Z493" i="6" s="1"/>
  <c r="AC493" i="6" s="1"/>
  <c r="AB493" i="6"/>
  <c r="Y491" i="6"/>
  <c r="Z491" i="6" s="1"/>
  <c r="AC491" i="6" s="1"/>
  <c r="AB491" i="6"/>
  <c r="Y489" i="6"/>
  <c r="Z489" i="6" s="1"/>
  <c r="AC489" i="6" s="1"/>
  <c r="AB489" i="6"/>
  <c r="Y487" i="6"/>
  <c r="Z487" i="6" s="1"/>
  <c r="AC487" i="6" s="1"/>
  <c r="AB487" i="6"/>
  <c r="Y485" i="6"/>
  <c r="Z485" i="6" s="1"/>
  <c r="AC485" i="6" s="1"/>
  <c r="AB485" i="6"/>
  <c r="Y483" i="6"/>
  <c r="Z483" i="6" s="1"/>
  <c r="AC483" i="6" s="1"/>
  <c r="AB483" i="6"/>
  <c r="Y481" i="6"/>
  <c r="Z481" i="6" s="1"/>
  <c r="AC481" i="6" s="1"/>
  <c r="AB481" i="6"/>
  <c r="Y479" i="6"/>
  <c r="Z479" i="6" s="1"/>
  <c r="AC479" i="6" s="1"/>
  <c r="AB479" i="6"/>
  <c r="Y477" i="6"/>
  <c r="Z477" i="6" s="1"/>
  <c r="AC477" i="6" s="1"/>
  <c r="AB477" i="6"/>
  <c r="Y475" i="6"/>
  <c r="Z475" i="6" s="1"/>
  <c r="AC475" i="6" s="1"/>
  <c r="AB475" i="6"/>
  <c r="Y473" i="6"/>
  <c r="Z473" i="6" s="1"/>
  <c r="AC473" i="6" s="1"/>
  <c r="AB473" i="6"/>
  <c r="Y471" i="6"/>
  <c r="Z471" i="6" s="1"/>
  <c r="AC471" i="6" s="1"/>
  <c r="AB471" i="6"/>
  <c r="Y469" i="6"/>
  <c r="Z469" i="6" s="1"/>
  <c r="AC469" i="6" s="1"/>
  <c r="AB469" i="6"/>
  <c r="Y467" i="6"/>
  <c r="Z467" i="6" s="1"/>
  <c r="AC467" i="6" s="1"/>
  <c r="AB467" i="6"/>
  <c r="Y465" i="6"/>
  <c r="Z465" i="6" s="1"/>
  <c r="AC465" i="6" s="1"/>
  <c r="AB465" i="6"/>
  <c r="Y463" i="6"/>
  <c r="Z463" i="6" s="1"/>
  <c r="AC463" i="6" s="1"/>
  <c r="AB463" i="6"/>
  <c r="Y461" i="6"/>
  <c r="Z461" i="6" s="1"/>
  <c r="AC461" i="6" s="1"/>
  <c r="AB461" i="6"/>
  <c r="Y459" i="6"/>
  <c r="Z459" i="6" s="1"/>
  <c r="AC459" i="6" s="1"/>
  <c r="AB459" i="6"/>
  <c r="Y358" i="6"/>
  <c r="Z358" i="6" s="1"/>
  <c r="AC358" i="6" s="1"/>
  <c r="AB358" i="6"/>
  <c r="Y356" i="6"/>
  <c r="Z356" i="6" s="1"/>
  <c r="AC356" i="6" s="1"/>
  <c r="AB356" i="6"/>
  <c r="Y354" i="6"/>
  <c r="Z354" i="6" s="1"/>
  <c r="AC354" i="6" s="1"/>
  <c r="AB354" i="6"/>
  <c r="Y352" i="6"/>
  <c r="Z352" i="6" s="1"/>
  <c r="AC352" i="6" s="1"/>
  <c r="AB352" i="6"/>
  <c r="Y350" i="6"/>
  <c r="Z350" i="6" s="1"/>
  <c r="AC350" i="6" s="1"/>
  <c r="AB350" i="6"/>
  <c r="Y348" i="6"/>
  <c r="Z348" i="6" s="1"/>
  <c r="AC348" i="6" s="1"/>
  <c r="AB348" i="6"/>
  <c r="Y346" i="6"/>
  <c r="Z346" i="6" s="1"/>
  <c r="AC346" i="6" s="1"/>
  <c r="AB346" i="6"/>
  <c r="Y344" i="6"/>
  <c r="Z344" i="6" s="1"/>
  <c r="AC344" i="6" s="1"/>
  <c r="AB344" i="6"/>
  <c r="Y342" i="6"/>
  <c r="Z342" i="6" s="1"/>
  <c r="AC342" i="6" s="1"/>
  <c r="AB342" i="6"/>
  <c r="Y340" i="6"/>
  <c r="Z340" i="6" s="1"/>
  <c r="AC340" i="6" s="1"/>
  <c r="AB340" i="6"/>
  <c r="Y338" i="6"/>
  <c r="Z338" i="6" s="1"/>
  <c r="AC338" i="6" s="1"/>
  <c r="AB338" i="6"/>
  <c r="Y336" i="6"/>
  <c r="Z336" i="6" s="1"/>
  <c r="AC336" i="6" s="1"/>
  <c r="AB336" i="6"/>
  <c r="Y334" i="6"/>
  <c r="Z334" i="6" s="1"/>
  <c r="AC334" i="6" s="1"/>
  <c r="AB334" i="6"/>
  <c r="Y332" i="6"/>
  <c r="Z332" i="6" s="1"/>
  <c r="AC332" i="6" s="1"/>
  <c r="AB332" i="6"/>
  <c r="Y330" i="6"/>
  <c r="Z330" i="6" s="1"/>
  <c r="AC330" i="6" s="1"/>
  <c r="AB330" i="6"/>
  <c r="Y328" i="6"/>
  <c r="Z328" i="6" s="1"/>
  <c r="AC328" i="6" s="1"/>
  <c r="AB328" i="6"/>
  <c r="Y326" i="6"/>
  <c r="Z326" i="6" s="1"/>
  <c r="AC326" i="6" s="1"/>
  <c r="AB326" i="6"/>
  <c r="Y324" i="6"/>
  <c r="Z324" i="6" s="1"/>
  <c r="AC324" i="6" s="1"/>
  <c r="AB324" i="6"/>
  <c r="Y322" i="6"/>
  <c r="Z322" i="6" s="1"/>
  <c r="AC322" i="6" s="1"/>
  <c r="AB322" i="6"/>
  <c r="Y457" i="6"/>
  <c r="Z457" i="6" s="1"/>
  <c r="AC457" i="6" s="1"/>
  <c r="AB457" i="6"/>
  <c r="Y455" i="6"/>
  <c r="Z455" i="6" s="1"/>
  <c r="AC455" i="6" s="1"/>
  <c r="AB455" i="6"/>
  <c r="Y453" i="6"/>
  <c r="Z453" i="6" s="1"/>
  <c r="AC453" i="6" s="1"/>
  <c r="AB453" i="6"/>
  <c r="Y451" i="6"/>
  <c r="Z451" i="6" s="1"/>
  <c r="AC451" i="6" s="1"/>
  <c r="AB451" i="6"/>
  <c r="Y449" i="6"/>
  <c r="Z449" i="6" s="1"/>
  <c r="AC449" i="6" s="1"/>
  <c r="AB449" i="6"/>
  <c r="Y447" i="6"/>
  <c r="Z447" i="6" s="1"/>
  <c r="AC447" i="6" s="1"/>
  <c r="AB447" i="6"/>
  <c r="Y445" i="6"/>
  <c r="Z445" i="6" s="1"/>
  <c r="AC445" i="6" s="1"/>
  <c r="AB445" i="6"/>
  <c r="Y443" i="6"/>
  <c r="Z443" i="6" s="1"/>
  <c r="AC443" i="6" s="1"/>
  <c r="AB443" i="6"/>
  <c r="Y441" i="6"/>
  <c r="Z441" i="6" s="1"/>
  <c r="AC441" i="6" s="1"/>
  <c r="AB441" i="6"/>
  <c r="Y439" i="6"/>
  <c r="Z439" i="6" s="1"/>
  <c r="AC439" i="6" s="1"/>
  <c r="AB439" i="6"/>
  <c r="Y437" i="6"/>
  <c r="Z437" i="6" s="1"/>
  <c r="AC437" i="6" s="1"/>
  <c r="AB437" i="6"/>
  <c r="Y435" i="6"/>
  <c r="Z435" i="6" s="1"/>
  <c r="AC435" i="6" s="1"/>
  <c r="AB435" i="6"/>
  <c r="Y433" i="6"/>
  <c r="Z433" i="6" s="1"/>
  <c r="AC433" i="6" s="1"/>
  <c r="AB433" i="6"/>
  <c r="Y431" i="6"/>
  <c r="Z431" i="6" s="1"/>
  <c r="AC431" i="6" s="1"/>
  <c r="AB431" i="6"/>
  <c r="Y429" i="6"/>
  <c r="Z429" i="6" s="1"/>
  <c r="AC429" i="6" s="1"/>
  <c r="AB429" i="6"/>
  <c r="Y427" i="6"/>
  <c r="Z427" i="6" s="1"/>
  <c r="AC427" i="6" s="1"/>
  <c r="AB427" i="6"/>
  <c r="Y425" i="6"/>
  <c r="Z425" i="6" s="1"/>
  <c r="AC425" i="6" s="1"/>
  <c r="AB425" i="6"/>
  <c r="Y423" i="6"/>
  <c r="Z423" i="6" s="1"/>
  <c r="AC423" i="6" s="1"/>
  <c r="AB423" i="6"/>
  <c r="Y421" i="6"/>
  <c r="Z421" i="6" s="1"/>
  <c r="AC421" i="6" s="1"/>
  <c r="AB421" i="6"/>
  <c r="Y419" i="6"/>
  <c r="Z419" i="6" s="1"/>
  <c r="AC419" i="6" s="1"/>
  <c r="AB419" i="6"/>
  <c r="Y417" i="6"/>
  <c r="Z417" i="6" s="1"/>
  <c r="AC417" i="6" s="1"/>
  <c r="AB417" i="6"/>
  <c r="Y415" i="6"/>
  <c r="Z415" i="6" s="1"/>
  <c r="AC415" i="6" s="1"/>
  <c r="AB415" i="6"/>
  <c r="Y413" i="6"/>
  <c r="Z413" i="6" s="1"/>
  <c r="AC413" i="6" s="1"/>
  <c r="AB413" i="6"/>
  <c r="Y411" i="6"/>
  <c r="Z411" i="6" s="1"/>
  <c r="AC411" i="6" s="1"/>
  <c r="AB411" i="6"/>
  <c r="Y409" i="6"/>
  <c r="Z409" i="6" s="1"/>
  <c r="AC409" i="6" s="1"/>
  <c r="AB409" i="6"/>
  <c r="Y407" i="6"/>
  <c r="Z407" i="6" s="1"/>
  <c r="AC407" i="6" s="1"/>
  <c r="AB407" i="6"/>
  <c r="Y405" i="6"/>
  <c r="Z405" i="6" s="1"/>
  <c r="AC405" i="6" s="1"/>
  <c r="AB405" i="6"/>
  <c r="Y403" i="6"/>
  <c r="Z403" i="6" s="1"/>
  <c r="AC403" i="6" s="1"/>
  <c r="AB403" i="6"/>
  <c r="Y401" i="6"/>
  <c r="Z401" i="6" s="1"/>
  <c r="AC401" i="6" s="1"/>
  <c r="AB401" i="6"/>
  <c r="Y399" i="6"/>
  <c r="Z399" i="6" s="1"/>
  <c r="AC399" i="6" s="1"/>
  <c r="AB399" i="6"/>
  <c r="Y397" i="6"/>
  <c r="Z397" i="6" s="1"/>
  <c r="AC397" i="6" s="1"/>
  <c r="AB397" i="6"/>
  <c r="Y395" i="6"/>
  <c r="Z395" i="6" s="1"/>
  <c r="AC395" i="6" s="1"/>
  <c r="AB395" i="6"/>
  <c r="Y393" i="6"/>
  <c r="Z393" i="6" s="1"/>
  <c r="AC393" i="6" s="1"/>
  <c r="AB393" i="6"/>
  <c r="Y391" i="6"/>
  <c r="Z391" i="6" s="1"/>
  <c r="AC391" i="6" s="1"/>
  <c r="AB391" i="6"/>
  <c r="Y389" i="6"/>
  <c r="Z389" i="6" s="1"/>
  <c r="AC389" i="6" s="1"/>
  <c r="AB389" i="6"/>
  <c r="Y387" i="6"/>
  <c r="Z387" i="6" s="1"/>
  <c r="AC387" i="6" s="1"/>
  <c r="AB387" i="6"/>
  <c r="Y385" i="6"/>
  <c r="Z385" i="6" s="1"/>
  <c r="AC385" i="6" s="1"/>
  <c r="AB385" i="6"/>
  <c r="Y383" i="6"/>
  <c r="Z383" i="6" s="1"/>
  <c r="AC383" i="6" s="1"/>
  <c r="AB383" i="6"/>
  <c r="Y381" i="6"/>
  <c r="Z381" i="6" s="1"/>
  <c r="AC381" i="6" s="1"/>
  <c r="AB381" i="6"/>
  <c r="Y379" i="6"/>
  <c r="Z379" i="6" s="1"/>
  <c r="AC379" i="6" s="1"/>
  <c r="AB379" i="6"/>
  <c r="Y377" i="6"/>
  <c r="Z377" i="6" s="1"/>
  <c r="AC377" i="6" s="1"/>
  <c r="AB377" i="6"/>
  <c r="Y375" i="6"/>
  <c r="Z375" i="6" s="1"/>
  <c r="AC375" i="6" s="1"/>
  <c r="AB375" i="6"/>
  <c r="Y373" i="6"/>
  <c r="Z373" i="6" s="1"/>
  <c r="AC373" i="6" s="1"/>
  <c r="AB373" i="6"/>
  <c r="Y371" i="6"/>
  <c r="Z371" i="6" s="1"/>
  <c r="AC371" i="6" s="1"/>
  <c r="AB371" i="6"/>
  <c r="Y369" i="6"/>
  <c r="Z369" i="6" s="1"/>
  <c r="AC369" i="6" s="1"/>
  <c r="AB369" i="6"/>
  <c r="Y367" i="6"/>
  <c r="Z367" i="6" s="1"/>
  <c r="AC367" i="6" s="1"/>
  <c r="AB367" i="6"/>
  <c r="Y365" i="6"/>
  <c r="Z365" i="6" s="1"/>
  <c r="AC365" i="6" s="1"/>
  <c r="AB365" i="6"/>
  <c r="Y363" i="6"/>
  <c r="Z363" i="6" s="1"/>
  <c r="AC363" i="6" s="1"/>
  <c r="AB363" i="6"/>
  <c r="Y361" i="6"/>
  <c r="Z361" i="6" s="1"/>
  <c r="AC361" i="6" s="1"/>
  <c r="AB361" i="6"/>
  <c r="Y320" i="6"/>
  <c r="Z320" i="6" s="1"/>
  <c r="AC320" i="6" s="1"/>
  <c r="AB320" i="6"/>
  <c r="Y318" i="6"/>
  <c r="Z318" i="6" s="1"/>
  <c r="AC318" i="6" s="1"/>
  <c r="AB318" i="6"/>
  <c r="Y316" i="6"/>
  <c r="Z316" i="6" s="1"/>
  <c r="AC316" i="6" s="1"/>
  <c r="AB316" i="6"/>
  <c r="Y314" i="6"/>
  <c r="Z314" i="6" s="1"/>
  <c r="AC314" i="6" s="1"/>
  <c r="AB314" i="6"/>
  <c r="Y312" i="6"/>
  <c r="Z312" i="6" s="1"/>
  <c r="AC312" i="6" s="1"/>
  <c r="AB312" i="6"/>
  <c r="Y310" i="6"/>
  <c r="Z310" i="6" s="1"/>
  <c r="AC310" i="6" s="1"/>
  <c r="AB310" i="6"/>
  <c r="Y308" i="6"/>
  <c r="Z308" i="6" s="1"/>
  <c r="AC308" i="6" s="1"/>
  <c r="AB308" i="6"/>
  <c r="Y306" i="6"/>
  <c r="Z306" i="6" s="1"/>
  <c r="AC306" i="6" s="1"/>
  <c r="AB306" i="6"/>
  <c r="Y304" i="6"/>
  <c r="Z304" i="6" s="1"/>
  <c r="AC304" i="6" s="1"/>
  <c r="AB304" i="6"/>
  <c r="Y302" i="6"/>
  <c r="Z302" i="6" s="1"/>
  <c r="AC302" i="6" s="1"/>
  <c r="AB302" i="6"/>
  <c r="Y300" i="6"/>
  <c r="Z300" i="6" s="1"/>
  <c r="AC300" i="6" s="1"/>
  <c r="AB300" i="6"/>
  <c r="Y298" i="6"/>
  <c r="Z298" i="6" s="1"/>
  <c r="AC298" i="6" s="1"/>
  <c r="AB298" i="6"/>
  <c r="Y296" i="6"/>
  <c r="Z296" i="6" s="1"/>
  <c r="AC296" i="6" s="1"/>
  <c r="AB296" i="6"/>
  <c r="Y294" i="6"/>
  <c r="Z294" i="6" s="1"/>
  <c r="AC294" i="6" s="1"/>
  <c r="AB294" i="6"/>
  <c r="Y292" i="6"/>
  <c r="Z292" i="6" s="1"/>
  <c r="AC292" i="6" s="1"/>
  <c r="AB292" i="6"/>
  <c r="Y290" i="6"/>
  <c r="Z290" i="6" s="1"/>
  <c r="AC290" i="6" s="1"/>
  <c r="AB290" i="6"/>
  <c r="Y288" i="6"/>
  <c r="Z288" i="6" s="1"/>
  <c r="AC288" i="6" s="1"/>
  <c r="AB288" i="6"/>
  <c r="Y286" i="6"/>
  <c r="Z286" i="6" s="1"/>
  <c r="AC286" i="6" s="1"/>
  <c r="AB286" i="6"/>
  <c r="Y284" i="6"/>
  <c r="Z284" i="6" s="1"/>
  <c r="AC284" i="6" s="1"/>
  <c r="AB284" i="6"/>
  <c r="Y282" i="6"/>
  <c r="Z282" i="6" s="1"/>
  <c r="AC282" i="6" s="1"/>
  <c r="AB282" i="6"/>
  <c r="Y280" i="6"/>
  <c r="Z280" i="6" s="1"/>
  <c r="AC280" i="6" s="1"/>
  <c r="AB280" i="6"/>
  <c r="Y278" i="6"/>
  <c r="Z278" i="6" s="1"/>
  <c r="AC278" i="6" s="1"/>
  <c r="AB278" i="6"/>
  <c r="Y276" i="6"/>
  <c r="Z276" i="6" s="1"/>
  <c r="AC276" i="6" s="1"/>
  <c r="AB276" i="6"/>
  <c r="Y274" i="6"/>
  <c r="Z274" i="6" s="1"/>
  <c r="AC274" i="6" s="1"/>
  <c r="AB274" i="6"/>
  <c r="Y272" i="6"/>
  <c r="Z272" i="6" s="1"/>
  <c r="AC272" i="6" s="1"/>
  <c r="AB272" i="6"/>
  <c r="Y270" i="6"/>
  <c r="Z270" i="6" s="1"/>
  <c r="AC270" i="6" s="1"/>
  <c r="AB270" i="6"/>
  <c r="Y268" i="6"/>
  <c r="Z268" i="6" s="1"/>
  <c r="AC268" i="6" s="1"/>
  <c r="AB268" i="6"/>
  <c r="Y266" i="6"/>
  <c r="Z266" i="6" s="1"/>
  <c r="AC266" i="6" s="1"/>
  <c r="AB266" i="6"/>
  <c r="Y264" i="6"/>
  <c r="Z264" i="6" s="1"/>
  <c r="AC264" i="6" s="1"/>
  <c r="AB264" i="6"/>
  <c r="Y262" i="6"/>
  <c r="Z262" i="6" s="1"/>
  <c r="AC262" i="6" s="1"/>
  <c r="AB262" i="6"/>
  <c r="Y260" i="6"/>
  <c r="Z260" i="6" s="1"/>
  <c r="AC260" i="6" s="1"/>
  <c r="AB260" i="6"/>
  <c r="Y258" i="6"/>
  <c r="Z258" i="6" s="1"/>
  <c r="AC258" i="6" s="1"/>
  <c r="AB258" i="6"/>
  <c r="Y256" i="6"/>
  <c r="Z256" i="6" s="1"/>
  <c r="AC256" i="6" s="1"/>
  <c r="AB256" i="6"/>
  <c r="Y254" i="6"/>
  <c r="Z254" i="6" s="1"/>
  <c r="AC254" i="6" s="1"/>
  <c r="AB254" i="6"/>
  <c r="Y252" i="6"/>
  <c r="Z252" i="6" s="1"/>
  <c r="AC252" i="6" s="1"/>
  <c r="AB252" i="6"/>
  <c r="Y250" i="6"/>
  <c r="Z250" i="6" s="1"/>
  <c r="AC250" i="6" s="1"/>
  <c r="AB250" i="6"/>
  <c r="Y248" i="6"/>
  <c r="Z248" i="6" s="1"/>
  <c r="AC248" i="6" s="1"/>
  <c r="AB248" i="6"/>
  <c r="Y246" i="6"/>
  <c r="Z246" i="6" s="1"/>
  <c r="AC246" i="6" s="1"/>
  <c r="AB246" i="6"/>
  <c r="Y244" i="6"/>
  <c r="Z244" i="6" s="1"/>
  <c r="AC244" i="6" s="1"/>
  <c r="AB244" i="6"/>
  <c r="Y242" i="6"/>
  <c r="Z242" i="6" s="1"/>
  <c r="AC242" i="6" s="1"/>
  <c r="AB242" i="6"/>
  <c r="Y240" i="6"/>
  <c r="Z240" i="6" s="1"/>
  <c r="AC240" i="6" s="1"/>
  <c r="AB240" i="6"/>
  <c r="Y238" i="6"/>
  <c r="Z238" i="6" s="1"/>
  <c r="AC238" i="6" s="1"/>
  <c r="AB238" i="6"/>
  <c r="Y236" i="6"/>
  <c r="Z236" i="6" s="1"/>
  <c r="AC236" i="6" s="1"/>
  <c r="AB236" i="6"/>
  <c r="Y234" i="6"/>
  <c r="Z234" i="6" s="1"/>
  <c r="AC234" i="6" s="1"/>
  <c r="AB234" i="6"/>
  <c r="Y232" i="6"/>
  <c r="Z232" i="6" s="1"/>
  <c r="AC232" i="6" s="1"/>
  <c r="AB232" i="6"/>
  <c r="Y230" i="6"/>
  <c r="Z230" i="6" s="1"/>
  <c r="AC230" i="6" s="1"/>
  <c r="AB230" i="6"/>
  <c r="Y227" i="6"/>
  <c r="Z227" i="6" s="1"/>
  <c r="AC227" i="6" s="1"/>
  <c r="AB227" i="6"/>
  <c r="Y225" i="6"/>
  <c r="Z225" i="6" s="1"/>
  <c r="AC225" i="6" s="1"/>
  <c r="AB225" i="6"/>
  <c r="Y223" i="6"/>
  <c r="Z223" i="6" s="1"/>
  <c r="AC223" i="6" s="1"/>
  <c r="AB223" i="6"/>
  <c r="Y221" i="6"/>
  <c r="Z221" i="6" s="1"/>
  <c r="AC221" i="6" s="1"/>
  <c r="AB221" i="6"/>
  <c r="Y219" i="6"/>
  <c r="Z219" i="6" s="1"/>
  <c r="AC219" i="6" s="1"/>
  <c r="AB219" i="6"/>
  <c r="Y217" i="6"/>
  <c r="Z217" i="6" s="1"/>
  <c r="AC217" i="6" s="1"/>
  <c r="AB217" i="6"/>
  <c r="Y215" i="6"/>
  <c r="Z215" i="6" s="1"/>
  <c r="AC215" i="6" s="1"/>
  <c r="AB215" i="6"/>
  <c r="Y212" i="6"/>
  <c r="Z212" i="6" s="1"/>
  <c r="AC212" i="6" s="1"/>
  <c r="AB212" i="6"/>
  <c r="Y210" i="6"/>
  <c r="Z210" i="6" s="1"/>
  <c r="AC210" i="6" s="1"/>
  <c r="AB210" i="6"/>
  <c r="Y208" i="6"/>
  <c r="Z208" i="6" s="1"/>
  <c r="AC208" i="6" s="1"/>
  <c r="AB208" i="6"/>
  <c r="Y206" i="6"/>
  <c r="Z206" i="6" s="1"/>
  <c r="AC206" i="6" s="1"/>
  <c r="AB206" i="6"/>
  <c r="Y204" i="6"/>
  <c r="Z204" i="6" s="1"/>
  <c r="AC204" i="6" s="1"/>
  <c r="AB204" i="6"/>
  <c r="Y202" i="6"/>
  <c r="Z202" i="6" s="1"/>
  <c r="AC202" i="6" s="1"/>
  <c r="AB202" i="6"/>
  <c r="Y200" i="6"/>
  <c r="Z200" i="6" s="1"/>
  <c r="AC200" i="6" s="1"/>
  <c r="AB200" i="6"/>
  <c r="Y36" i="6"/>
  <c r="Z36" i="6" s="1"/>
  <c r="AC36" i="6" s="1"/>
  <c r="AB36" i="6"/>
  <c r="Y15" i="6"/>
  <c r="Z15" i="6" s="1"/>
  <c r="AC15" i="6" s="1"/>
  <c r="AB15" i="6"/>
  <c r="Y13" i="6"/>
  <c r="Z13" i="6" s="1"/>
  <c r="AC13" i="6" s="1"/>
  <c r="AB13" i="6"/>
  <c r="Y19" i="6"/>
  <c r="Z19" i="6" s="1"/>
  <c r="AC19" i="6" s="1"/>
  <c r="AB19" i="6"/>
  <c r="Y672" i="6"/>
  <c r="Z672" i="6" s="1"/>
  <c r="AC672" i="6" s="1"/>
  <c r="Y670" i="6"/>
  <c r="Z670" i="6" s="1"/>
  <c r="AC670" i="6" s="1"/>
  <c r="Y668" i="6"/>
  <c r="Z668" i="6" s="1"/>
  <c r="AC668" i="6" s="1"/>
  <c r="AB670" i="6"/>
  <c r="Y651" i="6"/>
  <c r="Z651" i="6" s="1"/>
  <c r="AC651" i="6" s="1"/>
  <c r="Y630" i="6"/>
  <c r="Z630" i="6" s="1"/>
  <c r="AC630" i="6" s="1"/>
  <c r="Y628" i="6"/>
  <c r="Z628" i="6" s="1"/>
  <c r="AC628" i="6" s="1"/>
  <c r="Y626" i="6"/>
  <c r="Z626" i="6" s="1"/>
  <c r="AC626" i="6" s="1"/>
  <c r="Y648" i="6"/>
  <c r="Z648" i="6" s="1"/>
  <c r="AC648" i="6" s="1"/>
  <c r="Y646" i="6"/>
  <c r="Z646" i="6" s="1"/>
  <c r="AC646" i="6" s="1"/>
  <c r="Y644" i="6"/>
  <c r="Z644" i="6" s="1"/>
  <c r="AC644" i="6" s="1"/>
  <c r="Y642" i="6"/>
  <c r="Z642" i="6" s="1"/>
  <c r="AC642" i="6" s="1"/>
  <c r="Y640" i="6"/>
  <c r="Z640" i="6" s="1"/>
  <c r="AC640" i="6" s="1"/>
  <c r="Y638" i="6"/>
  <c r="Z638" i="6" s="1"/>
  <c r="AC638" i="6" s="1"/>
  <c r="Y636" i="6"/>
  <c r="Z636" i="6" s="1"/>
  <c r="AC636" i="6" s="1"/>
  <c r="Y634" i="6"/>
  <c r="Z634" i="6" s="1"/>
  <c r="AC634" i="6" s="1"/>
  <c r="Y632" i="6"/>
  <c r="Z632" i="6" s="1"/>
  <c r="AC632" i="6" s="1"/>
  <c r="Y622" i="6"/>
  <c r="Z622" i="6" s="1"/>
  <c r="AC622" i="6" s="1"/>
  <c r="Y595" i="6"/>
  <c r="Z595" i="6" s="1"/>
  <c r="AC595" i="6" s="1"/>
  <c r="Y593" i="6"/>
  <c r="Z593" i="6" s="1"/>
  <c r="AC593" i="6" s="1"/>
  <c r="Y591" i="6"/>
  <c r="Z591" i="6" s="1"/>
  <c r="AC591" i="6" s="1"/>
  <c r="Y589" i="6"/>
  <c r="Z589" i="6" s="1"/>
  <c r="AC589" i="6" s="1"/>
  <c r="Y621" i="6"/>
  <c r="Z621" i="6" s="1"/>
  <c r="AC621" i="6" s="1"/>
  <c r="Y619" i="6"/>
  <c r="Z619" i="6" s="1"/>
  <c r="AC619" i="6" s="1"/>
  <c r="AB619" i="6"/>
  <c r="Y617" i="6"/>
  <c r="Z617" i="6" s="1"/>
  <c r="AC617" i="6" s="1"/>
  <c r="Y615" i="6"/>
  <c r="Z615" i="6" s="1"/>
  <c r="AC615" i="6" s="1"/>
  <c r="Y613" i="6"/>
  <c r="Z613" i="6" s="1"/>
  <c r="AC613" i="6" s="1"/>
  <c r="Y611" i="6"/>
  <c r="Z611" i="6" s="1"/>
  <c r="AC611" i="6" s="1"/>
  <c r="Y609" i="6"/>
  <c r="Z609" i="6" s="1"/>
  <c r="AC609" i="6" s="1"/>
  <c r="Y607" i="6"/>
  <c r="Z607" i="6" s="1"/>
  <c r="AC607" i="6" s="1"/>
  <c r="Y605" i="6"/>
  <c r="Z605" i="6" s="1"/>
  <c r="AC605" i="6" s="1"/>
  <c r="Y603" i="6"/>
  <c r="Z603" i="6" s="1"/>
  <c r="AC603" i="6" s="1"/>
  <c r="Y601" i="6"/>
  <c r="Z601" i="6" s="1"/>
  <c r="AC601" i="6" s="1"/>
  <c r="Y599" i="6"/>
  <c r="Z599" i="6" s="1"/>
  <c r="AC599" i="6" s="1"/>
  <c r="Y572" i="6"/>
  <c r="Z572" i="6" s="1"/>
  <c r="AC572" i="6" s="1"/>
  <c r="Y570" i="6"/>
  <c r="Z570" i="6" s="1"/>
  <c r="AC570" i="6" s="1"/>
  <c r="Y568" i="6"/>
  <c r="Z568" i="6" s="1"/>
  <c r="AC568" i="6" s="1"/>
  <c r="Y566" i="6"/>
  <c r="Z566" i="6" s="1"/>
  <c r="AC566" i="6" s="1"/>
  <c r="Y564" i="6"/>
  <c r="Z564" i="6" s="1"/>
  <c r="AC564" i="6" s="1"/>
  <c r="Y562" i="6"/>
  <c r="Z562" i="6" s="1"/>
  <c r="AC562" i="6" s="1"/>
  <c r="Y560" i="6"/>
  <c r="Z560" i="6" s="1"/>
  <c r="AC560" i="6" s="1"/>
  <c r="Y558" i="6"/>
  <c r="Z558" i="6" s="1"/>
  <c r="AC558" i="6" s="1"/>
  <c r="Y556" i="6"/>
  <c r="Z556" i="6" s="1"/>
  <c r="AC556" i="6" s="1"/>
  <c r="Y552" i="6"/>
  <c r="Z552" i="6" s="1"/>
  <c r="AC552" i="6" s="1"/>
  <c r="Y550" i="6"/>
  <c r="Z550" i="6" s="1"/>
  <c r="AC550" i="6" s="1"/>
  <c r="Y548" i="6"/>
  <c r="Z548" i="6" s="1"/>
  <c r="AC548" i="6" s="1"/>
  <c r="Y546" i="6"/>
  <c r="Z546" i="6" s="1"/>
  <c r="AC546" i="6" s="1"/>
  <c r="Y544" i="6"/>
  <c r="Z544" i="6" s="1"/>
  <c r="AC544" i="6" s="1"/>
  <c r="Y542" i="6"/>
  <c r="Z542" i="6" s="1"/>
  <c r="AC542" i="6" s="1"/>
  <c r="Y540" i="6"/>
  <c r="Z540" i="6" s="1"/>
  <c r="AC540" i="6" s="1"/>
  <c r="Y538" i="6"/>
  <c r="Z538" i="6" s="1"/>
  <c r="AC538" i="6" s="1"/>
  <c r="Y536" i="6"/>
  <c r="Z536" i="6" s="1"/>
  <c r="AC536" i="6" s="1"/>
  <c r="Y532" i="6"/>
  <c r="Z532" i="6" s="1"/>
  <c r="AC532" i="6" s="1"/>
  <c r="Y526" i="6"/>
  <c r="Z526" i="6" s="1"/>
  <c r="AC526" i="6" s="1"/>
  <c r="Y586" i="6"/>
  <c r="Z586" i="6" s="1"/>
  <c r="AC586" i="6" s="1"/>
  <c r="Y584" i="6"/>
  <c r="Z584" i="6" s="1"/>
  <c r="AC584" i="6" s="1"/>
  <c r="Y582" i="6"/>
  <c r="Z582" i="6" s="1"/>
  <c r="AC582" i="6" s="1"/>
  <c r="Y580" i="6"/>
  <c r="Z580" i="6" s="1"/>
  <c r="AC580" i="6" s="1"/>
  <c r="Y578" i="6"/>
  <c r="Z578" i="6" s="1"/>
  <c r="AC578" i="6" s="1"/>
  <c r="Y576" i="6"/>
  <c r="Z576" i="6" s="1"/>
  <c r="AC576" i="6" s="1"/>
  <c r="Y554" i="6"/>
  <c r="Z554" i="6" s="1"/>
  <c r="AC554" i="6" s="1"/>
  <c r="Y553" i="6"/>
  <c r="Z553" i="6" s="1"/>
  <c r="AC553" i="6" s="1"/>
  <c r="Y534" i="6"/>
  <c r="Z534" i="6" s="1"/>
  <c r="AC534" i="6" s="1"/>
  <c r="Y533" i="6"/>
  <c r="Z533" i="6" s="1"/>
  <c r="AC533" i="6" s="1"/>
  <c r="Y529" i="6"/>
  <c r="Z529" i="6" s="1"/>
  <c r="AC529" i="6" s="1"/>
  <c r="Y524" i="6"/>
  <c r="Z524" i="6" s="1"/>
  <c r="AC524" i="6" s="1"/>
  <c r="Y522" i="6"/>
  <c r="Z522" i="6" s="1"/>
  <c r="AC522" i="6" s="1"/>
  <c r="Y520" i="6"/>
  <c r="Z520" i="6" s="1"/>
  <c r="AC520" i="6" s="1"/>
  <c r="Y518" i="6"/>
  <c r="Z518" i="6" s="1"/>
  <c r="AC518" i="6" s="1"/>
  <c r="Y516" i="6"/>
  <c r="Z516" i="6" s="1"/>
  <c r="AC516" i="6" s="1"/>
  <c r="Y514" i="6"/>
  <c r="Z514" i="6" s="1"/>
  <c r="AC514" i="6" s="1"/>
  <c r="Y512" i="6"/>
  <c r="Z512" i="6" s="1"/>
  <c r="AC512" i="6" s="1"/>
  <c r="Y510" i="6"/>
  <c r="Z510" i="6" s="1"/>
  <c r="AC510" i="6" s="1"/>
  <c r="Y508" i="6"/>
  <c r="Z508" i="6" s="1"/>
  <c r="AC508" i="6" s="1"/>
  <c r="Y506" i="6"/>
  <c r="Z506" i="6" s="1"/>
  <c r="AC506" i="6" s="1"/>
  <c r="Y504" i="6"/>
  <c r="Z504" i="6" s="1"/>
  <c r="AC504" i="6" s="1"/>
  <c r="Y502" i="6"/>
  <c r="Z502" i="6" s="1"/>
  <c r="AC502" i="6" s="1"/>
  <c r="Y500" i="6"/>
  <c r="Z500" i="6" s="1"/>
  <c r="AC500" i="6" s="1"/>
  <c r="Y498" i="6"/>
  <c r="Z498" i="6" s="1"/>
  <c r="AC498" i="6" s="1"/>
  <c r="Y496" i="6"/>
  <c r="Z496" i="6" s="1"/>
  <c r="AC496" i="6" s="1"/>
  <c r="Y494" i="6"/>
  <c r="Z494" i="6" s="1"/>
  <c r="AC494" i="6" s="1"/>
  <c r="Y492" i="6"/>
  <c r="Z492" i="6" s="1"/>
  <c r="AC492" i="6" s="1"/>
  <c r="Y490" i="6"/>
  <c r="Z490" i="6" s="1"/>
  <c r="AC490" i="6" s="1"/>
  <c r="Y488" i="6"/>
  <c r="Z488" i="6" s="1"/>
  <c r="AC488" i="6" s="1"/>
  <c r="Y486" i="6"/>
  <c r="Z486" i="6" s="1"/>
  <c r="AC486" i="6" s="1"/>
  <c r="Y484" i="6"/>
  <c r="Z484" i="6" s="1"/>
  <c r="AC484" i="6" s="1"/>
  <c r="Y482" i="6"/>
  <c r="Z482" i="6" s="1"/>
  <c r="AC482" i="6" s="1"/>
  <c r="Y480" i="6"/>
  <c r="Z480" i="6" s="1"/>
  <c r="AC480" i="6" s="1"/>
  <c r="Y478" i="6"/>
  <c r="Z478" i="6" s="1"/>
  <c r="AC478" i="6" s="1"/>
  <c r="Y476" i="6"/>
  <c r="Z476" i="6" s="1"/>
  <c r="AC476" i="6" s="1"/>
  <c r="Y474" i="6"/>
  <c r="Z474" i="6" s="1"/>
  <c r="AC474" i="6" s="1"/>
  <c r="Y472" i="6"/>
  <c r="Z472" i="6" s="1"/>
  <c r="AC472" i="6" s="1"/>
  <c r="Y470" i="6"/>
  <c r="Z470" i="6" s="1"/>
  <c r="AC470" i="6" s="1"/>
  <c r="Y468" i="6"/>
  <c r="Z468" i="6" s="1"/>
  <c r="AC468" i="6" s="1"/>
  <c r="Y466" i="6"/>
  <c r="Z466" i="6" s="1"/>
  <c r="AC466" i="6" s="1"/>
  <c r="Y464" i="6"/>
  <c r="Z464" i="6" s="1"/>
  <c r="AC464" i="6" s="1"/>
  <c r="Y462" i="6"/>
  <c r="Z462" i="6" s="1"/>
  <c r="AC462" i="6" s="1"/>
  <c r="Y460" i="6"/>
  <c r="Z460" i="6" s="1"/>
  <c r="AC460" i="6" s="1"/>
  <c r="Y458" i="6"/>
  <c r="Z458" i="6" s="1"/>
  <c r="AC458" i="6" s="1"/>
  <c r="Y456" i="6"/>
  <c r="Z456" i="6" s="1"/>
  <c r="AC456" i="6" s="1"/>
  <c r="Y454" i="6"/>
  <c r="Z454" i="6" s="1"/>
  <c r="AC454" i="6" s="1"/>
  <c r="Y452" i="6"/>
  <c r="Z452" i="6" s="1"/>
  <c r="AC452" i="6" s="1"/>
  <c r="Y450" i="6"/>
  <c r="Z450" i="6" s="1"/>
  <c r="AC450" i="6" s="1"/>
  <c r="Y448" i="6"/>
  <c r="Z448" i="6" s="1"/>
  <c r="AC448" i="6" s="1"/>
  <c r="Y446" i="6"/>
  <c r="Z446" i="6" s="1"/>
  <c r="AC446" i="6" s="1"/>
  <c r="Y444" i="6"/>
  <c r="Z444" i="6" s="1"/>
  <c r="AC444" i="6" s="1"/>
  <c r="Y442" i="6"/>
  <c r="Z442" i="6" s="1"/>
  <c r="AC442" i="6" s="1"/>
  <c r="Y440" i="6"/>
  <c r="Z440" i="6" s="1"/>
  <c r="AC440" i="6" s="1"/>
  <c r="Y438" i="6"/>
  <c r="Z438" i="6" s="1"/>
  <c r="AC438" i="6" s="1"/>
  <c r="Y436" i="6"/>
  <c r="Z436" i="6" s="1"/>
  <c r="AC436" i="6" s="1"/>
  <c r="Y434" i="6"/>
  <c r="Z434" i="6" s="1"/>
  <c r="AC434" i="6" s="1"/>
  <c r="Y432" i="6"/>
  <c r="Z432" i="6" s="1"/>
  <c r="AC432" i="6" s="1"/>
  <c r="Y430" i="6"/>
  <c r="Z430" i="6" s="1"/>
  <c r="AC430" i="6" s="1"/>
  <c r="Y428" i="6"/>
  <c r="Z428" i="6" s="1"/>
  <c r="AC428" i="6" s="1"/>
  <c r="Y426" i="6"/>
  <c r="Z426" i="6" s="1"/>
  <c r="AC426" i="6" s="1"/>
  <c r="Y424" i="6"/>
  <c r="Z424" i="6" s="1"/>
  <c r="AC424" i="6" s="1"/>
  <c r="Y422" i="6"/>
  <c r="Z422" i="6" s="1"/>
  <c r="AC422" i="6" s="1"/>
  <c r="Y420" i="6"/>
  <c r="Z420" i="6" s="1"/>
  <c r="AC420" i="6" s="1"/>
  <c r="Y418" i="6"/>
  <c r="Z418" i="6" s="1"/>
  <c r="AC418" i="6" s="1"/>
  <c r="Y416" i="6"/>
  <c r="Z416" i="6" s="1"/>
  <c r="AC416" i="6" s="1"/>
  <c r="Y414" i="6"/>
  <c r="Z414" i="6" s="1"/>
  <c r="AC414" i="6" s="1"/>
  <c r="Y412" i="6"/>
  <c r="Z412" i="6" s="1"/>
  <c r="AC412" i="6" s="1"/>
  <c r="Y410" i="6"/>
  <c r="Z410" i="6" s="1"/>
  <c r="AC410" i="6" s="1"/>
  <c r="Y408" i="6"/>
  <c r="Z408" i="6" s="1"/>
  <c r="AC408" i="6" s="1"/>
  <c r="Y406" i="6"/>
  <c r="Z406" i="6" s="1"/>
  <c r="AC406" i="6" s="1"/>
  <c r="Y404" i="6"/>
  <c r="Z404" i="6" s="1"/>
  <c r="AC404" i="6" s="1"/>
  <c r="Y402" i="6"/>
  <c r="Z402" i="6" s="1"/>
  <c r="AC402" i="6" s="1"/>
  <c r="Y400" i="6"/>
  <c r="Z400" i="6" s="1"/>
  <c r="AC400" i="6" s="1"/>
  <c r="Y398" i="6"/>
  <c r="Z398" i="6" s="1"/>
  <c r="AC398" i="6" s="1"/>
  <c r="Y396" i="6"/>
  <c r="Z396" i="6" s="1"/>
  <c r="AC396" i="6" s="1"/>
  <c r="Y394" i="6"/>
  <c r="Z394" i="6" s="1"/>
  <c r="AC394" i="6" s="1"/>
  <c r="Y392" i="6"/>
  <c r="Z392" i="6" s="1"/>
  <c r="AC392" i="6" s="1"/>
  <c r="Y390" i="6"/>
  <c r="Z390" i="6" s="1"/>
  <c r="AC390" i="6" s="1"/>
  <c r="Y388" i="6"/>
  <c r="Z388" i="6" s="1"/>
  <c r="AC388" i="6" s="1"/>
  <c r="Y386" i="6"/>
  <c r="Z386" i="6" s="1"/>
  <c r="AC386" i="6" s="1"/>
  <c r="Y384" i="6"/>
  <c r="Z384" i="6" s="1"/>
  <c r="AC384" i="6" s="1"/>
  <c r="Y382" i="6"/>
  <c r="Z382" i="6" s="1"/>
  <c r="AC382" i="6" s="1"/>
  <c r="Y380" i="6"/>
  <c r="Z380" i="6" s="1"/>
  <c r="AC380" i="6" s="1"/>
  <c r="Y378" i="6"/>
  <c r="Z378" i="6" s="1"/>
  <c r="AC378" i="6" s="1"/>
  <c r="Y376" i="6"/>
  <c r="Z376" i="6" s="1"/>
  <c r="AC376" i="6" s="1"/>
  <c r="Y374" i="6"/>
  <c r="Z374" i="6" s="1"/>
  <c r="AC374" i="6" s="1"/>
  <c r="Y372" i="6"/>
  <c r="Z372" i="6" s="1"/>
  <c r="AC372" i="6" s="1"/>
  <c r="Y370" i="6"/>
  <c r="Z370" i="6" s="1"/>
  <c r="AC370" i="6" s="1"/>
  <c r="Y368" i="6"/>
  <c r="Z368" i="6" s="1"/>
  <c r="AC368" i="6" s="1"/>
  <c r="Y366" i="6"/>
  <c r="Z366" i="6" s="1"/>
  <c r="AC366" i="6" s="1"/>
  <c r="Y364" i="6"/>
  <c r="Z364" i="6" s="1"/>
  <c r="AC364" i="6" s="1"/>
  <c r="Y362" i="6"/>
  <c r="Z362" i="6" s="1"/>
  <c r="AC362" i="6" s="1"/>
  <c r="Y360" i="6"/>
  <c r="Z360" i="6" s="1"/>
  <c r="AC360" i="6" s="1"/>
  <c r="Y359" i="6"/>
  <c r="Z359" i="6" s="1"/>
  <c r="AC359" i="6" s="1"/>
  <c r="Y357" i="6"/>
  <c r="Z357" i="6" s="1"/>
  <c r="AC357" i="6" s="1"/>
  <c r="Y355" i="6"/>
  <c r="Z355" i="6" s="1"/>
  <c r="AC355" i="6" s="1"/>
  <c r="Y353" i="6"/>
  <c r="Z353" i="6" s="1"/>
  <c r="AC353" i="6" s="1"/>
  <c r="Y351" i="6"/>
  <c r="Z351" i="6" s="1"/>
  <c r="AC351" i="6" s="1"/>
  <c r="Y349" i="6"/>
  <c r="Z349" i="6" s="1"/>
  <c r="AC349" i="6" s="1"/>
  <c r="Y347" i="6"/>
  <c r="Z347" i="6" s="1"/>
  <c r="AC347" i="6" s="1"/>
  <c r="Y345" i="6"/>
  <c r="Z345" i="6" s="1"/>
  <c r="AC345" i="6" s="1"/>
  <c r="Y343" i="6"/>
  <c r="Z343" i="6" s="1"/>
  <c r="AC343" i="6" s="1"/>
  <c r="Y341" i="6"/>
  <c r="Z341" i="6" s="1"/>
  <c r="AC341" i="6" s="1"/>
  <c r="Y339" i="6"/>
  <c r="Z339" i="6" s="1"/>
  <c r="AC339" i="6" s="1"/>
  <c r="Y337" i="6"/>
  <c r="Z337" i="6" s="1"/>
  <c r="AC337" i="6" s="1"/>
  <c r="Y335" i="6"/>
  <c r="Z335" i="6" s="1"/>
  <c r="AC335" i="6" s="1"/>
  <c r="Y333" i="6"/>
  <c r="Z333" i="6" s="1"/>
  <c r="AC333" i="6" s="1"/>
  <c r="Y331" i="6"/>
  <c r="Z331" i="6" s="1"/>
  <c r="AC331" i="6" s="1"/>
  <c r="Y329" i="6"/>
  <c r="Z329" i="6" s="1"/>
  <c r="AC329" i="6" s="1"/>
  <c r="Y327" i="6"/>
  <c r="Z327" i="6" s="1"/>
  <c r="AC327" i="6" s="1"/>
  <c r="Y325" i="6"/>
  <c r="Z325" i="6" s="1"/>
  <c r="AC325" i="6" s="1"/>
  <c r="Y323" i="6"/>
  <c r="Z323" i="6" s="1"/>
  <c r="AC323" i="6" s="1"/>
  <c r="Y53" i="6"/>
  <c r="Z53" i="6" s="1"/>
  <c r="AC53" i="6" s="1"/>
  <c r="Y45" i="6"/>
  <c r="Z45" i="6" s="1"/>
  <c r="AC45" i="6" s="1"/>
  <c r="Y43" i="6"/>
  <c r="Z43" i="6" s="1"/>
  <c r="AC43" i="6" s="1"/>
  <c r="Y41" i="6"/>
  <c r="Z41" i="6" s="1"/>
  <c r="AC41" i="6" s="1"/>
  <c r="Y39" i="6"/>
  <c r="Z39" i="6" s="1"/>
  <c r="AC39" i="6" s="1"/>
  <c r="Y37" i="6"/>
  <c r="Z37" i="6" s="1"/>
  <c r="AC37" i="6" s="1"/>
  <c r="Y34" i="6"/>
  <c r="Z34" i="6" s="1"/>
  <c r="AC34" i="6" s="1"/>
  <c r="Y32" i="6"/>
  <c r="Z32" i="6" s="1"/>
  <c r="AC32" i="6" s="1"/>
  <c r="U9" i="6"/>
  <c r="U677" i="6" s="1"/>
  <c r="Y22" i="6"/>
  <c r="Z22" i="6" s="1"/>
  <c r="AC22" i="6" s="1"/>
  <c r="Y12" i="6"/>
  <c r="Z12" i="6" s="1"/>
  <c r="AC12" i="6" s="1"/>
  <c r="Y189" i="6"/>
  <c r="Z189" i="6" s="1"/>
  <c r="AC189" i="6" s="1"/>
  <c r="Y187" i="6"/>
  <c r="Z187" i="6" s="1"/>
  <c r="AC187" i="6" s="1"/>
  <c r="Y185" i="6"/>
  <c r="Z185" i="6" s="1"/>
  <c r="AC185" i="6" s="1"/>
  <c r="Y183" i="6"/>
  <c r="Z183" i="6" s="1"/>
  <c r="AC183" i="6" s="1"/>
  <c r="Y181" i="6"/>
  <c r="Z181" i="6" s="1"/>
  <c r="AC181" i="6" s="1"/>
  <c r="Y179" i="6"/>
  <c r="Z179" i="6" s="1"/>
  <c r="AC179" i="6" s="1"/>
  <c r="Y177" i="6"/>
  <c r="Z177" i="6" s="1"/>
  <c r="AC177" i="6" s="1"/>
  <c r="Y175" i="6"/>
  <c r="Z175" i="6" s="1"/>
  <c r="AC175" i="6" s="1"/>
  <c r="Y173" i="6"/>
  <c r="Z173" i="6" s="1"/>
  <c r="AC173" i="6" s="1"/>
  <c r="Y171" i="6"/>
  <c r="Z171" i="6" s="1"/>
  <c r="AC171" i="6" s="1"/>
  <c r="Y169" i="6"/>
  <c r="Z169" i="6" s="1"/>
  <c r="AC169" i="6" s="1"/>
  <c r="Y167" i="6"/>
  <c r="Z167" i="6" s="1"/>
  <c r="AC167" i="6" s="1"/>
  <c r="Y165" i="6"/>
  <c r="Z165" i="6" s="1"/>
  <c r="AC165" i="6" s="1"/>
  <c r="Y163" i="6"/>
  <c r="Z163" i="6" s="1"/>
  <c r="AC163" i="6" s="1"/>
  <c r="Y161" i="6"/>
  <c r="Z161" i="6" s="1"/>
  <c r="AC161" i="6" s="1"/>
  <c r="Y159" i="6"/>
  <c r="Z159" i="6" s="1"/>
  <c r="AC159" i="6" s="1"/>
  <c r="Y157" i="6"/>
  <c r="Z157" i="6" s="1"/>
  <c r="AC157" i="6" s="1"/>
  <c r="Y155" i="6"/>
  <c r="Z155" i="6" s="1"/>
  <c r="AC155" i="6" s="1"/>
  <c r="Y153" i="6"/>
  <c r="Z153" i="6" s="1"/>
  <c r="AC153" i="6" s="1"/>
  <c r="Y151" i="6"/>
  <c r="Z151" i="6" s="1"/>
  <c r="AC151" i="6" s="1"/>
  <c r="Y149" i="6"/>
  <c r="Z149" i="6" s="1"/>
  <c r="AC149" i="6" s="1"/>
  <c r="Y147" i="6"/>
  <c r="Z147" i="6" s="1"/>
  <c r="AC147" i="6" s="1"/>
  <c r="Y145" i="6"/>
  <c r="Z145" i="6" s="1"/>
  <c r="AC145" i="6" s="1"/>
  <c r="Y143" i="6"/>
  <c r="Z143" i="6" s="1"/>
  <c r="AC143" i="6" s="1"/>
  <c r="Y141" i="6"/>
  <c r="Z141" i="6" s="1"/>
  <c r="AC141" i="6" s="1"/>
  <c r="Y139" i="6"/>
  <c r="Z139" i="6" s="1"/>
  <c r="AC139" i="6" s="1"/>
  <c r="Y137" i="6"/>
  <c r="Z137" i="6" s="1"/>
  <c r="AC137" i="6" s="1"/>
  <c r="Y135" i="6"/>
  <c r="Z135" i="6" s="1"/>
  <c r="AC135" i="6" s="1"/>
  <c r="Y133" i="6"/>
  <c r="Z133" i="6" s="1"/>
  <c r="AC133" i="6" s="1"/>
  <c r="Y131" i="6"/>
  <c r="Z131" i="6" s="1"/>
  <c r="AC131" i="6" s="1"/>
  <c r="Y129" i="6"/>
  <c r="Z129" i="6" s="1"/>
  <c r="AC129" i="6" s="1"/>
  <c r="Y127" i="6"/>
  <c r="Z127" i="6" s="1"/>
  <c r="AC127" i="6" s="1"/>
  <c r="Y125" i="6"/>
  <c r="Z125" i="6" s="1"/>
  <c r="AC125" i="6" s="1"/>
  <c r="Y123" i="6"/>
  <c r="Z123" i="6" s="1"/>
  <c r="AC123" i="6" s="1"/>
  <c r="Y121" i="6"/>
  <c r="Z121" i="6" s="1"/>
  <c r="AC121" i="6" s="1"/>
  <c r="Y119" i="6"/>
  <c r="Z119" i="6" s="1"/>
  <c r="AC119" i="6" s="1"/>
  <c r="Y117" i="6"/>
  <c r="Z117" i="6" s="1"/>
  <c r="AC117" i="6" s="1"/>
  <c r="Y115" i="6"/>
  <c r="Z115" i="6" s="1"/>
  <c r="AC115" i="6" s="1"/>
  <c r="Y113" i="6"/>
  <c r="Z113" i="6" s="1"/>
  <c r="AC113" i="6" s="1"/>
  <c r="Y111" i="6"/>
  <c r="Z111" i="6" s="1"/>
  <c r="AC111" i="6" s="1"/>
  <c r="Y109" i="6"/>
  <c r="Z109" i="6" s="1"/>
  <c r="AC109" i="6" s="1"/>
  <c r="Y107" i="6"/>
  <c r="Z107" i="6" s="1"/>
  <c r="AC107" i="6" s="1"/>
  <c r="Y105" i="6"/>
  <c r="Z105" i="6" s="1"/>
  <c r="AC105" i="6" s="1"/>
  <c r="Y103" i="6"/>
  <c r="Z103" i="6" s="1"/>
  <c r="AC103" i="6" s="1"/>
  <c r="Y101" i="6"/>
  <c r="Z101" i="6" s="1"/>
  <c r="AC101" i="6" s="1"/>
  <c r="Y99" i="6"/>
  <c r="Z99" i="6" s="1"/>
  <c r="AC99" i="6" s="1"/>
  <c r="Y97" i="6"/>
  <c r="Z97" i="6" s="1"/>
  <c r="AC97" i="6" s="1"/>
  <c r="Y95" i="6"/>
  <c r="Z95" i="6" s="1"/>
  <c r="AC95" i="6" s="1"/>
  <c r="Y93" i="6"/>
  <c r="Z93" i="6" s="1"/>
  <c r="AC93" i="6" s="1"/>
  <c r="Y91" i="6"/>
  <c r="Z91" i="6" s="1"/>
  <c r="AC91" i="6" s="1"/>
  <c r="Y89" i="6"/>
  <c r="Z89" i="6" s="1"/>
  <c r="AC89" i="6" s="1"/>
  <c r="Y87" i="6"/>
  <c r="Z87" i="6" s="1"/>
  <c r="AC87" i="6" s="1"/>
  <c r="Y85" i="6"/>
  <c r="Z85" i="6" s="1"/>
  <c r="AC85" i="6" s="1"/>
  <c r="Y83" i="6"/>
  <c r="Z83" i="6" s="1"/>
  <c r="AC83" i="6" s="1"/>
  <c r="Y81" i="6"/>
  <c r="Z81" i="6" s="1"/>
  <c r="AC81" i="6" s="1"/>
  <c r="Y79" i="6"/>
  <c r="Z79" i="6" s="1"/>
  <c r="AC79" i="6" s="1"/>
  <c r="Y77" i="6"/>
  <c r="Z77" i="6" s="1"/>
  <c r="AC77" i="6" s="1"/>
  <c r="Y75" i="6"/>
  <c r="Z75" i="6" s="1"/>
  <c r="AC75" i="6" s="1"/>
  <c r="Y73" i="6"/>
  <c r="Z73" i="6" s="1"/>
  <c r="AC73" i="6" s="1"/>
  <c r="Y71" i="6"/>
  <c r="Z71" i="6" s="1"/>
  <c r="AC71" i="6" s="1"/>
  <c r="Y69" i="6"/>
  <c r="Z69" i="6" s="1"/>
  <c r="AC69" i="6" s="1"/>
  <c r="Y66" i="6"/>
  <c r="Z66" i="6" s="1"/>
  <c r="AC66" i="6" s="1"/>
  <c r="Y64" i="6"/>
  <c r="Z64" i="6" s="1"/>
  <c r="AC64" i="6" s="1"/>
  <c r="Y62" i="6"/>
  <c r="Z62" i="6" s="1"/>
  <c r="AC62" i="6" s="1"/>
  <c r="Y60" i="6"/>
  <c r="Z60" i="6" s="1"/>
  <c r="AC60" i="6" s="1"/>
  <c r="Y58" i="6"/>
  <c r="Z58" i="6" s="1"/>
  <c r="AC58" i="6" s="1"/>
  <c r="Y56" i="6"/>
  <c r="Z56" i="6" s="1"/>
  <c r="AC56" i="6" s="1"/>
  <c r="Y54" i="6"/>
  <c r="Z54" i="6" s="1"/>
  <c r="AC54" i="6" s="1"/>
  <c r="Y51" i="6"/>
  <c r="Z51" i="6" s="1"/>
  <c r="AC51" i="6" s="1"/>
  <c r="Y49" i="6"/>
  <c r="Z49" i="6" s="1"/>
  <c r="AC49" i="6" s="1"/>
  <c r="Y47" i="6"/>
  <c r="Z47" i="6" s="1"/>
  <c r="AC47" i="6" s="1"/>
  <c r="Y30" i="6"/>
  <c r="Z30" i="6" s="1"/>
  <c r="AC30" i="6" s="1"/>
  <c r="Y28" i="6"/>
  <c r="Z28" i="6" s="1"/>
  <c r="AC28" i="6" s="1"/>
  <c r="Y26" i="6"/>
  <c r="Z26" i="6" s="1"/>
  <c r="AC26" i="6" s="1"/>
  <c r="Y21" i="6"/>
  <c r="Z21" i="6" s="1"/>
  <c r="AC21" i="6" s="1"/>
  <c r="Y20" i="6"/>
  <c r="Z20" i="6" s="1"/>
  <c r="AC20" i="6" s="1"/>
  <c r="Y18" i="6"/>
  <c r="Z18" i="6" s="1"/>
  <c r="AC18" i="6" s="1"/>
  <c r="Y16" i="6"/>
  <c r="Z16" i="6" s="1"/>
  <c r="AC16" i="6" s="1"/>
  <c r="Y14" i="6"/>
  <c r="Z14" i="6" s="1"/>
  <c r="AC14" i="6" s="1"/>
  <c r="Y671" i="6"/>
  <c r="Z671" i="6" s="1"/>
  <c r="AC671" i="6" s="1"/>
  <c r="Y669" i="6"/>
  <c r="Z669" i="6" s="1"/>
  <c r="AC669" i="6" s="1"/>
  <c r="Y667" i="6"/>
  <c r="Z667" i="6" s="1"/>
  <c r="AC667" i="6" s="1"/>
  <c r="AB672" i="6"/>
  <c r="AB668" i="6"/>
  <c r="AA663" i="6"/>
  <c r="AA662" i="6" s="1"/>
  <c r="W663" i="6"/>
  <c r="W662" i="6" s="1"/>
  <c r="V662" i="6"/>
  <c r="Y659" i="6"/>
  <c r="Z659" i="6" s="1"/>
  <c r="AC659" i="6" s="1"/>
  <c r="Y657" i="6"/>
  <c r="Z657" i="6" s="1"/>
  <c r="AC657" i="6" s="1"/>
  <c r="Y655" i="6"/>
  <c r="Z655" i="6" s="1"/>
  <c r="AC655" i="6" s="1"/>
  <c r="Y653" i="6"/>
  <c r="Z653" i="6" s="1"/>
  <c r="AC653" i="6" s="1"/>
  <c r="AB671" i="6"/>
  <c r="AB667" i="6"/>
  <c r="AB651" i="6"/>
  <c r="AB630" i="6"/>
  <c r="AB628" i="6"/>
  <c r="AB626" i="6"/>
  <c r="AA624" i="6"/>
  <c r="AA623" i="6" s="1"/>
  <c r="W624" i="6"/>
  <c r="W623" i="6" s="1"/>
  <c r="V623" i="6"/>
  <c r="AB648" i="6"/>
  <c r="AB646" i="6"/>
  <c r="AB644" i="6"/>
  <c r="AB642" i="6"/>
  <c r="AB640" i="6"/>
  <c r="AB638" i="6"/>
  <c r="AB636" i="6"/>
  <c r="AB634" i="6"/>
  <c r="AB632" i="6"/>
  <c r="AB622" i="6"/>
  <c r="AA598" i="6"/>
  <c r="AA597" i="6" s="1"/>
  <c r="W598" i="6"/>
  <c r="W597" i="6" s="1"/>
  <c r="V597" i="6"/>
  <c r="AB595" i="6"/>
  <c r="AB593" i="6"/>
  <c r="AB591" i="6"/>
  <c r="AB589" i="6"/>
  <c r="AB621" i="6"/>
  <c r="AB617" i="6"/>
  <c r="AB615" i="6"/>
  <c r="AB613" i="6"/>
  <c r="AB611" i="6"/>
  <c r="AB609" i="6"/>
  <c r="AB607" i="6"/>
  <c r="AB605" i="6"/>
  <c r="AB603" i="6"/>
  <c r="AB601" i="6"/>
  <c r="AB599" i="6"/>
  <c r="AA575" i="6"/>
  <c r="AA574" i="6" s="1"/>
  <c r="W575" i="6"/>
  <c r="W574" i="6" s="1"/>
  <c r="V574" i="6"/>
  <c r="AB572" i="6"/>
  <c r="AB570" i="6"/>
  <c r="AB568" i="6"/>
  <c r="AB566" i="6"/>
  <c r="AB564" i="6"/>
  <c r="AB562" i="6"/>
  <c r="AB560" i="6"/>
  <c r="AB558" i="6"/>
  <c r="AB556" i="6"/>
  <c r="AB552" i="6"/>
  <c r="AB550" i="6"/>
  <c r="AB548" i="6"/>
  <c r="AB546" i="6"/>
  <c r="AB544" i="6"/>
  <c r="AB542" i="6"/>
  <c r="AB540" i="6"/>
  <c r="AB538" i="6"/>
  <c r="AB536" i="6"/>
  <c r="AB532" i="6"/>
  <c r="AB526" i="6"/>
  <c r="AB586" i="6"/>
  <c r="AB584" i="6"/>
  <c r="AB582" i="6"/>
  <c r="AB580" i="6"/>
  <c r="AB578" i="6"/>
  <c r="AB576" i="6"/>
  <c r="AB554" i="6"/>
  <c r="AB553" i="6"/>
  <c r="AB534" i="6"/>
  <c r="AB533" i="6"/>
  <c r="AB529" i="6"/>
  <c r="AB524" i="6"/>
  <c r="AB522" i="6"/>
  <c r="AB520" i="6"/>
  <c r="AB518" i="6"/>
  <c r="AB516" i="6"/>
  <c r="AB514" i="6"/>
  <c r="AB512" i="6"/>
  <c r="AB510" i="6"/>
  <c r="AB508" i="6"/>
  <c r="AB506" i="6"/>
  <c r="AB504" i="6"/>
  <c r="AB502" i="6"/>
  <c r="AB500" i="6"/>
  <c r="AB498" i="6"/>
  <c r="AB496" i="6"/>
  <c r="AB494" i="6"/>
  <c r="AB492" i="6"/>
  <c r="AB490" i="6"/>
  <c r="AB488" i="6"/>
  <c r="AB486" i="6"/>
  <c r="AB484" i="6"/>
  <c r="AB482" i="6"/>
  <c r="AB480" i="6"/>
  <c r="AB478" i="6"/>
  <c r="AB476" i="6"/>
  <c r="AB474" i="6"/>
  <c r="AB472" i="6"/>
  <c r="AB470" i="6"/>
  <c r="AB468" i="6"/>
  <c r="AB466" i="6"/>
  <c r="AB464" i="6"/>
  <c r="AB462" i="6"/>
  <c r="AB460" i="6"/>
  <c r="AB458" i="6"/>
  <c r="AB456" i="6"/>
  <c r="AB454" i="6"/>
  <c r="AB452" i="6"/>
  <c r="AB450" i="6"/>
  <c r="AB448" i="6"/>
  <c r="AB446" i="6"/>
  <c r="AB444" i="6"/>
  <c r="AB442" i="6"/>
  <c r="AB440" i="6"/>
  <c r="AB438" i="6"/>
  <c r="AB436" i="6"/>
  <c r="AB434" i="6"/>
  <c r="AB432" i="6"/>
  <c r="AB430" i="6"/>
  <c r="AB428" i="6"/>
  <c r="AB426" i="6"/>
  <c r="AB424" i="6"/>
  <c r="AB422" i="6"/>
  <c r="AB420" i="6"/>
  <c r="AB418" i="6"/>
  <c r="AB416" i="6"/>
  <c r="AB414" i="6"/>
  <c r="AB412" i="6"/>
  <c r="AB410" i="6"/>
  <c r="AB408" i="6"/>
  <c r="AB406" i="6"/>
  <c r="AB404" i="6"/>
  <c r="AB402" i="6"/>
  <c r="AB400" i="6"/>
  <c r="AB398" i="6"/>
  <c r="AB396" i="6"/>
  <c r="AB394" i="6"/>
  <c r="AB392" i="6"/>
  <c r="AB390" i="6"/>
  <c r="AB388" i="6"/>
  <c r="AB386" i="6"/>
  <c r="AB384" i="6"/>
  <c r="AB382" i="6"/>
  <c r="AB380" i="6"/>
  <c r="AB378" i="6"/>
  <c r="AB376" i="6"/>
  <c r="AB374" i="6"/>
  <c r="AB372" i="6"/>
  <c r="AB370" i="6"/>
  <c r="AB368" i="6"/>
  <c r="AB366" i="6"/>
  <c r="AB364" i="6"/>
  <c r="AB362" i="6"/>
  <c r="AB360" i="6"/>
  <c r="AB359" i="6"/>
  <c r="AB357" i="6"/>
  <c r="AB355" i="6"/>
  <c r="AB353" i="6"/>
  <c r="AB351" i="6"/>
  <c r="AB349" i="6"/>
  <c r="AB347" i="6"/>
  <c r="AB345" i="6"/>
  <c r="AB343" i="6"/>
  <c r="AB341" i="6"/>
  <c r="AB339" i="6"/>
  <c r="AB337" i="6"/>
  <c r="AB335" i="6"/>
  <c r="AB333" i="6"/>
  <c r="AB331" i="6"/>
  <c r="AB329" i="6"/>
  <c r="AB327" i="6"/>
  <c r="AB325" i="6"/>
  <c r="AB323" i="6"/>
  <c r="Y321" i="6"/>
  <c r="Z321" i="6" s="1"/>
  <c r="AC321" i="6" s="1"/>
  <c r="Y319" i="6"/>
  <c r="Z319" i="6" s="1"/>
  <c r="AC319" i="6" s="1"/>
  <c r="Y317" i="6"/>
  <c r="Z317" i="6" s="1"/>
  <c r="AC317" i="6" s="1"/>
  <c r="Y315" i="6"/>
  <c r="Z315" i="6" s="1"/>
  <c r="AC315" i="6" s="1"/>
  <c r="Y313" i="6"/>
  <c r="Z313" i="6" s="1"/>
  <c r="AC313" i="6" s="1"/>
  <c r="Y311" i="6"/>
  <c r="Z311" i="6" s="1"/>
  <c r="AC311" i="6" s="1"/>
  <c r="Y309" i="6"/>
  <c r="Z309" i="6" s="1"/>
  <c r="AC309" i="6" s="1"/>
  <c r="Y307" i="6"/>
  <c r="Z307" i="6" s="1"/>
  <c r="AC307" i="6" s="1"/>
  <c r="Y305" i="6"/>
  <c r="Z305" i="6" s="1"/>
  <c r="AC305" i="6" s="1"/>
  <c r="Y303" i="6"/>
  <c r="Z303" i="6" s="1"/>
  <c r="AC303" i="6" s="1"/>
  <c r="Y301" i="6"/>
  <c r="Z301" i="6" s="1"/>
  <c r="AC301" i="6" s="1"/>
  <c r="Y299" i="6"/>
  <c r="Z299" i="6" s="1"/>
  <c r="AC299" i="6" s="1"/>
  <c r="Y297" i="6"/>
  <c r="Z297" i="6" s="1"/>
  <c r="AC297" i="6" s="1"/>
  <c r="Y295" i="6"/>
  <c r="Z295" i="6" s="1"/>
  <c r="AC295" i="6" s="1"/>
  <c r="Y293" i="6"/>
  <c r="Z293" i="6" s="1"/>
  <c r="AC293" i="6" s="1"/>
  <c r="Y291" i="6"/>
  <c r="Z291" i="6" s="1"/>
  <c r="AC291" i="6" s="1"/>
  <c r="Y289" i="6"/>
  <c r="Z289" i="6" s="1"/>
  <c r="AC289" i="6" s="1"/>
  <c r="Y287" i="6"/>
  <c r="Z287" i="6" s="1"/>
  <c r="AC287" i="6" s="1"/>
  <c r="Y285" i="6"/>
  <c r="Z285" i="6" s="1"/>
  <c r="AC285" i="6" s="1"/>
  <c r="Y283" i="6"/>
  <c r="Z283" i="6" s="1"/>
  <c r="AC283" i="6" s="1"/>
  <c r="Y281" i="6"/>
  <c r="Z281" i="6" s="1"/>
  <c r="AC281" i="6" s="1"/>
  <c r="Y279" i="6"/>
  <c r="Z279" i="6" s="1"/>
  <c r="AC279" i="6" s="1"/>
  <c r="Y277" i="6"/>
  <c r="Z277" i="6" s="1"/>
  <c r="AC277" i="6" s="1"/>
  <c r="Y275" i="6"/>
  <c r="Z275" i="6" s="1"/>
  <c r="AC275" i="6" s="1"/>
  <c r="Y273" i="6"/>
  <c r="Z273" i="6" s="1"/>
  <c r="AC273" i="6" s="1"/>
  <c r="Y271" i="6"/>
  <c r="Z271" i="6" s="1"/>
  <c r="AC271" i="6" s="1"/>
  <c r="Y269" i="6"/>
  <c r="Z269" i="6" s="1"/>
  <c r="AC269" i="6" s="1"/>
  <c r="Y267" i="6"/>
  <c r="Z267" i="6" s="1"/>
  <c r="AC267" i="6" s="1"/>
  <c r="Y265" i="6"/>
  <c r="Z265" i="6" s="1"/>
  <c r="AC265" i="6" s="1"/>
  <c r="Y263" i="6"/>
  <c r="Z263" i="6" s="1"/>
  <c r="AC263" i="6" s="1"/>
  <c r="Y261" i="6"/>
  <c r="Z261" i="6" s="1"/>
  <c r="AC261" i="6" s="1"/>
  <c r="Y259" i="6"/>
  <c r="Z259" i="6" s="1"/>
  <c r="AC259" i="6" s="1"/>
  <c r="Y257" i="6"/>
  <c r="Z257" i="6" s="1"/>
  <c r="AC257" i="6" s="1"/>
  <c r="Y255" i="6"/>
  <c r="Z255" i="6" s="1"/>
  <c r="AC255" i="6" s="1"/>
  <c r="Y253" i="6"/>
  <c r="Z253" i="6" s="1"/>
  <c r="AC253" i="6" s="1"/>
  <c r="Y251" i="6"/>
  <c r="Z251" i="6" s="1"/>
  <c r="AC251" i="6" s="1"/>
  <c r="Y249" i="6"/>
  <c r="Z249" i="6" s="1"/>
  <c r="AC249" i="6" s="1"/>
  <c r="Y247" i="6"/>
  <c r="Z247" i="6" s="1"/>
  <c r="AC247" i="6" s="1"/>
  <c r="Y245" i="6"/>
  <c r="Z245" i="6" s="1"/>
  <c r="AC245" i="6" s="1"/>
  <c r="Y243" i="6"/>
  <c r="Z243" i="6" s="1"/>
  <c r="AC243" i="6" s="1"/>
  <c r="Y241" i="6"/>
  <c r="Z241" i="6" s="1"/>
  <c r="AC241" i="6" s="1"/>
  <c r="Y239" i="6"/>
  <c r="Z239" i="6" s="1"/>
  <c r="AC239" i="6" s="1"/>
  <c r="Y237" i="6"/>
  <c r="Z237" i="6" s="1"/>
  <c r="AC237" i="6" s="1"/>
  <c r="Y235" i="6"/>
  <c r="Z235" i="6" s="1"/>
  <c r="AC235" i="6" s="1"/>
  <c r="Y233" i="6"/>
  <c r="Z233" i="6" s="1"/>
  <c r="AC233" i="6" s="1"/>
  <c r="Y231" i="6"/>
  <c r="Z231" i="6" s="1"/>
  <c r="AC231" i="6" s="1"/>
  <c r="Y229" i="6"/>
  <c r="Z229" i="6" s="1"/>
  <c r="AC229" i="6" s="1"/>
  <c r="Y226" i="6"/>
  <c r="Z226" i="6" s="1"/>
  <c r="AC226" i="6" s="1"/>
  <c r="Y224" i="6"/>
  <c r="Z224" i="6" s="1"/>
  <c r="AC224" i="6" s="1"/>
  <c r="Y222" i="6"/>
  <c r="Z222" i="6" s="1"/>
  <c r="AC222" i="6" s="1"/>
  <c r="Y220" i="6"/>
  <c r="Z220" i="6" s="1"/>
  <c r="AC220" i="6" s="1"/>
  <c r="Y218" i="6"/>
  <c r="Z218" i="6" s="1"/>
  <c r="AC218" i="6" s="1"/>
  <c r="Y216" i="6"/>
  <c r="Z216" i="6" s="1"/>
  <c r="AC216" i="6" s="1"/>
  <c r="Y214" i="6"/>
  <c r="Z214" i="6" s="1"/>
  <c r="AC214" i="6" s="1"/>
  <c r="Y211" i="6"/>
  <c r="Z211" i="6" s="1"/>
  <c r="AC211" i="6" s="1"/>
  <c r="Y209" i="6"/>
  <c r="Z209" i="6" s="1"/>
  <c r="AC209" i="6" s="1"/>
  <c r="Y207" i="6"/>
  <c r="Z207" i="6" s="1"/>
  <c r="AC207" i="6" s="1"/>
  <c r="Y205" i="6"/>
  <c r="Z205" i="6" s="1"/>
  <c r="AC205" i="6" s="1"/>
  <c r="Y203" i="6"/>
  <c r="Z203" i="6" s="1"/>
  <c r="AC203" i="6" s="1"/>
  <c r="Y201" i="6"/>
  <c r="Z201" i="6" s="1"/>
  <c r="AC201" i="6" s="1"/>
  <c r="Y198" i="6"/>
  <c r="Z198" i="6" s="1"/>
  <c r="AC198" i="6" s="1"/>
  <c r="Y196" i="6"/>
  <c r="Z196" i="6" s="1"/>
  <c r="AC196" i="6" s="1"/>
  <c r="Y194" i="6"/>
  <c r="Z194" i="6" s="1"/>
  <c r="AC194" i="6" s="1"/>
  <c r="Y192" i="6"/>
  <c r="Z192" i="6" s="1"/>
  <c r="AC192" i="6" s="1"/>
  <c r="Y190" i="6"/>
  <c r="Z190" i="6" s="1"/>
  <c r="AC190" i="6" s="1"/>
  <c r="Y67" i="6"/>
  <c r="Z67" i="6" s="1"/>
  <c r="AC67" i="6" s="1"/>
  <c r="AB53" i="6"/>
  <c r="AB45" i="6"/>
  <c r="AB43" i="6"/>
  <c r="AB41" i="6"/>
  <c r="AB39" i="6"/>
  <c r="AB37" i="6"/>
  <c r="AB34" i="6"/>
  <c r="AB32" i="6"/>
  <c r="AA24" i="6"/>
  <c r="AA23" i="6" s="1"/>
  <c r="W24" i="6"/>
  <c r="W23" i="6" s="1"/>
  <c r="V23" i="6"/>
  <c r="AB22" i="6"/>
  <c r="AB12" i="6"/>
  <c r="AB189" i="6"/>
  <c r="AB187" i="6"/>
  <c r="AB185" i="6"/>
  <c r="AB183" i="6"/>
  <c r="AB181" i="6"/>
  <c r="AB179" i="6"/>
  <c r="AB177" i="6"/>
  <c r="AB175" i="6"/>
  <c r="AB173" i="6"/>
  <c r="AB171" i="6"/>
  <c r="AB169" i="6"/>
  <c r="AB167" i="6"/>
  <c r="AB165" i="6"/>
  <c r="AB163" i="6"/>
  <c r="AB161" i="6"/>
  <c r="AB159" i="6"/>
  <c r="AB157" i="6"/>
  <c r="AB155" i="6"/>
  <c r="AB153" i="6"/>
  <c r="AB151" i="6"/>
  <c r="AB149" i="6"/>
  <c r="AB147" i="6"/>
  <c r="AB145" i="6"/>
  <c r="AB143" i="6"/>
  <c r="AB141" i="6"/>
  <c r="AB139" i="6"/>
  <c r="AB137" i="6"/>
  <c r="AB135" i="6"/>
  <c r="AB133" i="6"/>
  <c r="AB131" i="6"/>
  <c r="AB129" i="6"/>
  <c r="AB127" i="6"/>
  <c r="AB125" i="6"/>
  <c r="AB123" i="6"/>
  <c r="AB121" i="6"/>
  <c r="AB119" i="6"/>
  <c r="AB117" i="6"/>
  <c r="AB115" i="6"/>
  <c r="AB113" i="6"/>
  <c r="AB111" i="6"/>
  <c r="AB109" i="6"/>
  <c r="AB107" i="6"/>
  <c r="AB105" i="6"/>
  <c r="AB103" i="6"/>
  <c r="AB101" i="6"/>
  <c r="AB99" i="6"/>
  <c r="AB97" i="6"/>
  <c r="AB95" i="6"/>
  <c r="AB93" i="6"/>
  <c r="AB91" i="6"/>
  <c r="AB89" i="6"/>
  <c r="AB87" i="6"/>
  <c r="AB85" i="6"/>
  <c r="AB83" i="6"/>
  <c r="AB81" i="6"/>
  <c r="AB79" i="6"/>
  <c r="AB77" i="6"/>
  <c r="AB75" i="6"/>
  <c r="AB73" i="6"/>
  <c r="AB71" i="6"/>
  <c r="AB69" i="6"/>
  <c r="AB66" i="6"/>
  <c r="AB64" i="6"/>
  <c r="AB62" i="6"/>
  <c r="AB60" i="6"/>
  <c r="AB58" i="6"/>
  <c r="AB56" i="6"/>
  <c r="AB54" i="6"/>
  <c r="AB51" i="6"/>
  <c r="AB49" i="6"/>
  <c r="AB47" i="6"/>
  <c r="AB30" i="6"/>
  <c r="AB28" i="6"/>
  <c r="AB26" i="6"/>
  <c r="AB21" i="6"/>
  <c r="AB20" i="6"/>
  <c r="AB18" i="6"/>
  <c r="AB16" i="6"/>
  <c r="AB14" i="6"/>
  <c r="AA11" i="6"/>
  <c r="AA10" i="6" s="1"/>
  <c r="W11" i="6"/>
  <c r="W10" i="6" s="1"/>
  <c r="V10" i="6"/>
  <c r="AB683" i="5"/>
  <c r="AB685" i="5"/>
  <c r="AB687" i="5"/>
  <c r="Y685" i="5"/>
  <c r="Z685" i="5" s="1"/>
  <c r="AC685" i="5" s="1"/>
  <c r="Y683" i="5"/>
  <c r="Z683" i="5" s="1"/>
  <c r="AC683" i="5" s="1"/>
  <c r="Y687" i="5"/>
  <c r="Z687" i="5" s="1"/>
  <c r="AC687" i="5" s="1"/>
  <c r="G22" i="5"/>
  <c r="U22" i="5" s="1"/>
  <c r="V22" i="5" s="1"/>
  <c r="G15" i="5"/>
  <c r="U15" i="5" s="1"/>
  <c r="V15" i="5" s="1"/>
  <c r="G11" i="5"/>
  <c r="G12" i="5"/>
  <c r="U12" i="5" s="1"/>
  <c r="V12" i="5" s="1"/>
  <c r="G13" i="5"/>
  <c r="U13" i="5" s="1"/>
  <c r="V13" i="5" s="1"/>
  <c r="G14" i="5"/>
  <c r="U14" i="5" s="1"/>
  <c r="V14" i="5" s="1"/>
  <c r="G16" i="5"/>
  <c r="U16" i="5" s="1"/>
  <c r="V16" i="5" s="1"/>
  <c r="G17" i="5"/>
  <c r="U17" i="5" s="1"/>
  <c r="V17" i="5" s="1"/>
  <c r="G18" i="5"/>
  <c r="U18" i="5" s="1"/>
  <c r="V18" i="5" s="1"/>
  <c r="G19" i="5"/>
  <c r="U19" i="5" s="1"/>
  <c r="V19" i="5" s="1"/>
  <c r="G20" i="5"/>
  <c r="U20" i="5" s="1"/>
  <c r="V20" i="5" s="1"/>
  <c r="G21" i="5"/>
  <c r="U21" i="5" s="1"/>
  <c r="V21" i="5" s="1"/>
  <c r="G23" i="5"/>
  <c r="U23" i="5" s="1"/>
  <c r="V23" i="5" s="1"/>
  <c r="G24" i="5"/>
  <c r="U24" i="5" s="1"/>
  <c r="V24" i="5" s="1"/>
  <c r="G25" i="5"/>
  <c r="U25" i="5" s="1"/>
  <c r="V25" i="5" s="1"/>
  <c r="G27" i="5"/>
  <c r="U27" i="5" s="1"/>
  <c r="G28" i="5"/>
  <c r="U28" i="5" s="1"/>
  <c r="V28" i="5" s="1"/>
  <c r="G29" i="5"/>
  <c r="U29" i="5" s="1"/>
  <c r="V29" i="5" s="1"/>
  <c r="G30" i="5"/>
  <c r="U30" i="5" s="1"/>
  <c r="V30" i="5" s="1"/>
  <c r="G31" i="5"/>
  <c r="U31" i="5" s="1"/>
  <c r="V31" i="5" s="1"/>
  <c r="G32" i="5"/>
  <c r="U32" i="5" s="1"/>
  <c r="V32" i="5" s="1"/>
  <c r="G33" i="5"/>
  <c r="U33" i="5" s="1"/>
  <c r="V33" i="5" s="1"/>
  <c r="G34" i="5"/>
  <c r="U34" i="5" s="1"/>
  <c r="V34" i="5" s="1"/>
  <c r="G35" i="5"/>
  <c r="U35" i="5" s="1"/>
  <c r="V35" i="5" s="1"/>
  <c r="G36" i="5"/>
  <c r="U36" i="5" s="1"/>
  <c r="V36" i="5" s="1"/>
  <c r="G37" i="5"/>
  <c r="U37" i="5" s="1"/>
  <c r="V37" i="5" s="1"/>
  <c r="G38" i="5"/>
  <c r="U38" i="5" s="1"/>
  <c r="V38" i="5" s="1"/>
  <c r="G39" i="5"/>
  <c r="U39" i="5" s="1"/>
  <c r="V39" i="5" s="1"/>
  <c r="G40" i="5"/>
  <c r="U40" i="5" s="1"/>
  <c r="V40" i="5" s="1"/>
  <c r="G41" i="5"/>
  <c r="U41" i="5" s="1"/>
  <c r="V41" i="5" s="1"/>
  <c r="G42" i="5"/>
  <c r="U42" i="5" s="1"/>
  <c r="V42" i="5" s="1"/>
  <c r="G43" i="5"/>
  <c r="U43" i="5" s="1"/>
  <c r="V43" i="5" s="1"/>
  <c r="G44" i="5"/>
  <c r="U44" i="5" s="1"/>
  <c r="V44" i="5" s="1"/>
  <c r="G45" i="5"/>
  <c r="U45" i="5" s="1"/>
  <c r="V45" i="5" s="1"/>
  <c r="G46" i="5"/>
  <c r="U46" i="5" s="1"/>
  <c r="V46" i="5" s="1"/>
  <c r="U47" i="5"/>
  <c r="V47" i="5" s="1"/>
  <c r="G48" i="5"/>
  <c r="U48" i="5" s="1"/>
  <c r="V48" i="5" s="1"/>
  <c r="G49" i="5"/>
  <c r="U49" i="5" s="1"/>
  <c r="V49" i="5" s="1"/>
  <c r="G50" i="5"/>
  <c r="U50" i="5" s="1"/>
  <c r="V50" i="5" s="1"/>
  <c r="G51" i="5"/>
  <c r="U51" i="5" s="1"/>
  <c r="V51" i="5" s="1"/>
  <c r="G52" i="5"/>
  <c r="U52" i="5" s="1"/>
  <c r="V52" i="5" s="1"/>
  <c r="G53" i="5"/>
  <c r="U53" i="5" s="1"/>
  <c r="V53" i="5" s="1"/>
  <c r="G54" i="5"/>
  <c r="U54" i="5" s="1"/>
  <c r="V54" i="5" s="1"/>
  <c r="G55" i="5"/>
  <c r="U55" i="5" s="1"/>
  <c r="V55" i="5" s="1"/>
  <c r="G56" i="5"/>
  <c r="U56" i="5" s="1"/>
  <c r="V56" i="5" s="1"/>
  <c r="G57" i="5"/>
  <c r="U57" i="5" s="1"/>
  <c r="V57" i="5" s="1"/>
  <c r="G58" i="5"/>
  <c r="U58" i="5" s="1"/>
  <c r="V58" i="5" s="1"/>
  <c r="G59" i="5"/>
  <c r="U59" i="5" s="1"/>
  <c r="V59" i="5" s="1"/>
  <c r="G60" i="5"/>
  <c r="U60" i="5" s="1"/>
  <c r="V60" i="5" s="1"/>
  <c r="G61" i="5"/>
  <c r="U61" i="5" s="1"/>
  <c r="V61" i="5" s="1"/>
  <c r="G62" i="5"/>
  <c r="U62" i="5" s="1"/>
  <c r="V62" i="5" s="1"/>
  <c r="G63" i="5"/>
  <c r="U63" i="5" s="1"/>
  <c r="V63" i="5" s="1"/>
  <c r="G64" i="5"/>
  <c r="U64" i="5" s="1"/>
  <c r="V64" i="5" s="1"/>
  <c r="U65" i="5"/>
  <c r="V65" i="5" s="1"/>
  <c r="G66" i="5"/>
  <c r="U66" i="5" s="1"/>
  <c r="G67" i="5"/>
  <c r="U67" i="5" s="1"/>
  <c r="V67" i="5" s="1"/>
  <c r="G68" i="5"/>
  <c r="U68" i="5" s="1"/>
  <c r="V68" i="5" s="1"/>
  <c r="G69" i="5"/>
  <c r="U69" i="5" s="1"/>
  <c r="V69" i="5" s="1"/>
  <c r="G70" i="5"/>
  <c r="U70" i="5" s="1"/>
  <c r="V70" i="5" s="1"/>
  <c r="G71" i="5"/>
  <c r="U71" i="5" s="1"/>
  <c r="V71" i="5" s="1"/>
  <c r="G72" i="5"/>
  <c r="U72" i="5" s="1"/>
  <c r="V72" i="5" s="1"/>
  <c r="G73" i="5"/>
  <c r="U73" i="5" s="1"/>
  <c r="V73" i="5" s="1"/>
  <c r="G74" i="5"/>
  <c r="U74" i="5" s="1"/>
  <c r="V74" i="5" s="1"/>
  <c r="G75" i="5"/>
  <c r="U75" i="5" s="1"/>
  <c r="V75" i="5" s="1"/>
  <c r="G76" i="5"/>
  <c r="U76" i="5" s="1"/>
  <c r="V76" i="5" s="1"/>
  <c r="G77" i="5"/>
  <c r="U77" i="5" s="1"/>
  <c r="V77" i="5" s="1"/>
  <c r="G78" i="5"/>
  <c r="U78" i="5" s="1"/>
  <c r="V78" i="5" s="1"/>
  <c r="G79" i="5"/>
  <c r="U79" i="5" s="1"/>
  <c r="V79" i="5" s="1"/>
  <c r="G80" i="5"/>
  <c r="U80" i="5" s="1"/>
  <c r="V80" i="5" s="1"/>
  <c r="G81" i="5"/>
  <c r="U81" i="5" s="1"/>
  <c r="V81" i="5" s="1"/>
  <c r="G82" i="5"/>
  <c r="U82" i="5" s="1"/>
  <c r="V82" i="5" s="1"/>
  <c r="G83" i="5"/>
  <c r="U83" i="5" s="1"/>
  <c r="V83" i="5" s="1"/>
  <c r="G84" i="5"/>
  <c r="U84" i="5" s="1"/>
  <c r="V84" i="5" s="1"/>
  <c r="G85" i="5"/>
  <c r="U85" i="5" s="1"/>
  <c r="V85" i="5" s="1"/>
  <c r="G86" i="5"/>
  <c r="U86" i="5" s="1"/>
  <c r="V86" i="5" s="1"/>
  <c r="G87" i="5"/>
  <c r="U87" i="5" s="1"/>
  <c r="V87" i="5" s="1"/>
  <c r="G88" i="5"/>
  <c r="U88" i="5" s="1"/>
  <c r="V88" i="5" s="1"/>
  <c r="G89" i="5"/>
  <c r="U89" i="5" s="1"/>
  <c r="V89" i="5" s="1"/>
  <c r="G90" i="5"/>
  <c r="U90" i="5" s="1"/>
  <c r="V90" i="5" s="1"/>
  <c r="G91" i="5"/>
  <c r="U91" i="5" s="1"/>
  <c r="V91" i="5" s="1"/>
  <c r="G92" i="5"/>
  <c r="U92" i="5" s="1"/>
  <c r="V92" i="5" s="1"/>
  <c r="G93" i="5"/>
  <c r="U93" i="5" s="1"/>
  <c r="V93" i="5" s="1"/>
  <c r="G94" i="5"/>
  <c r="U94" i="5" s="1"/>
  <c r="V94" i="5" s="1"/>
  <c r="G95" i="5"/>
  <c r="U95" i="5" s="1"/>
  <c r="V95" i="5" s="1"/>
  <c r="G96" i="5"/>
  <c r="U96" i="5" s="1"/>
  <c r="V96" i="5" s="1"/>
  <c r="G97" i="5"/>
  <c r="U97" i="5" s="1"/>
  <c r="V97" i="5" s="1"/>
  <c r="G98" i="5"/>
  <c r="U98" i="5" s="1"/>
  <c r="V98" i="5" s="1"/>
  <c r="G99" i="5"/>
  <c r="U99" i="5" s="1"/>
  <c r="V99" i="5" s="1"/>
  <c r="G100" i="5"/>
  <c r="U100" i="5" s="1"/>
  <c r="V100" i="5" s="1"/>
  <c r="G101" i="5"/>
  <c r="U101" i="5" s="1"/>
  <c r="V101" i="5" s="1"/>
  <c r="G102" i="5"/>
  <c r="U102" i="5" s="1"/>
  <c r="V102" i="5" s="1"/>
  <c r="G103" i="5"/>
  <c r="U103" i="5" s="1"/>
  <c r="V103" i="5" s="1"/>
  <c r="G104" i="5"/>
  <c r="U104" i="5" s="1"/>
  <c r="V104" i="5" s="1"/>
  <c r="G105" i="5"/>
  <c r="U105" i="5" s="1"/>
  <c r="V105" i="5" s="1"/>
  <c r="G106" i="5"/>
  <c r="U106" i="5" s="1"/>
  <c r="V106" i="5" s="1"/>
  <c r="G107" i="5"/>
  <c r="U107" i="5" s="1"/>
  <c r="V107" i="5" s="1"/>
  <c r="G108" i="5"/>
  <c r="U108" i="5" s="1"/>
  <c r="V108" i="5" s="1"/>
  <c r="G109" i="5"/>
  <c r="U109" i="5" s="1"/>
  <c r="V109" i="5" s="1"/>
  <c r="G110" i="5"/>
  <c r="U110" i="5" s="1"/>
  <c r="V110" i="5" s="1"/>
  <c r="G111" i="5"/>
  <c r="U111" i="5" s="1"/>
  <c r="V111" i="5" s="1"/>
  <c r="G112" i="5"/>
  <c r="U112" i="5" s="1"/>
  <c r="V112" i="5" s="1"/>
  <c r="G113" i="5"/>
  <c r="U113" i="5" s="1"/>
  <c r="V113" i="5" s="1"/>
  <c r="G114" i="5"/>
  <c r="U114" i="5" s="1"/>
  <c r="V114" i="5" s="1"/>
  <c r="G115" i="5"/>
  <c r="U115" i="5" s="1"/>
  <c r="V115" i="5" s="1"/>
  <c r="G116" i="5"/>
  <c r="U116" i="5" s="1"/>
  <c r="V116" i="5" s="1"/>
  <c r="G117" i="5"/>
  <c r="U117" i="5" s="1"/>
  <c r="V117" i="5" s="1"/>
  <c r="G118" i="5"/>
  <c r="U118" i="5" s="1"/>
  <c r="V118" i="5" s="1"/>
  <c r="G119" i="5"/>
  <c r="U119" i="5" s="1"/>
  <c r="V119" i="5" s="1"/>
  <c r="G120" i="5"/>
  <c r="U120" i="5" s="1"/>
  <c r="V120" i="5" s="1"/>
  <c r="G121" i="5"/>
  <c r="U121" i="5" s="1"/>
  <c r="V121" i="5" s="1"/>
  <c r="G122" i="5"/>
  <c r="U122" i="5" s="1"/>
  <c r="V122" i="5" s="1"/>
  <c r="G123" i="5"/>
  <c r="U123" i="5" s="1"/>
  <c r="V123" i="5" s="1"/>
  <c r="G124" i="5"/>
  <c r="U124" i="5" s="1"/>
  <c r="V124" i="5" s="1"/>
  <c r="G125" i="5"/>
  <c r="U125" i="5" s="1"/>
  <c r="V125" i="5" s="1"/>
  <c r="G126" i="5"/>
  <c r="U126" i="5" s="1"/>
  <c r="V126" i="5" s="1"/>
  <c r="G127" i="5"/>
  <c r="U127" i="5" s="1"/>
  <c r="V127" i="5" s="1"/>
  <c r="G128" i="5"/>
  <c r="U128" i="5" s="1"/>
  <c r="V128" i="5" s="1"/>
  <c r="G131" i="5"/>
  <c r="U131" i="5" s="1"/>
  <c r="V131" i="5" s="1"/>
  <c r="G132" i="5"/>
  <c r="U132" i="5" s="1"/>
  <c r="V132" i="5" s="1"/>
  <c r="G133" i="5"/>
  <c r="U133" i="5" s="1"/>
  <c r="V133" i="5" s="1"/>
  <c r="G134" i="5"/>
  <c r="U134" i="5" s="1"/>
  <c r="V134" i="5" s="1"/>
  <c r="G135" i="5"/>
  <c r="U135" i="5" s="1"/>
  <c r="V135" i="5" s="1"/>
  <c r="G136" i="5"/>
  <c r="U136" i="5" s="1"/>
  <c r="V136" i="5" s="1"/>
  <c r="G137" i="5"/>
  <c r="U137" i="5" s="1"/>
  <c r="V137" i="5" s="1"/>
  <c r="G138" i="5"/>
  <c r="U138" i="5" s="1"/>
  <c r="V138" i="5" s="1"/>
  <c r="G139" i="5"/>
  <c r="U139" i="5" s="1"/>
  <c r="V139" i="5" s="1"/>
  <c r="G140" i="5"/>
  <c r="U140" i="5" s="1"/>
  <c r="V140" i="5" s="1"/>
  <c r="G141" i="5"/>
  <c r="U141" i="5" s="1"/>
  <c r="V141" i="5" s="1"/>
  <c r="G142" i="5"/>
  <c r="U142" i="5" s="1"/>
  <c r="V142" i="5" s="1"/>
  <c r="G143" i="5"/>
  <c r="U143" i="5" s="1"/>
  <c r="V143" i="5" s="1"/>
  <c r="G144" i="5"/>
  <c r="U144" i="5" s="1"/>
  <c r="V144" i="5" s="1"/>
  <c r="G145" i="5"/>
  <c r="U145" i="5" s="1"/>
  <c r="V145" i="5" s="1"/>
  <c r="G146" i="5"/>
  <c r="U146" i="5" s="1"/>
  <c r="V146" i="5" s="1"/>
  <c r="G147" i="5"/>
  <c r="U147" i="5" s="1"/>
  <c r="V147" i="5" s="1"/>
  <c r="G148" i="5"/>
  <c r="U148" i="5" s="1"/>
  <c r="V148" i="5" s="1"/>
  <c r="G149" i="5"/>
  <c r="U149" i="5" s="1"/>
  <c r="V149" i="5" s="1"/>
  <c r="G150" i="5"/>
  <c r="U150" i="5" s="1"/>
  <c r="V150" i="5" s="1"/>
  <c r="G151" i="5"/>
  <c r="U151" i="5" s="1"/>
  <c r="V151" i="5" s="1"/>
  <c r="G152" i="5"/>
  <c r="U152" i="5" s="1"/>
  <c r="V152" i="5" s="1"/>
  <c r="G153" i="5"/>
  <c r="U153" i="5" s="1"/>
  <c r="V153" i="5" s="1"/>
  <c r="G154" i="5"/>
  <c r="U154" i="5" s="1"/>
  <c r="V154" i="5" s="1"/>
  <c r="G155" i="5"/>
  <c r="U155" i="5" s="1"/>
  <c r="V155" i="5" s="1"/>
  <c r="G156" i="5"/>
  <c r="U156" i="5" s="1"/>
  <c r="V156" i="5" s="1"/>
  <c r="G157" i="5"/>
  <c r="U157" i="5" s="1"/>
  <c r="V157" i="5" s="1"/>
  <c r="G158" i="5"/>
  <c r="U158" i="5" s="1"/>
  <c r="V158" i="5" s="1"/>
  <c r="G159" i="5"/>
  <c r="U159" i="5" s="1"/>
  <c r="V159" i="5" s="1"/>
  <c r="G160" i="5"/>
  <c r="U160" i="5" s="1"/>
  <c r="V160" i="5" s="1"/>
  <c r="G161" i="5"/>
  <c r="U161" i="5" s="1"/>
  <c r="V161" i="5" s="1"/>
  <c r="G162" i="5"/>
  <c r="U162" i="5" s="1"/>
  <c r="V162" i="5" s="1"/>
  <c r="G163" i="5"/>
  <c r="U163" i="5" s="1"/>
  <c r="V163" i="5" s="1"/>
  <c r="G164" i="5"/>
  <c r="U164" i="5" s="1"/>
  <c r="V164" i="5" s="1"/>
  <c r="G165" i="5"/>
  <c r="U165" i="5" s="1"/>
  <c r="V165" i="5" s="1"/>
  <c r="G166" i="5"/>
  <c r="U166" i="5" s="1"/>
  <c r="V166" i="5" s="1"/>
  <c r="G167" i="5"/>
  <c r="U167" i="5" s="1"/>
  <c r="V167" i="5" s="1"/>
  <c r="G168" i="5"/>
  <c r="U168" i="5" s="1"/>
  <c r="V168" i="5" s="1"/>
  <c r="G169" i="5"/>
  <c r="U169" i="5" s="1"/>
  <c r="V169" i="5" s="1"/>
  <c r="G170" i="5"/>
  <c r="U170" i="5" s="1"/>
  <c r="V170" i="5" s="1"/>
  <c r="G171" i="5"/>
  <c r="U171" i="5" s="1"/>
  <c r="V171" i="5" s="1"/>
  <c r="G172" i="5"/>
  <c r="U172" i="5" s="1"/>
  <c r="V172" i="5" s="1"/>
  <c r="G173" i="5"/>
  <c r="U173" i="5" s="1"/>
  <c r="V173" i="5" s="1"/>
  <c r="G174" i="5"/>
  <c r="U174" i="5" s="1"/>
  <c r="V174" i="5" s="1"/>
  <c r="G175" i="5"/>
  <c r="U175" i="5" s="1"/>
  <c r="V175" i="5" s="1"/>
  <c r="G176" i="5"/>
  <c r="U176" i="5" s="1"/>
  <c r="V176" i="5" s="1"/>
  <c r="G177" i="5"/>
  <c r="U177" i="5" s="1"/>
  <c r="V177" i="5" s="1"/>
  <c r="G178" i="5"/>
  <c r="U178" i="5" s="1"/>
  <c r="V178" i="5" s="1"/>
  <c r="G179" i="5"/>
  <c r="U179" i="5" s="1"/>
  <c r="V179" i="5" s="1"/>
  <c r="G180" i="5"/>
  <c r="U180" i="5" s="1"/>
  <c r="V180" i="5" s="1"/>
  <c r="G181" i="5"/>
  <c r="U181" i="5" s="1"/>
  <c r="V181" i="5" s="1"/>
  <c r="G182" i="5"/>
  <c r="U182" i="5" s="1"/>
  <c r="V182" i="5" s="1"/>
  <c r="G183" i="5"/>
  <c r="U183" i="5" s="1"/>
  <c r="V183" i="5" s="1"/>
  <c r="G184" i="5"/>
  <c r="U184" i="5" s="1"/>
  <c r="V184" i="5" s="1"/>
  <c r="G185" i="5"/>
  <c r="U185" i="5" s="1"/>
  <c r="V185" i="5" s="1"/>
  <c r="G186" i="5"/>
  <c r="U186" i="5" s="1"/>
  <c r="V186" i="5" s="1"/>
  <c r="G187" i="5"/>
  <c r="U187" i="5" s="1"/>
  <c r="V187" i="5" s="1"/>
  <c r="G188" i="5"/>
  <c r="U188" i="5" s="1"/>
  <c r="V188" i="5" s="1"/>
  <c r="G189" i="5"/>
  <c r="U189" i="5" s="1"/>
  <c r="V189" i="5" s="1"/>
  <c r="G190" i="5"/>
  <c r="U190" i="5" s="1"/>
  <c r="V190" i="5" s="1"/>
  <c r="G191" i="5"/>
  <c r="U191" i="5" s="1"/>
  <c r="V191" i="5" s="1"/>
  <c r="G192" i="5"/>
  <c r="U192" i="5" s="1"/>
  <c r="V192" i="5" s="1"/>
  <c r="G193" i="5"/>
  <c r="U193" i="5" s="1"/>
  <c r="V193" i="5" s="1"/>
  <c r="G194" i="5"/>
  <c r="U194" i="5" s="1"/>
  <c r="V194" i="5" s="1"/>
  <c r="G195" i="5"/>
  <c r="U195" i="5" s="1"/>
  <c r="V195" i="5" s="1"/>
  <c r="G196" i="5"/>
  <c r="U196" i="5" s="1"/>
  <c r="V196" i="5" s="1"/>
  <c r="G197" i="5"/>
  <c r="U197" i="5" s="1"/>
  <c r="V197" i="5" s="1"/>
  <c r="G198" i="5"/>
  <c r="U198" i="5" s="1"/>
  <c r="V198" i="5" s="1"/>
  <c r="G199" i="5"/>
  <c r="U199" i="5" s="1"/>
  <c r="V199" i="5" s="1"/>
  <c r="G200" i="5"/>
  <c r="U200" i="5" s="1"/>
  <c r="V200" i="5" s="1"/>
  <c r="G201" i="5"/>
  <c r="U201" i="5" s="1"/>
  <c r="V201" i="5" s="1"/>
  <c r="G202" i="5"/>
  <c r="U202" i="5" s="1"/>
  <c r="V202" i="5" s="1"/>
  <c r="G203" i="5"/>
  <c r="U203" i="5" s="1"/>
  <c r="V203" i="5" s="1"/>
  <c r="G204" i="5"/>
  <c r="U204" i="5" s="1"/>
  <c r="V204" i="5" s="1"/>
  <c r="G205" i="5"/>
  <c r="U205" i="5" s="1"/>
  <c r="V205" i="5" s="1"/>
  <c r="G206" i="5"/>
  <c r="U206" i="5" s="1"/>
  <c r="V206" i="5" s="1"/>
  <c r="G207" i="5"/>
  <c r="U207" i="5" s="1"/>
  <c r="V207" i="5" s="1"/>
  <c r="G208" i="5"/>
  <c r="U208" i="5" s="1"/>
  <c r="V208" i="5" s="1"/>
  <c r="G209" i="5"/>
  <c r="U209" i="5" s="1"/>
  <c r="V209" i="5" s="1"/>
  <c r="G210" i="5"/>
  <c r="U210" i="5" s="1"/>
  <c r="V210" i="5" s="1"/>
  <c r="G211" i="5"/>
  <c r="U211" i="5" s="1"/>
  <c r="V211" i="5" s="1"/>
  <c r="G212" i="5"/>
  <c r="U212" i="5" s="1"/>
  <c r="V212" i="5" s="1"/>
  <c r="G213" i="5"/>
  <c r="U213" i="5" s="1"/>
  <c r="V213" i="5" s="1"/>
  <c r="G214" i="5"/>
  <c r="U214" i="5" s="1"/>
  <c r="V214" i="5" s="1"/>
  <c r="G215" i="5"/>
  <c r="U215" i="5" s="1"/>
  <c r="V215" i="5" s="1"/>
  <c r="G216" i="5"/>
  <c r="U216" i="5" s="1"/>
  <c r="V216" i="5" s="1"/>
  <c r="G217" i="5"/>
  <c r="U217" i="5" s="1"/>
  <c r="V217" i="5" s="1"/>
  <c r="G218" i="5"/>
  <c r="U218" i="5" s="1"/>
  <c r="V218" i="5" s="1"/>
  <c r="G219" i="5"/>
  <c r="U219" i="5" s="1"/>
  <c r="V219" i="5" s="1"/>
  <c r="G220" i="5"/>
  <c r="U220" i="5" s="1"/>
  <c r="V220" i="5" s="1"/>
  <c r="G221" i="5"/>
  <c r="U221" i="5" s="1"/>
  <c r="V221" i="5" s="1"/>
  <c r="G222" i="5"/>
  <c r="U222" i="5" s="1"/>
  <c r="V222" i="5" s="1"/>
  <c r="G223" i="5"/>
  <c r="U223" i="5" s="1"/>
  <c r="V223" i="5" s="1"/>
  <c r="G224" i="5"/>
  <c r="U224" i="5" s="1"/>
  <c r="V224" i="5" s="1"/>
  <c r="G225" i="5"/>
  <c r="U225" i="5" s="1"/>
  <c r="V225" i="5" s="1"/>
  <c r="G226" i="5"/>
  <c r="U226" i="5" s="1"/>
  <c r="V226" i="5" s="1"/>
  <c r="G227" i="5"/>
  <c r="U227" i="5" s="1"/>
  <c r="V227" i="5" s="1"/>
  <c r="G228" i="5"/>
  <c r="U228" i="5" s="1"/>
  <c r="V228" i="5" s="1"/>
  <c r="G229" i="5"/>
  <c r="U229" i="5" s="1"/>
  <c r="V229" i="5" s="1"/>
  <c r="G230" i="5"/>
  <c r="U230" i="5" s="1"/>
  <c r="V230" i="5" s="1"/>
  <c r="G231" i="5"/>
  <c r="U231" i="5" s="1"/>
  <c r="V231" i="5" s="1"/>
  <c r="G232" i="5"/>
  <c r="U232" i="5" s="1"/>
  <c r="V232" i="5" s="1"/>
  <c r="G233" i="5"/>
  <c r="U233" i="5" s="1"/>
  <c r="V233" i="5" s="1"/>
  <c r="G234" i="5"/>
  <c r="U234" i="5" s="1"/>
  <c r="V234" i="5" s="1"/>
  <c r="G235" i="5"/>
  <c r="U235" i="5" s="1"/>
  <c r="V235" i="5" s="1"/>
  <c r="G236" i="5"/>
  <c r="U236" i="5" s="1"/>
  <c r="V236" i="5" s="1"/>
  <c r="G237" i="5"/>
  <c r="U237" i="5" s="1"/>
  <c r="V237" i="5" s="1"/>
  <c r="G238" i="5"/>
  <c r="U238" i="5" s="1"/>
  <c r="V238" i="5" s="1"/>
  <c r="G239" i="5"/>
  <c r="U239" i="5" s="1"/>
  <c r="V239" i="5" s="1"/>
  <c r="G240" i="5"/>
  <c r="U240" i="5" s="1"/>
  <c r="V240" i="5" s="1"/>
  <c r="G241" i="5"/>
  <c r="U241" i="5" s="1"/>
  <c r="V241" i="5" s="1"/>
  <c r="G242" i="5"/>
  <c r="U242" i="5" s="1"/>
  <c r="V242" i="5" s="1"/>
  <c r="G243" i="5"/>
  <c r="U243" i="5" s="1"/>
  <c r="V243" i="5" s="1"/>
  <c r="G244" i="5"/>
  <c r="U244" i="5" s="1"/>
  <c r="V244" i="5" s="1"/>
  <c r="G245" i="5"/>
  <c r="U245" i="5" s="1"/>
  <c r="V245" i="5" s="1"/>
  <c r="G246" i="5"/>
  <c r="U246" i="5" s="1"/>
  <c r="V246" i="5" s="1"/>
  <c r="G247" i="5"/>
  <c r="U247" i="5" s="1"/>
  <c r="V247" i="5" s="1"/>
  <c r="G248" i="5"/>
  <c r="U248" i="5" s="1"/>
  <c r="V248" i="5" s="1"/>
  <c r="G249" i="5"/>
  <c r="U249" i="5" s="1"/>
  <c r="V249" i="5" s="1"/>
  <c r="G250" i="5"/>
  <c r="U250" i="5" s="1"/>
  <c r="V250" i="5" s="1"/>
  <c r="G251" i="5"/>
  <c r="U251" i="5" s="1"/>
  <c r="V251" i="5" s="1"/>
  <c r="G252" i="5"/>
  <c r="U252" i="5" s="1"/>
  <c r="V252" i="5" s="1"/>
  <c r="G253" i="5"/>
  <c r="U253" i="5" s="1"/>
  <c r="V253" i="5" s="1"/>
  <c r="G254" i="5"/>
  <c r="U254" i="5" s="1"/>
  <c r="V254" i="5" s="1"/>
  <c r="G255" i="5"/>
  <c r="U255" i="5" s="1"/>
  <c r="V255" i="5" s="1"/>
  <c r="G256" i="5"/>
  <c r="U256" i="5" s="1"/>
  <c r="V256" i="5" s="1"/>
  <c r="G257" i="5"/>
  <c r="U257" i="5" s="1"/>
  <c r="V257" i="5" s="1"/>
  <c r="G258" i="5"/>
  <c r="U258" i="5" s="1"/>
  <c r="V258" i="5" s="1"/>
  <c r="G259" i="5"/>
  <c r="U259" i="5" s="1"/>
  <c r="V259" i="5" s="1"/>
  <c r="G260" i="5"/>
  <c r="U260" i="5" s="1"/>
  <c r="V260" i="5" s="1"/>
  <c r="G261" i="5"/>
  <c r="U261" i="5" s="1"/>
  <c r="V261" i="5" s="1"/>
  <c r="G262" i="5"/>
  <c r="U262" i="5" s="1"/>
  <c r="V262" i="5" s="1"/>
  <c r="G263" i="5"/>
  <c r="U263" i="5" s="1"/>
  <c r="V263" i="5" s="1"/>
  <c r="G264" i="5"/>
  <c r="U264" i="5" s="1"/>
  <c r="V264" i="5" s="1"/>
  <c r="G265" i="5"/>
  <c r="U265" i="5" s="1"/>
  <c r="V265" i="5" s="1"/>
  <c r="G266" i="5"/>
  <c r="U266" i="5" s="1"/>
  <c r="V266" i="5" s="1"/>
  <c r="G267" i="5"/>
  <c r="U267" i="5" s="1"/>
  <c r="V267" i="5" s="1"/>
  <c r="G268" i="5"/>
  <c r="U268" i="5" s="1"/>
  <c r="V268" i="5" s="1"/>
  <c r="G269" i="5"/>
  <c r="U269" i="5" s="1"/>
  <c r="V269" i="5" s="1"/>
  <c r="G270" i="5"/>
  <c r="U270" i="5" s="1"/>
  <c r="V270" i="5" s="1"/>
  <c r="G271" i="5"/>
  <c r="U271" i="5" s="1"/>
  <c r="V271" i="5" s="1"/>
  <c r="G272" i="5"/>
  <c r="U272" i="5" s="1"/>
  <c r="V272" i="5" s="1"/>
  <c r="G273" i="5"/>
  <c r="U273" i="5" s="1"/>
  <c r="V273" i="5" s="1"/>
  <c r="G274" i="5"/>
  <c r="U274" i="5" s="1"/>
  <c r="V274" i="5" s="1"/>
  <c r="G275" i="5"/>
  <c r="U275" i="5" s="1"/>
  <c r="V275" i="5" s="1"/>
  <c r="G276" i="5"/>
  <c r="U276" i="5" s="1"/>
  <c r="V276" i="5" s="1"/>
  <c r="G277" i="5"/>
  <c r="U277" i="5" s="1"/>
  <c r="V277" i="5" s="1"/>
  <c r="G278" i="5"/>
  <c r="U278" i="5" s="1"/>
  <c r="V278" i="5" s="1"/>
  <c r="G279" i="5"/>
  <c r="U279" i="5" s="1"/>
  <c r="V279" i="5" s="1"/>
  <c r="G280" i="5"/>
  <c r="U280" i="5" s="1"/>
  <c r="V280" i="5" s="1"/>
  <c r="G281" i="5"/>
  <c r="U281" i="5" s="1"/>
  <c r="V281" i="5" s="1"/>
  <c r="G282" i="5"/>
  <c r="U282" i="5" s="1"/>
  <c r="V282" i="5" s="1"/>
  <c r="G283" i="5"/>
  <c r="U283" i="5" s="1"/>
  <c r="V283" i="5" s="1"/>
  <c r="G284" i="5"/>
  <c r="U284" i="5" s="1"/>
  <c r="V284" i="5" s="1"/>
  <c r="G285" i="5"/>
  <c r="U285" i="5" s="1"/>
  <c r="V285" i="5" s="1"/>
  <c r="G286" i="5"/>
  <c r="U286" i="5" s="1"/>
  <c r="V286" i="5" s="1"/>
  <c r="G287" i="5"/>
  <c r="U287" i="5" s="1"/>
  <c r="V287" i="5" s="1"/>
  <c r="G288" i="5"/>
  <c r="U288" i="5" s="1"/>
  <c r="V288" i="5" s="1"/>
  <c r="G289" i="5"/>
  <c r="U289" i="5" s="1"/>
  <c r="V289" i="5" s="1"/>
  <c r="G290" i="5"/>
  <c r="U290" i="5" s="1"/>
  <c r="V290" i="5" s="1"/>
  <c r="G291" i="5"/>
  <c r="U291" i="5" s="1"/>
  <c r="V291" i="5" s="1"/>
  <c r="G292" i="5"/>
  <c r="U292" i="5" s="1"/>
  <c r="V292" i="5" s="1"/>
  <c r="G293" i="5"/>
  <c r="U293" i="5" s="1"/>
  <c r="V293" i="5" s="1"/>
  <c r="G294" i="5"/>
  <c r="U294" i="5" s="1"/>
  <c r="V294" i="5" s="1"/>
  <c r="G295" i="5"/>
  <c r="U295" i="5" s="1"/>
  <c r="V295" i="5" s="1"/>
  <c r="G296" i="5"/>
  <c r="U296" i="5" s="1"/>
  <c r="V296" i="5" s="1"/>
  <c r="G297" i="5"/>
  <c r="U297" i="5" s="1"/>
  <c r="V297" i="5" s="1"/>
  <c r="G298" i="5"/>
  <c r="U298" i="5" s="1"/>
  <c r="V298" i="5" s="1"/>
  <c r="G299" i="5"/>
  <c r="U299" i="5" s="1"/>
  <c r="V299" i="5" s="1"/>
  <c r="G300" i="5"/>
  <c r="U300" i="5" s="1"/>
  <c r="V300" i="5" s="1"/>
  <c r="G301" i="5"/>
  <c r="U301" i="5" s="1"/>
  <c r="V301" i="5" s="1"/>
  <c r="G302" i="5"/>
  <c r="U302" i="5" s="1"/>
  <c r="V302" i="5" s="1"/>
  <c r="G303" i="5"/>
  <c r="U303" i="5" s="1"/>
  <c r="V303" i="5" s="1"/>
  <c r="G304" i="5"/>
  <c r="U304" i="5" s="1"/>
  <c r="V304" i="5" s="1"/>
  <c r="G305" i="5"/>
  <c r="U305" i="5" s="1"/>
  <c r="V305" i="5" s="1"/>
  <c r="G306" i="5"/>
  <c r="U306" i="5" s="1"/>
  <c r="V306" i="5" s="1"/>
  <c r="G307" i="5"/>
  <c r="U307" i="5" s="1"/>
  <c r="V307" i="5" s="1"/>
  <c r="G308" i="5"/>
  <c r="U308" i="5" s="1"/>
  <c r="V308" i="5" s="1"/>
  <c r="G309" i="5"/>
  <c r="U309" i="5" s="1"/>
  <c r="V309" i="5" s="1"/>
  <c r="G310" i="5"/>
  <c r="U310" i="5" s="1"/>
  <c r="V310" i="5" s="1"/>
  <c r="G311" i="5"/>
  <c r="U311" i="5" s="1"/>
  <c r="V311" i="5" s="1"/>
  <c r="G312" i="5"/>
  <c r="U312" i="5" s="1"/>
  <c r="V312" i="5" s="1"/>
  <c r="G313" i="5"/>
  <c r="U313" i="5" s="1"/>
  <c r="V313" i="5" s="1"/>
  <c r="G314" i="5"/>
  <c r="U314" i="5" s="1"/>
  <c r="V314" i="5" s="1"/>
  <c r="G315" i="5"/>
  <c r="U315" i="5" s="1"/>
  <c r="V315" i="5" s="1"/>
  <c r="G316" i="5"/>
  <c r="U316" i="5" s="1"/>
  <c r="V316" i="5" s="1"/>
  <c r="G317" i="5"/>
  <c r="U317" i="5" s="1"/>
  <c r="V317" i="5" s="1"/>
  <c r="G318" i="5"/>
  <c r="U318" i="5" s="1"/>
  <c r="V318" i="5" s="1"/>
  <c r="G319" i="5"/>
  <c r="U319" i="5" s="1"/>
  <c r="V319" i="5" s="1"/>
  <c r="G320" i="5"/>
  <c r="U320" i="5" s="1"/>
  <c r="V320" i="5" s="1"/>
  <c r="G321" i="5"/>
  <c r="U321" i="5" s="1"/>
  <c r="V321" i="5" s="1"/>
  <c r="G322" i="5"/>
  <c r="U322" i="5" s="1"/>
  <c r="V322" i="5" s="1"/>
  <c r="G323" i="5"/>
  <c r="U323" i="5" s="1"/>
  <c r="V323" i="5" s="1"/>
  <c r="G324" i="5"/>
  <c r="U324" i="5" s="1"/>
  <c r="V324" i="5" s="1"/>
  <c r="G325" i="5"/>
  <c r="U325" i="5" s="1"/>
  <c r="V325" i="5" s="1"/>
  <c r="G326" i="5"/>
  <c r="U326" i="5" s="1"/>
  <c r="V326" i="5" s="1"/>
  <c r="G327" i="5"/>
  <c r="U327" i="5" s="1"/>
  <c r="V327" i="5" s="1"/>
  <c r="G328" i="5"/>
  <c r="U328" i="5" s="1"/>
  <c r="V328" i="5" s="1"/>
  <c r="G329" i="5"/>
  <c r="U329" i="5" s="1"/>
  <c r="V329" i="5" s="1"/>
  <c r="G330" i="5"/>
  <c r="U330" i="5" s="1"/>
  <c r="V330" i="5" s="1"/>
  <c r="G331" i="5"/>
  <c r="U331" i="5" s="1"/>
  <c r="V331" i="5" s="1"/>
  <c r="G332" i="5"/>
  <c r="U332" i="5" s="1"/>
  <c r="V332" i="5" s="1"/>
  <c r="G333" i="5"/>
  <c r="U333" i="5" s="1"/>
  <c r="V333" i="5" s="1"/>
  <c r="G334" i="5"/>
  <c r="U334" i="5" s="1"/>
  <c r="V334" i="5" s="1"/>
  <c r="G335" i="5"/>
  <c r="U335" i="5" s="1"/>
  <c r="V335" i="5" s="1"/>
  <c r="G336" i="5"/>
  <c r="U336" i="5" s="1"/>
  <c r="V336" i="5" s="1"/>
  <c r="G337" i="5"/>
  <c r="U337" i="5" s="1"/>
  <c r="V337" i="5" s="1"/>
  <c r="G338" i="5"/>
  <c r="U338" i="5" s="1"/>
  <c r="V338" i="5" s="1"/>
  <c r="G339" i="5"/>
  <c r="U339" i="5" s="1"/>
  <c r="V339" i="5" s="1"/>
  <c r="G340" i="5"/>
  <c r="U340" i="5" s="1"/>
  <c r="V340" i="5" s="1"/>
  <c r="G341" i="5"/>
  <c r="U341" i="5" s="1"/>
  <c r="V341" i="5" s="1"/>
  <c r="G342" i="5"/>
  <c r="U342" i="5" s="1"/>
  <c r="V342" i="5" s="1"/>
  <c r="G343" i="5"/>
  <c r="U343" i="5" s="1"/>
  <c r="V343" i="5" s="1"/>
  <c r="G344" i="5"/>
  <c r="U344" i="5" s="1"/>
  <c r="V344" i="5" s="1"/>
  <c r="G345" i="5"/>
  <c r="U345" i="5" s="1"/>
  <c r="V345" i="5" s="1"/>
  <c r="G346" i="5"/>
  <c r="U346" i="5" s="1"/>
  <c r="V346" i="5" s="1"/>
  <c r="G347" i="5"/>
  <c r="U347" i="5" s="1"/>
  <c r="V347" i="5" s="1"/>
  <c r="G348" i="5"/>
  <c r="U348" i="5" s="1"/>
  <c r="V348" i="5" s="1"/>
  <c r="G349" i="5"/>
  <c r="U349" i="5" s="1"/>
  <c r="V349" i="5" s="1"/>
  <c r="G350" i="5"/>
  <c r="U350" i="5" s="1"/>
  <c r="V350" i="5" s="1"/>
  <c r="G351" i="5"/>
  <c r="U351" i="5" s="1"/>
  <c r="V351" i="5" s="1"/>
  <c r="G352" i="5"/>
  <c r="U352" i="5" s="1"/>
  <c r="V352" i="5" s="1"/>
  <c r="G353" i="5"/>
  <c r="U353" i="5" s="1"/>
  <c r="V353" i="5" s="1"/>
  <c r="G354" i="5"/>
  <c r="U354" i="5" s="1"/>
  <c r="V354" i="5" s="1"/>
  <c r="G355" i="5"/>
  <c r="U355" i="5" s="1"/>
  <c r="V355" i="5" s="1"/>
  <c r="G356" i="5"/>
  <c r="U356" i="5" s="1"/>
  <c r="V356" i="5" s="1"/>
  <c r="G357" i="5"/>
  <c r="U357" i="5" s="1"/>
  <c r="V357" i="5" s="1"/>
  <c r="G358" i="5"/>
  <c r="U358" i="5" s="1"/>
  <c r="V358" i="5" s="1"/>
  <c r="G359" i="5"/>
  <c r="U359" i="5" s="1"/>
  <c r="V359" i="5" s="1"/>
  <c r="G360" i="5"/>
  <c r="U360" i="5" s="1"/>
  <c r="V360" i="5" s="1"/>
  <c r="G361" i="5"/>
  <c r="U361" i="5" s="1"/>
  <c r="V361" i="5" s="1"/>
  <c r="G362" i="5"/>
  <c r="U362" i="5" s="1"/>
  <c r="V362" i="5" s="1"/>
  <c r="G363" i="5"/>
  <c r="U363" i="5" s="1"/>
  <c r="V363" i="5" s="1"/>
  <c r="G364" i="5"/>
  <c r="U364" i="5" s="1"/>
  <c r="V364" i="5" s="1"/>
  <c r="G365" i="5"/>
  <c r="U365" i="5" s="1"/>
  <c r="V365" i="5" s="1"/>
  <c r="G366" i="5"/>
  <c r="U366" i="5" s="1"/>
  <c r="V366" i="5" s="1"/>
  <c r="G367" i="5"/>
  <c r="U367" i="5" s="1"/>
  <c r="V367" i="5" s="1"/>
  <c r="G368" i="5"/>
  <c r="U368" i="5" s="1"/>
  <c r="V368" i="5" s="1"/>
  <c r="G369" i="5"/>
  <c r="U369" i="5" s="1"/>
  <c r="V369" i="5" s="1"/>
  <c r="G370" i="5"/>
  <c r="U370" i="5" s="1"/>
  <c r="V370" i="5" s="1"/>
  <c r="G371" i="5"/>
  <c r="U371" i="5" s="1"/>
  <c r="V371" i="5" s="1"/>
  <c r="G372" i="5"/>
  <c r="U372" i="5" s="1"/>
  <c r="V372" i="5" s="1"/>
  <c r="G373" i="5"/>
  <c r="U373" i="5" s="1"/>
  <c r="V373" i="5" s="1"/>
  <c r="G374" i="5"/>
  <c r="U374" i="5" s="1"/>
  <c r="V374" i="5" s="1"/>
  <c r="G375" i="5"/>
  <c r="U375" i="5" s="1"/>
  <c r="V375" i="5" s="1"/>
  <c r="G376" i="5"/>
  <c r="U376" i="5" s="1"/>
  <c r="V376" i="5" s="1"/>
  <c r="G377" i="5"/>
  <c r="U377" i="5" s="1"/>
  <c r="V377" i="5" s="1"/>
  <c r="G378" i="5"/>
  <c r="U378" i="5" s="1"/>
  <c r="V378" i="5" s="1"/>
  <c r="G379" i="5"/>
  <c r="U379" i="5" s="1"/>
  <c r="V379" i="5" s="1"/>
  <c r="G380" i="5"/>
  <c r="U380" i="5" s="1"/>
  <c r="V380" i="5" s="1"/>
  <c r="G381" i="5"/>
  <c r="U381" i="5" s="1"/>
  <c r="V381" i="5" s="1"/>
  <c r="G382" i="5"/>
  <c r="U382" i="5" s="1"/>
  <c r="V382" i="5" s="1"/>
  <c r="G383" i="5"/>
  <c r="U383" i="5" s="1"/>
  <c r="V383" i="5" s="1"/>
  <c r="G384" i="5"/>
  <c r="U384" i="5" s="1"/>
  <c r="V384" i="5" s="1"/>
  <c r="G385" i="5"/>
  <c r="U385" i="5" s="1"/>
  <c r="V385" i="5" s="1"/>
  <c r="G386" i="5"/>
  <c r="U386" i="5" s="1"/>
  <c r="V386" i="5" s="1"/>
  <c r="G387" i="5"/>
  <c r="U387" i="5" s="1"/>
  <c r="V387" i="5" s="1"/>
  <c r="G388" i="5"/>
  <c r="U388" i="5" s="1"/>
  <c r="V388" i="5" s="1"/>
  <c r="G389" i="5"/>
  <c r="U389" i="5" s="1"/>
  <c r="V389" i="5" s="1"/>
  <c r="G390" i="5"/>
  <c r="U390" i="5" s="1"/>
  <c r="V390" i="5" s="1"/>
  <c r="G391" i="5"/>
  <c r="U391" i="5" s="1"/>
  <c r="V391" i="5" s="1"/>
  <c r="G392" i="5"/>
  <c r="U392" i="5" s="1"/>
  <c r="V392" i="5" s="1"/>
  <c r="G393" i="5"/>
  <c r="U393" i="5" s="1"/>
  <c r="V393" i="5" s="1"/>
  <c r="G394" i="5"/>
  <c r="U394" i="5" s="1"/>
  <c r="V394" i="5" s="1"/>
  <c r="G395" i="5"/>
  <c r="U395" i="5" s="1"/>
  <c r="V395" i="5" s="1"/>
  <c r="G396" i="5"/>
  <c r="U396" i="5" s="1"/>
  <c r="V396" i="5" s="1"/>
  <c r="G397" i="5"/>
  <c r="U397" i="5" s="1"/>
  <c r="V397" i="5" s="1"/>
  <c r="G398" i="5"/>
  <c r="U398" i="5" s="1"/>
  <c r="V398" i="5" s="1"/>
  <c r="G399" i="5"/>
  <c r="U399" i="5" s="1"/>
  <c r="V399" i="5" s="1"/>
  <c r="G400" i="5"/>
  <c r="U400" i="5" s="1"/>
  <c r="V400" i="5" s="1"/>
  <c r="G401" i="5"/>
  <c r="U401" i="5" s="1"/>
  <c r="V401" i="5" s="1"/>
  <c r="G402" i="5"/>
  <c r="U402" i="5" s="1"/>
  <c r="V402" i="5" s="1"/>
  <c r="G403" i="5"/>
  <c r="U403" i="5" s="1"/>
  <c r="V403" i="5" s="1"/>
  <c r="G404" i="5"/>
  <c r="U404" i="5" s="1"/>
  <c r="V404" i="5" s="1"/>
  <c r="G405" i="5"/>
  <c r="U405" i="5" s="1"/>
  <c r="V405" i="5" s="1"/>
  <c r="G406" i="5"/>
  <c r="U406" i="5" s="1"/>
  <c r="V406" i="5" s="1"/>
  <c r="G407" i="5"/>
  <c r="U407" i="5" s="1"/>
  <c r="V407" i="5" s="1"/>
  <c r="G408" i="5"/>
  <c r="U408" i="5" s="1"/>
  <c r="V408" i="5" s="1"/>
  <c r="G409" i="5"/>
  <c r="U409" i="5" s="1"/>
  <c r="V409" i="5" s="1"/>
  <c r="G410" i="5"/>
  <c r="U410" i="5" s="1"/>
  <c r="V410" i="5" s="1"/>
  <c r="G411" i="5"/>
  <c r="U411" i="5" s="1"/>
  <c r="V411" i="5" s="1"/>
  <c r="G412" i="5"/>
  <c r="U412" i="5" s="1"/>
  <c r="V412" i="5" s="1"/>
  <c r="G413" i="5"/>
  <c r="U413" i="5" s="1"/>
  <c r="V413" i="5" s="1"/>
  <c r="G414" i="5"/>
  <c r="U414" i="5" s="1"/>
  <c r="V414" i="5" s="1"/>
  <c r="G415" i="5"/>
  <c r="U415" i="5" s="1"/>
  <c r="V415" i="5" s="1"/>
  <c r="G416" i="5"/>
  <c r="U416" i="5" s="1"/>
  <c r="V416" i="5" s="1"/>
  <c r="G417" i="5"/>
  <c r="U417" i="5" s="1"/>
  <c r="V417" i="5" s="1"/>
  <c r="G418" i="5"/>
  <c r="U418" i="5" s="1"/>
  <c r="V418" i="5" s="1"/>
  <c r="G419" i="5"/>
  <c r="U419" i="5" s="1"/>
  <c r="V419" i="5" s="1"/>
  <c r="G420" i="5"/>
  <c r="U420" i="5" s="1"/>
  <c r="V420" i="5" s="1"/>
  <c r="G421" i="5"/>
  <c r="U421" i="5" s="1"/>
  <c r="V421" i="5" s="1"/>
  <c r="G422" i="5"/>
  <c r="U422" i="5" s="1"/>
  <c r="V422" i="5" s="1"/>
  <c r="G423" i="5"/>
  <c r="U423" i="5" s="1"/>
  <c r="V423" i="5" s="1"/>
  <c r="G424" i="5"/>
  <c r="U424" i="5" s="1"/>
  <c r="V424" i="5" s="1"/>
  <c r="G425" i="5"/>
  <c r="U425" i="5" s="1"/>
  <c r="V425" i="5" s="1"/>
  <c r="G426" i="5"/>
  <c r="U426" i="5" s="1"/>
  <c r="V426" i="5" s="1"/>
  <c r="G427" i="5"/>
  <c r="U427" i="5" s="1"/>
  <c r="V427" i="5" s="1"/>
  <c r="G428" i="5"/>
  <c r="U428" i="5" s="1"/>
  <c r="V428" i="5" s="1"/>
  <c r="G429" i="5"/>
  <c r="U429" i="5" s="1"/>
  <c r="V429" i="5" s="1"/>
  <c r="G430" i="5"/>
  <c r="U430" i="5" s="1"/>
  <c r="V430" i="5" s="1"/>
  <c r="G431" i="5"/>
  <c r="U431" i="5" s="1"/>
  <c r="V431" i="5" s="1"/>
  <c r="G432" i="5"/>
  <c r="U432" i="5" s="1"/>
  <c r="V432" i="5" s="1"/>
  <c r="G433" i="5"/>
  <c r="U433" i="5" s="1"/>
  <c r="V433" i="5" s="1"/>
  <c r="G434" i="5"/>
  <c r="U434" i="5" s="1"/>
  <c r="V434" i="5" s="1"/>
  <c r="G435" i="5"/>
  <c r="U435" i="5" s="1"/>
  <c r="V435" i="5" s="1"/>
  <c r="G436" i="5"/>
  <c r="U436" i="5" s="1"/>
  <c r="V436" i="5" s="1"/>
  <c r="G437" i="5"/>
  <c r="U437" i="5" s="1"/>
  <c r="V437" i="5" s="1"/>
  <c r="G438" i="5"/>
  <c r="U438" i="5" s="1"/>
  <c r="V438" i="5" s="1"/>
  <c r="G439" i="5"/>
  <c r="U439" i="5" s="1"/>
  <c r="V439" i="5" s="1"/>
  <c r="G440" i="5"/>
  <c r="U440" i="5" s="1"/>
  <c r="V440" i="5" s="1"/>
  <c r="G441" i="5"/>
  <c r="U441" i="5" s="1"/>
  <c r="V441" i="5" s="1"/>
  <c r="G442" i="5"/>
  <c r="U442" i="5" s="1"/>
  <c r="V442" i="5" s="1"/>
  <c r="G443" i="5"/>
  <c r="U443" i="5" s="1"/>
  <c r="V443" i="5" s="1"/>
  <c r="G444" i="5"/>
  <c r="U444" i="5" s="1"/>
  <c r="V444" i="5" s="1"/>
  <c r="G445" i="5"/>
  <c r="U445" i="5" s="1"/>
  <c r="V445" i="5" s="1"/>
  <c r="G446" i="5"/>
  <c r="U446" i="5" s="1"/>
  <c r="V446" i="5" s="1"/>
  <c r="G447" i="5"/>
  <c r="U447" i="5" s="1"/>
  <c r="V447" i="5" s="1"/>
  <c r="G448" i="5"/>
  <c r="U448" i="5" s="1"/>
  <c r="V448" i="5" s="1"/>
  <c r="G449" i="5"/>
  <c r="U449" i="5" s="1"/>
  <c r="V449" i="5" s="1"/>
  <c r="G450" i="5"/>
  <c r="U450" i="5" s="1"/>
  <c r="V450" i="5" s="1"/>
  <c r="G451" i="5"/>
  <c r="U451" i="5" s="1"/>
  <c r="V451" i="5" s="1"/>
  <c r="G452" i="5"/>
  <c r="U452" i="5" s="1"/>
  <c r="V452" i="5" s="1"/>
  <c r="G453" i="5"/>
  <c r="U453" i="5" s="1"/>
  <c r="V453" i="5" s="1"/>
  <c r="G454" i="5"/>
  <c r="U454" i="5" s="1"/>
  <c r="V454" i="5" s="1"/>
  <c r="G455" i="5"/>
  <c r="U455" i="5" s="1"/>
  <c r="V455" i="5" s="1"/>
  <c r="G456" i="5"/>
  <c r="U456" i="5" s="1"/>
  <c r="V456" i="5" s="1"/>
  <c r="G457" i="5"/>
  <c r="U457" i="5" s="1"/>
  <c r="V457" i="5" s="1"/>
  <c r="G458" i="5"/>
  <c r="U458" i="5" s="1"/>
  <c r="V458" i="5" s="1"/>
  <c r="G459" i="5"/>
  <c r="U459" i="5" s="1"/>
  <c r="V459" i="5" s="1"/>
  <c r="G460" i="5"/>
  <c r="U460" i="5" s="1"/>
  <c r="V460" i="5" s="1"/>
  <c r="G461" i="5"/>
  <c r="U461" i="5" s="1"/>
  <c r="V461" i="5" s="1"/>
  <c r="G462" i="5"/>
  <c r="U462" i="5" s="1"/>
  <c r="V462" i="5" s="1"/>
  <c r="G463" i="5"/>
  <c r="U463" i="5" s="1"/>
  <c r="V463" i="5" s="1"/>
  <c r="G464" i="5"/>
  <c r="U464" i="5" s="1"/>
  <c r="V464" i="5" s="1"/>
  <c r="G465" i="5"/>
  <c r="U465" i="5" s="1"/>
  <c r="V465" i="5" s="1"/>
  <c r="G466" i="5"/>
  <c r="U466" i="5" s="1"/>
  <c r="V466" i="5" s="1"/>
  <c r="G467" i="5"/>
  <c r="U467" i="5" s="1"/>
  <c r="V467" i="5" s="1"/>
  <c r="G468" i="5"/>
  <c r="U468" i="5" s="1"/>
  <c r="V468" i="5" s="1"/>
  <c r="G469" i="5"/>
  <c r="U469" i="5" s="1"/>
  <c r="V469" i="5" s="1"/>
  <c r="G470" i="5"/>
  <c r="U470" i="5" s="1"/>
  <c r="V470" i="5" s="1"/>
  <c r="G471" i="5"/>
  <c r="U471" i="5" s="1"/>
  <c r="V471" i="5" s="1"/>
  <c r="G472" i="5"/>
  <c r="U472" i="5" s="1"/>
  <c r="V472" i="5" s="1"/>
  <c r="G473" i="5"/>
  <c r="U473" i="5" s="1"/>
  <c r="V473" i="5" s="1"/>
  <c r="G474" i="5"/>
  <c r="U474" i="5" s="1"/>
  <c r="V474" i="5" s="1"/>
  <c r="G475" i="5"/>
  <c r="U475" i="5" s="1"/>
  <c r="V475" i="5" s="1"/>
  <c r="G476" i="5"/>
  <c r="U476" i="5" s="1"/>
  <c r="V476" i="5" s="1"/>
  <c r="G477" i="5"/>
  <c r="U477" i="5" s="1"/>
  <c r="V477" i="5" s="1"/>
  <c r="G478" i="5"/>
  <c r="U478" i="5" s="1"/>
  <c r="V478" i="5" s="1"/>
  <c r="G479" i="5"/>
  <c r="U479" i="5" s="1"/>
  <c r="V479" i="5" s="1"/>
  <c r="G480" i="5"/>
  <c r="U480" i="5" s="1"/>
  <c r="V480" i="5" s="1"/>
  <c r="G481" i="5"/>
  <c r="U481" i="5" s="1"/>
  <c r="V481" i="5" s="1"/>
  <c r="G482" i="5"/>
  <c r="U482" i="5" s="1"/>
  <c r="V482" i="5" s="1"/>
  <c r="G483" i="5"/>
  <c r="U483" i="5" s="1"/>
  <c r="V483" i="5" s="1"/>
  <c r="G484" i="5"/>
  <c r="U484" i="5" s="1"/>
  <c r="V484" i="5" s="1"/>
  <c r="G485" i="5"/>
  <c r="U485" i="5" s="1"/>
  <c r="V485" i="5" s="1"/>
  <c r="G486" i="5"/>
  <c r="U486" i="5" s="1"/>
  <c r="V486" i="5" s="1"/>
  <c r="G487" i="5"/>
  <c r="U487" i="5" s="1"/>
  <c r="V487" i="5" s="1"/>
  <c r="G488" i="5"/>
  <c r="U488" i="5" s="1"/>
  <c r="V488" i="5" s="1"/>
  <c r="G489" i="5"/>
  <c r="U489" i="5" s="1"/>
  <c r="V489" i="5" s="1"/>
  <c r="G490" i="5"/>
  <c r="U490" i="5" s="1"/>
  <c r="V490" i="5" s="1"/>
  <c r="G491" i="5"/>
  <c r="U491" i="5" s="1"/>
  <c r="V491" i="5" s="1"/>
  <c r="G492" i="5"/>
  <c r="U492" i="5" s="1"/>
  <c r="V492" i="5" s="1"/>
  <c r="G493" i="5"/>
  <c r="U493" i="5" s="1"/>
  <c r="V493" i="5" s="1"/>
  <c r="G494" i="5"/>
  <c r="U494" i="5" s="1"/>
  <c r="V494" i="5" s="1"/>
  <c r="G495" i="5"/>
  <c r="U495" i="5" s="1"/>
  <c r="V495" i="5" s="1"/>
  <c r="G496" i="5"/>
  <c r="U496" i="5" s="1"/>
  <c r="V496" i="5" s="1"/>
  <c r="G497" i="5"/>
  <c r="U497" i="5" s="1"/>
  <c r="V497" i="5" s="1"/>
  <c r="G498" i="5"/>
  <c r="U498" i="5" s="1"/>
  <c r="V498" i="5" s="1"/>
  <c r="G499" i="5"/>
  <c r="U499" i="5" s="1"/>
  <c r="V499" i="5" s="1"/>
  <c r="G500" i="5"/>
  <c r="U500" i="5" s="1"/>
  <c r="V500" i="5" s="1"/>
  <c r="G501" i="5"/>
  <c r="U501" i="5" s="1"/>
  <c r="V501" i="5" s="1"/>
  <c r="G502" i="5"/>
  <c r="U502" i="5" s="1"/>
  <c r="V502" i="5" s="1"/>
  <c r="G503" i="5"/>
  <c r="U503" i="5" s="1"/>
  <c r="V503" i="5" s="1"/>
  <c r="G504" i="5"/>
  <c r="U504" i="5" s="1"/>
  <c r="V504" i="5" s="1"/>
  <c r="G505" i="5"/>
  <c r="U505" i="5" s="1"/>
  <c r="V505" i="5" s="1"/>
  <c r="G506" i="5"/>
  <c r="U506" i="5" s="1"/>
  <c r="V506" i="5" s="1"/>
  <c r="G507" i="5"/>
  <c r="U507" i="5" s="1"/>
  <c r="V507" i="5" s="1"/>
  <c r="G508" i="5"/>
  <c r="U508" i="5" s="1"/>
  <c r="V508" i="5" s="1"/>
  <c r="G509" i="5"/>
  <c r="U509" i="5" s="1"/>
  <c r="V509" i="5" s="1"/>
  <c r="G510" i="5"/>
  <c r="U510" i="5" s="1"/>
  <c r="V510" i="5" s="1"/>
  <c r="G511" i="5"/>
  <c r="U511" i="5" s="1"/>
  <c r="V511" i="5" s="1"/>
  <c r="G512" i="5"/>
  <c r="U512" i="5" s="1"/>
  <c r="V512" i="5" s="1"/>
  <c r="G513" i="5"/>
  <c r="U513" i="5" s="1"/>
  <c r="V513" i="5" s="1"/>
  <c r="G514" i="5"/>
  <c r="U514" i="5" s="1"/>
  <c r="V514" i="5" s="1"/>
  <c r="G515" i="5"/>
  <c r="U515" i="5" s="1"/>
  <c r="V515" i="5" s="1"/>
  <c r="G516" i="5"/>
  <c r="U516" i="5" s="1"/>
  <c r="V516" i="5" s="1"/>
  <c r="G517" i="5"/>
  <c r="U517" i="5" s="1"/>
  <c r="V517" i="5" s="1"/>
  <c r="G518" i="5"/>
  <c r="U518" i="5" s="1"/>
  <c r="V518" i="5" s="1"/>
  <c r="G519" i="5"/>
  <c r="U519" i="5" s="1"/>
  <c r="V519" i="5" s="1"/>
  <c r="G520" i="5"/>
  <c r="U520" i="5" s="1"/>
  <c r="V520" i="5" s="1"/>
  <c r="G521" i="5"/>
  <c r="U521" i="5" s="1"/>
  <c r="V521" i="5" s="1"/>
  <c r="G522" i="5"/>
  <c r="U522" i="5" s="1"/>
  <c r="V522" i="5" s="1"/>
  <c r="G523" i="5"/>
  <c r="U523" i="5" s="1"/>
  <c r="V523" i="5" s="1"/>
  <c r="G524" i="5"/>
  <c r="U524" i="5" s="1"/>
  <c r="V524" i="5" s="1"/>
  <c r="G525" i="5"/>
  <c r="U525" i="5" s="1"/>
  <c r="V525" i="5" s="1"/>
  <c r="G526" i="5"/>
  <c r="U526" i="5" s="1"/>
  <c r="V526" i="5" s="1"/>
  <c r="G527" i="5"/>
  <c r="U527" i="5" s="1"/>
  <c r="V527" i="5" s="1"/>
  <c r="G528" i="5"/>
  <c r="U528" i="5" s="1"/>
  <c r="V528" i="5" s="1"/>
  <c r="G529" i="5"/>
  <c r="U529" i="5" s="1"/>
  <c r="V529" i="5" s="1"/>
  <c r="G530" i="5"/>
  <c r="U530" i="5" s="1"/>
  <c r="V530" i="5" s="1"/>
  <c r="G531" i="5"/>
  <c r="U531" i="5" s="1"/>
  <c r="V531" i="5" s="1"/>
  <c r="G532" i="5"/>
  <c r="U532" i="5" s="1"/>
  <c r="V532" i="5" s="1"/>
  <c r="G533" i="5"/>
  <c r="U533" i="5" s="1"/>
  <c r="V533" i="5" s="1"/>
  <c r="G534" i="5"/>
  <c r="U534" i="5" s="1"/>
  <c r="V534" i="5" s="1"/>
  <c r="G535" i="5"/>
  <c r="U535" i="5" s="1"/>
  <c r="V535" i="5" s="1"/>
  <c r="G536" i="5"/>
  <c r="U536" i="5" s="1"/>
  <c r="V536" i="5" s="1"/>
  <c r="G537" i="5"/>
  <c r="U537" i="5" s="1"/>
  <c r="V537" i="5" s="1"/>
  <c r="G538" i="5"/>
  <c r="U538" i="5" s="1"/>
  <c r="V538" i="5" s="1"/>
  <c r="G539" i="5"/>
  <c r="U539" i="5" s="1"/>
  <c r="V539" i="5" s="1"/>
  <c r="G540" i="5"/>
  <c r="U540" i="5" s="1"/>
  <c r="V540" i="5" s="1"/>
  <c r="G541" i="5"/>
  <c r="U541" i="5" s="1"/>
  <c r="V541" i="5" s="1"/>
  <c r="G542" i="5"/>
  <c r="U542" i="5" s="1"/>
  <c r="V542" i="5" s="1"/>
  <c r="G543" i="5"/>
  <c r="U543" i="5" s="1"/>
  <c r="V543" i="5" s="1"/>
  <c r="G544" i="5"/>
  <c r="U544" i="5" s="1"/>
  <c r="V544" i="5" s="1"/>
  <c r="G545" i="5"/>
  <c r="U545" i="5" s="1"/>
  <c r="V545" i="5" s="1"/>
  <c r="G546" i="5"/>
  <c r="U546" i="5" s="1"/>
  <c r="V546" i="5" s="1"/>
  <c r="G547" i="5"/>
  <c r="U547" i="5" s="1"/>
  <c r="V547" i="5" s="1"/>
  <c r="G548" i="5"/>
  <c r="U548" i="5" s="1"/>
  <c r="V548" i="5" s="1"/>
  <c r="G549" i="5"/>
  <c r="U549" i="5" s="1"/>
  <c r="V549" i="5" s="1"/>
  <c r="G550" i="5"/>
  <c r="U550" i="5" s="1"/>
  <c r="V550" i="5" s="1"/>
  <c r="G551" i="5"/>
  <c r="U551" i="5" s="1"/>
  <c r="V551" i="5" s="1"/>
  <c r="G552" i="5"/>
  <c r="U552" i="5" s="1"/>
  <c r="V552" i="5" s="1"/>
  <c r="G553" i="5"/>
  <c r="U553" i="5" s="1"/>
  <c r="V553" i="5" s="1"/>
  <c r="G554" i="5"/>
  <c r="U554" i="5" s="1"/>
  <c r="V554" i="5" s="1"/>
  <c r="G555" i="5"/>
  <c r="U555" i="5" s="1"/>
  <c r="V555" i="5" s="1"/>
  <c r="G556" i="5"/>
  <c r="U556" i="5" s="1"/>
  <c r="V556" i="5" s="1"/>
  <c r="G557" i="5"/>
  <c r="U557" i="5" s="1"/>
  <c r="V557" i="5" s="1"/>
  <c r="G558" i="5"/>
  <c r="U558" i="5" s="1"/>
  <c r="V558" i="5" s="1"/>
  <c r="G559" i="5"/>
  <c r="U559" i="5" s="1"/>
  <c r="V559" i="5" s="1"/>
  <c r="G560" i="5"/>
  <c r="U560" i="5" s="1"/>
  <c r="V560" i="5" s="1"/>
  <c r="G561" i="5"/>
  <c r="U561" i="5" s="1"/>
  <c r="V561" i="5" s="1"/>
  <c r="G562" i="5"/>
  <c r="U562" i="5" s="1"/>
  <c r="V562" i="5" s="1"/>
  <c r="G563" i="5"/>
  <c r="U563" i="5" s="1"/>
  <c r="V563" i="5" s="1"/>
  <c r="G564" i="5"/>
  <c r="U564" i="5" s="1"/>
  <c r="V564" i="5" s="1"/>
  <c r="G565" i="5"/>
  <c r="U565" i="5" s="1"/>
  <c r="V565" i="5" s="1"/>
  <c r="G566" i="5"/>
  <c r="U566" i="5" s="1"/>
  <c r="V566" i="5" s="1"/>
  <c r="G567" i="5"/>
  <c r="U567" i="5" s="1"/>
  <c r="V567" i="5" s="1"/>
  <c r="G568" i="5"/>
  <c r="U568" i="5" s="1"/>
  <c r="V568" i="5" s="1"/>
  <c r="G569" i="5"/>
  <c r="U569" i="5" s="1"/>
  <c r="V569" i="5" s="1"/>
  <c r="G570" i="5"/>
  <c r="U570" i="5" s="1"/>
  <c r="V570" i="5" s="1"/>
  <c r="G571" i="5"/>
  <c r="U571" i="5" s="1"/>
  <c r="V571" i="5" s="1"/>
  <c r="G572" i="5"/>
  <c r="U572" i="5" s="1"/>
  <c r="V572" i="5" s="1"/>
  <c r="G573" i="5"/>
  <c r="U573" i="5" s="1"/>
  <c r="V573" i="5" s="1"/>
  <c r="G574" i="5"/>
  <c r="U574" i="5" s="1"/>
  <c r="V574" i="5" s="1"/>
  <c r="G575" i="5"/>
  <c r="U575" i="5" s="1"/>
  <c r="V575" i="5" s="1"/>
  <c r="G576" i="5"/>
  <c r="U576" i="5" s="1"/>
  <c r="V576" i="5" s="1"/>
  <c r="G577" i="5"/>
  <c r="U577" i="5" s="1"/>
  <c r="V577" i="5" s="1"/>
  <c r="G578" i="5"/>
  <c r="U578" i="5" s="1"/>
  <c r="V578" i="5" s="1"/>
  <c r="G579" i="5"/>
  <c r="U579" i="5" s="1"/>
  <c r="V579" i="5" s="1"/>
  <c r="G580" i="5"/>
  <c r="U580" i="5" s="1"/>
  <c r="V580" i="5" s="1"/>
  <c r="G581" i="5"/>
  <c r="U581" i="5" s="1"/>
  <c r="V581" i="5" s="1"/>
  <c r="G582" i="5"/>
  <c r="U582" i="5" s="1"/>
  <c r="V582" i="5" s="1"/>
  <c r="G583" i="5"/>
  <c r="U583" i="5" s="1"/>
  <c r="V583" i="5" s="1"/>
  <c r="G584" i="5"/>
  <c r="U584" i="5" s="1"/>
  <c r="V584" i="5" s="1"/>
  <c r="G585" i="5"/>
  <c r="U585" i="5" s="1"/>
  <c r="V585" i="5" s="1"/>
  <c r="G586" i="5"/>
  <c r="U586" i="5" s="1"/>
  <c r="V586" i="5" s="1"/>
  <c r="G588" i="5"/>
  <c r="U588" i="5" s="1"/>
  <c r="G589" i="5"/>
  <c r="U589" i="5" s="1"/>
  <c r="V589" i="5" s="1"/>
  <c r="G590" i="5"/>
  <c r="U590" i="5" s="1"/>
  <c r="V590" i="5" s="1"/>
  <c r="G591" i="5"/>
  <c r="U591" i="5" s="1"/>
  <c r="V591" i="5" s="1"/>
  <c r="G592" i="5"/>
  <c r="U592" i="5" s="1"/>
  <c r="V592" i="5" s="1"/>
  <c r="G593" i="5"/>
  <c r="U593" i="5" s="1"/>
  <c r="V593" i="5" s="1"/>
  <c r="G594" i="5"/>
  <c r="U594" i="5" s="1"/>
  <c r="V594" i="5" s="1"/>
  <c r="G595" i="5"/>
  <c r="U595" i="5" s="1"/>
  <c r="V595" i="5" s="1"/>
  <c r="G596" i="5"/>
  <c r="U596" i="5" s="1"/>
  <c r="V596" i="5" s="1"/>
  <c r="G597" i="5"/>
  <c r="U597" i="5" s="1"/>
  <c r="V597" i="5" s="1"/>
  <c r="G598" i="5"/>
  <c r="U598" i="5" s="1"/>
  <c r="V598" i="5" s="1"/>
  <c r="G599" i="5"/>
  <c r="U599" i="5" s="1"/>
  <c r="V599" i="5" s="1"/>
  <c r="G600" i="5"/>
  <c r="U600" i="5" s="1"/>
  <c r="V600" i="5" s="1"/>
  <c r="G601" i="5"/>
  <c r="U601" i="5" s="1"/>
  <c r="V601" i="5" s="1"/>
  <c r="G602" i="5"/>
  <c r="U602" i="5" s="1"/>
  <c r="V602" i="5" s="1"/>
  <c r="G603" i="5"/>
  <c r="U603" i="5" s="1"/>
  <c r="V603" i="5" s="1"/>
  <c r="G604" i="5"/>
  <c r="U604" i="5" s="1"/>
  <c r="V604" i="5" s="1"/>
  <c r="G605" i="5"/>
  <c r="U605" i="5" s="1"/>
  <c r="V605" i="5" s="1"/>
  <c r="G606" i="5"/>
  <c r="U606" i="5" s="1"/>
  <c r="V606" i="5" s="1"/>
  <c r="G607" i="5"/>
  <c r="U607" i="5" s="1"/>
  <c r="V607" i="5" s="1"/>
  <c r="G608" i="5"/>
  <c r="U608" i="5" s="1"/>
  <c r="V608" i="5" s="1"/>
  <c r="G609" i="5"/>
  <c r="U609" i="5" s="1"/>
  <c r="V609" i="5" s="1"/>
  <c r="G611" i="5"/>
  <c r="U611" i="5" s="1"/>
  <c r="G612" i="5"/>
  <c r="U612" i="5" s="1"/>
  <c r="V612" i="5" s="1"/>
  <c r="G613" i="5"/>
  <c r="U613" i="5" s="1"/>
  <c r="V613" i="5" s="1"/>
  <c r="G614" i="5"/>
  <c r="U614" i="5" s="1"/>
  <c r="V614" i="5" s="1"/>
  <c r="G615" i="5"/>
  <c r="U615" i="5" s="1"/>
  <c r="V615" i="5" s="1"/>
  <c r="G616" i="5"/>
  <c r="U616" i="5" s="1"/>
  <c r="V616" i="5" s="1"/>
  <c r="G617" i="5"/>
  <c r="U617" i="5" s="1"/>
  <c r="V617" i="5" s="1"/>
  <c r="G618" i="5"/>
  <c r="U618" i="5" s="1"/>
  <c r="V618" i="5" s="1"/>
  <c r="G619" i="5"/>
  <c r="U619" i="5" s="1"/>
  <c r="V619" i="5" s="1"/>
  <c r="G620" i="5"/>
  <c r="U620" i="5" s="1"/>
  <c r="V620" i="5" s="1"/>
  <c r="G621" i="5"/>
  <c r="U621" i="5" s="1"/>
  <c r="V621" i="5" s="1"/>
  <c r="G622" i="5"/>
  <c r="U622" i="5" s="1"/>
  <c r="V622" i="5" s="1"/>
  <c r="G623" i="5"/>
  <c r="U623" i="5" s="1"/>
  <c r="V623" i="5" s="1"/>
  <c r="G624" i="5"/>
  <c r="U624" i="5" s="1"/>
  <c r="V624" i="5" s="1"/>
  <c r="G625" i="5"/>
  <c r="U625" i="5" s="1"/>
  <c r="V625" i="5" s="1"/>
  <c r="G626" i="5"/>
  <c r="U626" i="5" s="1"/>
  <c r="V626" i="5" s="1"/>
  <c r="G627" i="5"/>
  <c r="U627" i="5" s="1"/>
  <c r="V627" i="5" s="1"/>
  <c r="G628" i="5"/>
  <c r="U628" i="5" s="1"/>
  <c r="V628" i="5" s="1"/>
  <c r="G629" i="5"/>
  <c r="U629" i="5" s="1"/>
  <c r="V629" i="5" s="1"/>
  <c r="G630" i="5"/>
  <c r="U630" i="5" s="1"/>
  <c r="V630" i="5" s="1"/>
  <c r="G631" i="5"/>
  <c r="U631" i="5" s="1"/>
  <c r="V631" i="5" s="1"/>
  <c r="G632" i="5"/>
  <c r="U632" i="5" s="1"/>
  <c r="V632" i="5" s="1"/>
  <c r="G633" i="5"/>
  <c r="U633" i="5" s="1"/>
  <c r="V633" i="5" s="1"/>
  <c r="G634" i="5"/>
  <c r="U634" i="5" s="1"/>
  <c r="V634" i="5" s="1"/>
  <c r="G635" i="5"/>
  <c r="U635" i="5" s="1"/>
  <c r="V635" i="5" s="1"/>
  <c r="G636" i="5"/>
  <c r="U636" i="5" s="1"/>
  <c r="V636" i="5" s="1"/>
  <c r="G638" i="5"/>
  <c r="U638" i="5" s="1"/>
  <c r="G639" i="5"/>
  <c r="U639" i="5" s="1"/>
  <c r="V639" i="5" s="1"/>
  <c r="G640" i="5"/>
  <c r="U640" i="5" s="1"/>
  <c r="V640" i="5" s="1"/>
  <c r="G641" i="5"/>
  <c r="U641" i="5" s="1"/>
  <c r="V641" i="5" s="1"/>
  <c r="G642" i="5"/>
  <c r="U642" i="5" s="1"/>
  <c r="V642" i="5" s="1"/>
  <c r="G643" i="5"/>
  <c r="U643" i="5" s="1"/>
  <c r="V643" i="5" s="1"/>
  <c r="G644" i="5"/>
  <c r="U644" i="5" s="1"/>
  <c r="V644" i="5" s="1"/>
  <c r="G645" i="5"/>
  <c r="U645" i="5" s="1"/>
  <c r="V645" i="5" s="1"/>
  <c r="G646" i="5"/>
  <c r="U646" i="5" s="1"/>
  <c r="V646" i="5" s="1"/>
  <c r="G647" i="5"/>
  <c r="U647" i="5" s="1"/>
  <c r="V647" i="5" s="1"/>
  <c r="G648" i="5"/>
  <c r="U648" i="5" s="1"/>
  <c r="V648" i="5" s="1"/>
  <c r="G649" i="5"/>
  <c r="U649" i="5" s="1"/>
  <c r="V649" i="5" s="1"/>
  <c r="G650" i="5"/>
  <c r="U650" i="5" s="1"/>
  <c r="V650" i="5" s="1"/>
  <c r="G651" i="5"/>
  <c r="U651" i="5" s="1"/>
  <c r="V651" i="5" s="1"/>
  <c r="G652" i="5"/>
  <c r="U652" i="5" s="1"/>
  <c r="V652" i="5" s="1"/>
  <c r="G653" i="5"/>
  <c r="U653" i="5" s="1"/>
  <c r="V653" i="5" s="1"/>
  <c r="G654" i="5"/>
  <c r="U654" i="5" s="1"/>
  <c r="V654" i="5" s="1"/>
  <c r="G655" i="5"/>
  <c r="U655" i="5" s="1"/>
  <c r="V655" i="5" s="1"/>
  <c r="G656" i="5"/>
  <c r="U656" i="5" s="1"/>
  <c r="V656" i="5" s="1"/>
  <c r="G657" i="5"/>
  <c r="U657" i="5" s="1"/>
  <c r="V657" i="5" s="1"/>
  <c r="G658" i="5"/>
  <c r="U658" i="5" s="1"/>
  <c r="V658" i="5" s="1"/>
  <c r="G659" i="5"/>
  <c r="U659" i="5" s="1"/>
  <c r="V659" i="5" s="1"/>
  <c r="G660" i="5"/>
  <c r="U660" i="5" s="1"/>
  <c r="V660" i="5" s="1"/>
  <c r="G661" i="5"/>
  <c r="U661" i="5" s="1"/>
  <c r="V661" i="5" s="1"/>
  <c r="G662" i="5"/>
  <c r="U662" i="5" s="1"/>
  <c r="V662" i="5" s="1"/>
  <c r="G663" i="5"/>
  <c r="U663" i="5" s="1"/>
  <c r="V663" i="5" s="1"/>
  <c r="G664" i="5"/>
  <c r="U664" i="5" s="1"/>
  <c r="V664" i="5" s="1"/>
  <c r="G665" i="5"/>
  <c r="U665" i="5" s="1"/>
  <c r="V665" i="5" s="1"/>
  <c r="G666" i="5"/>
  <c r="U666" i="5" s="1"/>
  <c r="V666" i="5" s="1"/>
  <c r="G667" i="5"/>
  <c r="U667" i="5" s="1"/>
  <c r="V667" i="5" s="1"/>
  <c r="G668" i="5"/>
  <c r="U668" i="5" s="1"/>
  <c r="V668" i="5" s="1"/>
  <c r="G669" i="5"/>
  <c r="U669" i="5" s="1"/>
  <c r="V669" i="5" s="1"/>
  <c r="G670" i="5"/>
  <c r="U670" i="5" s="1"/>
  <c r="V670" i="5" s="1"/>
  <c r="G671" i="5"/>
  <c r="U671" i="5" s="1"/>
  <c r="V671" i="5" s="1"/>
  <c r="G672" i="5"/>
  <c r="U672" i="5" s="1"/>
  <c r="V672" i="5" s="1"/>
  <c r="G673" i="5"/>
  <c r="U673" i="5" s="1"/>
  <c r="V673" i="5" s="1"/>
  <c r="G674" i="5"/>
  <c r="U674" i="5" s="1"/>
  <c r="V674" i="5" s="1"/>
  <c r="G675" i="5"/>
  <c r="U675" i="5" s="1"/>
  <c r="V675" i="5" s="1"/>
  <c r="G676" i="5"/>
  <c r="U676" i="5" s="1"/>
  <c r="V676" i="5" s="1"/>
  <c r="G677" i="5"/>
  <c r="U677" i="5" s="1"/>
  <c r="V677" i="5" s="1"/>
  <c r="G679" i="5"/>
  <c r="U679" i="5" s="1"/>
  <c r="G130" i="5"/>
  <c r="U130" i="5" s="1"/>
  <c r="V130" i="5" s="1"/>
  <c r="G129" i="5"/>
  <c r="U129" i="5" s="1"/>
  <c r="V129" i="5" s="1"/>
  <c r="X24" i="6" l="1"/>
  <c r="AB24" i="6" s="1"/>
  <c r="AB23" i="6" s="1"/>
  <c r="X663" i="6"/>
  <c r="AB663" i="6" s="1"/>
  <c r="AB662" i="6" s="1"/>
  <c r="V9" i="6"/>
  <c r="AA9" i="6"/>
  <c r="W9" i="6"/>
  <c r="W677" i="6" s="1"/>
  <c r="X624" i="6"/>
  <c r="X11" i="6"/>
  <c r="Y24" i="6"/>
  <c r="Y23" i="6" s="1"/>
  <c r="X575" i="6"/>
  <c r="X598" i="6"/>
  <c r="AA130" i="5"/>
  <c r="AA675" i="5"/>
  <c r="AA129" i="5"/>
  <c r="AA676" i="5"/>
  <c r="AA674" i="5"/>
  <c r="AA672" i="5"/>
  <c r="AA670" i="5"/>
  <c r="AA668" i="5"/>
  <c r="AA666" i="5"/>
  <c r="AA664" i="5"/>
  <c r="AA662" i="5"/>
  <c r="AA660" i="5"/>
  <c r="AA658" i="5"/>
  <c r="AA656" i="5"/>
  <c r="AA654" i="5"/>
  <c r="AA652" i="5"/>
  <c r="AA650" i="5"/>
  <c r="AA648" i="5"/>
  <c r="AA646" i="5"/>
  <c r="AA644" i="5"/>
  <c r="AA642" i="5"/>
  <c r="AA640" i="5"/>
  <c r="AA635" i="5"/>
  <c r="AA633" i="5"/>
  <c r="AA631" i="5"/>
  <c r="AA629" i="5"/>
  <c r="AA627" i="5"/>
  <c r="AA625" i="5"/>
  <c r="AA623" i="5"/>
  <c r="AA621" i="5"/>
  <c r="AA619" i="5"/>
  <c r="AA617" i="5"/>
  <c r="AA615" i="5"/>
  <c r="AA613" i="5"/>
  <c r="AA608" i="5"/>
  <c r="AA606" i="5"/>
  <c r="AA604" i="5"/>
  <c r="AA602" i="5"/>
  <c r="AA600" i="5"/>
  <c r="AA598" i="5"/>
  <c r="AA596" i="5"/>
  <c r="AA594" i="5"/>
  <c r="AA592" i="5"/>
  <c r="AA590" i="5"/>
  <c r="AA585" i="5"/>
  <c r="AA583" i="5"/>
  <c r="AA581" i="5"/>
  <c r="AA579" i="5"/>
  <c r="AA577" i="5"/>
  <c r="AA575" i="5"/>
  <c r="AA573" i="5"/>
  <c r="AA571" i="5"/>
  <c r="AA569" i="5"/>
  <c r="AA567" i="5"/>
  <c r="AA565" i="5"/>
  <c r="AA563" i="5"/>
  <c r="AA561" i="5"/>
  <c r="AA559" i="5"/>
  <c r="AA557" i="5"/>
  <c r="AA555" i="5"/>
  <c r="AA553" i="5"/>
  <c r="AA551" i="5"/>
  <c r="AA549" i="5"/>
  <c r="AA547" i="5"/>
  <c r="AA545" i="5"/>
  <c r="AA543" i="5"/>
  <c r="AA541" i="5"/>
  <c r="AA539" i="5"/>
  <c r="AA537" i="5"/>
  <c r="AA535" i="5"/>
  <c r="AA533" i="5"/>
  <c r="AA531" i="5"/>
  <c r="AA529" i="5"/>
  <c r="AA527" i="5"/>
  <c r="AA525" i="5"/>
  <c r="AA523" i="5"/>
  <c r="AA521" i="5"/>
  <c r="AA519" i="5"/>
  <c r="AA517" i="5"/>
  <c r="AA515" i="5"/>
  <c r="AA513" i="5"/>
  <c r="AA677" i="5"/>
  <c r="AA673" i="5"/>
  <c r="AA671" i="5"/>
  <c r="AA669" i="5"/>
  <c r="AA667" i="5"/>
  <c r="AA665" i="5"/>
  <c r="AA663" i="5"/>
  <c r="AA661" i="5"/>
  <c r="AA659" i="5"/>
  <c r="AA657" i="5"/>
  <c r="AA655" i="5"/>
  <c r="AA653" i="5"/>
  <c r="AA651" i="5"/>
  <c r="AA649" i="5"/>
  <c r="AA647" i="5"/>
  <c r="AA645" i="5"/>
  <c r="AA643" i="5"/>
  <c r="AA641" i="5"/>
  <c r="AA639" i="5"/>
  <c r="AA636" i="5"/>
  <c r="AA634" i="5"/>
  <c r="AA632" i="5"/>
  <c r="AA630" i="5"/>
  <c r="AA628" i="5"/>
  <c r="AA626" i="5"/>
  <c r="AA624" i="5"/>
  <c r="AA622" i="5"/>
  <c r="AA620" i="5"/>
  <c r="AA618" i="5"/>
  <c r="AA616" i="5"/>
  <c r="AA614" i="5"/>
  <c r="AA612" i="5"/>
  <c r="AA609" i="5"/>
  <c r="AA607" i="5"/>
  <c r="AA605" i="5"/>
  <c r="AA603" i="5"/>
  <c r="AA601" i="5"/>
  <c r="AA599" i="5"/>
  <c r="AA597" i="5"/>
  <c r="AA595" i="5"/>
  <c r="AA593" i="5"/>
  <c r="AA591" i="5"/>
  <c r="AA589" i="5"/>
  <c r="AA586" i="5"/>
  <c r="AA584" i="5"/>
  <c r="AA582" i="5"/>
  <c r="AA580" i="5"/>
  <c r="AA578" i="5"/>
  <c r="AA576" i="5"/>
  <c r="AA574" i="5"/>
  <c r="AA572" i="5"/>
  <c r="AA570" i="5"/>
  <c r="AA568" i="5"/>
  <c r="AA566" i="5"/>
  <c r="AA564" i="5"/>
  <c r="AA562" i="5"/>
  <c r="AA560" i="5"/>
  <c r="AA558" i="5"/>
  <c r="AA556" i="5"/>
  <c r="AA554" i="5"/>
  <c r="AA552" i="5"/>
  <c r="AA550" i="5"/>
  <c r="AA548" i="5"/>
  <c r="AA546" i="5"/>
  <c r="AA544" i="5"/>
  <c r="AA542" i="5"/>
  <c r="AA540" i="5"/>
  <c r="AA538" i="5"/>
  <c r="AA536" i="5"/>
  <c r="AA534" i="5"/>
  <c r="AA532" i="5"/>
  <c r="AA530" i="5"/>
  <c r="AA528" i="5"/>
  <c r="AA526" i="5"/>
  <c r="AA524" i="5"/>
  <c r="AA522" i="5"/>
  <c r="AA520" i="5"/>
  <c r="AA518" i="5"/>
  <c r="AA516" i="5"/>
  <c r="AA514" i="5"/>
  <c r="AA512" i="5"/>
  <c r="AA510" i="5"/>
  <c r="AA508" i="5"/>
  <c r="AA506" i="5"/>
  <c r="AA504" i="5"/>
  <c r="AA511" i="5"/>
  <c r="AA509" i="5"/>
  <c r="AA507" i="5"/>
  <c r="AA505" i="5"/>
  <c r="AA503" i="5"/>
  <c r="AA501" i="5"/>
  <c r="AA499" i="5"/>
  <c r="AA497" i="5"/>
  <c r="AA495" i="5"/>
  <c r="AA493" i="5"/>
  <c r="AA491" i="5"/>
  <c r="AA489" i="5"/>
  <c r="AA487" i="5"/>
  <c r="AA485" i="5"/>
  <c r="AA483" i="5"/>
  <c r="AA481" i="5"/>
  <c r="AA479" i="5"/>
  <c r="AA477" i="5"/>
  <c r="AA475" i="5"/>
  <c r="AA473" i="5"/>
  <c r="AA471" i="5"/>
  <c r="AA469" i="5"/>
  <c r="AA467" i="5"/>
  <c r="AA465" i="5"/>
  <c r="AA463" i="5"/>
  <c r="AA461" i="5"/>
  <c r="AA459" i="5"/>
  <c r="AA457" i="5"/>
  <c r="AA455" i="5"/>
  <c r="AA453" i="5"/>
  <c r="AA451" i="5"/>
  <c r="AA449" i="5"/>
  <c r="AA447" i="5"/>
  <c r="AA445" i="5"/>
  <c r="AA443" i="5"/>
  <c r="AA441" i="5"/>
  <c r="AA439" i="5"/>
  <c r="AA437" i="5"/>
  <c r="AA435" i="5"/>
  <c r="AA433" i="5"/>
  <c r="AA431" i="5"/>
  <c r="AA429" i="5"/>
  <c r="AA427" i="5"/>
  <c r="AA425" i="5"/>
  <c r="AA423" i="5"/>
  <c r="AA421" i="5"/>
  <c r="AA419" i="5"/>
  <c r="AA417" i="5"/>
  <c r="AA415" i="5"/>
  <c r="AA413" i="5"/>
  <c r="AA411" i="5"/>
  <c r="AA409" i="5"/>
  <c r="AA407" i="5"/>
  <c r="AA405" i="5"/>
  <c r="AA403" i="5"/>
  <c r="AA401" i="5"/>
  <c r="AA399" i="5"/>
  <c r="AA397" i="5"/>
  <c r="AA395" i="5"/>
  <c r="AA393" i="5"/>
  <c r="AA391" i="5"/>
  <c r="AA389" i="5"/>
  <c r="AA387" i="5"/>
  <c r="AA385" i="5"/>
  <c r="AA383" i="5"/>
  <c r="AA381" i="5"/>
  <c r="AA379" i="5"/>
  <c r="AA377" i="5"/>
  <c r="AA375" i="5"/>
  <c r="AA373" i="5"/>
  <c r="AA371" i="5"/>
  <c r="AA369" i="5"/>
  <c r="AA367" i="5"/>
  <c r="AA365" i="5"/>
  <c r="AA363" i="5"/>
  <c r="AA361" i="5"/>
  <c r="AA359" i="5"/>
  <c r="AA357" i="5"/>
  <c r="AA355" i="5"/>
  <c r="AA353" i="5"/>
  <c r="AA351" i="5"/>
  <c r="AA349" i="5"/>
  <c r="AA347" i="5"/>
  <c r="AA345" i="5"/>
  <c r="AA343" i="5"/>
  <c r="AA341" i="5"/>
  <c r="AA339" i="5"/>
  <c r="AA337" i="5"/>
  <c r="AA335" i="5"/>
  <c r="AA333" i="5"/>
  <c r="AA331" i="5"/>
  <c r="AA329" i="5"/>
  <c r="AA327" i="5"/>
  <c r="AA325" i="5"/>
  <c r="AA323" i="5"/>
  <c r="AA321" i="5"/>
  <c r="AA319" i="5"/>
  <c r="AA317" i="5"/>
  <c r="AA315" i="5"/>
  <c r="AA313" i="5"/>
  <c r="AA311" i="5"/>
  <c r="AA309" i="5"/>
  <c r="AA307" i="5"/>
  <c r="AA305" i="5"/>
  <c r="AA303" i="5"/>
  <c r="AA301" i="5"/>
  <c r="AA299" i="5"/>
  <c r="AA297" i="5"/>
  <c r="AA295" i="5"/>
  <c r="AA293" i="5"/>
  <c r="AA291" i="5"/>
  <c r="AA289" i="5"/>
  <c r="AA287" i="5"/>
  <c r="AA285" i="5"/>
  <c r="AA283" i="5"/>
  <c r="AA281" i="5"/>
  <c r="AA279" i="5"/>
  <c r="AA277" i="5"/>
  <c r="AA275" i="5"/>
  <c r="AA273" i="5"/>
  <c r="AA271" i="5"/>
  <c r="AA269" i="5"/>
  <c r="AA267" i="5"/>
  <c r="AA265" i="5"/>
  <c r="AA263" i="5"/>
  <c r="AA261" i="5"/>
  <c r="AA259" i="5"/>
  <c r="AA257" i="5"/>
  <c r="AA255" i="5"/>
  <c r="AA253" i="5"/>
  <c r="AA251" i="5"/>
  <c r="AA249" i="5"/>
  <c r="AA247" i="5"/>
  <c r="AA245" i="5"/>
  <c r="AA243" i="5"/>
  <c r="AA241" i="5"/>
  <c r="AA239" i="5"/>
  <c r="AA237" i="5"/>
  <c r="AA235" i="5"/>
  <c r="AA233" i="5"/>
  <c r="AA231" i="5"/>
  <c r="AA229" i="5"/>
  <c r="AA227" i="5"/>
  <c r="AA225" i="5"/>
  <c r="AA223" i="5"/>
  <c r="AA221" i="5"/>
  <c r="AA219" i="5"/>
  <c r="AA217" i="5"/>
  <c r="AA215" i="5"/>
  <c r="AA213" i="5"/>
  <c r="AA211" i="5"/>
  <c r="AA209" i="5"/>
  <c r="AA207" i="5"/>
  <c r="AA205" i="5"/>
  <c r="AA203" i="5"/>
  <c r="AA201" i="5"/>
  <c r="AA199" i="5"/>
  <c r="AA197" i="5"/>
  <c r="AA195" i="5"/>
  <c r="AA193" i="5"/>
  <c r="AA191" i="5"/>
  <c r="AA189" i="5"/>
  <c r="AA187" i="5"/>
  <c r="AA185" i="5"/>
  <c r="AA183" i="5"/>
  <c r="AA181" i="5"/>
  <c r="AA179" i="5"/>
  <c r="AA177" i="5"/>
  <c r="AA175" i="5"/>
  <c r="AA173" i="5"/>
  <c r="AA171" i="5"/>
  <c r="AA169" i="5"/>
  <c r="AA167" i="5"/>
  <c r="AA165" i="5"/>
  <c r="AA163" i="5"/>
  <c r="AA161" i="5"/>
  <c r="AA159" i="5"/>
  <c r="AA157" i="5"/>
  <c r="AA155" i="5"/>
  <c r="AA153" i="5"/>
  <c r="AA151" i="5"/>
  <c r="AA149" i="5"/>
  <c r="AA147" i="5"/>
  <c r="AA145" i="5"/>
  <c r="AA143" i="5"/>
  <c r="AA141" i="5"/>
  <c r="AA139" i="5"/>
  <c r="AA137" i="5"/>
  <c r="AA135" i="5"/>
  <c r="AA133" i="5"/>
  <c r="AA131" i="5"/>
  <c r="AA127" i="5"/>
  <c r="AA125" i="5"/>
  <c r="AA123" i="5"/>
  <c r="AA121" i="5"/>
  <c r="AA119" i="5"/>
  <c r="AA117" i="5"/>
  <c r="AA115" i="5"/>
  <c r="AA113" i="5"/>
  <c r="AA111" i="5"/>
  <c r="AA109" i="5"/>
  <c r="AA107" i="5"/>
  <c r="AA105" i="5"/>
  <c r="AA103" i="5"/>
  <c r="AA101" i="5"/>
  <c r="AA99" i="5"/>
  <c r="AA97" i="5"/>
  <c r="AA95" i="5"/>
  <c r="AA93" i="5"/>
  <c r="AA91" i="5"/>
  <c r="AA89" i="5"/>
  <c r="AA87" i="5"/>
  <c r="AA85" i="5"/>
  <c r="AA83" i="5"/>
  <c r="AA81" i="5"/>
  <c r="AA79" i="5"/>
  <c r="AA77" i="5"/>
  <c r="AA75" i="5"/>
  <c r="AA73" i="5"/>
  <c r="AA71" i="5"/>
  <c r="AA69" i="5"/>
  <c r="AA67" i="5"/>
  <c r="AA65" i="5"/>
  <c r="AA63" i="5"/>
  <c r="AA61" i="5"/>
  <c r="AA59" i="5"/>
  <c r="AA57" i="5"/>
  <c r="AA55" i="5"/>
  <c r="AA53" i="5"/>
  <c r="AA51" i="5"/>
  <c r="AA49" i="5"/>
  <c r="AA47" i="5"/>
  <c r="AA45" i="5"/>
  <c r="AA43" i="5"/>
  <c r="AA41" i="5"/>
  <c r="AA39" i="5"/>
  <c r="AA37" i="5"/>
  <c r="AA35" i="5"/>
  <c r="AA33" i="5"/>
  <c r="AA31" i="5"/>
  <c r="AA29" i="5"/>
  <c r="AA24" i="5"/>
  <c r="AA21" i="5"/>
  <c r="AA19" i="5"/>
  <c r="AA17" i="5"/>
  <c r="AA14" i="5"/>
  <c r="AA12" i="5"/>
  <c r="AA15" i="5"/>
  <c r="AA502" i="5"/>
  <c r="AA500" i="5"/>
  <c r="AA498" i="5"/>
  <c r="AA496" i="5"/>
  <c r="AA494" i="5"/>
  <c r="AA492" i="5"/>
  <c r="AA490" i="5"/>
  <c r="AA488" i="5"/>
  <c r="AA486" i="5"/>
  <c r="AA484" i="5"/>
  <c r="AA482" i="5"/>
  <c r="AA480" i="5"/>
  <c r="AA478" i="5"/>
  <c r="AA476" i="5"/>
  <c r="AA474" i="5"/>
  <c r="AA472" i="5"/>
  <c r="AA470" i="5"/>
  <c r="AA468" i="5"/>
  <c r="AA466" i="5"/>
  <c r="AA464" i="5"/>
  <c r="AA462" i="5"/>
  <c r="AA460" i="5"/>
  <c r="AA458" i="5"/>
  <c r="AA456" i="5"/>
  <c r="AA454" i="5"/>
  <c r="AA452" i="5"/>
  <c r="AA450" i="5"/>
  <c r="AA448" i="5"/>
  <c r="AA446" i="5"/>
  <c r="AA444" i="5"/>
  <c r="AA442" i="5"/>
  <c r="AA440" i="5"/>
  <c r="AA438" i="5"/>
  <c r="AA436" i="5"/>
  <c r="AA434" i="5"/>
  <c r="AA432" i="5"/>
  <c r="AA430" i="5"/>
  <c r="AA428" i="5"/>
  <c r="AA426" i="5"/>
  <c r="AA424" i="5"/>
  <c r="AA422" i="5"/>
  <c r="AA420" i="5"/>
  <c r="AA418" i="5"/>
  <c r="AA416" i="5"/>
  <c r="AA414" i="5"/>
  <c r="AA412" i="5"/>
  <c r="AA410" i="5"/>
  <c r="AA408" i="5"/>
  <c r="AA406" i="5"/>
  <c r="AA404" i="5"/>
  <c r="AA402" i="5"/>
  <c r="AA400" i="5"/>
  <c r="AA398" i="5"/>
  <c r="AA396" i="5"/>
  <c r="AA394" i="5"/>
  <c r="AA392" i="5"/>
  <c r="AA390" i="5"/>
  <c r="AA388" i="5"/>
  <c r="AA386" i="5"/>
  <c r="AA384" i="5"/>
  <c r="AA382" i="5"/>
  <c r="AA380" i="5"/>
  <c r="AA378" i="5"/>
  <c r="AA376" i="5"/>
  <c r="AA374" i="5"/>
  <c r="AA372" i="5"/>
  <c r="AA370" i="5"/>
  <c r="AA368" i="5"/>
  <c r="AA366" i="5"/>
  <c r="AA364" i="5"/>
  <c r="AA362" i="5"/>
  <c r="AA360" i="5"/>
  <c r="AA358" i="5"/>
  <c r="AA356" i="5"/>
  <c r="AA354" i="5"/>
  <c r="AA352" i="5"/>
  <c r="AA350" i="5"/>
  <c r="AA348" i="5"/>
  <c r="AA346" i="5"/>
  <c r="AA344" i="5"/>
  <c r="AA342" i="5"/>
  <c r="AA340" i="5"/>
  <c r="AA338" i="5"/>
  <c r="AA336" i="5"/>
  <c r="AA334" i="5"/>
  <c r="AA332" i="5"/>
  <c r="AA330" i="5"/>
  <c r="AA328" i="5"/>
  <c r="AA326" i="5"/>
  <c r="AA324" i="5"/>
  <c r="AA322" i="5"/>
  <c r="AA320" i="5"/>
  <c r="AA318" i="5"/>
  <c r="AA316" i="5"/>
  <c r="AA314" i="5"/>
  <c r="AA312" i="5"/>
  <c r="AA310" i="5"/>
  <c r="AA308" i="5"/>
  <c r="AA306" i="5"/>
  <c r="AA304" i="5"/>
  <c r="AA302" i="5"/>
  <c r="AA300" i="5"/>
  <c r="AA298" i="5"/>
  <c r="AA296" i="5"/>
  <c r="AA294" i="5"/>
  <c r="AA292" i="5"/>
  <c r="AA290" i="5"/>
  <c r="AA288" i="5"/>
  <c r="AA286" i="5"/>
  <c r="AA284" i="5"/>
  <c r="AA282" i="5"/>
  <c r="AA280" i="5"/>
  <c r="AA278" i="5"/>
  <c r="AA276" i="5"/>
  <c r="AA274" i="5"/>
  <c r="AA272" i="5"/>
  <c r="AA270" i="5"/>
  <c r="AA268" i="5"/>
  <c r="AA266" i="5"/>
  <c r="AA264" i="5"/>
  <c r="AA262" i="5"/>
  <c r="AA260" i="5"/>
  <c r="AA258" i="5"/>
  <c r="AA256" i="5"/>
  <c r="AA254" i="5"/>
  <c r="AA252" i="5"/>
  <c r="AA250" i="5"/>
  <c r="AA248" i="5"/>
  <c r="AA246" i="5"/>
  <c r="AA244" i="5"/>
  <c r="AA242" i="5"/>
  <c r="AA240" i="5"/>
  <c r="AA238" i="5"/>
  <c r="AA236" i="5"/>
  <c r="AA234" i="5"/>
  <c r="AA232" i="5"/>
  <c r="AA230" i="5"/>
  <c r="AA228" i="5"/>
  <c r="AA226" i="5"/>
  <c r="AA224" i="5"/>
  <c r="AA222" i="5"/>
  <c r="AA220" i="5"/>
  <c r="AA218" i="5"/>
  <c r="AA216" i="5"/>
  <c r="AA214" i="5"/>
  <c r="AA212" i="5"/>
  <c r="AA210" i="5"/>
  <c r="AA208" i="5"/>
  <c r="AA206" i="5"/>
  <c r="AA204" i="5"/>
  <c r="AA202" i="5"/>
  <c r="AA200" i="5"/>
  <c r="AA198" i="5"/>
  <c r="AA196" i="5"/>
  <c r="AA194" i="5"/>
  <c r="AA192" i="5"/>
  <c r="AA190" i="5"/>
  <c r="AA188" i="5"/>
  <c r="AA186" i="5"/>
  <c r="AA184" i="5"/>
  <c r="AA182" i="5"/>
  <c r="AA180" i="5"/>
  <c r="AA178" i="5"/>
  <c r="AA176" i="5"/>
  <c r="AA174" i="5"/>
  <c r="AA172" i="5"/>
  <c r="AA170" i="5"/>
  <c r="AA168" i="5"/>
  <c r="AA166" i="5"/>
  <c r="AA164" i="5"/>
  <c r="AA162" i="5"/>
  <c r="AA160" i="5"/>
  <c r="AA158" i="5"/>
  <c r="AA156" i="5"/>
  <c r="AA154" i="5"/>
  <c r="AA152" i="5"/>
  <c r="AA150" i="5"/>
  <c r="AA148" i="5"/>
  <c r="AA146" i="5"/>
  <c r="AA144" i="5"/>
  <c r="AA142" i="5"/>
  <c r="AA140" i="5"/>
  <c r="AA138" i="5"/>
  <c r="AA136" i="5"/>
  <c r="AA134" i="5"/>
  <c r="AA132" i="5"/>
  <c r="AA128" i="5"/>
  <c r="AA126" i="5"/>
  <c r="AA124" i="5"/>
  <c r="AA122" i="5"/>
  <c r="AA120" i="5"/>
  <c r="AA118" i="5"/>
  <c r="AA116" i="5"/>
  <c r="AA114" i="5"/>
  <c r="AA112" i="5"/>
  <c r="AA110" i="5"/>
  <c r="AA108" i="5"/>
  <c r="AA106" i="5"/>
  <c r="AA104" i="5"/>
  <c r="AA102" i="5"/>
  <c r="AA100" i="5"/>
  <c r="AA98" i="5"/>
  <c r="AA96" i="5"/>
  <c r="AA94" i="5"/>
  <c r="AA92" i="5"/>
  <c r="AA90" i="5"/>
  <c r="AA88" i="5"/>
  <c r="AA86" i="5"/>
  <c r="AA84" i="5"/>
  <c r="AA82" i="5"/>
  <c r="AA80" i="5"/>
  <c r="AA78" i="5"/>
  <c r="AA76" i="5"/>
  <c r="AA74" i="5"/>
  <c r="AA72" i="5"/>
  <c r="AA70" i="5"/>
  <c r="AA68" i="5"/>
  <c r="AA64" i="5"/>
  <c r="AA62" i="5"/>
  <c r="AA60" i="5"/>
  <c r="AA58" i="5"/>
  <c r="AA56" i="5"/>
  <c r="AA54" i="5"/>
  <c r="AA52" i="5"/>
  <c r="AA50" i="5"/>
  <c r="AA48" i="5"/>
  <c r="AA46" i="5"/>
  <c r="AA44" i="5"/>
  <c r="AA42" i="5"/>
  <c r="AA40" i="5"/>
  <c r="AA38" i="5"/>
  <c r="AA36" i="5"/>
  <c r="AA34" i="5"/>
  <c r="AA32" i="5"/>
  <c r="AA30" i="5"/>
  <c r="AA28" i="5"/>
  <c r="AA25" i="5"/>
  <c r="AA23" i="5"/>
  <c r="AA20" i="5"/>
  <c r="AA18" i="5"/>
  <c r="AA16" i="5"/>
  <c r="AA13" i="5"/>
  <c r="AA22" i="5"/>
  <c r="U26" i="5"/>
  <c r="V27" i="5"/>
  <c r="V588" i="5"/>
  <c r="U587" i="5"/>
  <c r="V66" i="5"/>
  <c r="V611" i="5"/>
  <c r="U610" i="5"/>
  <c r="V638" i="5"/>
  <c r="W638" i="5" s="1"/>
  <c r="U637" i="5"/>
  <c r="V679" i="5"/>
  <c r="U678" i="5"/>
  <c r="W129" i="5"/>
  <c r="X129" i="5" s="1"/>
  <c r="W674" i="5"/>
  <c r="X674" i="5" s="1"/>
  <c r="W670" i="5"/>
  <c r="X670" i="5" s="1"/>
  <c r="W668" i="5"/>
  <c r="X668" i="5" s="1"/>
  <c r="W666" i="5"/>
  <c r="X666" i="5" s="1"/>
  <c r="W664" i="5"/>
  <c r="X664" i="5" s="1"/>
  <c r="W662" i="5"/>
  <c r="X662" i="5" s="1"/>
  <c r="W660" i="5"/>
  <c r="X660" i="5" s="1"/>
  <c r="W658" i="5"/>
  <c r="X658" i="5" s="1"/>
  <c r="W656" i="5"/>
  <c r="X656" i="5" s="1"/>
  <c r="W654" i="5"/>
  <c r="X654" i="5" s="1"/>
  <c r="W652" i="5"/>
  <c r="X652" i="5" s="1"/>
  <c r="W650" i="5"/>
  <c r="X650" i="5" s="1"/>
  <c r="W648" i="5"/>
  <c r="X648" i="5" s="1"/>
  <c r="W646" i="5"/>
  <c r="X646" i="5" s="1"/>
  <c r="W644" i="5"/>
  <c r="X644" i="5" s="1"/>
  <c r="W642" i="5"/>
  <c r="X642" i="5" s="1"/>
  <c r="W640" i="5"/>
  <c r="X640" i="5" s="1"/>
  <c r="W635" i="5"/>
  <c r="X635" i="5" s="1"/>
  <c r="W633" i="5"/>
  <c r="X633" i="5" s="1"/>
  <c r="W631" i="5"/>
  <c r="X631" i="5" s="1"/>
  <c r="W629" i="5"/>
  <c r="X629" i="5" s="1"/>
  <c r="W627" i="5"/>
  <c r="X627" i="5" s="1"/>
  <c r="W625" i="5"/>
  <c r="X625" i="5" s="1"/>
  <c r="W623" i="5"/>
  <c r="X623" i="5" s="1"/>
  <c r="W621" i="5"/>
  <c r="X621" i="5" s="1"/>
  <c r="W619" i="5"/>
  <c r="X619" i="5" s="1"/>
  <c r="W617" i="5"/>
  <c r="X617" i="5" s="1"/>
  <c r="W615" i="5"/>
  <c r="X615" i="5" s="1"/>
  <c r="W613" i="5"/>
  <c r="X613" i="5" s="1"/>
  <c r="W609" i="5"/>
  <c r="X609" i="5" s="1"/>
  <c r="W607" i="5"/>
  <c r="X607" i="5" s="1"/>
  <c r="W605" i="5"/>
  <c r="X605" i="5" s="1"/>
  <c r="W603" i="5"/>
  <c r="X603" i="5" s="1"/>
  <c r="W601" i="5"/>
  <c r="X601" i="5" s="1"/>
  <c r="W599" i="5"/>
  <c r="X599" i="5" s="1"/>
  <c r="W597" i="5"/>
  <c r="X597" i="5" s="1"/>
  <c r="W595" i="5"/>
  <c r="X595" i="5" s="1"/>
  <c r="W593" i="5"/>
  <c r="X593" i="5" s="1"/>
  <c r="W591" i="5"/>
  <c r="X591" i="5" s="1"/>
  <c r="W589" i="5"/>
  <c r="X589" i="5" s="1"/>
  <c r="W585" i="5"/>
  <c r="X585" i="5" s="1"/>
  <c r="W583" i="5"/>
  <c r="X583" i="5" s="1"/>
  <c r="W581" i="5"/>
  <c r="X581" i="5" s="1"/>
  <c r="W579" i="5"/>
  <c r="X579" i="5" s="1"/>
  <c r="W577" i="5"/>
  <c r="X577" i="5" s="1"/>
  <c r="W575" i="5"/>
  <c r="X575" i="5" s="1"/>
  <c r="W573" i="5"/>
  <c r="X573" i="5" s="1"/>
  <c r="W571" i="5"/>
  <c r="X571" i="5" s="1"/>
  <c r="W569" i="5"/>
  <c r="X569" i="5" s="1"/>
  <c r="W567" i="5"/>
  <c r="X567" i="5" s="1"/>
  <c r="W565" i="5"/>
  <c r="X565" i="5" s="1"/>
  <c r="W563" i="5"/>
  <c r="X563" i="5" s="1"/>
  <c r="W561" i="5"/>
  <c r="X561" i="5" s="1"/>
  <c r="W559" i="5"/>
  <c r="X559" i="5" s="1"/>
  <c r="W557" i="5"/>
  <c r="X557" i="5" s="1"/>
  <c r="W555" i="5"/>
  <c r="X555" i="5" s="1"/>
  <c r="W553" i="5"/>
  <c r="X553" i="5" s="1"/>
  <c r="W551" i="5"/>
  <c r="X551" i="5" s="1"/>
  <c r="W549" i="5"/>
  <c r="X549" i="5" s="1"/>
  <c r="W547" i="5"/>
  <c r="X547" i="5" s="1"/>
  <c r="W545" i="5"/>
  <c r="X545" i="5" s="1"/>
  <c r="W543" i="5"/>
  <c r="X543" i="5" s="1"/>
  <c r="W541" i="5"/>
  <c r="X541" i="5" s="1"/>
  <c r="W539" i="5"/>
  <c r="X539" i="5" s="1"/>
  <c r="W537" i="5"/>
  <c r="X537" i="5" s="1"/>
  <c r="W535" i="5"/>
  <c r="X535" i="5" s="1"/>
  <c r="W533" i="5"/>
  <c r="X533" i="5" s="1"/>
  <c r="W531" i="5"/>
  <c r="X531" i="5" s="1"/>
  <c r="W529" i="5"/>
  <c r="X529" i="5" s="1"/>
  <c r="W527" i="5"/>
  <c r="X527" i="5" s="1"/>
  <c r="W525" i="5"/>
  <c r="X525" i="5" s="1"/>
  <c r="W523" i="5"/>
  <c r="X523" i="5" s="1"/>
  <c r="W521" i="5"/>
  <c r="X521" i="5" s="1"/>
  <c r="W519" i="5"/>
  <c r="X519" i="5" s="1"/>
  <c r="W676" i="5"/>
  <c r="X676" i="5" s="1"/>
  <c r="W672" i="5"/>
  <c r="X672" i="5" s="1"/>
  <c r="W130" i="5"/>
  <c r="X130" i="5" s="1"/>
  <c r="W677" i="5"/>
  <c r="X677" i="5" s="1"/>
  <c r="W675" i="5"/>
  <c r="X675" i="5" s="1"/>
  <c r="W673" i="5"/>
  <c r="X673" i="5" s="1"/>
  <c r="W671" i="5"/>
  <c r="X671" i="5" s="1"/>
  <c r="W669" i="5"/>
  <c r="X669" i="5" s="1"/>
  <c r="W667" i="5"/>
  <c r="X667" i="5" s="1"/>
  <c r="W665" i="5"/>
  <c r="X665" i="5" s="1"/>
  <c r="W663" i="5"/>
  <c r="X663" i="5" s="1"/>
  <c r="W661" i="5"/>
  <c r="X661" i="5" s="1"/>
  <c r="W659" i="5"/>
  <c r="X659" i="5" s="1"/>
  <c r="W657" i="5"/>
  <c r="X657" i="5" s="1"/>
  <c r="W655" i="5"/>
  <c r="X655" i="5" s="1"/>
  <c r="W653" i="5"/>
  <c r="X653" i="5" s="1"/>
  <c r="W651" i="5"/>
  <c r="X651" i="5" s="1"/>
  <c r="W649" i="5"/>
  <c r="X649" i="5" s="1"/>
  <c r="W647" i="5"/>
  <c r="X647" i="5" s="1"/>
  <c r="W645" i="5"/>
  <c r="X645" i="5" s="1"/>
  <c r="W643" i="5"/>
  <c r="X643" i="5" s="1"/>
  <c r="W641" i="5"/>
  <c r="X641" i="5" s="1"/>
  <c r="W639" i="5"/>
  <c r="X639" i="5" s="1"/>
  <c r="W636" i="5"/>
  <c r="X636" i="5" s="1"/>
  <c r="W634" i="5"/>
  <c r="X634" i="5" s="1"/>
  <c r="W632" i="5"/>
  <c r="X632" i="5" s="1"/>
  <c r="W630" i="5"/>
  <c r="X630" i="5" s="1"/>
  <c r="W628" i="5"/>
  <c r="X628" i="5" s="1"/>
  <c r="W626" i="5"/>
  <c r="X626" i="5" s="1"/>
  <c r="W624" i="5"/>
  <c r="X624" i="5" s="1"/>
  <c r="W622" i="5"/>
  <c r="X622" i="5" s="1"/>
  <c r="W620" i="5"/>
  <c r="X620" i="5" s="1"/>
  <c r="W618" i="5"/>
  <c r="X618" i="5" s="1"/>
  <c r="W616" i="5"/>
  <c r="X616" i="5" s="1"/>
  <c r="W614" i="5"/>
  <c r="X614" i="5" s="1"/>
  <c r="W612" i="5"/>
  <c r="X612" i="5" s="1"/>
  <c r="W608" i="5"/>
  <c r="X608" i="5" s="1"/>
  <c r="W606" i="5"/>
  <c r="X606" i="5" s="1"/>
  <c r="W604" i="5"/>
  <c r="X604" i="5" s="1"/>
  <c r="W602" i="5"/>
  <c r="X602" i="5" s="1"/>
  <c r="W600" i="5"/>
  <c r="X600" i="5" s="1"/>
  <c r="W598" i="5"/>
  <c r="X598" i="5" s="1"/>
  <c r="W596" i="5"/>
  <c r="X596" i="5" s="1"/>
  <c r="W594" i="5"/>
  <c r="X594" i="5" s="1"/>
  <c r="W592" i="5"/>
  <c r="X592" i="5" s="1"/>
  <c r="W590" i="5"/>
  <c r="X590" i="5" s="1"/>
  <c r="W586" i="5"/>
  <c r="X586" i="5" s="1"/>
  <c r="W584" i="5"/>
  <c r="X584" i="5" s="1"/>
  <c r="W582" i="5"/>
  <c r="X582" i="5" s="1"/>
  <c r="W580" i="5"/>
  <c r="X580" i="5" s="1"/>
  <c r="W578" i="5"/>
  <c r="X578" i="5" s="1"/>
  <c r="W576" i="5"/>
  <c r="X576" i="5" s="1"/>
  <c r="W574" i="5"/>
  <c r="X574" i="5" s="1"/>
  <c r="W572" i="5"/>
  <c r="X572" i="5" s="1"/>
  <c r="W570" i="5"/>
  <c r="X570" i="5" s="1"/>
  <c r="W568" i="5"/>
  <c r="X568" i="5" s="1"/>
  <c r="W566" i="5"/>
  <c r="X566" i="5" s="1"/>
  <c r="W517" i="5"/>
  <c r="X517" i="5" s="1"/>
  <c r="W515" i="5"/>
  <c r="X515" i="5" s="1"/>
  <c r="W513" i="5"/>
  <c r="X513" i="5" s="1"/>
  <c r="W511" i="5"/>
  <c r="X511" i="5" s="1"/>
  <c r="W509" i="5"/>
  <c r="X509" i="5" s="1"/>
  <c r="W507" i="5"/>
  <c r="X507" i="5" s="1"/>
  <c r="W505" i="5"/>
  <c r="X505" i="5" s="1"/>
  <c r="W503" i="5"/>
  <c r="X503" i="5" s="1"/>
  <c r="W501" i="5"/>
  <c r="X501" i="5" s="1"/>
  <c r="W499" i="5"/>
  <c r="X499" i="5" s="1"/>
  <c r="W497" i="5"/>
  <c r="X497" i="5" s="1"/>
  <c r="W495" i="5"/>
  <c r="X495" i="5" s="1"/>
  <c r="W493" i="5"/>
  <c r="X493" i="5" s="1"/>
  <c r="W491" i="5"/>
  <c r="X491" i="5" s="1"/>
  <c r="W489" i="5"/>
  <c r="X489" i="5" s="1"/>
  <c r="W487" i="5"/>
  <c r="X487" i="5" s="1"/>
  <c r="W485" i="5"/>
  <c r="X485" i="5" s="1"/>
  <c r="W483" i="5"/>
  <c r="X483" i="5" s="1"/>
  <c r="W481" i="5"/>
  <c r="X481" i="5" s="1"/>
  <c r="W479" i="5"/>
  <c r="X479" i="5" s="1"/>
  <c r="W477" i="5"/>
  <c r="X477" i="5" s="1"/>
  <c r="W475" i="5"/>
  <c r="X475" i="5" s="1"/>
  <c r="W473" i="5"/>
  <c r="X473" i="5" s="1"/>
  <c r="W471" i="5"/>
  <c r="X471" i="5" s="1"/>
  <c r="W469" i="5"/>
  <c r="X469" i="5" s="1"/>
  <c r="W467" i="5"/>
  <c r="X467" i="5" s="1"/>
  <c r="W465" i="5"/>
  <c r="X465" i="5" s="1"/>
  <c r="W463" i="5"/>
  <c r="X463" i="5" s="1"/>
  <c r="W461" i="5"/>
  <c r="X461" i="5" s="1"/>
  <c r="W459" i="5"/>
  <c r="X459" i="5" s="1"/>
  <c r="W457" i="5"/>
  <c r="X457" i="5" s="1"/>
  <c r="W455" i="5"/>
  <c r="X455" i="5" s="1"/>
  <c r="W453" i="5"/>
  <c r="X453" i="5" s="1"/>
  <c r="W451" i="5"/>
  <c r="X451" i="5" s="1"/>
  <c r="W449" i="5"/>
  <c r="X449" i="5" s="1"/>
  <c r="W447" i="5"/>
  <c r="X447" i="5" s="1"/>
  <c r="W445" i="5"/>
  <c r="X445" i="5" s="1"/>
  <c r="W443" i="5"/>
  <c r="X443" i="5" s="1"/>
  <c r="W441" i="5"/>
  <c r="X441" i="5" s="1"/>
  <c r="W439" i="5"/>
  <c r="X439" i="5" s="1"/>
  <c r="W437" i="5"/>
  <c r="X437" i="5" s="1"/>
  <c r="W435" i="5"/>
  <c r="X435" i="5" s="1"/>
  <c r="W433" i="5"/>
  <c r="X433" i="5" s="1"/>
  <c r="W431" i="5"/>
  <c r="X431" i="5" s="1"/>
  <c r="W429" i="5"/>
  <c r="X429" i="5" s="1"/>
  <c r="W427" i="5"/>
  <c r="X427" i="5" s="1"/>
  <c r="W425" i="5"/>
  <c r="X425" i="5" s="1"/>
  <c r="W423" i="5"/>
  <c r="X423" i="5" s="1"/>
  <c r="W421" i="5"/>
  <c r="X421" i="5" s="1"/>
  <c r="W419" i="5"/>
  <c r="X419" i="5" s="1"/>
  <c r="W417" i="5"/>
  <c r="X417" i="5" s="1"/>
  <c r="W415" i="5"/>
  <c r="X415" i="5" s="1"/>
  <c r="W413" i="5"/>
  <c r="X413" i="5" s="1"/>
  <c r="W411" i="5"/>
  <c r="X411" i="5" s="1"/>
  <c r="W409" i="5"/>
  <c r="X409" i="5" s="1"/>
  <c r="W407" i="5"/>
  <c r="X407" i="5" s="1"/>
  <c r="W405" i="5"/>
  <c r="X405" i="5" s="1"/>
  <c r="W403" i="5"/>
  <c r="X403" i="5" s="1"/>
  <c r="W401" i="5"/>
  <c r="X401" i="5" s="1"/>
  <c r="W399" i="5"/>
  <c r="X399" i="5" s="1"/>
  <c r="W397" i="5"/>
  <c r="X397" i="5" s="1"/>
  <c r="W395" i="5"/>
  <c r="X395" i="5" s="1"/>
  <c r="W393" i="5"/>
  <c r="X393" i="5" s="1"/>
  <c r="W391" i="5"/>
  <c r="X391" i="5" s="1"/>
  <c r="W389" i="5"/>
  <c r="X389" i="5" s="1"/>
  <c r="W387" i="5"/>
  <c r="X387" i="5" s="1"/>
  <c r="W385" i="5"/>
  <c r="X385" i="5" s="1"/>
  <c r="W383" i="5"/>
  <c r="X383" i="5" s="1"/>
  <c r="W381" i="5"/>
  <c r="X381" i="5" s="1"/>
  <c r="W379" i="5"/>
  <c r="X379" i="5" s="1"/>
  <c r="W377" i="5"/>
  <c r="X377" i="5" s="1"/>
  <c r="W375" i="5"/>
  <c r="X375" i="5" s="1"/>
  <c r="W373" i="5"/>
  <c r="X373" i="5" s="1"/>
  <c r="W371" i="5"/>
  <c r="X371" i="5" s="1"/>
  <c r="W369" i="5"/>
  <c r="X369" i="5" s="1"/>
  <c r="W367" i="5"/>
  <c r="X367" i="5" s="1"/>
  <c r="W365" i="5"/>
  <c r="X365" i="5" s="1"/>
  <c r="W363" i="5"/>
  <c r="X363" i="5" s="1"/>
  <c r="W361" i="5"/>
  <c r="X361" i="5" s="1"/>
  <c r="W359" i="5"/>
  <c r="X359" i="5" s="1"/>
  <c r="W357" i="5"/>
  <c r="X357" i="5" s="1"/>
  <c r="W355" i="5"/>
  <c r="X355" i="5" s="1"/>
  <c r="W353" i="5"/>
  <c r="X353" i="5" s="1"/>
  <c r="W351" i="5"/>
  <c r="X351" i="5" s="1"/>
  <c r="W349" i="5"/>
  <c r="X349" i="5" s="1"/>
  <c r="W347" i="5"/>
  <c r="X347" i="5" s="1"/>
  <c r="W345" i="5"/>
  <c r="X345" i="5" s="1"/>
  <c r="W343" i="5"/>
  <c r="X343" i="5" s="1"/>
  <c r="W341" i="5"/>
  <c r="X341" i="5" s="1"/>
  <c r="W339" i="5"/>
  <c r="X339" i="5" s="1"/>
  <c r="W337" i="5"/>
  <c r="X337" i="5" s="1"/>
  <c r="W335" i="5"/>
  <c r="X335" i="5" s="1"/>
  <c r="W333" i="5"/>
  <c r="X333" i="5" s="1"/>
  <c r="W331" i="5"/>
  <c r="X331" i="5" s="1"/>
  <c r="W329" i="5"/>
  <c r="X329" i="5" s="1"/>
  <c r="W327" i="5"/>
  <c r="X327" i="5" s="1"/>
  <c r="W325" i="5"/>
  <c r="X325" i="5" s="1"/>
  <c r="W323" i="5"/>
  <c r="X323" i="5" s="1"/>
  <c r="W321" i="5"/>
  <c r="X321" i="5" s="1"/>
  <c r="W319" i="5"/>
  <c r="X319" i="5" s="1"/>
  <c r="W317" i="5"/>
  <c r="X317" i="5" s="1"/>
  <c r="W315" i="5"/>
  <c r="X315" i="5" s="1"/>
  <c r="W313" i="5"/>
  <c r="X313" i="5" s="1"/>
  <c r="W311" i="5"/>
  <c r="X311" i="5" s="1"/>
  <c r="W309" i="5"/>
  <c r="X309" i="5" s="1"/>
  <c r="W307" i="5"/>
  <c r="X307" i="5" s="1"/>
  <c r="W305" i="5"/>
  <c r="X305" i="5" s="1"/>
  <c r="W303" i="5"/>
  <c r="X303" i="5" s="1"/>
  <c r="W301" i="5"/>
  <c r="X301" i="5" s="1"/>
  <c r="W299" i="5"/>
  <c r="X299" i="5" s="1"/>
  <c r="W297" i="5"/>
  <c r="X297" i="5" s="1"/>
  <c r="W295" i="5"/>
  <c r="X295" i="5" s="1"/>
  <c r="W293" i="5"/>
  <c r="X293" i="5" s="1"/>
  <c r="W291" i="5"/>
  <c r="X291" i="5" s="1"/>
  <c r="W289" i="5"/>
  <c r="X289" i="5" s="1"/>
  <c r="W287" i="5"/>
  <c r="X287" i="5" s="1"/>
  <c r="W285" i="5"/>
  <c r="X285" i="5" s="1"/>
  <c r="W283" i="5"/>
  <c r="X283" i="5" s="1"/>
  <c r="W281" i="5"/>
  <c r="X281" i="5" s="1"/>
  <c r="W279" i="5"/>
  <c r="X279" i="5" s="1"/>
  <c r="W277" i="5"/>
  <c r="X277" i="5" s="1"/>
  <c r="W275" i="5"/>
  <c r="X275" i="5" s="1"/>
  <c r="W273" i="5"/>
  <c r="X273" i="5" s="1"/>
  <c r="W271" i="5"/>
  <c r="X271" i="5" s="1"/>
  <c r="W269" i="5"/>
  <c r="X269" i="5" s="1"/>
  <c r="W267" i="5"/>
  <c r="X267" i="5" s="1"/>
  <c r="W265" i="5"/>
  <c r="X265" i="5" s="1"/>
  <c r="W263" i="5"/>
  <c r="X263" i="5" s="1"/>
  <c r="W261" i="5"/>
  <c r="X261" i="5" s="1"/>
  <c r="W259" i="5"/>
  <c r="X259" i="5" s="1"/>
  <c r="W257" i="5"/>
  <c r="X257" i="5" s="1"/>
  <c r="W255" i="5"/>
  <c r="X255" i="5" s="1"/>
  <c r="W253" i="5"/>
  <c r="X253" i="5" s="1"/>
  <c r="W251" i="5"/>
  <c r="X251" i="5" s="1"/>
  <c r="W249" i="5"/>
  <c r="X249" i="5" s="1"/>
  <c r="W247" i="5"/>
  <c r="X247" i="5" s="1"/>
  <c r="W245" i="5"/>
  <c r="X245" i="5" s="1"/>
  <c r="W243" i="5"/>
  <c r="X243" i="5" s="1"/>
  <c r="W241" i="5"/>
  <c r="X241" i="5" s="1"/>
  <c r="W239" i="5"/>
  <c r="X239" i="5" s="1"/>
  <c r="W237" i="5"/>
  <c r="X237" i="5" s="1"/>
  <c r="W235" i="5"/>
  <c r="X235" i="5" s="1"/>
  <c r="W233" i="5"/>
  <c r="X233" i="5" s="1"/>
  <c r="W231" i="5"/>
  <c r="X231" i="5" s="1"/>
  <c r="W229" i="5"/>
  <c r="X229" i="5" s="1"/>
  <c r="W227" i="5"/>
  <c r="X227" i="5" s="1"/>
  <c r="W225" i="5"/>
  <c r="X225" i="5" s="1"/>
  <c r="W223" i="5"/>
  <c r="X223" i="5" s="1"/>
  <c r="W221" i="5"/>
  <c r="X221" i="5" s="1"/>
  <c r="W219" i="5"/>
  <c r="X219" i="5" s="1"/>
  <c r="W217" i="5"/>
  <c r="X217" i="5" s="1"/>
  <c r="W215" i="5"/>
  <c r="X215" i="5" s="1"/>
  <c r="W213" i="5"/>
  <c r="X213" i="5" s="1"/>
  <c r="W211" i="5"/>
  <c r="X211" i="5" s="1"/>
  <c r="W209" i="5"/>
  <c r="X209" i="5" s="1"/>
  <c r="W207" i="5"/>
  <c r="X207" i="5" s="1"/>
  <c r="W205" i="5"/>
  <c r="X205" i="5" s="1"/>
  <c r="W203" i="5"/>
  <c r="X203" i="5" s="1"/>
  <c r="W201" i="5"/>
  <c r="X201" i="5" s="1"/>
  <c r="W199" i="5"/>
  <c r="X199" i="5" s="1"/>
  <c r="W197" i="5"/>
  <c r="X197" i="5" s="1"/>
  <c r="W195" i="5"/>
  <c r="X195" i="5" s="1"/>
  <c r="W193" i="5"/>
  <c r="X193" i="5" s="1"/>
  <c r="W191" i="5"/>
  <c r="X191" i="5" s="1"/>
  <c r="W189" i="5"/>
  <c r="X189" i="5" s="1"/>
  <c r="W187" i="5"/>
  <c r="X187" i="5" s="1"/>
  <c r="W185" i="5"/>
  <c r="X185" i="5" s="1"/>
  <c r="W183" i="5"/>
  <c r="X183" i="5" s="1"/>
  <c r="W181" i="5"/>
  <c r="X181" i="5" s="1"/>
  <c r="W179" i="5"/>
  <c r="X179" i="5" s="1"/>
  <c r="W177" i="5"/>
  <c r="X177" i="5" s="1"/>
  <c r="W175" i="5"/>
  <c r="X175" i="5" s="1"/>
  <c r="W173" i="5"/>
  <c r="X173" i="5" s="1"/>
  <c r="W171" i="5"/>
  <c r="X171" i="5" s="1"/>
  <c r="W169" i="5"/>
  <c r="X169" i="5" s="1"/>
  <c r="W167" i="5"/>
  <c r="X167" i="5" s="1"/>
  <c r="W165" i="5"/>
  <c r="X165" i="5" s="1"/>
  <c r="W163" i="5"/>
  <c r="X163" i="5" s="1"/>
  <c r="W161" i="5"/>
  <c r="X161" i="5" s="1"/>
  <c r="W159" i="5"/>
  <c r="X159" i="5" s="1"/>
  <c r="W157" i="5"/>
  <c r="X157" i="5" s="1"/>
  <c r="W155" i="5"/>
  <c r="X155" i="5" s="1"/>
  <c r="W153" i="5"/>
  <c r="X153" i="5" s="1"/>
  <c r="W151" i="5"/>
  <c r="X151" i="5" s="1"/>
  <c r="W149" i="5"/>
  <c r="X149" i="5" s="1"/>
  <c r="W147" i="5"/>
  <c r="X147" i="5" s="1"/>
  <c r="W145" i="5"/>
  <c r="X145" i="5" s="1"/>
  <c r="W143" i="5"/>
  <c r="X143" i="5" s="1"/>
  <c r="W141" i="5"/>
  <c r="X141" i="5" s="1"/>
  <c r="W139" i="5"/>
  <c r="X139" i="5" s="1"/>
  <c r="W137" i="5"/>
  <c r="X137" i="5" s="1"/>
  <c r="W135" i="5"/>
  <c r="X135" i="5" s="1"/>
  <c r="W133" i="5"/>
  <c r="X133" i="5" s="1"/>
  <c r="W131" i="5"/>
  <c r="X131" i="5" s="1"/>
  <c r="W127" i="5"/>
  <c r="X127" i="5" s="1"/>
  <c r="W125" i="5"/>
  <c r="X125" i="5" s="1"/>
  <c r="W123" i="5"/>
  <c r="X123" i="5" s="1"/>
  <c r="W121" i="5"/>
  <c r="X121" i="5" s="1"/>
  <c r="W119" i="5"/>
  <c r="X119" i="5" s="1"/>
  <c r="W117" i="5"/>
  <c r="X117" i="5" s="1"/>
  <c r="W115" i="5"/>
  <c r="X115" i="5" s="1"/>
  <c r="W113" i="5"/>
  <c r="X113" i="5" s="1"/>
  <c r="W111" i="5"/>
  <c r="X111" i="5" s="1"/>
  <c r="W109" i="5"/>
  <c r="X109" i="5" s="1"/>
  <c r="W107" i="5"/>
  <c r="X107" i="5" s="1"/>
  <c r="W105" i="5"/>
  <c r="X105" i="5" s="1"/>
  <c r="W103" i="5"/>
  <c r="X103" i="5" s="1"/>
  <c r="W101" i="5"/>
  <c r="X101" i="5" s="1"/>
  <c r="W99" i="5"/>
  <c r="X99" i="5" s="1"/>
  <c r="W97" i="5"/>
  <c r="X97" i="5" s="1"/>
  <c r="W95" i="5"/>
  <c r="X95" i="5" s="1"/>
  <c r="W93" i="5"/>
  <c r="X93" i="5" s="1"/>
  <c r="W91" i="5"/>
  <c r="X91" i="5" s="1"/>
  <c r="W89" i="5"/>
  <c r="X89" i="5" s="1"/>
  <c r="W87" i="5"/>
  <c r="X87" i="5" s="1"/>
  <c r="W85" i="5"/>
  <c r="X85" i="5" s="1"/>
  <c r="W83" i="5"/>
  <c r="X83" i="5" s="1"/>
  <c r="W81" i="5"/>
  <c r="X81" i="5" s="1"/>
  <c r="W79" i="5"/>
  <c r="X79" i="5" s="1"/>
  <c r="W77" i="5"/>
  <c r="X77" i="5" s="1"/>
  <c r="W75" i="5"/>
  <c r="X75" i="5" s="1"/>
  <c r="W73" i="5"/>
  <c r="X73" i="5" s="1"/>
  <c r="W71" i="5"/>
  <c r="X71" i="5" s="1"/>
  <c r="W69" i="5"/>
  <c r="X69" i="5" s="1"/>
  <c r="W67" i="5"/>
  <c r="X67" i="5" s="1"/>
  <c r="W65" i="5"/>
  <c r="X65" i="5" s="1"/>
  <c r="AB65" i="5" s="1"/>
  <c r="W63" i="5"/>
  <c r="X63" i="5" s="1"/>
  <c r="W61" i="5"/>
  <c r="X61" i="5" s="1"/>
  <c r="AB61" i="5" s="1"/>
  <c r="W59" i="5"/>
  <c r="X59" i="5" s="1"/>
  <c r="W57" i="5"/>
  <c r="X57" i="5" s="1"/>
  <c r="AB57" i="5" s="1"/>
  <c r="W55" i="5"/>
  <c r="X55" i="5" s="1"/>
  <c r="W53" i="5"/>
  <c r="X53" i="5" s="1"/>
  <c r="AB53" i="5" s="1"/>
  <c r="W51" i="5"/>
  <c r="X51" i="5" s="1"/>
  <c r="W49" i="5"/>
  <c r="X49" i="5" s="1"/>
  <c r="AB49" i="5" s="1"/>
  <c r="W47" i="5"/>
  <c r="X47" i="5" s="1"/>
  <c r="W45" i="5"/>
  <c r="X45" i="5" s="1"/>
  <c r="AB45" i="5" s="1"/>
  <c r="W43" i="5"/>
  <c r="X43" i="5" s="1"/>
  <c r="W41" i="5"/>
  <c r="X41" i="5" s="1"/>
  <c r="AB41" i="5" s="1"/>
  <c r="W39" i="5"/>
  <c r="X39" i="5" s="1"/>
  <c r="W37" i="5"/>
  <c r="X37" i="5" s="1"/>
  <c r="AB37" i="5" s="1"/>
  <c r="W35" i="5"/>
  <c r="X35" i="5" s="1"/>
  <c r="W33" i="5"/>
  <c r="X33" i="5" s="1"/>
  <c r="AB33" i="5" s="1"/>
  <c r="W31" i="5"/>
  <c r="X31" i="5" s="1"/>
  <c r="W29" i="5"/>
  <c r="X29" i="5" s="1"/>
  <c r="AB29" i="5" s="1"/>
  <c r="W24" i="5"/>
  <c r="X24" i="5" s="1"/>
  <c r="W21" i="5"/>
  <c r="X21" i="5" s="1"/>
  <c r="AB21" i="5" s="1"/>
  <c r="W19" i="5"/>
  <c r="X19" i="5" s="1"/>
  <c r="W17" i="5"/>
  <c r="X17" i="5" s="1"/>
  <c r="AB17" i="5" s="1"/>
  <c r="W14" i="5"/>
  <c r="X14" i="5" s="1"/>
  <c r="W12" i="5"/>
  <c r="X12" i="5" s="1"/>
  <c r="W15" i="5"/>
  <c r="X15" i="5" s="1"/>
  <c r="W564" i="5"/>
  <c r="X564" i="5" s="1"/>
  <c r="W562" i="5"/>
  <c r="X562" i="5" s="1"/>
  <c r="W560" i="5"/>
  <c r="X560" i="5" s="1"/>
  <c r="W558" i="5"/>
  <c r="X558" i="5" s="1"/>
  <c r="W556" i="5"/>
  <c r="X556" i="5" s="1"/>
  <c r="W554" i="5"/>
  <c r="X554" i="5" s="1"/>
  <c r="W552" i="5"/>
  <c r="X552" i="5" s="1"/>
  <c r="W550" i="5"/>
  <c r="X550" i="5" s="1"/>
  <c r="W548" i="5"/>
  <c r="X548" i="5" s="1"/>
  <c r="W546" i="5"/>
  <c r="X546" i="5" s="1"/>
  <c r="W544" i="5"/>
  <c r="X544" i="5" s="1"/>
  <c r="W542" i="5"/>
  <c r="X542" i="5" s="1"/>
  <c r="W540" i="5"/>
  <c r="X540" i="5" s="1"/>
  <c r="W538" i="5"/>
  <c r="X538" i="5" s="1"/>
  <c r="W536" i="5"/>
  <c r="X536" i="5" s="1"/>
  <c r="W534" i="5"/>
  <c r="X534" i="5" s="1"/>
  <c r="W532" i="5"/>
  <c r="X532" i="5" s="1"/>
  <c r="W530" i="5"/>
  <c r="X530" i="5" s="1"/>
  <c r="W528" i="5"/>
  <c r="X528" i="5" s="1"/>
  <c r="W526" i="5"/>
  <c r="X526" i="5" s="1"/>
  <c r="W524" i="5"/>
  <c r="X524" i="5" s="1"/>
  <c r="W522" i="5"/>
  <c r="X522" i="5" s="1"/>
  <c r="W520" i="5"/>
  <c r="X520" i="5" s="1"/>
  <c r="W518" i="5"/>
  <c r="X518" i="5" s="1"/>
  <c r="W516" i="5"/>
  <c r="X516" i="5" s="1"/>
  <c r="W514" i="5"/>
  <c r="X514" i="5" s="1"/>
  <c r="W512" i="5"/>
  <c r="X512" i="5" s="1"/>
  <c r="W510" i="5"/>
  <c r="X510" i="5" s="1"/>
  <c r="W508" i="5"/>
  <c r="X508" i="5" s="1"/>
  <c r="W506" i="5"/>
  <c r="X506" i="5" s="1"/>
  <c r="W504" i="5"/>
  <c r="X504" i="5" s="1"/>
  <c r="W502" i="5"/>
  <c r="X502" i="5" s="1"/>
  <c r="W500" i="5"/>
  <c r="X500" i="5" s="1"/>
  <c r="W498" i="5"/>
  <c r="X498" i="5" s="1"/>
  <c r="W496" i="5"/>
  <c r="X496" i="5" s="1"/>
  <c r="W494" i="5"/>
  <c r="X494" i="5" s="1"/>
  <c r="W492" i="5"/>
  <c r="X492" i="5" s="1"/>
  <c r="W490" i="5"/>
  <c r="X490" i="5" s="1"/>
  <c r="W488" i="5"/>
  <c r="X488" i="5" s="1"/>
  <c r="W486" i="5"/>
  <c r="X486" i="5" s="1"/>
  <c r="W484" i="5"/>
  <c r="X484" i="5" s="1"/>
  <c r="W482" i="5"/>
  <c r="X482" i="5" s="1"/>
  <c r="W480" i="5"/>
  <c r="X480" i="5" s="1"/>
  <c r="W478" i="5"/>
  <c r="X478" i="5" s="1"/>
  <c r="W476" i="5"/>
  <c r="X476" i="5" s="1"/>
  <c r="W474" i="5"/>
  <c r="X474" i="5" s="1"/>
  <c r="W472" i="5"/>
  <c r="X472" i="5" s="1"/>
  <c r="W470" i="5"/>
  <c r="X470" i="5" s="1"/>
  <c r="W468" i="5"/>
  <c r="X468" i="5" s="1"/>
  <c r="W466" i="5"/>
  <c r="X466" i="5" s="1"/>
  <c r="W464" i="5"/>
  <c r="X464" i="5" s="1"/>
  <c r="W462" i="5"/>
  <c r="X462" i="5" s="1"/>
  <c r="W460" i="5"/>
  <c r="X460" i="5" s="1"/>
  <c r="W458" i="5"/>
  <c r="X458" i="5" s="1"/>
  <c r="W456" i="5"/>
  <c r="X456" i="5" s="1"/>
  <c r="W454" i="5"/>
  <c r="X454" i="5" s="1"/>
  <c r="W452" i="5"/>
  <c r="X452" i="5" s="1"/>
  <c r="W450" i="5"/>
  <c r="X450" i="5" s="1"/>
  <c r="W448" i="5"/>
  <c r="X448" i="5" s="1"/>
  <c r="W446" i="5"/>
  <c r="X446" i="5" s="1"/>
  <c r="W444" i="5"/>
  <c r="X444" i="5" s="1"/>
  <c r="W442" i="5"/>
  <c r="X442" i="5" s="1"/>
  <c r="W440" i="5"/>
  <c r="X440" i="5" s="1"/>
  <c r="W438" i="5"/>
  <c r="X438" i="5" s="1"/>
  <c r="W436" i="5"/>
  <c r="X436" i="5" s="1"/>
  <c r="W434" i="5"/>
  <c r="X434" i="5" s="1"/>
  <c r="W432" i="5"/>
  <c r="X432" i="5" s="1"/>
  <c r="W430" i="5"/>
  <c r="X430" i="5" s="1"/>
  <c r="W428" i="5"/>
  <c r="X428" i="5" s="1"/>
  <c r="W426" i="5"/>
  <c r="X426" i="5" s="1"/>
  <c r="W424" i="5"/>
  <c r="X424" i="5" s="1"/>
  <c r="W422" i="5"/>
  <c r="X422" i="5" s="1"/>
  <c r="W420" i="5"/>
  <c r="X420" i="5" s="1"/>
  <c r="W418" i="5"/>
  <c r="X418" i="5" s="1"/>
  <c r="W416" i="5"/>
  <c r="X416" i="5" s="1"/>
  <c r="W414" i="5"/>
  <c r="X414" i="5" s="1"/>
  <c r="W412" i="5"/>
  <c r="X412" i="5" s="1"/>
  <c r="W410" i="5"/>
  <c r="X410" i="5" s="1"/>
  <c r="W408" i="5"/>
  <c r="X408" i="5" s="1"/>
  <c r="W406" i="5"/>
  <c r="X406" i="5" s="1"/>
  <c r="W404" i="5"/>
  <c r="X404" i="5" s="1"/>
  <c r="W402" i="5"/>
  <c r="X402" i="5" s="1"/>
  <c r="W400" i="5"/>
  <c r="X400" i="5" s="1"/>
  <c r="W398" i="5"/>
  <c r="X398" i="5" s="1"/>
  <c r="W396" i="5"/>
  <c r="X396" i="5" s="1"/>
  <c r="W394" i="5"/>
  <c r="X394" i="5" s="1"/>
  <c r="W392" i="5"/>
  <c r="X392" i="5" s="1"/>
  <c r="W390" i="5"/>
  <c r="X390" i="5" s="1"/>
  <c r="W388" i="5"/>
  <c r="X388" i="5" s="1"/>
  <c r="W386" i="5"/>
  <c r="X386" i="5" s="1"/>
  <c r="W384" i="5"/>
  <c r="X384" i="5" s="1"/>
  <c r="W382" i="5"/>
  <c r="X382" i="5" s="1"/>
  <c r="W380" i="5"/>
  <c r="X380" i="5" s="1"/>
  <c r="W378" i="5"/>
  <c r="X378" i="5" s="1"/>
  <c r="W376" i="5"/>
  <c r="X376" i="5" s="1"/>
  <c r="W374" i="5"/>
  <c r="X374" i="5" s="1"/>
  <c r="W372" i="5"/>
  <c r="X372" i="5" s="1"/>
  <c r="W370" i="5"/>
  <c r="X370" i="5" s="1"/>
  <c r="W368" i="5"/>
  <c r="X368" i="5" s="1"/>
  <c r="W366" i="5"/>
  <c r="X366" i="5" s="1"/>
  <c r="W364" i="5"/>
  <c r="X364" i="5" s="1"/>
  <c r="W362" i="5"/>
  <c r="X362" i="5" s="1"/>
  <c r="W360" i="5"/>
  <c r="X360" i="5" s="1"/>
  <c r="W358" i="5"/>
  <c r="X358" i="5" s="1"/>
  <c r="W356" i="5"/>
  <c r="X356" i="5" s="1"/>
  <c r="W354" i="5"/>
  <c r="X354" i="5" s="1"/>
  <c r="W352" i="5"/>
  <c r="X352" i="5" s="1"/>
  <c r="W350" i="5"/>
  <c r="X350" i="5" s="1"/>
  <c r="W348" i="5"/>
  <c r="X348" i="5" s="1"/>
  <c r="W346" i="5"/>
  <c r="X346" i="5" s="1"/>
  <c r="W344" i="5"/>
  <c r="X344" i="5" s="1"/>
  <c r="W342" i="5"/>
  <c r="X342" i="5" s="1"/>
  <c r="W340" i="5"/>
  <c r="X340" i="5" s="1"/>
  <c r="W338" i="5"/>
  <c r="X338" i="5" s="1"/>
  <c r="W336" i="5"/>
  <c r="X336" i="5" s="1"/>
  <c r="W334" i="5"/>
  <c r="X334" i="5" s="1"/>
  <c r="W332" i="5"/>
  <c r="X332" i="5" s="1"/>
  <c r="W330" i="5"/>
  <c r="X330" i="5" s="1"/>
  <c r="W328" i="5"/>
  <c r="X328" i="5" s="1"/>
  <c r="W326" i="5"/>
  <c r="X326" i="5" s="1"/>
  <c r="W324" i="5"/>
  <c r="X324" i="5" s="1"/>
  <c r="W322" i="5"/>
  <c r="X322" i="5" s="1"/>
  <c r="W320" i="5"/>
  <c r="X320" i="5" s="1"/>
  <c r="AB320" i="5" s="1"/>
  <c r="W318" i="5"/>
  <c r="X318" i="5" s="1"/>
  <c r="W316" i="5"/>
  <c r="X316" i="5" s="1"/>
  <c r="AB316" i="5" s="1"/>
  <c r="W314" i="5"/>
  <c r="X314" i="5" s="1"/>
  <c r="W312" i="5"/>
  <c r="X312" i="5" s="1"/>
  <c r="AB312" i="5" s="1"/>
  <c r="W310" i="5"/>
  <c r="X310" i="5" s="1"/>
  <c r="W308" i="5"/>
  <c r="X308" i="5" s="1"/>
  <c r="AB308" i="5" s="1"/>
  <c r="W306" i="5"/>
  <c r="X306" i="5" s="1"/>
  <c r="W304" i="5"/>
  <c r="X304" i="5" s="1"/>
  <c r="AB304" i="5" s="1"/>
  <c r="W302" i="5"/>
  <c r="X302" i="5" s="1"/>
  <c r="W300" i="5"/>
  <c r="X300" i="5" s="1"/>
  <c r="AB300" i="5" s="1"/>
  <c r="W298" i="5"/>
  <c r="X298" i="5" s="1"/>
  <c r="W296" i="5"/>
  <c r="X296" i="5" s="1"/>
  <c r="AB296" i="5" s="1"/>
  <c r="W294" i="5"/>
  <c r="X294" i="5" s="1"/>
  <c r="W292" i="5"/>
  <c r="X292" i="5" s="1"/>
  <c r="AB292" i="5" s="1"/>
  <c r="W290" i="5"/>
  <c r="X290" i="5" s="1"/>
  <c r="W288" i="5"/>
  <c r="X288" i="5" s="1"/>
  <c r="AB288" i="5" s="1"/>
  <c r="W286" i="5"/>
  <c r="X286" i="5" s="1"/>
  <c r="W284" i="5"/>
  <c r="X284" i="5" s="1"/>
  <c r="AB284" i="5" s="1"/>
  <c r="W282" i="5"/>
  <c r="X282" i="5" s="1"/>
  <c r="W280" i="5"/>
  <c r="X280" i="5" s="1"/>
  <c r="AB280" i="5" s="1"/>
  <c r="W278" i="5"/>
  <c r="X278" i="5" s="1"/>
  <c r="W276" i="5"/>
  <c r="X276" i="5" s="1"/>
  <c r="AB276" i="5" s="1"/>
  <c r="W274" i="5"/>
  <c r="X274" i="5" s="1"/>
  <c r="W272" i="5"/>
  <c r="X272" i="5" s="1"/>
  <c r="AB272" i="5" s="1"/>
  <c r="W270" i="5"/>
  <c r="X270" i="5" s="1"/>
  <c r="W268" i="5"/>
  <c r="X268" i="5" s="1"/>
  <c r="AB268" i="5" s="1"/>
  <c r="W266" i="5"/>
  <c r="X266" i="5" s="1"/>
  <c r="W264" i="5"/>
  <c r="X264" i="5" s="1"/>
  <c r="AB264" i="5" s="1"/>
  <c r="W262" i="5"/>
  <c r="X262" i="5" s="1"/>
  <c r="W260" i="5"/>
  <c r="X260" i="5" s="1"/>
  <c r="AB260" i="5" s="1"/>
  <c r="W258" i="5"/>
  <c r="X258" i="5" s="1"/>
  <c r="W256" i="5"/>
  <c r="X256" i="5" s="1"/>
  <c r="AB256" i="5" s="1"/>
  <c r="W254" i="5"/>
  <c r="X254" i="5" s="1"/>
  <c r="W252" i="5"/>
  <c r="X252" i="5" s="1"/>
  <c r="AB252" i="5" s="1"/>
  <c r="W250" i="5"/>
  <c r="X250" i="5" s="1"/>
  <c r="W248" i="5"/>
  <c r="X248" i="5" s="1"/>
  <c r="AB248" i="5" s="1"/>
  <c r="W246" i="5"/>
  <c r="X246" i="5" s="1"/>
  <c r="W244" i="5"/>
  <c r="X244" i="5" s="1"/>
  <c r="AB244" i="5" s="1"/>
  <c r="W242" i="5"/>
  <c r="X242" i="5" s="1"/>
  <c r="W240" i="5"/>
  <c r="X240" i="5" s="1"/>
  <c r="AB240" i="5" s="1"/>
  <c r="W238" i="5"/>
  <c r="X238" i="5" s="1"/>
  <c r="W236" i="5"/>
  <c r="X236" i="5" s="1"/>
  <c r="AB236" i="5" s="1"/>
  <c r="W234" i="5"/>
  <c r="X234" i="5" s="1"/>
  <c r="W232" i="5"/>
  <c r="X232" i="5" s="1"/>
  <c r="AB232" i="5" s="1"/>
  <c r="W230" i="5"/>
  <c r="X230" i="5" s="1"/>
  <c r="W228" i="5"/>
  <c r="X228" i="5" s="1"/>
  <c r="AB228" i="5" s="1"/>
  <c r="W226" i="5"/>
  <c r="X226" i="5" s="1"/>
  <c r="W224" i="5"/>
  <c r="X224" i="5" s="1"/>
  <c r="AB224" i="5" s="1"/>
  <c r="W222" i="5"/>
  <c r="X222" i="5" s="1"/>
  <c r="W220" i="5"/>
  <c r="X220" i="5" s="1"/>
  <c r="AB220" i="5" s="1"/>
  <c r="W218" i="5"/>
  <c r="X218" i="5" s="1"/>
  <c r="W216" i="5"/>
  <c r="X216" i="5" s="1"/>
  <c r="AB216" i="5" s="1"/>
  <c r="W214" i="5"/>
  <c r="X214" i="5" s="1"/>
  <c r="W212" i="5"/>
  <c r="X212" i="5" s="1"/>
  <c r="AB212" i="5" s="1"/>
  <c r="W210" i="5"/>
  <c r="X210" i="5" s="1"/>
  <c r="W208" i="5"/>
  <c r="X208" i="5" s="1"/>
  <c r="AB208" i="5" s="1"/>
  <c r="W206" i="5"/>
  <c r="X206" i="5" s="1"/>
  <c r="W204" i="5"/>
  <c r="X204" i="5" s="1"/>
  <c r="AB204" i="5" s="1"/>
  <c r="W202" i="5"/>
  <c r="X202" i="5" s="1"/>
  <c r="W200" i="5"/>
  <c r="X200" i="5" s="1"/>
  <c r="AB200" i="5" s="1"/>
  <c r="W198" i="5"/>
  <c r="X198" i="5" s="1"/>
  <c r="W196" i="5"/>
  <c r="X196" i="5" s="1"/>
  <c r="AB196" i="5" s="1"/>
  <c r="W194" i="5"/>
  <c r="X194" i="5" s="1"/>
  <c r="W192" i="5"/>
  <c r="X192" i="5" s="1"/>
  <c r="AB192" i="5" s="1"/>
  <c r="W190" i="5"/>
  <c r="X190" i="5" s="1"/>
  <c r="W188" i="5"/>
  <c r="X188" i="5" s="1"/>
  <c r="AB188" i="5" s="1"/>
  <c r="W186" i="5"/>
  <c r="X186" i="5" s="1"/>
  <c r="W184" i="5"/>
  <c r="X184" i="5" s="1"/>
  <c r="AB184" i="5" s="1"/>
  <c r="W182" i="5"/>
  <c r="X182" i="5" s="1"/>
  <c r="W180" i="5"/>
  <c r="X180" i="5" s="1"/>
  <c r="AB180" i="5" s="1"/>
  <c r="W178" i="5"/>
  <c r="X178" i="5" s="1"/>
  <c r="W176" i="5"/>
  <c r="X176" i="5" s="1"/>
  <c r="AB176" i="5" s="1"/>
  <c r="W174" i="5"/>
  <c r="X174" i="5" s="1"/>
  <c r="W172" i="5"/>
  <c r="X172" i="5" s="1"/>
  <c r="AB172" i="5" s="1"/>
  <c r="W170" i="5"/>
  <c r="X170" i="5" s="1"/>
  <c r="W168" i="5"/>
  <c r="X168" i="5" s="1"/>
  <c r="AB168" i="5" s="1"/>
  <c r="W166" i="5"/>
  <c r="X166" i="5" s="1"/>
  <c r="W164" i="5"/>
  <c r="X164" i="5" s="1"/>
  <c r="AB164" i="5" s="1"/>
  <c r="W162" i="5"/>
  <c r="X162" i="5" s="1"/>
  <c r="W160" i="5"/>
  <c r="X160" i="5" s="1"/>
  <c r="AB160" i="5" s="1"/>
  <c r="W158" i="5"/>
  <c r="X158" i="5" s="1"/>
  <c r="W156" i="5"/>
  <c r="X156" i="5" s="1"/>
  <c r="AB156" i="5" s="1"/>
  <c r="W154" i="5"/>
  <c r="X154" i="5" s="1"/>
  <c r="W152" i="5"/>
  <c r="X152" i="5" s="1"/>
  <c r="AB152" i="5" s="1"/>
  <c r="W150" i="5"/>
  <c r="X150" i="5" s="1"/>
  <c r="W148" i="5"/>
  <c r="X148" i="5" s="1"/>
  <c r="AB148" i="5" s="1"/>
  <c r="W146" i="5"/>
  <c r="X146" i="5" s="1"/>
  <c r="W144" i="5"/>
  <c r="X144" i="5" s="1"/>
  <c r="AB144" i="5" s="1"/>
  <c r="W142" i="5"/>
  <c r="X142" i="5" s="1"/>
  <c r="W140" i="5"/>
  <c r="X140" i="5" s="1"/>
  <c r="AB140" i="5" s="1"/>
  <c r="W138" i="5"/>
  <c r="X138" i="5" s="1"/>
  <c r="W136" i="5"/>
  <c r="X136" i="5" s="1"/>
  <c r="AB136" i="5" s="1"/>
  <c r="W134" i="5"/>
  <c r="X134" i="5" s="1"/>
  <c r="W132" i="5"/>
  <c r="X132" i="5" s="1"/>
  <c r="AB132" i="5" s="1"/>
  <c r="W128" i="5"/>
  <c r="X128" i="5" s="1"/>
  <c r="W126" i="5"/>
  <c r="X126" i="5" s="1"/>
  <c r="AB126" i="5" s="1"/>
  <c r="W124" i="5"/>
  <c r="X124" i="5" s="1"/>
  <c r="W122" i="5"/>
  <c r="X122" i="5" s="1"/>
  <c r="AB122" i="5" s="1"/>
  <c r="W120" i="5"/>
  <c r="X120" i="5" s="1"/>
  <c r="W118" i="5"/>
  <c r="X118" i="5" s="1"/>
  <c r="W116" i="5"/>
  <c r="X116" i="5" s="1"/>
  <c r="W114" i="5"/>
  <c r="X114" i="5" s="1"/>
  <c r="W112" i="5"/>
  <c r="X112" i="5" s="1"/>
  <c r="W110" i="5"/>
  <c r="X110" i="5" s="1"/>
  <c r="W108" i="5"/>
  <c r="X108" i="5" s="1"/>
  <c r="W106" i="5"/>
  <c r="X106" i="5" s="1"/>
  <c r="W104" i="5"/>
  <c r="X104" i="5" s="1"/>
  <c r="W102" i="5"/>
  <c r="X102" i="5" s="1"/>
  <c r="W100" i="5"/>
  <c r="X100" i="5" s="1"/>
  <c r="W98" i="5"/>
  <c r="X98" i="5" s="1"/>
  <c r="W96" i="5"/>
  <c r="X96" i="5" s="1"/>
  <c r="W94" i="5"/>
  <c r="X94" i="5" s="1"/>
  <c r="W92" i="5"/>
  <c r="X92" i="5" s="1"/>
  <c r="W90" i="5"/>
  <c r="X90" i="5" s="1"/>
  <c r="W88" i="5"/>
  <c r="X88" i="5" s="1"/>
  <c r="W86" i="5"/>
  <c r="X86" i="5" s="1"/>
  <c r="W84" i="5"/>
  <c r="X84" i="5" s="1"/>
  <c r="W82" i="5"/>
  <c r="X82" i="5" s="1"/>
  <c r="W80" i="5"/>
  <c r="X80" i="5" s="1"/>
  <c r="W78" i="5"/>
  <c r="X78" i="5" s="1"/>
  <c r="W76" i="5"/>
  <c r="X76" i="5" s="1"/>
  <c r="W74" i="5"/>
  <c r="X74" i="5" s="1"/>
  <c r="W72" i="5"/>
  <c r="X72" i="5" s="1"/>
  <c r="W70" i="5"/>
  <c r="X70" i="5" s="1"/>
  <c r="W68" i="5"/>
  <c r="X68" i="5" s="1"/>
  <c r="W64" i="5"/>
  <c r="X64" i="5" s="1"/>
  <c r="W62" i="5"/>
  <c r="X62" i="5" s="1"/>
  <c r="W60" i="5"/>
  <c r="X60" i="5" s="1"/>
  <c r="W58" i="5"/>
  <c r="X58" i="5" s="1"/>
  <c r="W56" i="5"/>
  <c r="X56" i="5" s="1"/>
  <c r="W54" i="5"/>
  <c r="X54" i="5" s="1"/>
  <c r="W52" i="5"/>
  <c r="X52" i="5" s="1"/>
  <c r="W50" i="5"/>
  <c r="X50" i="5" s="1"/>
  <c r="W48" i="5"/>
  <c r="X48" i="5" s="1"/>
  <c r="W46" i="5"/>
  <c r="X46" i="5" s="1"/>
  <c r="W44" i="5"/>
  <c r="X44" i="5" s="1"/>
  <c r="W42" i="5"/>
  <c r="X42" i="5" s="1"/>
  <c r="W40" i="5"/>
  <c r="X40" i="5" s="1"/>
  <c r="W38" i="5"/>
  <c r="X38" i="5" s="1"/>
  <c r="W36" i="5"/>
  <c r="X36" i="5" s="1"/>
  <c r="W34" i="5"/>
  <c r="X34" i="5" s="1"/>
  <c r="W32" i="5"/>
  <c r="X32" i="5" s="1"/>
  <c r="W30" i="5"/>
  <c r="X30" i="5" s="1"/>
  <c r="W28" i="5"/>
  <c r="X28" i="5" s="1"/>
  <c r="W25" i="5"/>
  <c r="X25" i="5" s="1"/>
  <c r="W23" i="5"/>
  <c r="X23" i="5" s="1"/>
  <c r="W20" i="5"/>
  <c r="X20" i="5" s="1"/>
  <c r="W18" i="5"/>
  <c r="X18" i="5" s="1"/>
  <c r="W16" i="5"/>
  <c r="X16" i="5" s="1"/>
  <c r="W13" i="5"/>
  <c r="X13" i="5" s="1"/>
  <c r="W22" i="5"/>
  <c r="X22" i="5" s="1"/>
  <c r="U11" i="5"/>
  <c r="X23" i="6" l="1"/>
  <c r="Y663" i="6"/>
  <c r="Y662" i="6" s="1"/>
  <c r="Z24" i="6"/>
  <c r="Z23" i="6" s="1"/>
  <c r="X662" i="6"/>
  <c r="Y575" i="6"/>
  <c r="Y574" i="6" s="1"/>
  <c r="X574" i="6"/>
  <c r="AB575" i="6"/>
  <c r="AB574" i="6" s="1"/>
  <c r="Y598" i="6"/>
  <c r="Y597" i="6" s="1"/>
  <c r="X597" i="6"/>
  <c r="AB598" i="6"/>
  <c r="AB597" i="6" s="1"/>
  <c r="Y11" i="6"/>
  <c r="Y10" i="6" s="1"/>
  <c r="X10" i="6"/>
  <c r="AB11" i="6"/>
  <c r="AB10" i="6" s="1"/>
  <c r="Y624" i="6"/>
  <c r="Y623" i="6" s="1"/>
  <c r="X623" i="6"/>
  <c r="AB624" i="6"/>
  <c r="AB623" i="6" s="1"/>
  <c r="AB13" i="5"/>
  <c r="AB23" i="5"/>
  <c r="AB32" i="5"/>
  <c r="AB40" i="5"/>
  <c r="AB44" i="5"/>
  <c r="AB52" i="5"/>
  <c r="AB60" i="5"/>
  <c r="AB64" i="5"/>
  <c r="AB78" i="5"/>
  <c r="AB82" i="5"/>
  <c r="AB90" i="5"/>
  <c r="AB94" i="5"/>
  <c r="AB102" i="5"/>
  <c r="AB106" i="5"/>
  <c r="AB114" i="5"/>
  <c r="AB22" i="5"/>
  <c r="AB16" i="5"/>
  <c r="AB20" i="5"/>
  <c r="AB25" i="5"/>
  <c r="AB30" i="5"/>
  <c r="AB34" i="5"/>
  <c r="AB38" i="5"/>
  <c r="AB42" i="5"/>
  <c r="AB46" i="5"/>
  <c r="AB50" i="5"/>
  <c r="AB54" i="5"/>
  <c r="AB58" i="5"/>
  <c r="AB62" i="5"/>
  <c r="AB68" i="5"/>
  <c r="AB72" i="5"/>
  <c r="AB76" i="5"/>
  <c r="AB80" i="5"/>
  <c r="AB84" i="5"/>
  <c r="AB88" i="5"/>
  <c r="AB92" i="5"/>
  <c r="AB96" i="5"/>
  <c r="AB100" i="5"/>
  <c r="AB104" i="5"/>
  <c r="AB108" i="5"/>
  <c r="AB112" i="5"/>
  <c r="AB116" i="5"/>
  <c r="AB120" i="5"/>
  <c r="AB18" i="5"/>
  <c r="AB28" i="5"/>
  <c r="AB36" i="5"/>
  <c r="AB48" i="5"/>
  <c r="AB56" i="5"/>
  <c r="AB70" i="5"/>
  <c r="AB74" i="5"/>
  <c r="AB86" i="5"/>
  <c r="AB98" i="5"/>
  <c r="AB110" i="5"/>
  <c r="AB506" i="5"/>
  <c r="AB510" i="5"/>
  <c r="AB514" i="5"/>
  <c r="AB518" i="5"/>
  <c r="AB522" i="5"/>
  <c r="AB526" i="5"/>
  <c r="AB530" i="5"/>
  <c r="AB534" i="5"/>
  <c r="AB538" i="5"/>
  <c r="AB542" i="5"/>
  <c r="AB546" i="5"/>
  <c r="AB550" i="5"/>
  <c r="AB554" i="5"/>
  <c r="AB558" i="5"/>
  <c r="AB562" i="5"/>
  <c r="AB157" i="5"/>
  <c r="AB161" i="5"/>
  <c r="AB165" i="5"/>
  <c r="AB169" i="5"/>
  <c r="AB173" i="5"/>
  <c r="AB177" i="5"/>
  <c r="AB181" i="5"/>
  <c r="AB185" i="5"/>
  <c r="AB189" i="5"/>
  <c r="AB193" i="5"/>
  <c r="AB197" i="5"/>
  <c r="AB201" i="5"/>
  <c r="AB205" i="5"/>
  <c r="AB209" i="5"/>
  <c r="AB213" i="5"/>
  <c r="AB217" i="5"/>
  <c r="AB221" i="5"/>
  <c r="AB225" i="5"/>
  <c r="AB229" i="5"/>
  <c r="AB233" i="5"/>
  <c r="AB237" i="5"/>
  <c r="AB241" i="5"/>
  <c r="AB245" i="5"/>
  <c r="AB249" i="5"/>
  <c r="AB253" i="5"/>
  <c r="AB257" i="5"/>
  <c r="AB261" i="5"/>
  <c r="AB265" i="5"/>
  <c r="AB269" i="5"/>
  <c r="AB273" i="5"/>
  <c r="AB277" i="5"/>
  <c r="AB281" i="5"/>
  <c r="AB285" i="5"/>
  <c r="AB289" i="5"/>
  <c r="AB293" i="5"/>
  <c r="AB297" i="5"/>
  <c r="AB301" i="5"/>
  <c r="AB305" i="5"/>
  <c r="AB309" i="5"/>
  <c r="AB313" i="5"/>
  <c r="AB317" i="5"/>
  <c r="AB321" i="5"/>
  <c r="AB325" i="5"/>
  <c r="AB329" i="5"/>
  <c r="AB333" i="5"/>
  <c r="AB337" i="5"/>
  <c r="AB341" i="5"/>
  <c r="AB345" i="5"/>
  <c r="AB349" i="5"/>
  <c r="AB353" i="5"/>
  <c r="AB357" i="5"/>
  <c r="AB361" i="5"/>
  <c r="AB365" i="5"/>
  <c r="AB369" i="5"/>
  <c r="AB373" i="5"/>
  <c r="AB377" i="5"/>
  <c r="AB381" i="5"/>
  <c r="AB385" i="5"/>
  <c r="AB389" i="5"/>
  <c r="AB393" i="5"/>
  <c r="AB397" i="5"/>
  <c r="AB401" i="5"/>
  <c r="AB405" i="5"/>
  <c r="AB409" i="5"/>
  <c r="AB413" i="5"/>
  <c r="AB417" i="5"/>
  <c r="AB421" i="5"/>
  <c r="AB425" i="5"/>
  <c r="AB429" i="5"/>
  <c r="AB433" i="5"/>
  <c r="AB437" i="5"/>
  <c r="AB441" i="5"/>
  <c r="AB445" i="5"/>
  <c r="AB449" i="5"/>
  <c r="AB453" i="5"/>
  <c r="AB457" i="5"/>
  <c r="AB461" i="5"/>
  <c r="AB465" i="5"/>
  <c r="AB469" i="5"/>
  <c r="AB473" i="5"/>
  <c r="AB477" i="5"/>
  <c r="AB481" i="5"/>
  <c r="AB485" i="5"/>
  <c r="AB489" i="5"/>
  <c r="AB493" i="5"/>
  <c r="AB497" i="5"/>
  <c r="AB501" i="5"/>
  <c r="AB505" i="5"/>
  <c r="AB509" i="5"/>
  <c r="AB513" i="5"/>
  <c r="AB517" i="5"/>
  <c r="AB568" i="5"/>
  <c r="AB572" i="5"/>
  <c r="AB576" i="5"/>
  <c r="AB580" i="5"/>
  <c r="AB584" i="5"/>
  <c r="AB590" i="5"/>
  <c r="AB594" i="5"/>
  <c r="AB598" i="5"/>
  <c r="AB602" i="5"/>
  <c r="AB606" i="5"/>
  <c r="AB612" i="5"/>
  <c r="AB616" i="5"/>
  <c r="AB620" i="5"/>
  <c r="AB624" i="5"/>
  <c r="AB628" i="5"/>
  <c r="AB632" i="5"/>
  <c r="AB636" i="5"/>
  <c r="AB641" i="5"/>
  <c r="AB645" i="5"/>
  <c r="AB649" i="5"/>
  <c r="AB653" i="5"/>
  <c r="AB657" i="5"/>
  <c r="AB661" i="5"/>
  <c r="AB665" i="5"/>
  <c r="AB669" i="5"/>
  <c r="AB673" i="5"/>
  <c r="AB677" i="5"/>
  <c r="AB672" i="5"/>
  <c r="AB519" i="5"/>
  <c r="AB523" i="5"/>
  <c r="AB527" i="5"/>
  <c r="AB531" i="5"/>
  <c r="AB535" i="5"/>
  <c r="AB539" i="5"/>
  <c r="AB543" i="5"/>
  <c r="AB547" i="5"/>
  <c r="AB551" i="5"/>
  <c r="AB555" i="5"/>
  <c r="AB559" i="5"/>
  <c r="AB563" i="5"/>
  <c r="AB567" i="5"/>
  <c r="AB571" i="5"/>
  <c r="AB575" i="5"/>
  <c r="AB579" i="5"/>
  <c r="AB583" i="5"/>
  <c r="AB589" i="5"/>
  <c r="AB593" i="5"/>
  <c r="AB597" i="5"/>
  <c r="AB601" i="5"/>
  <c r="AB605" i="5"/>
  <c r="AB609" i="5"/>
  <c r="AB615" i="5"/>
  <c r="AB619" i="5"/>
  <c r="AB623" i="5"/>
  <c r="AB627" i="5"/>
  <c r="AB631" i="5"/>
  <c r="AB635" i="5"/>
  <c r="AB640" i="5"/>
  <c r="AB644" i="5"/>
  <c r="AB648" i="5"/>
  <c r="AB652" i="5"/>
  <c r="AB656" i="5"/>
  <c r="AB660" i="5"/>
  <c r="AB664" i="5"/>
  <c r="AB668" i="5"/>
  <c r="AB674" i="5"/>
  <c r="W66" i="5"/>
  <c r="X66" i="5" s="1"/>
  <c r="Y66" i="5" s="1"/>
  <c r="Z66" i="5" s="1"/>
  <c r="AA66" i="5"/>
  <c r="V587" i="5"/>
  <c r="AA588" i="5"/>
  <c r="AA587" i="5" s="1"/>
  <c r="AB118" i="5"/>
  <c r="AB124" i="5"/>
  <c r="AB128" i="5"/>
  <c r="AB134" i="5"/>
  <c r="AB138" i="5"/>
  <c r="AB142" i="5"/>
  <c r="AB146" i="5"/>
  <c r="AB150" i="5"/>
  <c r="AB154" i="5"/>
  <c r="AB158" i="5"/>
  <c r="AB162" i="5"/>
  <c r="AB166" i="5"/>
  <c r="AB170" i="5"/>
  <c r="AB174" i="5"/>
  <c r="AB178" i="5"/>
  <c r="AB182" i="5"/>
  <c r="AB186" i="5"/>
  <c r="AB190" i="5"/>
  <c r="AB194" i="5"/>
  <c r="AB198" i="5"/>
  <c r="AB202" i="5"/>
  <c r="AB206" i="5"/>
  <c r="AB210" i="5"/>
  <c r="AB214" i="5"/>
  <c r="AB218" i="5"/>
  <c r="AB222" i="5"/>
  <c r="AB226" i="5"/>
  <c r="AB230" i="5"/>
  <c r="AB234" i="5"/>
  <c r="AB238" i="5"/>
  <c r="AB242" i="5"/>
  <c r="AB246" i="5"/>
  <c r="AB250" i="5"/>
  <c r="AB254" i="5"/>
  <c r="AB258" i="5"/>
  <c r="AB262" i="5"/>
  <c r="AB266" i="5"/>
  <c r="AB270" i="5"/>
  <c r="AB274" i="5"/>
  <c r="AB278" i="5"/>
  <c r="AB282" i="5"/>
  <c r="AB286" i="5"/>
  <c r="AB290" i="5"/>
  <c r="AB294" i="5"/>
  <c r="AB298" i="5"/>
  <c r="AB302" i="5"/>
  <c r="AB306" i="5"/>
  <c r="AB310" i="5"/>
  <c r="AB314" i="5"/>
  <c r="AB318" i="5"/>
  <c r="AB322" i="5"/>
  <c r="AB15" i="5"/>
  <c r="AB19" i="5"/>
  <c r="AB31" i="5"/>
  <c r="AB35" i="5"/>
  <c r="AB39" i="5"/>
  <c r="AB43" i="5"/>
  <c r="AB47" i="5"/>
  <c r="AB51" i="5"/>
  <c r="AB55" i="5"/>
  <c r="AB59" i="5"/>
  <c r="AB63" i="5"/>
  <c r="AB67" i="5"/>
  <c r="AB504" i="5"/>
  <c r="AB508" i="5"/>
  <c r="AB512" i="5"/>
  <c r="AB516" i="5"/>
  <c r="AB520" i="5"/>
  <c r="AB524" i="5"/>
  <c r="AB528" i="5"/>
  <c r="AB532" i="5"/>
  <c r="AB536" i="5"/>
  <c r="AB540" i="5"/>
  <c r="AB544" i="5"/>
  <c r="AB548" i="5"/>
  <c r="AB552" i="5"/>
  <c r="AB556" i="5"/>
  <c r="AB560" i="5"/>
  <c r="AB564" i="5"/>
  <c r="AB155" i="5"/>
  <c r="AB159" i="5"/>
  <c r="AB163" i="5"/>
  <c r="AB167" i="5"/>
  <c r="AB171" i="5"/>
  <c r="AB175" i="5"/>
  <c r="AB179" i="5"/>
  <c r="AB183" i="5"/>
  <c r="AB187" i="5"/>
  <c r="AB191" i="5"/>
  <c r="AB195" i="5"/>
  <c r="AB199" i="5"/>
  <c r="AB203" i="5"/>
  <c r="AB207" i="5"/>
  <c r="AB211" i="5"/>
  <c r="AB215" i="5"/>
  <c r="AB219" i="5"/>
  <c r="AB223" i="5"/>
  <c r="AB227" i="5"/>
  <c r="AB231" i="5"/>
  <c r="AB235" i="5"/>
  <c r="AB239" i="5"/>
  <c r="AB243" i="5"/>
  <c r="AB247" i="5"/>
  <c r="AB251" i="5"/>
  <c r="AB255" i="5"/>
  <c r="AB259" i="5"/>
  <c r="AB263" i="5"/>
  <c r="AB267" i="5"/>
  <c r="AB271" i="5"/>
  <c r="AB275" i="5"/>
  <c r="AB279" i="5"/>
  <c r="AB283" i="5"/>
  <c r="AB287" i="5"/>
  <c r="AB291" i="5"/>
  <c r="AB295" i="5"/>
  <c r="AB299" i="5"/>
  <c r="AB303" i="5"/>
  <c r="AB307" i="5"/>
  <c r="AB311" i="5"/>
  <c r="AB315" i="5"/>
  <c r="AB319" i="5"/>
  <c r="AB323" i="5"/>
  <c r="AB327" i="5"/>
  <c r="AB331" i="5"/>
  <c r="AB335" i="5"/>
  <c r="AB339" i="5"/>
  <c r="AB343" i="5"/>
  <c r="AB347" i="5"/>
  <c r="AB351" i="5"/>
  <c r="AB355" i="5"/>
  <c r="AB359" i="5"/>
  <c r="AB363" i="5"/>
  <c r="AB367" i="5"/>
  <c r="AB371" i="5"/>
  <c r="AB375" i="5"/>
  <c r="AB379" i="5"/>
  <c r="AB383" i="5"/>
  <c r="AB387" i="5"/>
  <c r="AB391" i="5"/>
  <c r="AB395" i="5"/>
  <c r="AB399" i="5"/>
  <c r="AB403" i="5"/>
  <c r="AB407" i="5"/>
  <c r="AB411" i="5"/>
  <c r="AB415" i="5"/>
  <c r="AB419" i="5"/>
  <c r="AB423" i="5"/>
  <c r="AB427" i="5"/>
  <c r="AB431" i="5"/>
  <c r="AB435" i="5"/>
  <c r="AB439" i="5"/>
  <c r="AB443" i="5"/>
  <c r="AB447" i="5"/>
  <c r="AB451" i="5"/>
  <c r="AB455" i="5"/>
  <c r="AB459" i="5"/>
  <c r="AB463" i="5"/>
  <c r="AB467" i="5"/>
  <c r="AB471" i="5"/>
  <c r="AB475" i="5"/>
  <c r="AB479" i="5"/>
  <c r="AB483" i="5"/>
  <c r="AB487" i="5"/>
  <c r="AB491" i="5"/>
  <c r="AB495" i="5"/>
  <c r="AB499" i="5"/>
  <c r="AB503" i="5"/>
  <c r="AB507" i="5"/>
  <c r="AB511" i="5"/>
  <c r="AB515" i="5"/>
  <c r="AB566" i="5"/>
  <c r="AB570" i="5"/>
  <c r="AB574" i="5"/>
  <c r="AB578" i="5"/>
  <c r="AB582" i="5"/>
  <c r="AB586" i="5"/>
  <c r="AB592" i="5"/>
  <c r="AB596" i="5"/>
  <c r="AB600" i="5"/>
  <c r="AB604" i="5"/>
  <c r="AB608" i="5"/>
  <c r="AB614" i="5"/>
  <c r="AB618" i="5"/>
  <c r="AB622" i="5"/>
  <c r="AB626" i="5"/>
  <c r="AB630" i="5"/>
  <c r="AB634" i="5"/>
  <c r="AB639" i="5"/>
  <c r="AB643" i="5"/>
  <c r="AB647" i="5"/>
  <c r="AB651" i="5"/>
  <c r="AB655" i="5"/>
  <c r="AB659" i="5"/>
  <c r="AB663" i="5"/>
  <c r="AB667" i="5"/>
  <c r="AB671" i="5"/>
  <c r="AB675" i="5"/>
  <c r="AB130" i="5"/>
  <c r="AB676" i="5"/>
  <c r="AB521" i="5"/>
  <c r="AB525" i="5"/>
  <c r="AB529" i="5"/>
  <c r="AB533" i="5"/>
  <c r="AB537" i="5"/>
  <c r="AB541" i="5"/>
  <c r="AB545" i="5"/>
  <c r="AB549" i="5"/>
  <c r="AB553" i="5"/>
  <c r="AB557" i="5"/>
  <c r="AB561" i="5"/>
  <c r="AB565" i="5"/>
  <c r="AB569" i="5"/>
  <c r="AB573" i="5"/>
  <c r="AB577" i="5"/>
  <c r="AB581" i="5"/>
  <c r="AB585" i="5"/>
  <c r="AB591" i="5"/>
  <c r="AB595" i="5"/>
  <c r="AB599" i="5"/>
  <c r="AB603" i="5"/>
  <c r="AB607" i="5"/>
  <c r="AB613" i="5"/>
  <c r="AB617" i="5"/>
  <c r="AB621" i="5"/>
  <c r="AB625" i="5"/>
  <c r="AB629" i="5"/>
  <c r="AB633" i="5"/>
  <c r="AB642" i="5"/>
  <c r="AB646" i="5"/>
  <c r="AB650" i="5"/>
  <c r="AB654" i="5"/>
  <c r="AB658" i="5"/>
  <c r="AB662" i="5"/>
  <c r="AB666" i="5"/>
  <c r="AB670" i="5"/>
  <c r="AB129" i="5"/>
  <c r="V678" i="5"/>
  <c r="AA679" i="5"/>
  <c r="AA678" i="5" s="1"/>
  <c r="V637" i="5"/>
  <c r="AA638" i="5"/>
  <c r="AA637" i="5" s="1"/>
  <c r="V610" i="5"/>
  <c r="AA611" i="5"/>
  <c r="AA610" i="5" s="1"/>
  <c r="W27" i="5"/>
  <c r="AA27" i="5"/>
  <c r="AB324" i="5"/>
  <c r="AB326" i="5"/>
  <c r="AB328" i="5"/>
  <c r="AB330" i="5"/>
  <c r="AB332" i="5"/>
  <c r="AB334" i="5"/>
  <c r="AB336" i="5"/>
  <c r="AB338" i="5"/>
  <c r="AB340" i="5"/>
  <c r="AB342" i="5"/>
  <c r="AB344" i="5"/>
  <c r="AB346" i="5"/>
  <c r="AB348" i="5"/>
  <c r="AB350" i="5"/>
  <c r="AB352" i="5"/>
  <c r="AB354" i="5"/>
  <c r="AB356" i="5"/>
  <c r="AB358" i="5"/>
  <c r="AB360" i="5"/>
  <c r="AB362" i="5"/>
  <c r="AB364" i="5"/>
  <c r="AB366" i="5"/>
  <c r="AB368" i="5"/>
  <c r="AB370" i="5"/>
  <c r="AB372" i="5"/>
  <c r="AB374" i="5"/>
  <c r="AB376" i="5"/>
  <c r="AB378" i="5"/>
  <c r="AB380" i="5"/>
  <c r="AB382" i="5"/>
  <c r="AB384" i="5"/>
  <c r="AB386" i="5"/>
  <c r="AB388" i="5"/>
  <c r="AB390" i="5"/>
  <c r="AB392" i="5"/>
  <c r="AB394" i="5"/>
  <c r="AB396" i="5"/>
  <c r="AB398" i="5"/>
  <c r="AB400" i="5"/>
  <c r="AB402" i="5"/>
  <c r="AB404" i="5"/>
  <c r="AB406" i="5"/>
  <c r="AB408" i="5"/>
  <c r="AB410" i="5"/>
  <c r="AB412" i="5"/>
  <c r="AB414" i="5"/>
  <c r="AB416" i="5"/>
  <c r="AB418" i="5"/>
  <c r="AB420" i="5"/>
  <c r="AB422" i="5"/>
  <c r="AB424" i="5"/>
  <c r="AB426" i="5"/>
  <c r="AB428" i="5"/>
  <c r="AB430" i="5"/>
  <c r="AB432" i="5"/>
  <c r="AB434" i="5"/>
  <c r="AB436" i="5"/>
  <c r="AB438" i="5"/>
  <c r="AB440" i="5"/>
  <c r="AB442" i="5"/>
  <c r="AB444" i="5"/>
  <c r="AB446" i="5"/>
  <c r="AB448" i="5"/>
  <c r="AB450" i="5"/>
  <c r="AB452" i="5"/>
  <c r="AB454" i="5"/>
  <c r="AB456" i="5"/>
  <c r="AB458" i="5"/>
  <c r="AB460" i="5"/>
  <c r="AB462" i="5"/>
  <c r="AB464" i="5"/>
  <c r="AB466" i="5"/>
  <c r="AB468" i="5"/>
  <c r="AB470" i="5"/>
  <c r="AB472" i="5"/>
  <c r="AB474" i="5"/>
  <c r="AB476" i="5"/>
  <c r="AB478" i="5"/>
  <c r="AB480" i="5"/>
  <c r="AB482" i="5"/>
  <c r="AB484" i="5"/>
  <c r="AB486" i="5"/>
  <c r="AB488" i="5"/>
  <c r="AB490" i="5"/>
  <c r="AB492" i="5"/>
  <c r="AB494" i="5"/>
  <c r="AB496" i="5"/>
  <c r="AB498" i="5"/>
  <c r="AB500" i="5"/>
  <c r="AB502" i="5"/>
  <c r="AB12" i="5"/>
  <c r="AB14" i="5"/>
  <c r="AB24" i="5"/>
  <c r="AB69" i="5"/>
  <c r="AB71" i="5"/>
  <c r="AB73" i="5"/>
  <c r="AB75" i="5"/>
  <c r="AB77" i="5"/>
  <c r="AB79" i="5"/>
  <c r="AB81" i="5"/>
  <c r="AB83" i="5"/>
  <c r="AB85" i="5"/>
  <c r="AB87" i="5"/>
  <c r="AB89" i="5"/>
  <c r="AB91" i="5"/>
  <c r="AB93" i="5"/>
  <c r="AB95" i="5"/>
  <c r="AB97" i="5"/>
  <c r="AB99" i="5"/>
  <c r="AB101" i="5"/>
  <c r="AB103" i="5"/>
  <c r="AB105" i="5"/>
  <c r="AB107" i="5"/>
  <c r="AB109" i="5"/>
  <c r="AB111" i="5"/>
  <c r="AB113" i="5"/>
  <c r="AB115" i="5"/>
  <c r="AB117" i="5"/>
  <c r="AB119" i="5"/>
  <c r="AB121" i="5"/>
  <c r="AB123" i="5"/>
  <c r="AB125" i="5"/>
  <c r="AB127" i="5"/>
  <c r="AB131" i="5"/>
  <c r="AB133" i="5"/>
  <c r="AB135" i="5"/>
  <c r="AB137" i="5"/>
  <c r="AB139" i="5"/>
  <c r="AB141" i="5"/>
  <c r="AB143" i="5"/>
  <c r="AB145" i="5"/>
  <c r="AB147" i="5"/>
  <c r="AB149" i="5"/>
  <c r="AB151" i="5"/>
  <c r="AB153" i="5"/>
  <c r="V26" i="5"/>
  <c r="W588" i="5"/>
  <c r="X588" i="5" s="1"/>
  <c r="V11" i="5"/>
  <c r="U10" i="5"/>
  <c r="U9" i="5" s="1"/>
  <c r="U693" i="5" s="1"/>
  <c r="W611" i="5"/>
  <c r="X611" i="5" s="1"/>
  <c r="X638" i="5"/>
  <c r="AB638" i="5" s="1"/>
  <c r="W637" i="5"/>
  <c r="W679" i="5"/>
  <c r="Y16" i="5"/>
  <c r="Z16" i="5" s="1"/>
  <c r="AC16" i="5" s="1"/>
  <c r="Y25" i="5"/>
  <c r="Z25" i="5" s="1"/>
  <c r="AC25" i="5" s="1"/>
  <c r="Y30" i="5"/>
  <c r="Z30" i="5" s="1"/>
  <c r="AC30" i="5" s="1"/>
  <c r="Y38" i="5"/>
  <c r="Z38" i="5" s="1"/>
  <c r="AC38" i="5" s="1"/>
  <c r="Y168" i="5"/>
  <c r="Z168" i="5" s="1"/>
  <c r="AC168" i="5" s="1"/>
  <c r="Y176" i="5"/>
  <c r="Z176" i="5" s="1"/>
  <c r="AC176" i="5" s="1"/>
  <c r="Y180" i="5"/>
  <c r="Z180" i="5" s="1"/>
  <c r="AC180" i="5" s="1"/>
  <c r="Y188" i="5"/>
  <c r="Z188" i="5" s="1"/>
  <c r="AC188" i="5" s="1"/>
  <c r="Y196" i="5"/>
  <c r="Z196" i="5" s="1"/>
  <c r="AC196" i="5" s="1"/>
  <c r="Y200" i="5"/>
  <c r="Z200" i="5" s="1"/>
  <c r="AC200" i="5" s="1"/>
  <c r="Y208" i="5"/>
  <c r="Z208" i="5" s="1"/>
  <c r="AC208" i="5" s="1"/>
  <c r="Y216" i="5"/>
  <c r="Z216" i="5" s="1"/>
  <c r="AC216" i="5" s="1"/>
  <c r="Y224" i="5"/>
  <c r="Z224" i="5" s="1"/>
  <c r="AC224" i="5" s="1"/>
  <c r="Y236" i="5"/>
  <c r="Z236" i="5" s="1"/>
  <c r="AC236" i="5" s="1"/>
  <c r="Y13" i="5"/>
  <c r="Z13" i="5" s="1"/>
  <c r="AC13" i="5" s="1"/>
  <c r="Y18" i="5"/>
  <c r="Z18" i="5" s="1"/>
  <c r="AC18" i="5" s="1"/>
  <c r="Y23" i="5"/>
  <c r="Z23" i="5" s="1"/>
  <c r="AC23" i="5" s="1"/>
  <c r="Y28" i="5"/>
  <c r="Z28" i="5" s="1"/>
  <c r="AC28" i="5" s="1"/>
  <c r="Y32" i="5"/>
  <c r="Z32" i="5" s="1"/>
  <c r="AC32" i="5" s="1"/>
  <c r="Y36" i="5"/>
  <c r="Z36" i="5" s="1"/>
  <c r="AC36" i="5" s="1"/>
  <c r="Y40" i="5"/>
  <c r="Z40" i="5" s="1"/>
  <c r="AC40" i="5" s="1"/>
  <c r="Y170" i="5"/>
  <c r="Z170" i="5" s="1"/>
  <c r="AC170" i="5" s="1"/>
  <c r="Y174" i="5"/>
  <c r="Z174" i="5" s="1"/>
  <c r="AC174" i="5" s="1"/>
  <c r="Y178" i="5"/>
  <c r="Z178" i="5" s="1"/>
  <c r="AC178" i="5" s="1"/>
  <c r="Y182" i="5"/>
  <c r="Z182" i="5" s="1"/>
  <c r="AC182" i="5" s="1"/>
  <c r="Y186" i="5"/>
  <c r="Z186" i="5" s="1"/>
  <c r="AC186" i="5" s="1"/>
  <c r="Y190" i="5"/>
  <c r="Z190" i="5" s="1"/>
  <c r="AC190" i="5" s="1"/>
  <c r="Y194" i="5"/>
  <c r="Z194" i="5" s="1"/>
  <c r="AC194" i="5" s="1"/>
  <c r="Y198" i="5"/>
  <c r="Z198" i="5" s="1"/>
  <c r="AC198" i="5" s="1"/>
  <c r="Y202" i="5"/>
  <c r="Z202" i="5" s="1"/>
  <c r="AC202" i="5" s="1"/>
  <c r="Y206" i="5"/>
  <c r="Z206" i="5" s="1"/>
  <c r="AC206" i="5" s="1"/>
  <c r="Y210" i="5"/>
  <c r="Z210" i="5" s="1"/>
  <c r="AC210" i="5" s="1"/>
  <c r="Y214" i="5"/>
  <c r="Z214" i="5" s="1"/>
  <c r="AC214" i="5" s="1"/>
  <c r="Y218" i="5"/>
  <c r="Z218" i="5" s="1"/>
  <c r="AC218" i="5" s="1"/>
  <c r="Y222" i="5"/>
  <c r="Z222" i="5" s="1"/>
  <c r="AC222" i="5" s="1"/>
  <c r="Y226" i="5"/>
  <c r="Z226" i="5" s="1"/>
  <c r="AC226" i="5" s="1"/>
  <c r="Y230" i="5"/>
  <c r="Z230" i="5" s="1"/>
  <c r="AC230" i="5" s="1"/>
  <c r="Y234" i="5"/>
  <c r="Z234" i="5" s="1"/>
  <c r="AC234" i="5" s="1"/>
  <c r="Y238" i="5"/>
  <c r="Z238" i="5" s="1"/>
  <c r="AC238" i="5" s="1"/>
  <c r="Y242" i="5"/>
  <c r="Z242" i="5" s="1"/>
  <c r="AC242" i="5" s="1"/>
  <c r="Y246" i="5"/>
  <c r="Z246" i="5" s="1"/>
  <c r="AC246" i="5" s="1"/>
  <c r="Y250" i="5"/>
  <c r="Z250" i="5" s="1"/>
  <c r="AC250" i="5" s="1"/>
  <c r="Y254" i="5"/>
  <c r="Z254" i="5" s="1"/>
  <c r="AC254" i="5" s="1"/>
  <c r="Y258" i="5"/>
  <c r="Z258" i="5" s="1"/>
  <c r="AC258" i="5" s="1"/>
  <c r="Y262" i="5"/>
  <c r="Z262" i="5" s="1"/>
  <c r="AC262" i="5" s="1"/>
  <c r="Y266" i="5"/>
  <c r="Z266" i="5" s="1"/>
  <c r="AC266" i="5" s="1"/>
  <c r="Y270" i="5"/>
  <c r="Z270" i="5" s="1"/>
  <c r="AC270" i="5" s="1"/>
  <c r="Y274" i="5"/>
  <c r="Z274" i="5" s="1"/>
  <c r="AC274" i="5" s="1"/>
  <c r="Y278" i="5"/>
  <c r="Z278" i="5" s="1"/>
  <c r="AC278" i="5" s="1"/>
  <c r="Y282" i="5"/>
  <c r="Z282" i="5" s="1"/>
  <c r="AC282" i="5" s="1"/>
  <c r="Y286" i="5"/>
  <c r="Z286" i="5" s="1"/>
  <c r="AC286" i="5" s="1"/>
  <c r="Y290" i="5"/>
  <c r="Z290" i="5" s="1"/>
  <c r="AC290" i="5" s="1"/>
  <c r="Y294" i="5"/>
  <c r="Z294" i="5" s="1"/>
  <c r="AC294" i="5" s="1"/>
  <c r="Y298" i="5"/>
  <c r="Z298" i="5" s="1"/>
  <c r="AC298" i="5" s="1"/>
  <c r="Y302" i="5"/>
  <c r="Z302" i="5" s="1"/>
  <c r="AC302" i="5" s="1"/>
  <c r="Y306" i="5"/>
  <c r="Z306" i="5" s="1"/>
  <c r="AC306" i="5" s="1"/>
  <c r="Y310" i="5"/>
  <c r="Z310" i="5" s="1"/>
  <c r="AC310" i="5" s="1"/>
  <c r="Y314" i="5"/>
  <c r="Z314" i="5" s="1"/>
  <c r="AC314" i="5" s="1"/>
  <c r="Y318" i="5"/>
  <c r="Z318" i="5" s="1"/>
  <c r="AC318" i="5" s="1"/>
  <c r="Y322" i="5"/>
  <c r="Z322" i="5" s="1"/>
  <c r="AC322" i="5" s="1"/>
  <c r="Y326" i="5"/>
  <c r="Z326" i="5" s="1"/>
  <c r="AC326" i="5" s="1"/>
  <c r="Y330" i="5"/>
  <c r="Z330" i="5" s="1"/>
  <c r="AC330" i="5" s="1"/>
  <c r="Y334" i="5"/>
  <c r="Z334" i="5" s="1"/>
  <c r="AC334" i="5" s="1"/>
  <c r="Y338" i="5"/>
  <c r="Z338" i="5" s="1"/>
  <c r="AC338" i="5" s="1"/>
  <c r="Y342" i="5"/>
  <c r="Z342" i="5" s="1"/>
  <c r="AC342" i="5" s="1"/>
  <c r="Y346" i="5"/>
  <c r="Z346" i="5" s="1"/>
  <c r="AC346" i="5" s="1"/>
  <c r="Y350" i="5"/>
  <c r="Z350" i="5" s="1"/>
  <c r="AC350" i="5" s="1"/>
  <c r="Y354" i="5"/>
  <c r="Z354" i="5" s="1"/>
  <c r="AC354" i="5" s="1"/>
  <c r="Y358" i="5"/>
  <c r="Z358" i="5" s="1"/>
  <c r="AC358" i="5" s="1"/>
  <c r="Y362" i="5"/>
  <c r="Z362" i="5" s="1"/>
  <c r="AC362" i="5" s="1"/>
  <c r="Y366" i="5"/>
  <c r="Z366" i="5" s="1"/>
  <c r="AC366" i="5" s="1"/>
  <c r="Y370" i="5"/>
  <c r="Z370" i="5" s="1"/>
  <c r="AC370" i="5" s="1"/>
  <c r="Y374" i="5"/>
  <c r="Z374" i="5" s="1"/>
  <c r="AC374" i="5" s="1"/>
  <c r="Y378" i="5"/>
  <c r="Z378" i="5" s="1"/>
  <c r="AC378" i="5" s="1"/>
  <c r="Y382" i="5"/>
  <c r="Z382" i="5" s="1"/>
  <c r="AC382" i="5" s="1"/>
  <c r="Y386" i="5"/>
  <c r="Z386" i="5" s="1"/>
  <c r="AC386" i="5" s="1"/>
  <c r="Y390" i="5"/>
  <c r="Z390" i="5" s="1"/>
  <c r="AC390" i="5" s="1"/>
  <c r="Y394" i="5"/>
  <c r="Z394" i="5" s="1"/>
  <c r="AC394" i="5" s="1"/>
  <c r="Y398" i="5"/>
  <c r="Z398" i="5" s="1"/>
  <c r="AC398" i="5" s="1"/>
  <c r="Y402" i="5"/>
  <c r="Z402" i="5" s="1"/>
  <c r="AC402" i="5" s="1"/>
  <c r="Y406" i="5"/>
  <c r="Z406" i="5" s="1"/>
  <c r="AC406" i="5" s="1"/>
  <c r="Y410" i="5"/>
  <c r="Z410" i="5" s="1"/>
  <c r="AC410" i="5" s="1"/>
  <c r="Y414" i="5"/>
  <c r="Z414" i="5" s="1"/>
  <c r="AC414" i="5" s="1"/>
  <c r="Y418" i="5"/>
  <c r="Z418" i="5" s="1"/>
  <c r="AC418" i="5" s="1"/>
  <c r="Y422" i="5"/>
  <c r="Z422" i="5" s="1"/>
  <c r="AC422" i="5" s="1"/>
  <c r="Y426" i="5"/>
  <c r="Z426" i="5" s="1"/>
  <c r="AC426" i="5" s="1"/>
  <c r="Y430" i="5"/>
  <c r="Z430" i="5" s="1"/>
  <c r="AC430" i="5" s="1"/>
  <c r="Y434" i="5"/>
  <c r="Z434" i="5" s="1"/>
  <c r="AC434" i="5" s="1"/>
  <c r="Y438" i="5"/>
  <c r="Z438" i="5" s="1"/>
  <c r="AC438" i="5" s="1"/>
  <c r="Y442" i="5"/>
  <c r="Z442" i="5" s="1"/>
  <c r="AC442" i="5" s="1"/>
  <c r="Y446" i="5"/>
  <c r="Z446" i="5" s="1"/>
  <c r="AC446" i="5" s="1"/>
  <c r="Y450" i="5"/>
  <c r="Z450" i="5" s="1"/>
  <c r="AC450" i="5" s="1"/>
  <c r="Y454" i="5"/>
  <c r="Z454" i="5" s="1"/>
  <c r="AC454" i="5" s="1"/>
  <c r="Y458" i="5"/>
  <c r="Z458" i="5" s="1"/>
  <c r="AC458" i="5" s="1"/>
  <c r="Y462" i="5"/>
  <c r="Z462" i="5" s="1"/>
  <c r="AC462" i="5" s="1"/>
  <c r="Y466" i="5"/>
  <c r="Z466" i="5" s="1"/>
  <c r="AC466" i="5" s="1"/>
  <c r="Y470" i="5"/>
  <c r="Z470" i="5" s="1"/>
  <c r="AC470" i="5" s="1"/>
  <c r="Y474" i="5"/>
  <c r="Z474" i="5" s="1"/>
  <c r="AC474" i="5" s="1"/>
  <c r="Y478" i="5"/>
  <c r="Z478" i="5" s="1"/>
  <c r="AC478" i="5" s="1"/>
  <c r="Y482" i="5"/>
  <c r="Z482" i="5" s="1"/>
  <c r="AC482" i="5" s="1"/>
  <c r="Y486" i="5"/>
  <c r="Z486" i="5" s="1"/>
  <c r="AC486" i="5" s="1"/>
  <c r="Y490" i="5"/>
  <c r="Z490" i="5" s="1"/>
  <c r="AC490" i="5" s="1"/>
  <c r="Y494" i="5"/>
  <c r="Z494" i="5" s="1"/>
  <c r="AC494" i="5" s="1"/>
  <c r="Y498" i="5"/>
  <c r="Z498" i="5" s="1"/>
  <c r="AC498" i="5" s="1"/>
  <c r="Y502" i="5"/>
  <c r="Z502" i="5" s="1"/>
  <c r="AC502" i="5" s="1"/>
  <c r="Y506" i="5"/>
  <c r="Z506" i="5" s="1"/>
  <c r="AC506" i="5" s="1"/>
  <c r="Y510" i="5"/>
  <c r="Z510" i="5" s="1"/>
  <c r="AC510" i="5" s="1"/>
  <c r="Y514" i="5"/>
  <c r="Z514" i="5" s="1"/>
  <c r="AC514" i="5" s="1"/>
  <c r="Y518" i="5"/>
  <c r="Z518" i="5" s="1"/>
  <c r="AC518" i="5" s="1"/>
  <c r="Y522" i="5"/>
  <c r="Z522" i="5" s="1"/>
  <c r="AC522" i="5" s="1"/>
  <c r="Y526" i="5"/>
  <c r="Z526" i="5" s="1"/>
  <c r="AC526" i="5" s="1"/>
  <c r="Y530" i="5"/>
  <c r="Z530" i="5" s="1"/>
  <c r="AC530" i="5" s="1"/>
  <c r="Y534" i="5"/>
  <c r="Z534" i="5" s="1"/>
  <c r="AC534" i="5" s="1"/>
  <c r="Y538" i="5"/>
  <c r="Z538" i="5" s="1"/>
  <c r="AC538" i="5" s="1"/>
  <c r="Y542" i="5"/>
  <c r="Z542" i="5" s="1"/>
  <c r="AC542" i="5" s="1"/>
  <c r="Y546" i="5"/>
  <c r="Z546" i="5" s="1"/>
  <c r="AC546" i="5" s="1"/>
  <c r="Y550" i="5"/>
  <c r="Z550" i="5" s="1"/>
  <c r="AC550" i="5" s="1"/>
  <c r="Y554" i="5"/>
  <c r="Z554" i="5" s="1"/>
  <c r="AC554" i="5" s="1"/>
  <c r="Y558" i="5"/>
  <c r="Z558" i="5" s="1"/>
  <c r="AC558" i="5" s="1"/>
  <c r="Y562" i="5"/>
  <c r="Z562" i="5" s="1"/>
  <c r="AC562" i="5" s="1"/>
  <c r="Y15" i="5"/>
  <c r="Z15" i="5" s="1"/>
  <c r="AC15" i="5" s="1"/>
  <c r="Y14" i="5"/>
  <c r="Z14" i="5" s="1"/>
  <c r="AC14" i="5" s="1"/>
  <c r="Y19" i="5"/>
  <c r="Z19" i="5" s="1"/>
  <c r="AC19" i="5" s="1"/>
  <c r="Y24" i="5"/>
  <c r="Z24" i="5" s="1"/>
  <c r="AC24" i="5" s="1"/>
  <c r="Y29" i="5"/>
  <c r="Z29" i="5" s="1"/>
  <c r="AC29" i="5" s="1"/>
  <c r="Y33" i="5"/>
  <c r="Z33" i="5" s="1"/>
  <c r="AC33" i="5" s="1"/>
  <c r="Y37" i="5"/>
  <c r="Z37" i="5" s="1"/>
  <c r="AC37" i="5" s="1"/>
  <c r="Y169" i="5"/>
  <c r="Z169" i="5" s="1"/>
  <c r="AC169" i="5" s="1"/>
  <c r="Y173" i="5"/>
  <c r="Z173" i="5" s="1"/>
  <c r="AC173" i="5" s="1"/>
  <c r="Y177" i="5"/>
  <c r="Z177" i="5" s="1"/>
  <c r="AC177" i="5" s="1"/>
  <c r="Y181" i="5"/>
  <c r="Z181" i="5" s="1"/>
  <c r="AC181" i="5" s="1"/>
  <c r="Y185" i="5"/>
  <c r="Z185" i="5" s="1"/>
  <c r="AC185" i="5" s="1"/>
  <c r="Y189" i="5"/>
  <c r="Z189" i="5" s="1"/>
  <c r="AC189" i="5" s="1"/>
  <c r="Y193" i="5"/>
  <c r="Z193" i="5" s="1"/>
  <c r="AC193" i="5" s="1"/>
  <c r="Y197" i="5"/>
  <c r="Z197" i="5" s="1"/>
  <c r="AC197" i="5" s="1"/>
  <c r="Y201" i="5"/>
  <c r="Z201" i="5" s="1"/>
  <c r="AC201" i="5" s="1"/>
  <c r="Y205" i="5"/>
  <c r="Z205" i="5" s="1"/>
  <c r="AC205" i="5" s="1"/>
  <c r="Y209" i="5"/>
  <c r="Z209" i="5" s="1"/>
  <c r="AC209" i="5" s="1"/>
  <c r="Y213" i="5"/>
  <c r="Z213" i="5" s="1"/>
  <c r="AC213" i="5" s="1"/>
  <c r="Y217" i="5"/>
  <c r="Z217" i="5" s="1"/>
  <c r="AC217" i="5" s="1"/>
  <c r="Y221" i="5"/>
  <c r="Z221" i="5" s="1"/>
  <c r="AC221" i="5" s="1"/>
  <c r="Y225" i="5"/>
  <c r="Z225" i="5" s="1"/>
  <c r="AC225" i="5" s="1"/>
  <c r="Y229" i="5"/>
  <c r="Z229" i="5" s="1"/>
  <c r="AC229" i="5" s="1"/>
  <c r="Y233" i="5"/>
  <c r="Z233" i="5" s="1"/>
  <c r="AC233" i="5" s="1"/>
  <c r="Y237" i="5"/>
  <c r="Z237" i="5" s="1"/>
  <c r="AC237" i="5" s="1"/>
  <c r="Y241" i="5"/>
  <c r="Z241" i="5" s="1"/>
  <c r="AC241" i="5" s="1"/>
  <c r="Y245" i="5"/>
  <c r="Z245" i="5" s="1"/>
  <c r="AC245" i="5" s="1"/>
  <c r="Y249" i="5"/>
  <c r="Z249" i="5" s="1"/>
  <c r="AC249" i="5" s="1"/>
  <c r="Y253" i="5"/>
  <c r="Z253" i="5" s="1"/>
  <c r="AC253" i="5" s="1"/>
  <c r="Y257" i="5"/>
  <c r="Z257" i="5" s="1"/>
  <c r="AC257" i="5" s="1"/>
  <c r="Y261" i="5"/>
  <c r="Z261" i="5" s="1"/>
  <c r="AC261" i="5" s="1"/>
  <c r="Y265" i="5"/>
  <c r="Z265" i="5" s="1"/>
  <c r="AC265" i="5" s="1"/>
  <c r="Y269" i="5"/>
  <c r="Z269" i="5" s="1"/>
  <c r="AC269" i="5" s="1"/>
  <c r="Y273" i="5"/>
  <c r="Z273" i="5" s="1"/>
  <c r="AC273" i="5" s="1"/>
  <c r="Y277" i="5"/>
  <c r="Z277" i="5" s="1"/>
  <c r="AC277" i="5" s="1"/>
  <c r="Y281" i="5"/>
  <c r="Z281" i="5" s="1"/>
  <c r="AC281" i="5" s="1"/>
  <c r="Y285" i="5"/>
  <c r="Z285" i="5" s="1"/>
  <c r="AC285" i="5" s="1"/>
  <c r="Y289" i="5"/>
  <c r="Z289" i="5" s="1"/>
  <c r="AC289" i="5" s="1"/>
  <c r="Y293" i="5"/>
  <c r="Z293" i="5" s="1"/>
  <c r="AC293" i="5" s="1"/>
  <c r="Y297" i="5"/>
  <c r="Z297" i="5" s="1"/>
  <c r="AC297" i="5" s="1"/>
  <c r="Y301" i="5"/>
  <c r="Z301" i="5" s="1"/>
  <c r="AC301" i="5" s="1"/>
  <c r="Y305" i="5"/>
  <c r="Z305" i="5" s="1"/>
  <c r="AC305" i="5" s="1"/>
  <c r="Y309" i="5"/>
  <c r="Z309" i="5" s="1"/>
  <c r="AC309" i="5" s="1"/>
  <c r="Y313" i="5"/>
  <c r="Z313" i="5" s="1"/>
  <c r="AC313" i="5" s="1"/>
  <c r="Y317" i="5"/>
  <c r="Z317" i="5" s="1"/>
  <c r="AC317" i="5" s="1"/>
  <c r="Y321" i="5"/>
  <c r="Z321" i="5" s="1"/>
  <c r="AC321" i="5" s="1"/>
  <c r="Y325" i="5"/>
  <c r="Z325" i="5" s="1"/>
  <c r="AC325" i="5" s="1"/>
  <c r="Y329" i="5"/>
  <c r="Z329" i="5" s="1"/>
  <c r="AC329" i="5" s="1"/>
  <c r="Y333" i="5"/>
  <c r="Z333" i="5" s="1"/>
  <c r="AC333" i="5" s="1"/>
  <c r="Y337" i="5"/>
  <c r="Z337" i="5" s="1"/>
  <c r="AC337" i="5" s="1"/>
  <c r="Y341" i="5"/>
  <c r="Z341" i="5" s="1"/>
  <c r="AC341" i="5" s="1"/>
  <c r="Y345" i="5"/>
  <c r="Z345" i="5" s="1"/>
  <c r="AC345" i="5" s="1"/>
  <c r="Y349" i="5"/>
  <c r="Z349" i="5" s="1"/>
  <c r="AC349" i="5" s="1"/>
  <c r="Y353" i="5"/>
  <c r="Z353" i="5" s="1"/>
  <c r="AC353" i="5" s="1"/>
  <c r="Y357" i="5"/>
  <c r="Z357" i="5" s="1"/>
  <c r="AC357" i="5" s="1"/>
  <c r="Y361" i="5"/>
  <c r="Z361" i="5" s="1"/>
  <c r="AC361" i="5" s="1"/>
  <c r="Y365" i="5"/>
  <c r="Z365" i="5" s="1"/>
  <c r="AC365" i="5" s="1"/>
  <c r="Y369" i="5"/>
  <c r="Z369" i="5" s="1"/>
  <c r="AC369" i="5" s="1"/>
  <c r="Y373" i="5"/>
  <c r="Z373" i="5" s="1"/>
  <c r="AC373" i="5" s="1"/>
  <c r="Y377" i="5"/>
  <c r="Z377" i="5" s="1"/>
  <c r="AC377" i="5" s="1"/>
  <c r="Y381" i="5"/>
  <c r="Z381" i="5" s="1"/>
  <c r="AC381" i="5" s="1"/>
  <c r="Y385" i="5"/>
  <c r="Z385" i="5" s="1"/>
  <c r="AC385" i="5" s="1"/>
  <c r="Y389" i="5"/>
  <c r="Z389" i="5" s="1"/>
  <c r="AC389" i="5" s="1"/>
  <c r="Y393" i="5"/>
  <c r="Z393" i="5" s="1"/>
  <c r="AC393" i="5" s="1"/>
  <c r="Y397" i="5"/>
  <c r="Z397" i="5" s="1"/>
  <c r="AC397" i="5" s="1"/>
  <c r="Y401" i="5"/>
  <c r="Z401" i="5" s="1"/>
  <c r="AC401" i="5" s="1"/>
  <c r="Y405" i="5"/>
  <c r="Z405" i="5" s="1"/>
  <c r="AC405" i="5" s="1"/>
  <c r="Y409" i="5"/>
  <c r="Z409" i="5" s="1"/>
  <c r="AC409" i="5" s="1"/>
  <c r="Y413" i="5"/>
  <c r="Z413" i="5" s="1"/>
  <c r="AC413" i="5" s="1"/>
  <c r="Y417" i="5"/>
  <c r="Z417" i="5" s="1"/>
  <c r="AC417" i="5" s="1"/>
  <c r="Y421" i="5"/>
  <c r="Z421" i="5" s="1"/>
  <c r="AC421" i="5" s="1"/>
  <c r="Y425" i="5"/>
  <c r="Z425" i="5" s="1"/>
  <c r="AC425" i="5" s="1"/>
  <c r="Y429" i="5"/>
  <c r="Z429" i="5" s="1"/>
  <c r="AC429" i="5" s="1"/>
  <c r="Y433" i="5"/>
  <c r="Z433" i="5" s="1"/>
  <c r="AC433" i="5" s="1"/>
  <c r="Y437" i="5"/>
  <c r="Z437" i="5" s="1"/>
  <c r="AC437" i="5" s="1"/>
  <c r="Y22" i="5"/>
  <c r="Z22" i="5" s="1"/>
  <c r="AC22" i="5" s="1"/>
  <c r="Y20" i="5"/>
  <c r="Z20" i="5" s="1"/>
  <c r="AC20" i="5" s="1"/>
  <c r="Y34" i="5"/>
  <c r="Z34" i="5" s="1"/>
  <c r="AC34" i="5" s="1"/>
  <c r="Y172" i="5"/>
  <c r="Z172" i="5" s="1"/>
  <c r="AC172" i="5" s="1"/>
  <c r="Y184" i="5"/>
  <c r="Z184" i="5" s="1"/>
  <c r="AC184" i="5" s="1"/>
  <c r="Y192" i="5"/>
  <c r="Z192" i="5" s="1"/>
  <c r="AC192" i="5" s="1"/>
  <c r="Y204" i="5"/>
  <c r="Z204" i="5" s="1"/>
  <c r="AC204" i="5" s="1"/>
  <c r="Y212" i="5"/>
  <c r="Z212" i="5" s="1"/>
  <c r="AC212" i="5" s="1"/>
  <c r="Y220" i="5"/>
  <c r="Z220" i="5" s="1"/>
  <c r="AC220" i="5" s="1"/>
  <c r="Y228" i="5"/>
  <c r="Z228" i="5" s="1"/>
  <c r="AC228" i="5" s="1"/>
  <c r="Y232" i="5"/>
  <c r="Z232" i="5" s="1"/>
  <c r="AC232" i="5" s="1"/>
  <c r="Y240" i="5"/>
  <c r="Z240" i="5" s="1"/>
  <c r="AC240" i="5" s="1"/>
  <c r="Y244" i="5"/>
  <c r="Z244" i="5" s="1"/>
  <c r="AC244" i="5" s="1"/>
  <c r="Y248" i="5"/>
  <c r="Z248" i="5" s="1"/>
  <c r="AC248" i="5" s="1"/>
  <c r="Y252" i="5"/>
  <c r="Z252" i="5" s="1"/>
  <c r="AC252" i="5" s="1"/>
  <c r="Y256" i="5"/>
  <c r="Z256" i="5" s="1"/>
  <c r="AC256" i="5" s="1"/>
  <c r="Y260" i="5"/>
  <c r="Z260" i="5" s="1"/>
  <c r="AC260" i="5" s="1"/>
  <c r="Y264" i="5"/>
  <c r="Z264" i="5" s="1"/>
  <c r="AC264" i="5" s="1"/>
  <c r="Y268" i="5"/>
  <c r="Z268" i="5" s="1"/>
  <c r="AC268" i="5" s="1"/>
  <c r="Y272" i="5"/>
  <c r="Z272" i="5" s="1"/>
  <c r="AC272" i="5" s="1"/>
  <c r="Y276" i="5"/>
  <c r="Z276" i="5" s="1"/>
  <c r="AC276" i="5" s="1"/>
  <c r="Y280" i="5"/>
  <c r="Z280" i="5" s="1"/>
  <c r="AC280" i="5" s="1"/>
  <c r="Y284" i="5"/>
  <c r="Z284" i="5" s="1"/>
  <c r="AC284" i="5" s="1"/>
  <c r="Y288" i="5"/>
  <c r="Z288" i="5" s="1"/>
  <c r="AC288" i="5" s="1"/>
  <c r="Y292" i="5"/>
  <c r="Z292" i="5" s="1"/>
  <c r="AC292" i="5" s="1"/>
  <c r="Y296" i="5"/>
  <c r="Z296" i="5" s="1"/>
  <c r="AC296" i="5" s="1"/>
  <c r="Y300" i="5"/>
  <c r="Z300" i="5" s="1"/>
  <c r="AC300" i="5" s="1"/>
  <c r="Y304" i="5"/>
  <c r="Z304" i="5" s="1"/>
  <c r="AC304" i="5" s="1"/>
  <c r="Y308" i="5"/>
  <c r="Z308" i="5" s="1"/>
  <c r="AC308" i="5" s="1"/>
  <c r="Y312" i="5"/>
  <c r="Z312" i="5" s="1"/>
  <c r="AC312" i="5" s="1"/>
  <c r="Y316" i="5"/>
  <c r="Z316" i="5" s="1"/>
  <c r="AC316" i="5" s="1"/>
  <c r="Y320" i="5"/>
  <c r="Z320" i="5" s="1"/>
  <c r="AC320" i="5" s="1"/>
  <c r="Y324" i="5"/>
  <c r="Z324" i="5" s="1"/>
  <c r="AC324" i="5" s="1"/>
  <c r="Y328" i="5"/>
  <c r="Z328" i="5" s="1"/>
  <c r="AC328" i="5" s="1"/>
  <c r="Y332" i="5"/>
  <c r="Z332" i="5" s="1"/>
  <c r="AC332" i="5" s="1"/>
  <c r="Y336" i="5"/>
  <c r="Z336" i="5" s="1"/>
  <c r="AC336" i="5" s="1"/>
  <c r="Y340" i="5"/>
  <c r="Z340" i="5" s="1"/>
  <c r="AC340" i="5" s="1"/>
  <c r="Y344" i="5"/>
  <c r="Z344" i="5" s="1"/>
  <c r="AC344" i="5" s="1"/>
  <c r="Y348" i="5"/>
  <c r="Z348" i="5" s="1"/>
  <c r="AC348" i="5" s="1"/>
  <c r="Y352" i="5"/>
  <c r="Z352" i="5" s="1"/>
  <c r="AC352" i="5" s="1"/>
  <c r="Y356" i="5"/>
  <c r="Z356" i="5" s="1"/>
  <c r="AC356" i="5" s="1"/>
  <c r="Y360" i="5"/>
  <c r="Z360" i="5" s="1"/>
  <c r="AC360" i="5" s="1"/>
  <c r="Y364" i="5"/>
  <c r="Z364" i="5" s="1"/>
  <c r="AC364" i="5" s="1"/>
  <c r="Y368" i="5"/>
  <c r="Z368" i="5" s="1"/>
  <c r="AC368" i="5" s="1"/>
  <c r="Y372" i="5"/>
  <c r="Z372" i="5" s="1"/>
  <c r="AC372" i="5" s="1"/>
  <c r="Y376" i="5"/>
  <c r="Z376" i="5" s="1"/>
  <c r="AC376" i="5" s="1"/>
  <c r="Y380" i="5"/>
  <c r="Z380" i="5" s="1"/>
  <c r="AC380" i="5" s="1"/>
  <c r="Y384" i="5"/>
  <c r="Z384" i="5" s="1"/>
  <c r="AC384" i="5" s="1"/>
  <c r="Y388" i="5"/>
  <c r="Z388" i="5" s="1"/>
  <c r="AC388" i="5" s="1"/>
  <c r="Y392" i="5"/>
  <c r="Z392" i="5" s="1"/>
  <c r="AC392" i="5" s="1"/>
  <c r="Y396" i="5"/>
  <c r="Z396" i="5" s="1"/>
  <c r="AC396" i="5" s="1"/>
  <c r="Y400" i="5"/>
  <c r="Z400" i="5" s="1"/>
  <c r="AC400" i="5" s="1"/>
  <c r="Y404" i="5"/>
  <c r="Z404" i="5" s="1"/>
  <c r="AC404" i="5" s="1"/>
  <c r="Y408" i="5"/>
  <c r="Z408" i="5" s="1"/>
  <c r="AC408" i="5" s="1"/>
  <c r="Y412" i="5"/>
  <c r="Z412" i="5" s="1"/>
  <c r="AC412" i="5" s="1"/>
  <c r="Y416" i="5"/>
  <c r="Z416" i="5" s="1"/>
  <c r="AC416" i="5" s="1"/>
  <c r="Y420" i="5"/>
  <c r="Z420" i="5" s="1"/>
  <c r="AC420" i="5" s="1"/>
  <c r="Y424" i="5"/>
  <c r="Z424" i="5" s="1"/>
  <c r="AC424" i="5" s="1"/>
  <c r="Y428" i="5"/>
  <c r="Z428" i="5" s="1"/>
  <c r="AC428" i="5" s="1"/>
  <c r="Y432" i="5"/>
  <c r="Z432" i="5" s="1"/>
  <c r="AC432" i="5" s="1"/>
  <c r="Y436" i="5"/>
  <c r="Z436" i="5" s="1"/>
  <c r="AC436" i="5" s="1"/>
  <c r="Y440" i="5"/>
  <c r="Z440" i="5" s="1"/>
  <c r="AC440" i="5" s="1"/>
  <c r="Y444" i="5"/>
  <c r="Z444" i="5" s="1"/>
  <c r="AC444" i="5" s="1"/>
  <c r="Y448" i="5"/>
  <c r="Z448" i="5" s="1"/>
  <c r="AC448" i="5" s="1"/>
  <c r="Y452" i="5"/>
  <c r="Z452" i="5" s="1"/>
  <c r="AC452" i="5" s="1"/>
  <c r="Y456" i="5"/>
  <c r="Z456" i="5" s="1"/>
  <c r="AC456" i="5" s="1"/>
  <c r="Y460" i="5"/>
  <c r="Z460" i="5" s="1"/>
  <c r="AC460" i="5" s="1"/>
  <c r="Y464" i="5"/>
  <c r="Z464" i="5" s="1"/>
  <c r="AC464" i="5" s="1"/>
  <c r="Y468" i="5"/>
  <c r="Z468" i="5" s="1"/>
  <c r="AC468" i="5" s="1"/>
  <c r="Y472" i="5"/>
  <c r="Z472" i="5" s="1"/>
  <c r="AC472" i="5" s="1"/>
  <c r="Y476" i="5"/>
  <c r="Z476" i="5" s="1"/>
  <c r="AC476" i="5" s="1"/>
  <c r="Y480" i="5"/>
  <c r="Z480" i="5" s="1"/>
  <c r="AC480" i="5" s="1"/>
  <c r="Y484" i="5"/>
  <c r="Z484" i="5" s="1"/>
  <c r="AC484" i="5" s="1"/>
  <c r="Y488" i="5"/>
  <c r="Z488" i="5" s="1"/>
  <c r="AC488" i="5" s="1"/>
  <c r="Y492" i="5"/>
  <c r="Z492" i="5" s="1"/>
  <c r="AC492" i="5" s="1"/>
  <c r="Y496" i="5"/>
  <c r="Z496" i="5" s="1"/>
  <c r="AC496" i="5" s="1"/>
  <c r="Y500" i="5"/>
  <c r="Z500" i="5" s="1"/>
  <c r="AC500" i="5" s="1"/>
  <c r="Y504" i="5"/>
  <c r="Z504" i="5" s="1"/>
  <c r="AC504" i="5" s="1"/>
  <c r="Y508" i="5"/>
  <c r="Z508" i="5" s="1"/>
  <c r="AC508" i="5" s="1"/>
  <c r="Y512" i="5"/>
  <c r="Z512" i="5" s="1"/>
  <c r="AC512" i="5" s="1"/>
  <c r="Y516" i="5"/>
  <c r="Z516" i="5" s="1"/>
  <c r="AC516" i="5" s="1"/>
  <c r="Y520" i="5"/>
  <c r="Z520" i="5" s="1"/>
  <c r="AC520" i="5" s="1"/>
  <c r="Y524" i="5"/>
  <c r="Z524" i="5" s="1"/>
  <c r="AC524" i="5" s="1"/>
  <c r="Y528" i="5"/>
  <c r="Z528" i="5" s="1"/>
  <c r="AC528" i="5" s="1"/>
  <c r="Y532" i="5"/>
  <c r="Z532" i="5" s="1"/>
  <c r="AC532" i="5" s="1"/>
  <c r="Y536" i="5"/>
  <c r="Z536" i="5" s="1"/>
  <c r="AC536" i="5" s="1"/>
  <c r="Y540" i="5"/>
  <c r="Z540" i="5" s="1"/>
  <c r="AC540" i="5" s="1"/>
  <c r="Y544" i="5"/>
  <c r="Z544" i="5" s="1"/>
  <c r="AC544" i="5" s="1"/>
  <c r="Y548" i="5"/>
  <c r="Z548" i="5" s="1"/>
  <c r="AC548" i="5" s="1"/>
  <c r="Y552" i="5"/>
  <c r="Z552" i="5" s="1"/>
  <c r="AC552" i="5" s="1"/>
  <c r="Y556" i="5"/>
  <c r="Z556" i="5" s="1"/>
  <c r="AC556" i="5" s="1"/>
  <c r="Y560" i="5"/>
  <c r="Z560" i="5" s="1"/>
  <c r="AC560" i="5" s="1"/>
  <c r="Y564" i="5"/>
  <c r="Z564" i="5" s="1"/>
  <c r="AC564" i="5" s="1"/>
  <c r="Y12" i="5"/>
  <c r="Z12" i="5" s="1"/>
  <c r="AC12" i="5" s="1"/>
  <c r="Y17" i="5"/>
  <c r="Z17" i="5" s="1"/>
  <c r="AC17" i="5" s="1"/>
  <c r="Y21" i="5"/>
  <c r="Z21" i="5" s="1"/>
  <c r="AC21" i="5" s="1"/>
  <c r="Y31" i="5"/>
  <c r="Z31" i="5" s="1"/>
  <c r="AC31" i="5" s="1"/>
  <c r="Y35" i="5"/>
  <c r="Z35" i="5" s="1"/>
  <c r="AC35" i="5" s="1"/>
  <c r="Y39" i="5"/>
  <c r="Z39" i="5" s="1"/>
  <c r="AC39" i="5" s="1"/>
  <c r="Y171" i="5"/>
  <c r="Z171" i="5" s="1"/>
  <c r="AC171" i="5" s="1"/>
  <c r="Y175" i="5"/>
  <c r="Z175" i="5" s="1"/>
  <c r="AC175" i="5" s="1"/>
  <c r="Y179" i="5"/>
  <c r="Z179" i="5" s="1"/>
  <c r="AC179" i="5" s="1"/>
  <c r="Y183" i="5"/>
  <c r="Z183" i="5" s="1"/>
  <c r="AC183" i="5" s="1"/>
  <c r="Y187" i="5"/>
  <c r="Z187" i="5" s="1"/>
  <c r="AC187" i="5" s="1"/>
  <c r="Y191" i="5"/>
  <c r="Z191" i="5" s="1"/>
  <c r="AC191" i="5" s="1"/>
  <c r="Y195" i="5"/>
  <c r="Z195" i="5" s="1"/>
  <c r="AC195" i="5" s="1"/>
  <c r="Y199" i="5"/>
  <c r="Z199" i="5" s="1"/>
  <c r="AC199" i="5" s="1"/>
  <c r="Y203" i="5"/>
  <c r="Z203" i="5" s="1"/>
  <c r="AC203" i="5" s="1"/>
  <c r="Y207" i="5"/>
  <c r="Z207" i="5" s="1"/>
  <c r="AC207" i="5" s="1"/>
  <c r="Y211" i="5"/>
  <c r="Z211" i="5" s="1"/>
  <c r="AC211" i="5" s="1"/>
  <c r="Y215" i="5"/>
  <c r="Z215" i="5" s="1"/>
  <c r="AC215" i="5" s="1"/>
  <c r="Y219" i="5"/>
  <c r="Z219" i="5" s="1"/>
  <c r="AC219" i="5" s="1"/>
  <c r="Y223" i="5"/>
  <c r="Z223" i="5" s="1"/>
  <c r="AC223" i="5" s="1"/>
  <c r="Y227" i="5"/>
  <c r="Z227" i="5" s="1"/>
  <c r="AC227" i="5" s="1"/>
  <c r="Y231" i="5"/>
  <c r="Z231" i="5" s="1"/>
  <c r="AC231" i="5" s="1"/>
  <c r="Y235" i="5"/>
  <c r="Z235" i="5" s="1"/>
  <c r="AC235" i="5" s="1"/>
  <c r="Y239" i="5"/>
  <c r="Z239" i="5" s="1"/>
  <c r="AC239" i="5" s="1"/>
  <c r="Y243" i="5"/>
  <c r="Z243" i="5" s="1"/>
  <c r="AC243" i="5" s="1"/>
  <c r="Y247" i="5"/>
  <c r="Z247" i="5" s="1"/>
  <c r="AC247" i="5" s="1"/>
  <c r="Y251" i="5"/>
  <c r="Z251" i="5" s="1"/>
  <c r="AC251" i="5" s="1"/>
  <c r="Y255" i="5"/>
  <c r="Z255" i="5" s="1"/>
  <c r="AC255" i="5" s="1"/>
  <c r="Y259" i="5"/>
  <c r="Z259" i="5" s="1"/>
  <c r="AC259" i="5" s="1"/>
  <c r="Y263" i="5"/>
  <c r="Z263" i="5" s="1"/>
  <c r="AC263" i="5" s="1"/>
  <c r="Y267" i="5"/>
  <c r="Z267" i="5" s="1"/>
  <c r="AC267" i="5" s="1"/>
  <c r="Y271" i="5"/>
  <c r="Z271" i="5" s="1"/>
  <c r="AC271" i="5" s="1"/>
  <c r="Y275" i="5"/>
  <c r="Z275" i="5" s="1"/>
  <c r="AC275" i="5" s="1"/>
  <c r="Y279" i="5"/>
  <c r="Z279" i="5" s="1"/>
  <c r="AC279" i="5" s="1"/>
  <c r="Y283" i="5"/>
  <c r="Z283" i="5" s="1"/>
  <c r="AC283" i="5" s="1"/>
  <c r="Y287" i="5"/>
  <c r="Z287" i="5" s="1"/>
  <c r="AC287" i="5" s="1"/>
  <c r="Y291" i="5"/>
  <c r="Z291" i="5" s="1"/>
  <c r="AC291" i="5" s="1"/>
  <c r="Y295" i="5"/>
  <c r="Z295" i="5" s="1"/>
  <c r="AC295" i="5" s="1"/>
  <c r="Y299" i="5"/>
  <c r="Z299" i="5" s="1"/>
  <c r="AC299" i="5" s="1"/>
  <c r="Y303" i="5"/>
  <c r="Z303" i="5" s="1"/>
  <c r="AC303" i="5" s="1"/>
  <c r="Y307" i="5"/>
  <c r="Z307" i="5" s="1"/>
  <c r="AC307" i="5" s="1"/>
  <c r="Y311" i="5"/>
  <c r="Z311" i="5" s="1"/>
  <c r="AC311" i="5" s="1"/>
  <c r="Y315" i="5"/>
  <c r="Z315" i="5" s="1"/>
  <c r="AC315" i="5" s="1"/>
  <c r="Y319" i="5"/>
  <c r="Z319" i="5" s="1"/>
  <c r="AC319" i="5" s="1"/>
  <c r="Y323" i="5"/>
  <c r="Z323" i="5" s="1"/>
  <c r="AC323" i="5" s="1"/>
  <c r="Y327" i="5"/>
  <c r="Z327" i="5" s="1"/>
  <c r="AC327" i="5" s="1"/>
  <c r="Y331" i="5"/>
  <c r="Z331" i="5" s="1"/>
  <c r="AC331" i="5" s="1"/>
  <c r="Y335" i="5"/>
  <c r="Z335" i="5" s="1"/>
  <c r="AC335" i="5" s="1"/>
  <c r="Y339" i="5"/>
  <c r="Z339" i="5" s="1"/>
  <c r="AC339" i="5" s="1"/>
  <c r="Y343" i="5"/>
  <c r="Z343" i="5" s="1"/>
  <c r="AC343" i="5" s="1"/>
  <c r="Y347" i="5"/>
  <c r="Z347" i="5" s="1"/>
  <c r="AC347" i="5" s="1"/>
  <c r="Y351" i="5"/>
  <c r="Z351" i="5" s="1"/>
  <c r="AC351" i="5" s="1"/>
  <c r="Y355" i="5"/>
  <c r="Z355" i="5" s="1"/>
  <c r="AC355" i="5" s="1"/>
  <c r="Y359" i="5"/>
  <c r="Z359" i="5" s="1"/>
  <c r="AC359" i="5" s="1"/>
  <c r="Y363" i="5"/>
  <c r="Z363" i="5" s="1"/>
  <c r="AC363" i="5" s="1"/>
  <c r="Y367" i="5"/>
  <c r="Z367" i="5" s="1"/>
  <c r="AC367" i="5" s="1"/>
  <c r="Y371" i="5"/>
  <c r="Z371" i="5" s="1"/>
  <c r="AC371" i="5" s="1"/>
  <c r="Y375" i="5"/>
  <c r="Z375" i="5" s="1"/>
  <c r="AC375" i="5" s="1"/>
  <c r="Y379" i="5"/>
  <c r="Z379" i="5" s="1"/>
  <c r="AC379" i="5" s="1"/>
  <c r="Y383" i="5"/>
  <c r="Z383" i="5" s="1"/>
  <c r="AC383" i="5" s="1"/>
  <c r="Y387" i="5"/>
  <c r="Z387" i="5" s="1"/>
  <c r="AC387" i="5" s="1"/>
  <c r="Y391" i="5"/>
  <c r="Z391" i="5" s="1"/>
  <c r="AC391" i="5" s="1"/>
  <c r="Y395" i="5"/>
  <c r="Z395" i="5" s="1"/>
  <c r="AC395" i="5" s="1"/>
  <c r="Y399" i="5"/>
  <c r="Z399" i="5" s="1"/>
  <c r="AC399" i="5" s="1"/>
  <c r="Y403" i="5"/>
  <c r="Z403" i="5" s="1"/>
  <c r="AC403" i="5" s="1"/>
  <c r="Y407" i="5"/>
  <c r="Z407" i="5" s="1"/>
  <c r="AC407" i="5" s="1"/>
  <c r="Y411" i="5"/>
  <c r="Z411" i="5" s="1"/>
  <c r="AC411" i="5" s="1"/>
  <c r="Y415" i="5"/>
  <c r="Z415" i="5" s="1"/>
  <c r="AC415" i="5" s="1"/>
  <c r="Y419" i="5"/>
  <c r="Z419" i="5" s="1"/>
  <c r="AC419" i="5" s="1"/>
  <c r="Y423" i="5"/>
  <c r="Z423" i="5" s="1"/>
  <c r="AC423" i="5" s="1"/>
  <c r="Y427" i="5"/>
  <c r="Z427" i="5" s="1"/>
  <c r="AC427" i="5" s="1"/>
  <c r="Y431" i="5"/>
  <c r="Z431" i="5" s="1"/>
  <c r="AC431" i="5" s="1"/>
  <c r="Y435" i="5"/>
  <c r="Z435" i="5" s="1"/>
  <c r="AC435" i="5" s="1"/>
  <c r="Y42" i="5"/>
  <c r="Z42" i="5" s="1"/>
  <c r="AC42" i="5" s="1"/>
  <c r="Y46" i="5"/>
  <c r="Z46" i="5" s="1"/>
  <c r="AC46" i="5" s="1"/>
  <c r="Y52" i="5"/>
  <c r="Z52" i="5" s="1"/>
  <c r="AC52" i="5" s="1"/>
  <c r="Y56" i="5"/>
  <c r="Z56" i="5" s="1"/>
  <c r="AC56" i="5" s="1"/>
  <c r="Y60" i="5"/>
  <c r="Z60" i="5" s="1"/>
  <c r="AC60" i="5" s="1"/>
  <c r="Y64" i="5"/>
  <c r="Z64" i="5" s="1"/>
  <c r="AC64" i="5" s="1"/>
  <c r="Y68" i="5"/>
  <c r="Z68" i="5" s="1"/>
  <c r="AC68" i="5" s="1"/>
  <c r="Y72" i="5"/>
  <c r="Z72" i="5" s="1"/>
  <c r="AC72" i="5" s="1"/>
  <c r="Y76" i="5"/>
  <c r="Z76" i="5" s="1"/>
  <c r="AC76" i="5" s="1"/>
  <c r="Y80" i="5"/>
  <c r="Z80" i="5" s="1"/>
  <c r="AC80" i="5" s="1"/>
  <c r="Y84" i="5"/>
  <c r="Z84" i="5" s="1"/>
  <c r="AC84" i="5" s="1"/>
  <c r="Y88" i="5"/>
  <c r="Z88" i="5" s="1"/>
  <c r="AC88" i="5" s="1"/>
  <c r="Y92" i="5"/>
  <c r="Z92" i="5" s="1"/>
  <c r="AC92" i="5" s="1"/>
  <c r="Y96" i="5"/>
  <c r="Z96" i="5" s="1"/>
  <c r="AC96" i="5" s="1"/>
  <c r="Y100" i="5"/>
  <c r="Z100" i="5" s="1"/>
  <c r="AC100" i="5" s="1"/>
  <c r="Y104" i="5"/>
  <c r="Z104" i="5" s="1"/>
  <c r="AC104" i="5" s="1"/>
  <c r="Y108" i="5"/>
  <c r="Z108" i="5" s="1"/>
  <c r="AC108" i="5" s="1"/>
  <c r="Y112" i="5"/>
  <c r="Z112" i="5" s="1"/>
  <c r="AC112" i="5" s="1"/>
  <c r="Y116" i="5"/>
  <c r="Z116" i="5" s="1"/>
  <c r="AC116" i="5" s="1"/>
  <c r="Y118" i="5"/>
  <c r="Z118" i="5" s="1"/>
  <c r="AC118" i="5" s="1"/>
  <c r="Y122" i="5"/>
  <c r="Z122" i="5" s="1"/>
  <c r="AC122" i="5" s="1"/>
  <c r="Y128" i="5"/>
  <c r="Z128" i="5" s="1"/>
  <c r="AC128" i="5" s="1"/>
  <c r="Y134" i="5"/>
  <c r="Z134" i="5" s="1"/>
  <c r="AC134" i="5" s="1"/>
  <c r="Y138" i="5"/>
  <c r="Z138" i="5" s="1"/>
  <c r="AC138" i="5" s="1"/>
  <c r="Y142" i="5"/>
  <c r="Z142" i="5" s="1"/>
  <c r="AC142" i="5" s="1"/>
  <c r="Y146" i="5"/>
  <c r="Z146" i="5" s="1"/>
  <c r="AC146" i="5" s="1"/>
  <c r="Y152" i="5"/>
  <c r="Z152" i="5" s="1"/>
  <c r="AC152" i="5" s="1"/>
  <c r="Y154" i="5"/>
  <c r="Z154" i="5" s="1"/>
  <c r="AC154" i="5" s="1"/>
  <c r="Y158" i="5"/>
  <c r="Z158" i="5" s="1"/>
  <c r="AC158" i="5" s="1"/>
  <c r="Y164" i="5"/>
  <c r="Z164" i="5" s="1"/>
  <c r="AC164" i="5" s="1"/>
  <c r="Y41" i="5"/>
  <c r="Z41" i="5" s="1"/>
  <c r="AC41" i="5" s="1"/>
  <c r="Y43" i="5"/>
  <c r="Z43" i="5" s="1"/>
  <c r="AC43" i="5" s="1"/>
  <c r="Y45" i="5"/>
  <c r="Z45" i="5" s="1"/>
  <c r="AC45" i="5" s="1"/>
  <c r="Y47" i="5"/>
  <c r="Z47" i="5" s="1"/>
  <c r="AC47" i="5" s="1"/>
  <c r="Y49" i="5"/>
  <c r="Z49" i="5" s="1"/>
  <c r="AC49" i="5" s="1"/>
  <c r="Y51" i="5"/>
  <c r="Z51" i="5" s="1"/>
  <c r="AC51" i="5" s="1"/>
  <c r="Y53" i="5"/>
  <c r="Z53" i="5" s="1"/>
  <c r="AC53" i="5" s="1"/>
  <c r="Y55" i="5"/>
  <c r="Z55" i="5" s="1"/>
  <c r="AC55" i="5" s="1"/>
  <c r="Y57" i="5"/>
  <c r="Z57" i="5" s="1"/>
  <c r="AC57" i="5" s="1"/>
  <c r="Y59" i="5"/>
  <c r="Z59" i="5" s="1"/>
  <c r="AC59" i="5" s="1"/>
  <c r="Y61" i="5"/>
  <c r="Z61" i="5" s="1"/>
  <c r="AC61" i="5" s="1"/>
  <c r="Y63" i="5"/>
  <c r="Z63" i="5" s="1"/>
  <c r="AC63" i="5" s="1"/>
  <c r="Y65" i="5"/>
  <c r="Z65" i="5" s="1"/>
  <c r="AC65" i="5" s="1"/>
  <c r="Y67" i="5"/>
  <c r="Z67" i="5" s="1"/>
  <c r="AC67" i="5" s="1"/>
  <c r="Y69" i="5"/>
  <c r="Z69" i="5" s="1"/>
  <c r="AC69" i="5" s="1"/>
  <c r="Y71" i="5"/>
  <c r="Z71" i="5" s="1"/>
  <c r="AC71" i="5" s="1"/>
  <c r="Y73" i="5"/>
  <c r="Z73" i="5" s="1"/>
  <c r="AC73" i="5" s="1"/>
  <c r="Y75" i="5"/>
  <c r="Z75" i="5" s="1"/>
  <c r="AC75" i="5" s="1"/>
  <c r="Y77" i="5"/>
  <c r="Z77" i="5" s="1"/>
  <c r="AC77" i="5" s="1"/>
  <c r="Y79" i="5"/>
  <c r="Z79" i="5" s="1"/>
  <c r="AC79" i="5" s="1"/>
  <c r="Y81" i="5"/>
  <c r="Z81" i="5" s="1"/>
  <c r="AC81" i="5" s="1"/>
  <c r="Y83" i="5"/>
  <c r="Z83" i="5" s="1"/>
  <c r="AC83" i="5" s="1"/>
  <c r="Y85" i="5"/>
  <c r="Z85" i="5" s="1"/>
  <c r="AC85" i="5" s="1"/>
  <c r="Y87" i="5"/>
  <c r="Z87" i="5" s="1"/>
  <c r="AC87" i="5" s="1"/>
  <c r="Y89" i="5"/>
  <c r="Z89" i="5" s="1"/>
  <c r="AC89" i="5" s="1"/>
  <c r="Y91" i="5"/>
  <c r="Z91" i="5" s="1"/>
  <c r="AC91" i="5" s="1"/>
  <c r="Y93" i="5"/>
  <c r="Z93" i="5" s="1"/>
  <c r="AC93" i="5" s="1"/>
  <c r="Y95" i="5"/>
  <c r="Z95" i="5" s="1"/>
  <c r="AC95" i="5" s="1"/>
  <c r="Y97" i="5"/>
  <c r="Z97" i="5" s="1"/>
  <c r="AC97" i="5" s="1"/>
  <c r="Y99" i="5"/>
  <c r="Z99" i="5" s="1"/>
  <c r="AC99" i="5" s="1"/>
  <c r="Y101" i="5"/>
  <c r="Z101" i="5" s="1"/>
  <c r="AC101" i="5" s="1"/>
  <c r="Y103" i="5"/>
  <c r="Z103" i="5" s="1"/>
  <c r="AC103" i="5" s="1"/>
  <c r="Y105" i="5"/>
  <c r="Z105" i="5" s="1"/>
  <c r="AC105" i="5" s="1"/>
  <c r="Y107" i="5"/>
  <c r="Z107" i="5" s="1"/>
  <c r="AC107" i="5" s="1"/>
  <c r="Y109" i="5"/>
  <c r="Z109" i="5" s="1"/>
  <c r="AC109" i="5" s="1"/>
  <c r="Y111" i="5"/>
  <c r="Z111" i="5" s="1"/>
  <c r="AC111" i="5" s="1"/>
  <c r="Y113" i="5"/>
  <c r="Z113" i="5" s="1"/>
  <c r="AC113" i="5" s="1"/>
  <c r="Y115" i="5"/>
  <c r="Z115" i="5" s="1"/>
  <c r="AC115" i="5" s="1"/>
  <c r="Y117" i="5"/>
  <c r="Z117" i="5" s="1"/>
  <c r="AC117" i="5" s="1"/>
  <c r="Y119" i="5"/>
  <c r="Z119" i="5" s="1"/>
  <c r="AC119" i="5" s="1"/>
  <c r="Y121" i="5"/>
  <c r="Z121" i="5" s="1"/>
  <c r="AC121" i="5" s="1"/>
  <c r="Y123" i="5"/>
  <c r="Z123" i="5" s="1"/>
  <c r="AC123" i="5" s="1"/>
  <c r="Y125" i="5"/>
  <c r="Z125" i="5" s="1"/>
  <c r="AC125" i="5" s="1"/>
  <c r="Y127" i="5"/>
  <c r="Z127" i="5" s="1"/>
  <c r="AC127" i="5" s="1"/>
  <c r="Y131" i="5"/>
  <c r="Z131" i="5" s="1"/>
  <c r="AC131" i="5" s="1"/>
  <c r="Y133" i="5"/>
  <c r="Z133" i="5" s="1"/>
  <c r="AC133" i="5" s="1"/>
  <c r="Y135" i="5"/>
  <c r="Z135" i="5" s="1"/>
  <c r="AC135" i="5" s="1"/>
  <c r="Y137" i="5"/>
  <c r="Z137" i="5" s="1"/>
  <c r="AC137" i="5" s="1"/>
  <c r="Y139" i="5"/>
  <c r="Z139" i="5" s="1"/>
  <c r="AC139" i="5" s="1"/>
  <c r="Y141" i="5"/>
  <c r="Z141" i="5" s="1"/>
  <c r="AC141" i="5" s="1"/>
  <c r="Y143" i="5"/>
  <c r="Z143" i="5" s="1"/>
  <c r="AC143" i="5" s="1"/>
  <c r="Y145" i="5"/>
  <c r="Z145" i="5" s="1"/>
  <c r="AC145" i="5" s="1"/>
  <c r="Y147" i="5"/>
  <c r="Z147" i="5" s="1"/>
  <c r="AC147" i="5" s="1"/>
  <c r="Y149" i="5"/>
  <c r="Z149" i="5" s="1"/>
  <c r="AC149" i="5" s="1"/>
  <c r="Y151" i="5"/>
  <c r="Z151" i="5" s="1"/>
  <c r="AC151" i="5" s="1"/>
  <c r="Y153" i="5"/>
  <c r="Z153" i="5" s="1"/>
  <c r="AC153" i="5" s="1"/>
  <c r="Y155" i="5"/>
  <c r="Z155" i="5" s="1"/>
  <c r="AC155" i="5" s="1"/>
  <c r="Y157" i="5"/>
  <c r="Z157" i="5" s="1"/>
  <c r="AC157" i="5" s="1"/>
  <c r="Y159" i="5"/>
  <c r="Z159" i="5" s="1"/>
  <c r="AC159" i="5" s="1"/>
  <c r="Y161" i="5"/>
  <c r="Z161" i="5" s="1"/>
  <c r="AC161" i="5" s="1"/>
  <c r="Y163" i="5"/>
  <c r="Z163" i="5" s="1"/>
  <c r="AC163" i="5" s="1"/>
  <c r="Y165" i="5"/>
  <c r="Z165" i="5" s="1"/>
  <c r="AC165" i="5" s="1"/>
  <c r="Y167" i="5"/>
  <c r="Z167" i="5" s="1"/>
  <c r="AC167" i="5" s="1"/>
  <c r="Y453" i="5"/>
  <c r="Z453" i="5" s="1"/>
  <c r="AC453" i="5" s="1"/>
  <c r="Y457" i="5"/>
  <c r="Z457" i="5" s="1"/>
  <c r="AC457" i="5" s="1"/>
  <c r="Y461" i="5"/>
  <c r="Z461" i="5" s="1"/>
  <c r="AC461" i="5" s="1"/>
  <c r="Y465" i="5"/>
  <c r="Z465" i="5" s="1"/>
  <c r="AC465" i="5" s="1"/>
  <c r="Y469" i="5"/>
  <c r="Z469" i="5" s="1"/>
  <c r="AC469" i="5" s="1"/>
  <c r="Y473" i="5"/>
  <c r="Z473" i="5" s="1"/>
  <c r="AC473" i="5" s="1"/>
  <c r="Y477" i="5"/>
  <c r="Z477" i="5" s="1"/>
  <c r="AC477" i="5" s="1"/>
  <c r="Y481" i="5"/>
  <c r="Z481" i="5" s="1"/>
  <c r="AC481" i="5" s="1"/>
  <c r="Y485" i="5"/>
  <c r="Z485" i="5" s="1"/>
  <c r="AC485" i="5" s="1"/>
  <c r="Y489" i="5"/>
  <c r="Z489" i="5" s="1"/>
  <c r="AC489" i="5" s="1"/>
  <c r="Y493" i="5"/>
  <c r="Z493" i="5" s="1"/>
  <c r="AC493" i="5" s="1"/>
  <c r="Y497" i="5"/>
  <c r="Z497" i="5" s="1"/>
  <c r="AC497" i="5" s="1"/>
  <c r="Y501" i="5"/>
  <c r="Z501" i="5" s="1"/>
  <c r="AC501" i="5" s="1"/>
  <c r="Y505" i="5"/>
  <c r="Z505" i="5" s="1"/>
  <c r="AC505" i="5" s="1"/>
  <c r="Y509" i="5"/>
  <c r="Z509" i="5" s="1"/>
  <c r="AC509" i="5" s="1"/>
  <c r="Y513" i="5"/>
  <c r="Z513" i="5" s="1"/>
  <c r="AC513" i="5" s="1"/>
  <c r="Y517" i="5"/>
  <c r="Z517" i="5" s="1"/>
  <c r="AC517" i="5" s="1"/>
  <c r="Y568" i="5"/>
  <c r="Z568" i="5" s="1"/>
  <c r="AC568" i="5" s="1"/>
  <c r="Y572" i="5"/>
  <c r="Z572" i="5" s="1"/>
  <c r="AC572" i="5" s="1"/>
  <c r="Y576" i="5"/>
  <c r="Z576" i="5" s="1"/>
  <c r="AC576" i="5" s="1"/>
  <c r="Y580" i="5"/>
  <c r="Z580" i="5" s="1"/>
  <c r="AC580" i="5" s="1"/>
  <c r="Y584" i="5"/>
  <c r="Z584" i="5" s="1"/>
  <c r="AC584" i="5" s="1"/>
  <c r="Y592" i="5"/>
  <c r="Z592" i="5" s="1"/>
  <c r="AC592" i="5" s="1"/>
  <c r="Y596" i="5"/>
  <c r="Z596" i="5" s="1"/>
  <c r="AC596" i="5" s="1"/>
  <c r="Y600" i="5"/>
  <c r="Z600" i="5" s="1"/>
  <c r="AC600" i="5" s="1"/>
  <c r="Y604" i="5"/>
  <c r="Z604" i="5" s="1"/>
  <c r="AC604" i="5" s="1"/>
  <c r="Y608" i="5"/>
  <c r="Z608" i="5" s="1"/>
  <c r="AC608" i="5" s="1"/>
  <c r="Y612" i="5"/>
  <c r="Z612" i="5" s="1"/>
  <c r="AC612" i="5" s="1"/>
  <c r="Y616" i="5"/>
  <c r="Z616" i="5" s="1"/>
  <c r="AC616" i="5" s="1"/>
  <c r="Y620" i="5"/>
  <c r="Z620" i="5" s="1"/>
  <c r="AC620" i="5" s="1"/>
  <c r="Y624" i="5"/>
  <c r="Z624" i="5" s="1"/>
  <c r="AC624" i="5" s="1"/>
  <c r="Y628" i="5"/>
  <c r="Z628" i="5" s="1"/>
  <c r="AC628" i="5" s="1"/>
  <c r="Y632" i="5"/>
  <c r="Z632" i="5" s="1"/>
  <c r="AC632" i="5" s="1"/>
  <c r="Y636" i="5"/>
  <c r="Z636" i="5" s="1"/>
  <c r="AC636" i="5" s="1"/>
  <c r="Y641" i="5"/>
  <c r="Z641" i="5" s="1"/>
  <c r="AC641" i="5" s="1"/>
  <c r="Y645" i="5"/>
  <c r="Z645" i="5" s="1"/>
  <c r="AC645" i="5" s="1"/>
  <c r="Y649" i="5"/>
  <c r="Z649" i="5" s="1"/>
  <c r="AC649" i="5" s="1"/>
  <c r="Y653" i="5"/>
  <c r="Z653" i="5" s="1"/>
  <c r="AC653" i="5" s="1"/>
  <c r="Y657" i="5"/>
  <c r="Z657" i="5" s="1"/>
  <c r="AC657" i="5" s="1"/>
  <c r="Y661" i="5"/>
  <c r="Z661" i="5" s="1"/>
  <c r="AC661" i="5" s="1"/>
  <c r="Y665" i="5"/>
  <c r="Z665" i="5" s="1"/>
  <c r="AC665" i="5" s="1"/>
  <c r="Y669" i="5"/>
  <c r="Z669" i="5" s="1"/>
  <c r="AC669" i="5" s="1"/>
  <c r="Y673" i="5"/>
  <c r="Z673" i="5" s="1"/>
  <c r="AC673" i="5" s="1"/>
  <c r="Y677" i="5"/>
  <c r="Z677" i="5" s="1"/>
  <c r="AC677" i="5" s="1"/>
  <c r="Y130" i="5"/>
  <c r="Z130" i="5" s="1"/>
  <c r="AC130" i="5" s="1"/>
  <c r="Y676" i="5"/>
  <c r="Z676" i="5" s="1"/>
  <c r="AC676" i="5" s="1"/>
  <c r="Y521" i="5"/>
  <c r="Z521" i="5" s="1"/>
  <c r="AC521" i="5" s="1"/>
  <c r="Y525" i="5"/>
  <c r="Z525" i="5" s="1"/>
  <c r="AC525" i="5" s="1"/>
  <c r="Y529" i="5"/>
  <c r="Z529" i="5" s="1"/>
  <c r="AC529" i="5" s="1"/>
  <c r="Y533" i="5"/>
  <c r="Z533" i="5" s="1"/>
  <c r="AC533" i="5" s="1"/>
  <c r="Y537" i="5"/>
  <c r="Z537" i="5" s="1"/>
  <c r="AC537" i="5" s="1"/>
  <c r="Y541" i="5"/>
  <c r="Z541" i="5" s="1"/>
  <c r="AC541" i="5" s="1"/>
  <c r="Y545" i="5"/>
  <c r="Z545" i="5" s="1"/>
  <c r="AC545" i="5" s="1"/>
  <c r="Y549" i="5"/>
  <c r="Z549" i="5" s="1"/>
  <c r="AC549" i="5" s="1"/>
  <c r="Y553" i="5"/>
  <c r="Z553" i="5" s="1"/>
  <c r="AC553" i="5" s="1"/>
  <c r="Y557" i="5"/>
  <c r="Z557" i="5" s="1"/>
  <c r="AC557" i="5" s="1"/>
  <c r="Y561" i="5"/>
  <c r="Z561" i="5" s="1"/>
  <c r="AC561" i="5" s="1"/>
  <c r="Y565" i="5"/>
  <c r="Z565" i="5" s="1"/>
  <c r="AC565" i="5" s="1"/>
  <c r="Y569" i="5"/>
  <c r="Z569" i="5" s="1"/>
  <c r="AC569" i="5" s="1"/>
  <c r="Y573" i="5"/>
  <c r="Z573" i="5" s="1"/>
  <c r="AC573" i="5" s="1"/>
  <c r="Y577" i="5"/>
  <c r="Z577" i="5" s="1"/>
  <c r="AC577" i="5" s="1"/>
  <c r="Y581" i="5"/>
  <c r="Z581" i="5" s="1"/>
  <c r="AC581" i="5" s="1"/>
  <c r="Y585" i="5"/>
  <c r="Z585" i="5" s="1"/>
  <c r="AC585" i="5" s="1"/>
  <c r="Y589" i="5"/>
  <c r="Z589" i="5" s="1"/>
  <c r="AC589" i="5" s="1"/>
  <c r="Y593" i="5"/>
  <c r="Z593" i="5" s="1"/>
  <c r="AC593" i="5" s="1"/>
  <c r="Y597" i="5"/>
  <c r="Z597" i="5" s="1"/>
  <c r="AC597" i="5" s="1"/>
  <c r="Y601" i="5"/>
  <c r="Z601" i="5" s="1"/>
  <c r="AC601" i="5" s="1"/>
  <c r="Y605" i="5"/>
  <c r="Z605" i="5" s="1"/>
  <c r="AC605" i="5" s="1"/>
  <c r="Y609" i="5"/>
  <c r="Z609" i="5" s="1"/>
  <c r="AC609" i="5" s="1"/>
  <c r="Y613" i="5"/>
  <c r="Z613" i="5" s="1"/>
  <c r="AC613" i="5" s="1"/>
  <c r="Y617" i="5"/>
  <c r="Z617" i="5" s="1"/>
  <c r="AC617" i="5" s="1"/>
  <c r="Y621" i="5"/>
  <c r="Z621" i="5" s="1"/>
  <c r="AC621" i="5" s="1"/>
  <c r="Y625" i="5"/>
  <c r="Z625" i="5" s="1"/>
  <c r="AC625" i="5" s="1"/>
  <c r="Y629" i="5"/>
  <c r="Z629" i="5" s="1"/>
  <c r="AC629" i="5" s="1"/>
  <c r="Y633" i="5"/>
  <c r="Z633" i="5" s="1"/>
  <c r="AC633" i="5" s="1"/>
  <c r="Y642" i="5"/>
  <c r="Z642" i="5" s="1"/>
  <c r="AC642" i="5" s="1"/>
  <c r="Y646" i="5"/>
  <c r="Z646" i="5" s="1"/>
  <c r="AC646" i="5" s="1"/>
  <c r="Y650" i="5"/>
  <c r="Z650" i="5" s="1"/>
  <c r="AC650" i="5" s="1"/>
  <c r="Y654" i="5"/>
  <c r="Z654" i="5" s="1"/>
  <c r="AC654" i="5" s="1"/>
  <c r="Y658" i="5"/>
  <c r="Z658" i="5" s="1"/>
  <c r="AC658" i="5" s="1"/>
  <c r="Y662" i="5"/>
  <c r="Z662" i="5" s="1"/>
  <c r="AC662" i="5" s="1"/>
  <c r="Y666" i="5"/>
  <c r="Z666" i="5" s="1"/>
  <c r="AC666" i="5" s="1"/>
  <c r="Y670" i="5"/>
  <c r="Z670" i="5" s="1"/>
  <c r="AC670" i="5" s="1"/>
  <c r="Y44" i="5"/>
  <c r="Z44" i="5" s="1"/>
  <c r="AC44" i="5" s="1"/>
  <c r="Y48" i="5"/>
  <c r="Z48" i="5" s="1"/>
  <c r="AC48" i="5" s="1"/>
  <c r="Y50" i="5"/>
  <c r="Z50" i="5" s="1"/>
  <c r="AC50" i="5" s="1"/>
  <c r="Y54" i="5"/>
  <c r="Z54" i="5" s="1"/>
  <c r="AC54" i="5" s="1"/>
  <c r="Y58" i="5"/>
  <c r="Z58" i="5" s="1"/>
  <c r="AC58" i="5" s="1"/>
  <c r="Y62" i="5"/>
  <c r="Z62" i="5" s="1"/>
  <c r="AC62" i="5" s="1"/>
  <c r="Y70" i="5"/>
  <c r="Z70" i="5" s="1"/>
  <c r="AC70" i="5" s="1"/>
  <c r="Y74" i="5"/>
  <c r="Z74" i="5" s="1"/>
  <c r="AC74" i="5" s="1"/>
  <c r="Y78" i="5"/>
  <c r="Z78" i="5" s="1"/>
  <c r="AC78" i="5" s="1"/>
  <c r="Y82" i="5"/>
  <c r="Z82" i="5" s="1"/>
  <c r="AC82" i="5" s="1"/>
  <c r="Y86" i="5"/>
  <c r="Z86" i="5" s="1"/>
  <c r="AC86" i="5" s="1"/>
  <c r="Y90" i="5"/>
  <c r="Z90" i="5" s="1"/>
  <c r="AC90" i="5" s="1"/>
  <c r="Y94" i="5"/>
  <c r="Z94" i="5" s="1"/>
  <c r="AC94" i="5" s="1"/>
  <c r="Y98" i="5"/>
  <c r="Z98" i="5" s="1"/>
  <c r="AC98" i="5" s="1"/>
  <c r="Y102" i="5"/>
  <c r="Z102" i="5" s="1"/>
  <c r="AC102" i="5" s="1"/>
  <c r="Y106" i="5"/>
  <c r="Z106" i="5" s="1"/>
  <c r="AC106" i="5" s="1"/>
  <c r="Y110" i="5"/>
  <c r="Z110" i="5" s="1"/>
  <c r="AC110" i="5" s="1"/>
  <c r="Y114" i="5"/>
  <c r="Z114" i="5" s="1"/>
  <c r="AC114" i="5" s="1"/>
  <c r="Y120" i="5"/>
  <c r="Z120" i="5" s="1"/>
  <c r="AC120" i="5" s="1"/>
  <c r="Y124" i="5"/>
  <c r="Z124" i="5" s="1"/>
  <c r="AC124" i="5" s="1"/>
  <c r="Y126" i="5"/>
  <c r="Z126" i="5" s="1"/>
  <c r="AC126" i="5" s="1"/>
  <c r="Y132" i="5"/>
  <c r="Z132" i="5" s="1"/>
  <c r="AC132" i="5" s="1"/>
  <c r="Y136" i="5"/>
  <c r="Z136" i="5" s="1"/>
  <c r="AC136" i="5" s="1"/>
  <c r="Y140" i="5"/>
  <c r="Z140" i="5" s="1"/>
  <c r="AC140" i="5" s="1"/>
  <c r="Y144" i="5"/>
  <c r="Z144" i="5" s="1"/>
  <c r="AC144" i="5" s="1"/>
  <c r="Y148" i="5"/>
  <c r="Z148" i="5" s="1"/>
  <c r="AC148" i="5" s="1"/>
  <c r="Y150" i="5"/>
  <c r="Z150" i="5" s="1"/>
  <c r="AC150" i="5" s="1"/>
  <c r="Y156" i="5"/>
  <c r="Z156" i="5" s="1"/>
  <c r="AC156" i="5" s="1"/>
  <c r="Y160" i="5"/>
  <c r="Z160" i="5" s="1"/>
  <c r="AC160" i="5" s="1"/>
  <c r="Y162" i="5"/>
  <c r="Z162" i="5" s="1"/>
  <c r="AC162" i="5" s="1"/>
  <c r="Y166" i="5"/>
  <c r="Z166" i="5" s="1"/>
  <c r="AC166" i="5" s="1"/>
  <c r="Y439" i="5"/>
  <c r="Z439" i="5" s="1"/>
  <c r="AC439" i="5" s="1"/>
  <c r="Y441" i="5"/>
  <c r="Z441" i="5" s="1"/>
  <c r="AC441" i="5" s="1"/>
  <c r="Y443" i="5"/>
  <c r="Z443" i="5" s="1"/>
  <c r="AC443" i="5" s="1"/>
  <c r="Y445" i="5"/>
  <c r="Z445" i="5" s="1"/>
  <c r="AC445" i="5" s="1"/>
  <c r="Y447" i="5"/>
  <c r="Z447" i="5" s="1"/>
  <c r="AC447" i="5" s="1"/>
  <c r="Y449" i="5"/>
  <c r="Z449" i="5" s="1"/>
  <c r="AC449" i="5" s="1"/>
  <c r="Y451" i="5"/>
  <c r="Z451" i="5" s="1"/>
  <c r="AC451" i="5" s="1"/>
  <c r="Y455" i="5"/>
  <c r="Z455" i="5" s="1"/>
  <c r="AC455" i="5" s="1"/>
  <c r="Y459" i="5"/>
  <c r="Z459" i="5" s="1"/>
  <c r="AC459" i="5" s="1"/>
  <c r="Y463" i="5"/>
  <c r="Z463" i="5" s="1"/>
  <c r="AC463" i="5" s="1"/>
  <c r="Y467" i="5"/>
  <c r="Z467" i="5" s="1"/>
  <c r="AC467" i="5" s="1"/>
  <c r="Y471" i="5"/>
  <c r="Z471" i="5" s="1"/>
  <c r="AC471" i="5" s="1"/>
  <c r="Y475" i="5"/>
  <c r="Z475" i="5" s="1"/>
  <c r="AC475" i="5" s="1"/>
  <c r="Y479" i="5"/>
  <c r="Z479" i="5" s="1"/>
  <c r="AC479" i="5" s="1"/>
  <c r="Y483" i="5"/>
  <c r="Z483" i="5" s="1"/>
  <c r="AC483" i="5" s="1"/>
  <c r="Y487" i="5"/>
  <c r="Z487" i="5" s="1"/>
  <c r="AC487" i="5" s="1"/>
  <c r="Y491" i="5"/>
  <c r="Z491" i="5" s="1"/>
  <c r="AC491" i="5" s="1"/>
  <c r="Y495" i="5"/>
  <c r="Z495" i="5" s="1"/>
  <c r="AC495" i="5" s="1"/>
  <c r="Y499" i="5"/>
  <c r="Z499" i="5" s="1"/>
  <c r="AC499" i="5" s="1"/>
  <c r="Y503" i="5"/>
  <c r="Z503" i="5" s="1"/>
  <c r="AC503" i="5" s="1"/>
  <c r="Y507" i="5"/>
  <c r="Z507" i="5" s="1"/>
  <c r="AC507" i="5" s="1"/>
  <c r="Y511" i="5"/>
  <c r="Z511" i="5" s="1"/>
  <c r="AC511" i="5" s="1"/>
  <c r="Y515" i="5"/>
  <c r="Z515" i="5" s="1"/>
  <c r="AC515" i="5" s="1"/>
  <c r="Y566" i="5"/>
  <c r="Z566" i="5" s="1"/>
  <c r="AC566" i="5" s="1"/>
  <c r="Y570" i="5"/>
  <c r="Z570" i="5" s="1"/>
  <c r="AC570" i="5" s="1"/>
  <c r="Y574" i="5"/>
  <c r="Z574" i="5" s="1"/>
  <c r="AC574" i="5" s="1"/>
  <c r="Y578" i="5"/>
  <c r="Z578" i="5" s="1"/>
  <c r="AC578" i="5" s="1"/>
  <c r="Y582" i="5"/>
  <c r="Z582" i="5" s="1"/>
  <c r="AC582" i="5" s="1"/>
  <c r="Y586" i="5"/>
  <c r="Z586" i="5" s="1"/>
  <c r="AC586" i="5" s="1"/>
  <c r="Y590" i="5"/>
  <c r="Z590" i="5" s="1"/>
  <c r="AC590" i="5" s="1"/>
  <c r="Y594" i="5"/>
  <c r="Z594" i="5" s="1"/>
  <c r="AC594" i="5" s="1"/>
  <c r="Y598" i="5"/>
  <c r="Z598" i="5" s="1"/>
  <c r="AC598" i="5" s="1"/>
  <c r="Y602" i="5"/>
  <c r="Z602" i="5" s="1"/>
  <c r="AC602" i="5" s="1"/>
  <c r="Y606" i="5"/>
  <c r="Z606" i="5" s="1"/>
  <c r="AC606" i="5" s="1"/>
  <c r="Y614" i="5"/>
  <c r="Z614" i="5" s="1"/>
  <c r="AC614" i="5" s="1"/>
  <c r="Y618" i="5"/>
  <c r="Z618" i="5" s="1"/>
  <c r="AC618" i="5" s="1"/>
  <c r="Y622" i="5"/>
  <c r="Z622" i="5" s="1"/>
  <c r="AC622" i="5" s="1"/>
  <c r="Y626" i="5"/>
  <c r="Z626" i="5" s="1"/>
  <c r="AC626" i="5" s="1"/>
  <c r="Y630" i="5"/>
  <c r="Z630" i="5" s="1"/>
  <c r="AC630" i="5" s="1"/>
  <c r="Y634" i="5"/>
  <c r="Z634" i="5" s="1"/>
  <c r="AC634" i="5" s="1"/>
  <c r="Y639" i="5"/>
  <c r="Z639" i="5" s="1"/>
  <c r="AC639" i="5" s="1"/>
  <c r="Y643" i="5"/>
  <c r="Z643" i="5" s="1"/>
  <c r="AC643" i="5" s="1"/>
  <c r="Y647" i="5"/>
  <c r="Z647" i="5" s="1"/>
  <c r="AC647" i="5" s="1"/>
  <c r="Y651" i="5"/>
  <c r="Z651" i="5" s="1"/>
  <c r="AC651" i="5" s="1"/>
  <c r="Y655" i="5"/>
  <c r="Z655" i="5" s="1"/>
  <c r="AC655" i="5" s="1"/>
  <c r="Y659" i="5"/>
  <c r="Z659" i="5" s="1"/>
  <c r="AC659" i="5" s="1"/>
  <c r="Y663" i="5"/>
  <c r="Z663" i="5" s="1"/>
  <c r="AC663" i="5" s="1"/>
  <c r="Y667" i="5"/>
  <c r="Z667" i="5" s="1"/>
  <c r="AC667" i="5" s="1"/>
  <c r="Y671" i="5"/>
  <c r="Z671" i="5" s="1"/>
  <c r="AC671" i="5" s="1"/>
  <c r="Y675" i="5"/>
  <c r="Z675" i="5" s="1"/>
  <c r="AC675" i="5" s="1"/>
  <c r="Y672" i="5"/>
  <c r="Z672" i="5" s="1"/>
  <c r="AC672" i="5" s="1"/>
  <c r="Y519" i="5"/>
  <c r="Z519" i="5" s="1"/>
  <c r="AC519" i="5" s="1"/>
  <c r="Y523" i="5"/>
  <c r="Z523" i="5" s="1"/>
  <c r="AC523" i="5" s="1"/>
  <c r="Y527" i="5"/>
  <c r="Z527" i="5" s="1"/>
  <c r="AC527" i="5" s="1"/>
  <c r="Y531" i="5"/>
  <c r="Z531" i="5" s="1"/>
  <c r="AC531" i="5" s="1"/>
  <c r="Y535" i="5"/>
  <c r="Z535" i="5" s="1"/>
  <c r="AC535" i="5" s="1"/>
  <c r="Y539" i="5"/>
  <c r="Z539" i="5" s="1"/>
  <c r="AC539" i="5" s="1"/>
  <c r="Y543" i="5"/>
  <c r="Z543" i="5" s="1"/>
  <c r="AC543" i="5" s="1"/>
  <c r="Y547" i="5"/>
  <c r="Z547" i="5" s="1"/>
  <c r="AC547" i="5" s="1"/>
  <c r="Y551" i="5"/>
  <c r="Z551" i="5" s="1"/>
  <c r="AC551" i="5" s="1"/>
  <c r="Y555" i="5"/>
  <c r="Z555" i="5" s="1"/>
  <c r="AC555" i="5" s="1"/>
  <c r="Y559" i="5"/>
  <c r="Z559" i="5" s="1"/>
  <c r="AC559" i="5" s="1"/>
  <c r="Y563" i="5"/>
  <c r="Z563" i="5" s="1"/>
  <c r="AC563" i="5" s="1"/>
  <c r="Y567" i="5"/>
  <c r="Z567" i="5" s="1"/>
  <c r="AC567" i="5" s="1"/>
  <c r="Y571" i="5"/>
  <c r="Z571" i="5" s="1"/>
  <c r="AC571" i="5" s="1"/>
  <c r="Y575" i="5"/>
  <c r="Z575" i="5" s="1"/>
  <c r="AC575" i="5" s="1"/>
  <c r="Y579" i="5"/>
  <c r="Z579" i="5" s="1"/>
  <c r="AC579" i="5" s="1"/>
  <c r="Y583" i="5"/>
  <c r="Z583" i="5" s="1"/>
  <c r="AC583" i="5" s="1"/>
  <c r="Y591" i="5"/>
  <c r="Z591" i="5" s="1"/>
  <c r="AC591" i="5" s="1"/>
  <c r="Y595" i="5"/>
  <c r="Z595" i="5" s="1"/>
  <c r="AC595" i="5" s="1"/>
  <c r="Y599" i="5"/>
  <c r="Z599" i="5" s="1"/>
  <c r="AC599" i="5" s="1"/>
  <c r="Y603" i="5"/>
  <c r="Z603" i="5" s="1"/>
  <c r="AC603" i="5" s="1"/>
  <c r="Y607" i="5"/>
  <c r="Z607" i="5" s="1"/>
  <c r="AC607" i="5" s="1"/>
  <c r="Y615" i="5"/>
  <c r="Z615" i="5" s="1"/>
  <c r="AC615" i="5" s="1"/>
  <c r="Y619" i="5"/>
  <c r="Z619" i="5" s="1"/>
  <c r="AC619" i="5" s="1"/>
  <c r="Y623" i="5"/>
  <c r="Z623" i="5" s="1"/>
  <c r="AC623" i="5" s="1"/>
  <c r="Y627" i="5"/>
  <c r="Z627" i="5" s="1"/>
  <c r="AC627" i="5" s="1"/>
  <c r="Y631" i="5"/>
  <c r="Z631" i="5" s="1"/>
  <c r="AC631" i="5" s="1"/>
  <c r="Y635" i="5"/>
  <c r="Z635" i="5" s="1"/>
  <c r="AC635" i="5" s="1"/>
  <c r="Y640" i="5"/>
  <c r="Z640" i="5" s="1"/>
  <c r="AC640" i="5" s="1"/>
  <c r="Y644" i="5"/>
  <c r="Z644" i="5" s="1"/>
  <c r="AC644" i="5" s="1"/>
  <c r="Y648" i="5"/>
  <c r="Z648" i="5" s="1"/>
  <c r="AC648" i="5" s="1"/>
  <c r="Y652" i="5"/>
  <c r="Z652" i="5" s="1"/>
  <c r="AC652" i="5" s="1"/>
  <c r="Y656" i="5"/>
  <c r="Z656" i="5" s="1"/>
  <c r="AC656" i="5" s="1"/>
  <c r="Y660" i="5"/>
  <c r="Z660" i="5" s="1"/>
  <c r="AC660" i="5" s="1"/>
  <c r="Y664" i="5"/>
  <c r="Z664" i="5" s="1"/>
  <c r="AC664" i="5" s="1"/>
  <c r="Y668" i="5"/>
  <c r="Z668" i="5" s="1"/>
  <c r="AC668" i="5" s="1"/>
  <c r="Y674" i="5"/>
  <c r="Z674" i="5" s="1"/>
  <c r="AC674" i="5" s="1"/>
  <c r="Y129" i="5"/>
  <c r="Z129" i="5" s="1"/>
  <c r="AC129" i="5" s="1"/>
  <c r="AC24" i="6" l="1"/>
  <c r="AC23" i="6" s="1"/>
  <c r="Z624" i="6"/>
  <c r="Z623" i="6" s="1"/>
  <c r="Z663" i="6"/>
  <c r="Z662" i="6" s="1"/>
  <c r="AB66" i="5"/>
  <c r="Y9" i="6"/>
  <c r="AB637" i="5"/>
  <c r="W26" i="5"/>
  <c r="X9" i="6"/>
  <c r="Z11" i="6"/>
  <c r="AB9" i="6"/>
  <c r="Z575" i="6"/>
  <c r="Z598" i="6"/>
  <c r="X27" i="5"/>
  <c r="AB27" i="5" s="1"/>
  <c r="AA26" i="5"/>
  <c r="AB26" i="5"/>
  <c r="X637" i="5"/>
  <c r="X587" i="5"/>
  <c r="AC66" i="5"/>
  <c r="AB611" i="5"/>
  <c r="AB610" i="5" s="1"/>
  <c r="AB588" i="5"/>
  <c r="AB587" i="5" s="1"/>
  <c r="V10" i="5"/>
  <c r="V9" i="5" s="1"/>
  <c r="AA11" i="5"/>
  <c r="AA10" i="5" s="1"/>
  <c r="Y27" i="5"/>
  <c r="Y26" i="5" s="1"/>
  <c r="W587" i="5"/>
  <c r="Y638" i="5"/>
  <c r="Z638" i="5" s="1"/>
  <c r="Z637" i="5" s="1"/>
  <c r="Y588" i="5"/>
  <c r="W610" i="5"/>
  <c r="X610" i="5"/>
  <c r="Y611" i="5"/>
  <c r="Z611" i="5" s="1"/>
  <c r="Z610" i="5" s="1"/>
  <c r="X679" i="5"/>
  <c r="W678" i="5"/>
  <c r="E20" i="5"/>
  <c r="E12" i="5"/>
  <c r="E13" i="5"/>
  <c r="E14" i="5"/>
  <c r="E17" i="5"/>
  <c r="E18" i="5"/>
  <c r="E19" i="5"/>
  <c r="E11" i="5"/>
  <c r="AC624" i="6" l="1"/>
  <c r="AC623" i="6" s="1"/>
  <c r="AC663" i="6"/>
  <c r="AC662" i="6" s="1"/>
  <c r="X26" i="5"/>
  <c r="Z27" i="5"/>
  <c r="Z26" i="5" s="1"/>
  <c r="Z597" i="6"/>
  <c r="AC598" i="6"/>
  <c r="AC597" i="6" s="1"/>
  <c r="Z574" i="6"/>
  <c r="AC575" i="6"/>
  <c r="AC574" i="6" s="1"/>
  <c r="Z10" i="6"/>
  <c r="AC11" i="6"/>
  <c r="AC10" i="6" s="1"/>
  <c r="AB679" i="5"/>
  <c r="AB678" i="5" s="1"/>
  <c r="AA9" i="5"/>
  <c r="AC611" i="5"/>
  <c r="AC610" i="5" s="1"/>
  <c r="AC638" i="5"/>
  <c r="AC637" i="5" s="1"/>
  <c r="Y637" i="5"/>
  <c r="Y610" i="5"/>
  <c r="Z588" i="5"/>
  <c r="Y587" i="5"/>
  <c r="X678" i="5"/>
  <c r="Y679" i="5"/>
  <c r="AC27" i="5" l="1"/>
  <c r="AC26" i="5" s="1"/>
  <c r="AC9" i="6"/>
  <c r="Z9" i="6"/>
  <c r="Z587" i="5"/>
  <c r="AC588" i="5"/>
  <c r="AC587" i="5" s="1"/>
  <c r="Z679" i="5"/>
  <c r="Y678" i="5"/>
  <c r="W11" i="5"/>
  <c r="Z678" i="5" l="1"/>
  <c r="AC679" i="5"/>
  <c r="AC678" i="5" s="1"/>
  <c r="X11" i="5"/>
  <c r="Y11" i="5" s="1"/>
  <c r="W10" i="5"/>
  <c r="W9" i="5" s="1"/>
  <c r="W693" i="5" l="1"/>
  <c r="X10" i="5"/>
  <c r="X9" i="5" s="1"/>
  <c r="AB11" i="5"/>
  <c r="AB10" i="5" s="1"/>
  <c r="AB9" i="5" s="1"/>
  <c r="Z11" i="5"/>
  <c r="Z10" i="5" s="1"/>
  <c r="Z9" i="5" s="1"/>
  <c r="Y10" i="5"/>
  <c r="Y9" i="5" s="1"/>
  <c r="AC11" i="5" l="1"/>
  <c r="AC10" i="5" s="1"/>
  <c r="AC9" i="5" s="1"/>
  <c r="E661" i="6" l="1"/>
  <c r="E658" i="6"/>
  <c r="E654" i="6"/>
  <c r="E663" i="6"/>
  <c r="E657" i="6"/>
  <c r="E653" i="6"/>
  <c r="E649" i="6"/>
  <c r="E645" i="6"/>
  <c r="E641" i="6"/>
  <c r="E637" i="6"/>
  <c r="E633" i="6"/>
  <c r="E629" i="6"/>
  <c r="E625" i="6"/>
  <c r="E648" i="6"/>
  <c r="E644" i="6"/>
  <c r="E640" i="6"/>
  <c r="E636" i="6"/>
  <c r="E632" i="6"/>
  <c r="E628" i="6"/>
  <c r="E624" i="6"/>
  <c r="E620" i="6"/>
  <c r="E618" i="6"/>
  <c r="E614" i="6"/>
  <c r="E610" i="6"/>
  <c r="E606" i="6"/>
  <c r="E602" i="6"/>
  <c r="E598" i="6"/>
  <c r="E594" i="6"/>
  <c r="E590" i="6"/>
  <c r="E619" i="6"/>
  <c r="E615" i="6"/>
  <c r="E611" i="6"/>
  <c r="E607" i="6"/>
  <c r="E603" i="6"/>
  <c r="E599" i="6"/>
  <c r="E593" i="6"/>
  <c r="E589" i="6"/>
  <c r="E585" i="6"/>
  <c r="E581" i="6"/>
  <c r="E577" i="6"/>
  <c r="E573" i="6"/>
  <c r="E569" i="6"/>
  <c r="E565" i="6"/>
  <c r="E561" i="6"/>
  <c r="E557" i="6"/>
  <c r="E554" i="6"/>
  <c r="E551" i="6"/>
  <c r="E547" i="6"/>
  <c r="E543" i="6"/>
  <c r="E539" i="6"/>
  <c r="E535" i="6"/>
  <c r="E533" i="6"/>
  <c r="E527" i="6"/>
  <c r="E523" i="6"/>
  <c r="E584" i="6"/>
  <c r="E580" i="6"/>
  <c r="E576" i="6"/>
  <c r="E570" i="6"/>
  <c r="E566" i="6"/>
  <c r="E562" i="6"/>
  <c r="E558" i="6"/>
  <c r="E552" i="6"/>
  <c r="E548" i="6"/>
  <c r="E544" i="6"/>
  <c r="E540" i="6"/>
  <c r="E536" i="6"/>
  <c r="E531" i="6"/>
  <c r="E528" i="6"/>
  <c r="E521" i="6"/>
  <c r="E517" i="6"/>
  <c r="E513" i="6"/>
  <c r="E509" i="6"/>
  <c r="E505" i="6"/>
  <c r="E501" i="6"/>
  <c r="E497" i="6"/>
  <c r="E493" i="6"/>
  <c r="E489" i="6"/>
  <c r="E485" i="6"/>
  <c r="E481" i="6"/>
  <c r="E477" i="6"/>
  <c r="E473" i="6"/>
  <c r="E469" i="6"/>
  <c r="E465" i="6"/>
  <c r="E461" i="6"/>
  <c r="E660" i="6"/>
  <c r="E656" i="6"/>
  <c r="E652" i="6"/>
  <c r="E659" i="6"/>
  <c r="E655" i="6"/>
  <c r="E651" i="6"/>
  <c r="E647" i="6"/>
  <c r="E643" i="6"/>
  <c r="E639" i="6"/>
  <c r="E635" i="6"/>
  <c r="E631" i="6"/>
  <c r="E627" i="6"/>
  <c r="E650" i="6"/>
  <c r="E646" i="6"/>
  <c r="E642" i="6"/>
  <c r="E638" i="6"/>
  <c r="E634" i="6"/>
  <c r="E630" i="6"/>
  <c r="E626" i="6"/>
  <c r="E622" i="6"/>
  <c r="E621" i="6"/>
  <c r="E616" i="6"/>
  <c r="E612" i="6"/>
  <c r="E608" i="6"/>
  <c r="E604" i="6"/>
  <c r="E600" i="6"/>
  <c r="E596" i="6"/>
  <c r="E592" i="6"/>
  <c r="E588" i="6"/>
  <c r="E617" i="6"/>
  <c r="E613" i="6"/>
  <c r="E609" i="6"/>
  <c r="E605" i="6"/>
  <c r="E601" i="6"/>
  <c r="E595" i="6"/>
  <c r="E591" i="6"/>
  <c r="E587" i="6"/>
  <c r="E583" i="6"/>
  <c r="E579" i="6"/>
  <c r="E575" i="6"/>
  <c r="E571" i="6"/>
  <c r="E567" i="6"/>
  <c r="E563" i="6"/>
  <c r="E559" i="6"/>
  <c r="E555" i="6"/>
  <c r="E553" i="6"/>
  <c r="E549" i="6"/>
  <c r="E545" i="6"/>
  <c r="E541" i="6"/>
  <c r="E537" i="6"/>
  <c r="E534" i="6"/>
  <c r="E530" i="6"/>
  <c r="E525" i="6"/>
  <c r="E586" i="6"/>
  <c r="E582" i="6"/>
  <c r="E578" i="6"/>
  <c r="E572" i="6"/>
  <c r="E568" i="6"/>
  <c r="E564" i="6"/>
  <c r="E560" i="6"/>
  <c r="E556" i="6"/>
  <c r="E550" i="6"/>
  <c r="E546" i="6"/>
  <c r="E542" i="6"/>
  <c r="E538" i="6"/>
  <c r="E532" i="6"/>
  <c r="E529" i="6"/>
  <c r="E526" i="6"/>
  <c r="E519" i="6"/>
  <c r="E515" i="6"/>
  <c r="E511" i="6"/>
  <c r="E507" i="6"/>
  <c r="E503" i="6"/>
  <c r="E499" i="6"/>
  <c r="E495" i="6"/>
  <c r="E491" i="6"/>
  <c r="E487" i="6"/>
  <c r="E483" i="6"/>
  <c r="E479" i="6"/>
  <c r="E475" i="6"/>
  <c r="E471" i="6"/>
  <c r="E467" i="6"/>
  <c r="E463" i="6"/>
  <c r="E459" i="6"/>
  <c r="E455" i="6"/>
  <c r="E457" i="6"/>
  <c r="E522" i="6"/>
  <c r="E518" i="6"/>
  <c r="E514" i="6"/>
  <c r="E510" i="6"/>
  <c r="E506" i="6"/>
  <c r="E502" i="6"/>
  <c r="E498" i="6"/>
  <c r="E494" i="6"/>
  <c r="E490" i="6"/>
  <c r="E486" i="6"/>
  <c r="E482" i="6"/>
  <c r="E478" i="6"/>
  <c r="E474" i="6"/>
  <c r="E470" i="6"/>
  <c r="E466" i="6"/>
  <c r="E462" i="6"/>
  <c r="E458" i="6"/>
  <c r="E451" i="6"/>
  <c r="E447" i="6"/>
  <c r="E443" i="6"/>
  <c r="E439" i="6"/>
  <c r="E435" i="6"/>
  <c r="E431" i="6"/>
  <c r="E427" i="6"/>
  <c r="E423" i="6"/>
  <c r="E419" i="6"/>
  <c r="E415" i="6"/>
  <c r="E411" i="6"/>
  <c r="E407" i="6"/>
  <c r="E403" i="6"/>
  <c r="E399" i="6"/>
  <c r="E395" i="6"/>
  <c r="E391" i="6"/>
  <c r="E387" i="6"/>
  <c r="E383" i="6"/>
  <c r="E379" i="6"/>
  <c r="E375" i="6"/>
  <c r="E371" i="6"/>
  <c r="E367" i="6"/>
  <c r="E363" i="6"/>
  <c r="E360" i="6"/>
  <c r="E356" i="6"/>
  <c r="E352" i="6"/>
  <c r="E348" i="6"/>
  <c r="E344" i="6"/>
  <c r="E340" i="6"/>
  <c r="E336" i="6"/>
  <c r="E332" i="6"/>
  <c r="E328" i="6"/>
  <c r="E324" i="6"/>
  <c r="E456" i="6"/>
  <c r="E452" i="6"/>
  <c r="E448" i="6"/>
  <c r="E444" i="6"/>
  <c r="E440" i="6"/>
  <c r="E436" i="6"/>
  <c r="E432" i="6"/>
  <c r="E428" i="6"/>
  <c r="E424" i="6"/>
  <c r="E420" i="6"/>
  <c r="E416" i="6"/>
  <c r="E412" i="6"/>
  <c r="E408" i="6"/>
  <c r="E404" i="6"/>
  <c r="E400" i="6"/>
  <c r="E396" i="6"/>
  <c r="E392" i="6"/>
  <c r="E388" i="6"/>
  <c r="E384" i="6"/>
  <c r="E380" i="6"/>
  <c r="E376" i="6"/>
  <c r="E372" i="6"/>
  <c r="E368" i="6"/>
  <c r="E364" i="6"/>
  <c r="E359" i="6"/>
  <c r="E355" i="6"/>
  <c r="E351" i="6"/>
  <c r="E347" i="6"/>
  <c r="E343" i="6"/>
  <c r="E339" i="6"/>
  <c r="E335" i="6"/>
  <c r="E331" i="6"/>
  <c r="E327" i="6"/>
  <c r="E323" i="6"/>
  <c r="E524" i="6"/>
  <c r="E520" i="6"/>
  <c r="E516" i="6"/>
  <c r="E512" i="6"/>
  <c r="E508" i="6"/>
  <c r="E504" i="6"/>
  <c r="E500" i="6"/>
  <c r="E496" i="6"/>
  <c r="E492" i="6"/>
  <c r="E488" i="6"/>
  <c r="E484" i="6"/>
  <c r="E480" i="6"/>
  <c r="E476" i="6"/>
  <c r="E472" i="6"/>
  <c r="E468" i="6"/>
  <c r="E464" i="6"/>
  <c r="E460" i="6"/>
  <c r="E453" i="6"/>
  <c r="E449" i="6"/>
  <c r="E445" i="6"/>
  <c r="E441" i="6"/>
  <c r="E437" i="6"/>
  <c r="E433" i="6"/>
  <c r="E429" i="6"/>
  <c r="E425" i="6"/>
  <c r="E421" i="6"/>
  <c r="E417" i="6"/>
  <c r="E413" i="6"/>
  <c r="E409" i="6"/>
  <c r="E405" i="6"/>
  <c r="E401" i="6"/>
  <c r="E397" i="6"/>
  <c r="E393" i="6"/>
  <c r="E389" i="6"/>
  <c r="E385" i="6"/>
  <c r="E381" i="6"/>
  <c r="E377" i="6"/>
  <c r="E373" i="6"/>
  <c r="E369" i="6"/>
  <c r="E365" i="6"/>
  <c r="E361" i="6"/>
  <c r="E358" i="6"/>
  <c r="E354" i="6"/>
  <c r="E350" i="6"/>
  <c r="E346" i="6"/>
  <c r="E342" i="6"/>
  <c r="E338" i="6"/>
  <c r="E334" i="6"/>
  <c r="E330" i="6"/>
  <c r="E326" i="6"/>
  <c r="E322" i="6"/>
  <c r="E454" i="6"/>
  <c r="E450" i="6"/>
  <c r="E446" i="6"/>
  <c r="E442" i="6"/>
  <c r="E438" i="6"/>
  <c r="E434" i="6"/>
  <c r="E430" i="6"/>
  <c r="E426" i="6"/>
  <c r="E422" i="6"/>
  <c r="E418" i="6"/>
  <c r="E414" i="6"/>
  <c r="E410" i="6"/>
  <c r="E406" i="6"/>
  <c r="E402" i="6"/>
  <c r="E398" i="6"/>
  <c r="E394" i="6"/>
  <c r="E390" i="6"/>
  <c r="E386" i="6"/>
  <c r="E382" i="6"/>
  <c r="E378" i="6"/>
  <c r="E374" i="6"/>
  <c r="E370" i="6"/>
  <c r="E366" i="6"/>
  <c r="E362" i="6"/>
  <c r="E357" i="6"/>
  <c r="E353" i="6"/>
  <c r="E349" i="6"/>
  <c r="E345" i="6"/>
  <c r="E341" i="6"/>
  <c r="E337" i="6"/>
  <c r="E333" i="6"/>
  <c r="E329" i="6"/>
  <c r="E325" i="6"/>
  <c r="E320" i="6"/>
  <c r="E316" i="6"/>
  <c r="E312" i="6"/>
  <c r="E318" i="6"/>
  <c r="E310" i="6"/>
  <c r="E306" i="6"/>
  <c r="E302" i="6"/>
  <c r="E298" i="6"/>
  <c r="E294" i="6"/>
  <c r="E290" i="6"/>
  <c r="E286" i="6"/>
  <c r="E282" i="6"/>
  <c r="E278" i="6"/>
  <c r="E274" i="6"/>
  <c r="E270" i="6"/>
  <c r="E266" i="6"/>
  <c r="E262" i="6"/>
  <c r="E258" i="6"/>
  <c r="E254" i="6"/>
  <c r="E250" i="6"/>
  <c r="E246" i="6"/>
  <c r="E242" i="6"/>
  <c r="E238" i="6"/>
  <c r="E234" i="6"/>
  <c r="E230" i="6"/>
  <c r="E225" i="6"/>
  <c r="E221" i="6"/>
  <c r="E217" i="6"/>
  <c r="E212" i="6"/>
  <c r="E208" i="6"/>
  <c r="E204" i="6"/>
  <c r="E321" i="6"/>
  <c r="E317" i="6"/>
  <c r="E313" i="6"/>
  <c r="E309" i="6"/>
  <c r="E305" i="6"/>
  <c r="E301" i="6"/>
  <c r="E297" i="6"/>
  <c r="E293" i="6"/>
  <c r="E289" i="6"/>
  <c r="E285" i="6"/>
  <c r="E281" i="6"/>
  <c r="E277" i="6"/>
  <c r="E273" i="6"/>
  <c r="E269" i="6"/>
  <c r="E265" i="6"/>
  <c r="E261" i="6"/>
  <c r="E257" i="6"/>
  <c r="E253" i="6"/>
  <c r="E249" i="6"/>
  <c r="E245" i="6"/>
  <c r="E241" i="6"/>
  <c r="E237" i="6"/>
  <c r="E233" i="6"/>
  <c r="E229" i="6"/>
  <c r="E226" i="6"/>
  <c r="E222" i="6"/>
  <c r="E218" i="6"/>
  <c r="E214" i="6"/>
  <c r="E211" i="6"/>
  <c r="E207" i="6"/>
  <c r="E203" i="6"/>
  <c r="E199" i="6"/>
  <c r="E195" i="6"/>
  <c r="E191" i="6"/>
  <c r="E188" i="6"/>
  <c r="E184" i="6"/>
  <c r="E180" i="6"/>
  <c r="E176" i="6"/>
  <c r="E172" i="6"/>
  <c r="E168" i="6"/>
  <c r="E164" i="6"/>
  <c r="E160" i="6"/>
  <c r="E156" i="6"/>
  <c r="E152" i="6"/>
  <c r="E148" i="6"/>
  <c r="E144" i="6"/>
  <c r="E140" i="6"/>
  <c r="E136" i="6"/>
  <c r="E132" i="6"/>
  <c r="E128" i="6"/>
  <c r="E124" i="6"/>
  <c r="E120" i="6"/>
  <c r="E116" i="6"/>
  <c r="E112" i="6"/>
  <c r="E108" i="6"/>
  <c r="E104" i="6"/>
  <c r="E100" i="6"/>
  <c r="E96" i="6"/>
  <c r="E92" i="6"/>
  <c r="E88" i="6"/>
  <c r="E84" i="6"/>
  <c r="E80" i="6"/>
  <c r="E76" i="6"/>
  <c r="E72" i="6"/>
  <c r="E68" i="6"/>
  <c r="E65" i="6"/>
  <c r="E61" i="6"/>
  <c r="E57" i="6"/>
  <c r="E52" i="6"/>
  <c r="E48" i="6"/>
  <c r="E44" i="6"/>
  <c r="E40" i="6"/>
  <c r="E35" i="6"/>
  <c r="E31" i="6"/>
  <c r="E27" i="6"/>
  <c r="E200" i="6"/>
  <c r="E196" i="6"/>
  <c r="E192" i="6"/>
  <c r="E187" i="6"/>
  <c r="E183" i="6"/>
  <c r="E179" i="6"/>
  <c r="E175" i="6"/>
  <c r="E171" i="6"/>
  <c r="E167" i="6"/>
  <c r="E163" i="6"/>
  <c r="E159" i="6"/>
  <c r="E155" i="6"/>
  <c r="E151" i="6"/>
  <c r="E147" i="6"/>
  <c r="E143" i="6"/>
  <c r="E139" i="6"/>
  <c r="E135" i="6"/>
  <c r="E131" i="6"/>
  <c r="E127" i="6"/>
  <c r="E123" i="6"/>
  <c r="E119" i="6"/>
  <c r="E115" i="6"/>
  <c r="E111" i="6"/>
  <c r="E107" i="6"/>
  <c r="E103" i="6"/>
  <c r="E99" i="6"/>
  <c r="E95" i="6"/>
  <c r="E91" i="6"/>
  <c r="E87" i="6"/>
  <c r="E83" i="6"/>
  <c r="E79" i="6"/>
  <c r="E75" i="6"/>
  <c r="E71" i="6"/>
  <c r="E66" i="6"/>
  <c r="E62" i="6"/>
  <c r="E58" i="6"/>
  <c r="E54" i="6"/>
  <c r="E49" i="6"/>
  <c r="E45" i="6"/>
  <c r="E41" i="6"/>
  <c r="E37" i="6"/>
  <c r="E32" i="6"/>
  <c r="E28" i="6"/>
  <c r="E24" i="6"/>
  <c r="E30" i="5"/>
  <c r="E34" i="5"/>
  <c r="E48" i="5"/>
  <c r="E52" i="5"/>
  <c r="E56" i="5"/>
  <c r="E60" i="5"/>
  <c r="E64" i="5"/>
  <c r="E70" i="5"/>
  <c r="E74" i="5"/>
  <c r="E78" i="5"/>
  <c r="E82" i="5"/>
  <c r="E86" i="5"/>
  <c r="E90" i="5"/>
  <c r="E94" i="5"/>
  <c r="E98" i="5"/>
  <c r="E102" i="5"/>
  <c r="E106" i="5"/>
  <c r="E110" i="5"/>
  <c r="E114" i="5"/>
  <c r="E118" i="5"/>
  <c r="E122" i="5"/>
  <c r="E126" i="5"/>
  <c r="E130" i="5"/>
  <c r="E314" i="6"/>
  <c r="E308" i="6"/>
  <c r="E304" i="6"/>
  <c r="E300" i="6"/>
  <c r="E296" i="6"/>
  <c r="E292" i="6"/>
  <c r="E288" i="6"/>
  <c r="E284" i="6"/>
  <c r="E280" i="6"/>
  <c r="E276" i="6"/>
  <c r="E272" i="6"/>
  <c r="E268" i="6"/>
  <c r="E264" i="6"/>
  <c r="E260" i="6"/>
  <c r="E256" i="6"/>
  <c r="E252" i="6"/>
  <c r="E248" i="6"/>
  <c r="E244" i="6"/>
  <c r="E240" i="6"/>
  <c r="E236" i="6"/>
  <c r="E232" i="6"/>
  <c r="E227" i="6"/>
  <c r="E223" i="6"/>
  <c r="E219" i="6"/>
  <c r="E215" i="6"/>
  <c r="E210" i="6"/>
  <c r="E206" i="6"/>
  <c r="E202" i="6"/>
  <c r="E319" i="6"/>
  <c r="E315" i="6"/>
  <c r="E311" i="6"/>
  <c r="E307" i="6"/>
  <c r="E303" i="6"/>
  <c r="E299" i="6"/>
  <c r="E295" i="6"/>
  <c r="E291" i="6"/>
  <c r="E287" i="6"/>
  <c r="E283" i="6"/>
  <c r="E279" i="6"/>
  <c r="E275" i="6"/>
  <c r="E271" i="6"/>
  <c r="E267" i="6"/>
  <c r="E263" i="6"/>
  <c r="E259" i="6"/>
  <c r="E255" i="6"/>
  <c r="E251" i="6"/>
  <c r="E247" i="6"/>
  <c r="E243" i="6"/>
  <c r="E239" i="6"/>
  <c r="E235" i="6"/>
  <c r="E231" i="6"/>
  <c r="E228" i="6"/>
  <c r="E224" i="6"/>
  <c r="E220" i="6"/>
  <c r="E216" i="6"/>
  <c r="E213" i="6"/>
  <c r="E209" i="6"/>
  <c r="E205" i="6"/>
  <c r="E201" i="6"/>
  <c r="E197" i="6"/>
  <c r="E193" i="6"/>
  <c r="E190" i="6"/>
  <c r="E186" i="6"/>
  <c r="E182" i="6"/>
  <c r="E178" i="6"/>
  <c r="E174" i="6"/>
  <c r="E170" i="6"/>
  <c r="E166" i="6"/>
  <c r="E162" i="6"/>
  <c r="E158" i="6"/>
  <c r="E154" i="6"/>
  <c r="E150" i="6"/>
  <c r="E146" i="6"/>
  <c r="E142" i="6"/>
  <c r="E138" i="6"/>
  <c r="E134" i="6"/>
  <c r="E130" i="6"/>
  <c r="E126" i="6"/>
  <c r="E122" i="6"/>
  <c r="E118" i="6"/>
  <c r="E114" i="6"/>
  <c r="E110" i="6"/>
  <c r="E106" i="6"/>
  <c r="E102" i="6"/>
  <c r="E98" i="6"/>
  <c r="E94" i="6"/>
  <c r="E90" i="6"/>
  <c r="E86" i="6"/>
  <c r="E82" i="6"/>
  <c r="E78" i="6"/>
  <c r="E74" i="6"/>
  <c r="E70" i="6"/>
  <c r="E67" i="6"/>
  <c r="E63" i="6"/>
  <c r="E59" i="6"/>
  <c r="E55" i="6"/>
  <c r="E50" i="6"/>
  <c r="E46" i="6"/>
  <c r="E42" i="6"/>
  <c r="E38" i="6"/>
  <c r="E33" i="6"/>
  <c r="E29" i="6"/>
  <c r="E25" i="6"/>
  <c r="E198" i="6"/>
  <c r="E194" i="6"/>
  <c r="E189" i="6"/>
  <c r="E185" i="6"/>
  <c r="E181" i="6"/>
  <c r="E177" i="6"/>
  <c r="E173" i="6"/>
  <c r="E169" i="6"/>
  <c r="E165" i="6"/>
  <c r="E161" i="6"/>
  <c r="E157" i="6"/>
  <c r="E153" i="6"/>
  <c r="E149" i="6"/>
  <c r="E145" i="6"/>
  <c r="E141" i="6"/>
  <c r="E137" i="6"/>
  <c r="E133" i="6"/>
  <c r="E129" i="6"/>
  <c r="E125" i="6"/>
  <c r="E121" i="6"/>
  <c r="E117" i="6"/>
  <c r="E113" i="6"/>
  <c r="E109" i="6"/>
  <c r="E105" i="6"/>
  <c r="E101" i="6"/>
  <c r="E97" i="6"/>
  <c r="E93" i="6"/>
  <c r="E89" i="6"/>
  <c r="E85" i="6"/>
  <c r="E81" i="6"/>
  <c r="E77" i="6"/>
  <c r="E73" i="6"/>
  <c r="E69" i="6"/>
  <c r="E64" i="6"/>
  <c r="E60" i="6"/>
  <c r="E56" i="6"/>
  <c r="E51" i="6"/>
  <c r="E47" i="6"/>
  <c r="E43" i="6"/>
  <c r="E39" i="6"/>
  <c r="E34" i="6"/>
  <c r="E30" i="6"/>
  <c r="E26" i="6"/>
  <c r="E28" i="5"/>
  <c r="E32" i="5"/>
  <c r="E40" i="5"/>
  <c r="E50" i="5"/>
  <c r="E54" i="5"/>
  <c r="E58" i="5"/>
  <c r="E62" i="5"/>
  <c r="E68" i="5"/>
  <c r="E72" i="5"/>
  <c r="E76" i="5"/>
  <c r="E80" i="5"/>
  <c r="E84" i="5"/>
  <c r="E88" i="5"/>
  <c r="E92" i="5"/>
  <c r="E96" i="5"/>
  <c r="E100" i="5"/>
  <c r="E104" i="5"/>
  <c r="E108" i="5"/>
  <c r="E112" i="5"/>
  <c r="E116" i="5"/>
  <c r="E120" i="5"/>
  <c r="E124" i="5"/>
  <c r="E128" i="5"/>
  <c r="E132" i="5"/>
  <c r="E136" i="5"/>
  <c r="E140" i="5"/>
  <c r="E144" i="5"/>
  <c r="E148" i="5"/>
  <c r="E152" i="5"/>
  <c r="E156" i="5"/>
  <c r="E160" i="5"/>
  <c r="E164" i="5"/>
  <c r="E168" i="5"/>
  <c r="E172" i="5"/>
  <c r="E176" i="5"/>
  <c r="E180" i="5"/>
  <c r="E184" i="5"/>
  <c r="E188" i="5"/>
  <c r="E192" i="5"/>
  <c r="E37" i="5"/>
  <c r="E45" i="5"/>
  <c r="E53" i="5"/>
  <c r="E69" i="5"/>
  <c r="E77" i="5"/>
  <c r="E85" i="5"/>
  <c r="E93" i="5"/>
  <c r="E101" i="5"/>
  <c r="E109" i="5"/>
  <c r="E117" i="5"/>
  <c r="E125" i="5"/>
  <c r="E133" i="5"/>
  <c r="E141" i="5"/>
  <c r="E149" i="5"/>
  <c r="E157" i="5"/>
  <c r="E165" i="5"/>
  <c r="E173" i="5"/>
  <c r="E181" i="5"/>
  <c r="E189" i="5"/>
  <c r="E195" i="5"/>
  <c r="E199" i="5"/>
  <c r="E203" i="5"/>
  <c r="E207" i="5"/>
  <c r="E211" i="5"/>
  <c r="E215" i="5"/>
  <c r="E219" i="5"/>
  <c r="E223" i="5"/>
  <c r="E227" i="5"/>
  <c r="E231" i="5"/>
  <c r="E235" i="5"/>
  <c r="E239" i="5"/>
  <c r="E243" i="5"/>
  <c r="E247" i="5"/>
  <c r="E251" i="5"/>
  <c r="E255" i="5"/>
  <c r="E259" i="5"/>
  <c r="E263" i="5"/>
  <c r="E267" i="5"/>
  <c r="E271" i="5"/>
  <c r="E275" i="5"/>
  <c r="E279" i="5"/>
  <c r="E283" i="5"/>
  <c r="E287" i="5"/>
  <c r="E291" i="5"/>
  <c r="E295" i="5"/>
  <c r="E299" i="5"/>
  <c r="E303" i="5"/>
  <c r="E307" i="5"/>
  <c r="E311" i="5"/>
  <c r="E315" i="5"/>
  <c r="E319" i="5"/>
  <c r="E323" i="5"/>
  <c r="E327" i="5"/>
  <c r="E331" i="5"/>
  <c r="E335" i="5"/>
  <c r="E339" i="5"/>
  <c r="E343" i="5"/>
  <c r="E347" i="5"/>
  <c r="E351" i="5"/>
  <c r="E355" i="5"/>
  <c r="E359" i="5"/>
  <c r="E363" i="5"/>
  <c r="E367" i="5"/>
  <c r="E371" i="5"/>
  <c r="E375" i="5"/>
  <c r="E379" i="5"/>
  <c r="E383" i="5"/>
  <c r="E387" i="5"/>
  <c r="E391" i="5"/>
  <c r="E395" i="5"/>
  <c r="E399" i="5"/>
  <c r="E403" i="5"/>
  <c r="E407" i="5"/>
  <c r="E411" i="5"/>
  <c r="E415" i="5"/>
  <c r="E419" i="5"/>
  <c r="E423" i="5"/>
  <c r="E427" i="5"/>
  <c r="E431" i="5"/>
  <c r="E435" i="5"/>
  <c r="E439" i="5"/>
  <c r="E443" i="5"/>
  <c r="E447" i="5"/>
  <c r="E27" i="5"/>
  <c r="E35" i="5"/>
  <c r="E55" i="5"/>
  <c r="E63" i="5"/>
  <c r="E71" i="5"/>
  <c r="E79" i="5"/>
  <c r="E87" i="5"/>
  <c r="E95" i="5"/>
  <c r="E103" i="5"/>
  <c r="E111" i="5"/>
  <c r="E119" i="5"/>
  <c r="E127" i="5"/>
  <c r="E135" i="5"/>
  <c r="E143" i="5"/>
  <c r="E151" i="5"/>
  <c r="E159" i="5"/>
  <c r="E167" i="5"/>
  <c r="E175" i="5"/>
  <c r="E183" i="5"/>
  <c r="E191" i="5"/>
  <c r="E196" i="5"/>
  <c r="E200" i="5"/>
  <c r="E204" i="5"/>
  <c r="E208" i="5"/>
  <c r="E212" i="5"/>
  <c r="E216" i="5"/>
  <c r="E220" i="5"/>
  <c r="E224" i="5"/>
  <c r="E228" i="5"/>
  <c r="E236" i="5"/>
  <c r="E244" i="5"/>
  <c r="E252" i="5"/>
  <c r="E260" i="5"/>
  <c r="E268" i="5"/>
  <c r="E276" i="5"/>
  <c r="E284" i="5"/>
  <c r="E292" i="5"/>
  <c r="E300" i="5"/>
  <c r="E308" i="5"/>
  <c r="E316" i="5"/>
  <c r="E324" i="5"/>
  <c r="E332" i="5"/>
  <c r="E340" i="5"/>
  <c r="E348" i="5"/>
  <c r="E356" i="5"/>
  <c r="E364" i="5"/>
  <c r="E372" i="5"/>
  <c r="E380" i="5"/>
  <c r="E388" i="5"/>
  <c r="E396" i="5"/>
  <c r="E404" i="5"/>
  <c r="E412" i="5"/>
  <c r="E420" i="5"/>
  <c r="E428" i="5"/>
  <c r="E436" i="5"/>
  <c r="E444" i="5"/>
  <c r="E451" i="5"/>
  <c r="E455" i="5"/>
  <c r="E459" i="5"/>
  <c r="E463" i="5"/>
  <c r="E467" i="5"/>
  <c r="E471" i="5"/>
  <c r="E475" i="5"/>
  <c r="E479" i="5"/>
  <c r="E483" i="5"/>
  <c r="E487" i="5"/>
  <c r="E491" i="5"/>
  <c r="E495" i="5"/>
  <c r="E499" i="5"/>
  <c r="E503" i="5"/>
  <c r="E507" i="5"/>
  <c r="E234" i="5"/>
  <c r="E134" i="5"/>
  <c r="E138" i="5"/>
  <c r="E142" i="5"/>
  <c r="E146" i="5"/>
  <c r="E150" i="5"/>
  <c r="E154" i="5"/>
  <c r="E158" i="5"/>
  <c r="E162" i="5"/>
  <c r="E166" i="5"/>
  <c r="E170" i="5"/>
  <c r="E174" i="5"/>
  <c r="E178" i="5"/>
  <c r="E182" i="5"/>
  <c r="E186" i="5"/>
  <c r="E190" i="5"/>
  <c r="E33" i="5"/>
  <c r="E41" i="5"/>
  <c r="E49" i="5"/>
  <c r="E61" i="5"/>
  <c r="E73" i="5"/>
  <c r="E81" i="5"/>
  <c r="E89" i="5"/>
  <c r="E97" i="5"/>
  <c r="E105" i="5"/>
  <c r="E113" i="5"/>
  <c r="E121" i="5"/>
  <c r="E129" i="5"/>
  <c r="E137" i="5"/>
  <c r="E145" i="5"/>
  <c r="E153" i="5"/>
  <c r="E161" i="5"/>
  <c r="E169" i="5"/>
  <c r="E177" i="5"/>
  <c r="E185" i="5"/>
  <c r="E193" i="5"/>
  <c r="E197" i="5"/>
  <c r="E201" i="5"/>
  <c r="E205" i="5"/>
  <c r="E209" i="5"/>
  <c r="E213" i="5"/>
  <c r="E217" i="5"/>
  <c r="E221" i="5"/>
  <c r="E225" i="5"/>
  <c r="E229" i="5"/>
  <c r="E233" i="5"/>
  <c r="E237" i="5"/>
  <c r="E241" i="5"/>
  <c r="E245" i="5"/>
  <c r="E249" i="5"/>
  <c r="E253" i="5"/>
  <c r="E257" i="5"/>
  <c r="E261" i="5"/>
  <c r="E265" i="5"/>
  <c r="E269" i="5"/>
  <c r="E273" i="5"/>
  <c r="E277" i="5"/>
  <c r="E281" i="5"/>
  <c r="E285" i="5"/>
  <c r="E289" i="5"/>
  <c r="E293" i="5"/>
  <c r="E297" i="5"/>
  <c r="E301" i="5"/>
  <c r="E305" i="5"/>
  <c r="E309" i="5"/>
  <c r="E313" i="5"/>
  <c r="E317" i="5"/>
  <c r="E321" i="5"/>
  <c r="E325" i="5"/>
  <c r="E329" i="5"/>
  <c r="E333" i="5"/>
  <c r="E337" i="5"/>
  <c r="E341" i="5"/>
  <c r="E345" i="5"/>
  <c r="E349" i="5"/>
  <c r="E353" i="5"/>
  <c r="E357" i="5"/>
  <c r="E361" i="5"/>
  <c r="E365" i="5"/>
  <c r="E369" i="5"/>
  <c r="E373" i="5"/>
  <c r="E377" i="5"/>
  <c r="E381" i="5"/>
  <c r="E385" i="5"/>
  <c r="E389" i="5"/>
  <c r="E393" i="5"/>
  <c r="E397" i="5"/>
  <c r="E401" i="5"/>
  <c r="E405" i="5"/>
  <c r="E409" i="5"/>
  <c r="E413" i="5"/>
  <c r="E417" i="5"/>
  <c r="E421" i="5"/>
  <c r="E425" i="5"/>
  <c r="E429" i="5"/>
  <c r="E433" i="5"/>
  <c r="E437" i="5"/>
  <c r="E441" i="5"/>
  <c r="E445" i="5"/>
  <c r="E449" i="5"/>
  <c r="E31" i="5"/>
  <c r="E51" i="5"/>
  <c r="E59" i="5"/>
  <c r="E67" i="5"/>
  <c r="E75" i="5"/>
  <c r="E83" i="5"/>
  <c r="E91" i="5"/>
  <c r="E99" i="5"/>
  <c r="E107" i="5"/>
  <c r="E115" i="5"/>
  <c r="E123" i="5"/>
  <c r="E131" i="5"/>
  <c r="E139" i="5"/>
  <c r="E147" i="5"/>
  <c r="E155" i="5"/>
  <c r="E163" i="5"/>
  <c r="E171" i="5"/>
  <c r="E179" i="5"/>
  <c r="E187" i="5"/>
  <c r="E194" i="5"/>
  <c r="E198" i="5"/>
  <c r="E202" i="5"/>
  <c r="E206" i="5"/>
  <c r="E210" i="5"/>
  <c r="E214" i="5"/>
  <c r="E218" i="5"/>
  <c r="E222" i="5"/>
  <c r="E226" i="5"/>
  <c r="E232" i="5"/>
  <c r="E240" i="5"/>
  <c r="E248" i="5"/>
  <c r="E256" i="5"/>
  <c r="E264" i="5"/>
  <c r="E272" i="5"/>
  <c r="E280" i="5"/>
  <c r="E288" i="5"/>
  <c r="E296" i="5"/>
  <c r="E304" i="5"/>
  <c r="E312" i="5"/>
  <c r="E320" i="5"/>
  <c r="E328" i="5"/>
  <c r="E336" i="5"/>
  <c r="E344" i="5"/>
  <c r="E352" i="5"/>
  <c r="E360" i="5"/>
  <c r="E368" i="5"/>
  <c r="E376" i="5"/>
  <c r="E384" i="5"/>
  <c r="E392" i="5"/>
  <c r="E400" i="5"/>
  <c r="E408" i="5"/>
  <c r="E416" i="5"/>
  <c r="E424" i="5"/>
  <c r="E432" i="5"/>
  <c r="E440" i="5"/>
  <c r="E448" i="5"/>
  <c r="E453" i="5"/>
  <c r="E457" i="5"/>
  <c r="E461" i="5"/>
  <c r="E465" i="5"/>
  <c r="E469" i="5"/>
  <c r="E473" i="5"/>
  <c r="E477" i="5"/>
  <c r="E481" i="5"/>
  <c r="E485" i="5"/>
  <c r="E489" i="5"/>
  <c r="E493" i="5"/>
  <c r="E497" i="5"/>
  <c r="E501" i="5"/>
  <c r="E505" i="5"/>
  <c r="E230" i="5"/>
  <c r="E238" i="5"/>
  <c r="E246" i="5"/>
  <c r="E254" i="5"/>
  <c r="E262" i="5"/>
  <c r="E270" i="5"/>
  <c r="E278" i="5"/>
  <c r="E286" i="5"/>
  <c r="E294" i="5"/>
  <c r="E302" i="5"/>
  <c r="E310" i="5"/>
  <c r="E318" i="5"/>
  <c r="E326" i="5"/>
  <c r="E334" i="5"/>
  <c r="E342" i="5"/>
  <c r="E350" i="5"/>
  <c r="E358" i="5"/>
  <c r="E366" i="5"/>
  <c r="E374" i="5"/>
  <c r="E382" i="5"/>
  <c r="E390" i="5"/>
  <c r="E398" i="5"/>
  <c r="E406" i="5"/>
  <c r="E414" i="5"/>
  <c r="E422" i="5"/>
  <c r="E430" i="5"/>
  <c r="E438" i="5"/>
  <c r="E446" i="5"/>
  <c r="E452" i="5"/>
  <c r="E456" i="5"/>
  <c r="E460" i="5"/>
  <c r="E464" i="5"/>
  <c r="E468" i="5"/>
  <c r="E472" i="5"/>
  <c r="E476" i="5"/>
  <c r="E480" i="5"/>
  <c r="E484" i="5"/>
  <c r="E488" i="5"/>
  <c r="E492" i="5"/>
  <c r="E496" i="5"/>
  <c r="E500" i="5"/>
  <c r="E504" i="5"/>
  <c r="E508" i="5"/>
  <c r="E512" i="5"/>
  <c r="E516" i="5"/>
  <c r="E520" i="5"/>
  <c r="E524" i="5"/>
  <c r="E528" i="5"/>
  <c r="E532" i="5"/>
  <c r="E536" i="5"/>
  <c r="E540" i="5"/>
  <c r="E544" i="5"/>
  <c r="E548" i="5"/>
  <c r="E552" i="5"/>
  <c r="E556" i="5"/>
  <c r="E560" i="5"/>
  <c r="E564" i="5"/>
  <c r="E568" i="5"/>
  <c r="E572" i="5"/>
  <c r="E576" i="5"/>
  <c r="E580" i="5"/>
  <c r="E584" i="5"/>
  <c r="E588" i="5"/>
  <c r="E592" i="5"/>
  <c r="E596" i="5"/>
  <c r="E600" i="5"/>
  <c r="E604" i="5"/>
  <c r="E608" i="5"/>
  <c r="E614" i="5"/>
  <c r="E618" i="5"/>
  <c r="E622" i="5"/>
  <c r="E626" i="5"/>
  <c r="E630" i="5"/>
  <c r="E634" i="5"/>
  <c r="E638" i="5"/>
  <c r="E642" i="5"/>
  <c r="E646" i="5"/>
  <c r="E650" i="5"/>
  <c r="E654" i="5"/>
  <c r="E658" i="5"/>
  <c r="E662" i="5"/>
  <c r="E666" i="5"/>
  <c r="E670" i="5"/>
  <c r="E674" i="5"/>
  <c r="E511" i="5"/>
  <c r="E515" i="5"/>
  <c r="E519" i="5"/>
  <c r="E523" i="5"/>
  <c r="E527" i="5"/>
  <c r="E531" i="5"/>
  <c r="E535" i="5"/>
  <c r="E539" i="5"/>
  <c r="E543" i="5"/>
  <c r="E547" i="5"/>
  <c r="E551" i="5"/>
  <c r="E555" i="5"/>
  <c r="E559" i="5"/>
  <c r="E563" i="5"/>
  <c r="E567" i="5"/>
  <c r="E571" i="5"/>
  <c r="E575" i="5"/>
  <c r="E579" i="5"/>
  <c r="E583" i="5"/>
  <c r="E589" i="5"/>
  <c r="E593" i="5"/>
  <c r="E597" i="5"/>
  <c r="E601" i="5"/>
  <c r="E605" i="5"/>
  <c r="E609" i="5"/>
  <c r="E613" i="5"/>
  <c r="E617" i="5"/>
  <c r="E621" i="5"/>
  <c r="E625" i="5"/>
  <c r="E629" i="5"/>
  <c r="E633" i="5"/>
  <c r="E641" i="5"/>
  <c r="E647" i="5"/>
  <c r="E651" i="5"/>
  <c r="E655" i="5"/>
  <c r="E659" i="5"/>
  <c r="E663" i="5"/>
  <c r="E667" i="5"/>
  <c r="E671" i="5"/>
  <c r="E675" i="5"/>
  <c r="E679" i="5"/>
  <c r="E242" i="5"/>
  <c r="E250" i="5"/>
  <c r="E258" i="5"/>
  <c r="E266" i="5"/>
  <c r="E274" i="5"/>
  <c r="E282" i="5"/>
  <c r="E290" i="5"/>
  <c r="E298" i="5"/>
  <c r="E306" i="5"/>
  <c r="E314" i="5"/>
  <c r="E322" i="5"/>
  <c r="E330" i="5"/>
  <c r="E338" i="5"/>
  <c r="E346" i="5"/>
  <c r="E354" i="5"/>
  <c r="E362" i="5"/>
  <c r="E370" i="5"/>
  <c r="E378" i="5"/>
  <c r="E386" i="5"/>
  <c r="E394" i="5"/>
  <c r="E402" i="5"/>
  <c r="E410" i="5"/>
  <c r="E418" i="5"/>
  <c r="E426" i="5"/>
  <c r="E434" i="5"/>
  <c r="E442" i="5"/>
  <c r="E450" i="5"/>
  <c r="E454" i="5"/>
  <c r="E458" i="5"/>
  <c r="E462" i="5"/>
  <c r="E466" i="5"/>
  <c r="E470" i="5"/>
  <c r="E474" i="5"/>
  <c r="E478" i="5"/>
  <c r="E482" i="5"/>
  <c r="E486" i="5"/>
  <c r="E490" i="5"/>
  <c r="E494" i="5"/>
  <c r="E498" i="5"/>
  <c r="E502" i="5"/>
  <c r="E506" i="5"/>
  <c r="E510" i="5"/>
  <c r="E514" i="5"/>
  <c r="E518" i="5"/>
  <c r="E522" i="5"/>
  <c r="E526" i="5"/>
  <c r="E530" i="5"/>
  <c r="E534" i="5"/>
  <c r="E538" i="5"/>
  <c r="E542" i="5"/>
  <c r="E546" i="5"/>
  <c r="E550" i="5"/>
  <c r="E554" i="5"/>
  <c r="E558" i="5"/>
  <c r="E562" i="5"/>
  <c r="E566" i="5"/>
  <c r="E570" i="5"/>
  <c r="E574" i="5"/>
  <c r="E578" i="5"/>
  <c r="E582" i="5"/>
  <c r="E586" i="5"/>
  <c r="E590" i="5"/>
  <c r="E594" i="5"/>
  <c r="E598" i="5"/>
  <c r="E602" i="5"/>
  <c r="E606" i="5"/>
  <c r="E612" i="5"/>
  <c r="E616" i="5"/>
  <c r="E620" i="5"/>
  <c r="E624" i="5"/>
  <c r="E628" i="5"/>
  <c r="E632" i="5"/>
  <c r="E636" i="5"/>
  <c r="E640" i="5"/>
  <c r="E644" i="5"/>
  <c r="E648" i="5"/>
  <c r="E652" i="5"/>
  <c r="E656" i="5"/>
  <c r="E660" i="5"/>
  <c r="E664" i="5"/>
  <c r="E668" i="5"/>
  <c r="E672" i="5"/>
  <c r="E509" i="5"/>
  <c r="E513" i="5"/>
  <c r="E517" i="5"/>
  <c r="E521" i="5"/>
  <c r="E525" i="5"/>
  <c r="E529" i="5"/>
  <c r="E533" i="5"/>
  <c r="E537" i="5"/>
  <c r="E541" i="5"/>
  <c r="E545" i="5"/>
  <c r="E549" i="5"/>
  <c r="E553" i="5"/>
  <c r="E557" i="5"/>
  <c r="E561" i="5"/>
  <c r="E565" i="5"/>
  <c r="E569" i="5"/>
  <c r="E573" i="5"/>
  <c r="E577" i="5"/>
  <c r="E581" i="5"/>
  <c r="E585" i="5"/>
  <c r="E591" i="5"/>
  <c r="E595" i="5"/>
  <c r="E599" i="5"/>
  <c r="E603" i="5"/>
  <c r="E607" i="5"/>
  <c r="E611" i="5"/>
  <c r="E615" i="5"/>
  <c r="E619" i="5"/>
  <c r="E623" i="5"/>
  <c r="E627" i="5"/>
  <c r="E631" i="5"/>
  <c r="E639" i="5"/>
  <c r="E643" i="5"/>
  <c r="E649" i="5"/>
  <c r="E653" i="5"/>
  <c r="E657" i="5"/>
  <c r="E661" i="5"/>
  <c r="E665" i="5"/>
  <c r="E669" i="5"/>
  <c r="E673" i="5"/>
  <c r="E677" i="5"/>
  <c r="X674" i="6" l="1"/>
  <c r="X690" i="5"/>
  <c r="V682" i="5"/>
  <c r="V666" i="6"/>
  <c r="X675" i="6"/>
  <c r="X691" i="5"/>
  <c r="X676" i="6"/>
  <c r="X692" i="5"/>
  <c r="AB676" i="6" l="1"/>
  <c r="Y676" i="6"/>
  <c r="Z676" i="6" s="1"/>
  <c r="AC676" i="6" s="1"/>
  <c r="Y691" i="5"/>
  <c r="Z691" i="5" s="1"/>
  <c r="AC691" i="5" s="1"/>
  <c r="AB691" i="5"/>
  <c r="AA682" i="5"/>
  <c r="AA681" i="5" s="1"/>
  <c r="V681" i="5"/>
  <c r="W682" i="5"/>
  <c r="W681" i="5" s="1"/>
  <c r="AB674" i="6"/>
  <c r="X673" i="6"/>
  <c r="Y674" i="6"/>
  <c r="Z674" i="6" s="1"/>
  <c r="AC674" i="6" s="1"/>
  <c r="Y692" i="5"/>
  <c r="Z692" i="5" s="1"/>
  <c r="AC692" i="5" s="1"/>
  <c r="AB692" i="5"/>
  <c r="AB675" i="6"/>
  <c r="Y675" i="6"/>
  <c r="Z675" i="6" s="1"/>
  <c r="AC675" i="6" s="1"/>
  <c r="AA666" i="6"/>
  <c r="AA665" i="6" s="1"/>
  <c r="V665" i="6"/>
  <c r="W666" i="6"/>
  <c r="AB690" i="5"/>
  <c r="X689" i="5"/>
  <c r="Y690" i="5"/>
  <c r="Y689" i="5" l="1"/>
  <c r="X682" i="5"/>
  <c r="AB682" i="5" s="1"/>
  <c r="AB681" i="5" s="1"/>
  <c r="AC673" i="6"/>
  <c r="Z690" i="5"/>
  <c r="Y673" i="6"/>
  <c r="AB673" i="6"/>
  <c r="X666" i="6"/>
  <c r="W665" i="6"/>
  <c r="Z673" i="6"/>
  <c r="AB689" i="5"/>
  <c r="X681" i="5" l="1"/>
  <c r="Y682" i="5"/>
  <c r="Y681" i="5" s="1"/>
  <c r="Y693" i="5" s="1"/>
  <c r="Z689" i="5"/>
  <c r="AC690" i="5"/>
  <c r="AC689" i="5" s="1"/>
  <c r="Y666" i="6"/>
  <c r="X665" i="6"/>
  <c r="AB666" i="6"/>
  <c r="AB665" i="6" s="1"/>
  <c r="Z682" i="5" l="1"/>
  <c r="Z666" i="6"/>
  <c r="Y665" i="6"/>
  <c r="Y677" i="6" s="1"/>
  <c r="Z681" i="5" l="1"/>
  <c r="AC682" i="5"/>
  <c r="AC681" i="5" s="1"/>
  <c r="Z665" i="6"/>
  <c r="AC666" i="6"/>
  <c r="AC665" i="6" s="1"/>
</calcChain>
</file>

<file path=xl/comments1.xml><?xml version="1.0" encoding="utf-8"?>
<comments xmlns="http://schemas.openxmlformats.org/spreadsheetml/2006/main">
  <authors>
    <author>Svetlana.Gribkova2@evraz.com</author>
  </authors>
  <commentList>
    <comment ref="X691" authorId="0" shapeId="0">
      <text>
        <r>
          <rPr>
            <b/>
            <sz val="9"/>
            <color indexed="81"/>
            <rFont val="Tahoma"/>
            <family val="2"/>
            <charset val="204"/>
          </rPr>
          <t>Svetlana.Gribkova2@evraz.com:</t>
        </r>
        <r>
          <rPr>
            <sz val="9"/>
            <color indexed="81"/>
            <rFont val="Tahoma"/>
            <family val="2"/>
            <charset val="204"/>
          </rPr>
          <t xml:space="preserve">
оставила освоение на сумму амортизации 2023г (вдруг прибыль не дадут)</t>
        </r>
      </text>
    </comment>
  </commentList>
</comments>
</file>

<file path=xl/sharedStrings.xml><?xml version="1.0" encoding="utf-8"?>
<sst xmlns="http://schemas.openxmlformats.org/spreadsheetml/2006/main" count="4745" uniqueCount="882">
  <si>
    <t>№ п/п</t>
  </si>
  <si>
    <t>Статья затрат</t>
  </si>
  <si>
    <t>kпересчета подконтрольных расходов</t>
  </si>
  <si>
    <t>ИПЦ</t>
  </si>
  <si>
    <t>индекс эффективности подконтрольных расходов</t>
  </si>
  <si>
    <t>коэффициент эластичности</t>
  </si>
  <si>
    <t>влияние изменения у.е.</t>
  </si>
  <si>
    <t>у.е. текущего периода</t>
  </si>
  <si>
    <t>у.е. предыдущего периода</t>
  </si>
  <si>
    <t xml:space="preserve">1. </t>
  </si>
  <si>
    <t>Подконтрольные, в т.ч.</t>
  </si>
  <si>
    <t xml:space="preserve">1.1. </t>
  </si>
  <si>
    <t xml:space="preserve">Материальные затраты </t>
  </si>
  <si>
    <t>1.1.1.</t>
  </si>
  <si>
    <t>Вспомогательные материалы</t>
  </si>
  <si>
    <t>1.1.2.</t>
  </si>
  <si>
    <t xml:space="preserve">Работы и услуги производственного  характера </t>
  </si>
  <si>
    <t>1.2.</t>
  </si>
  <si>
    <t>Затраты на оплату труда</t>
  </si>
  <si>
    <t>численность</t>
  </si>
  <si>
    <t>ср.зарплата</t>
  </si>
  <si>
    <t>1.3.</t>
  </si>
  <si>
    <t>Ремонтные работы</t>
  </si>
  <si>
    <t>1.4.</t>
  </si>
  <si>
    <t>Прочие</t>
  </si>
  <si>
    <t>1.4.1.</t>
  </si>
  <si>
    <t>Оплата работ и услуг сторонних организаций</t>
  </si>
  <si>
    <t>1.4.2.</t>
  </si>
  <si>
    <t>Расходы на командировки и предствительские расходы</t>
  </si>
  <si>
    <t>1.4.3.</t>
  </si>
  <si>
    <t>Расходы на подготовку кадров</t>
  </si>
  <si>
    <t>1.4.4.</t>
  </si>
  <si>
    <t>Расходы на обеспечение нормальных условий труда и мер по технике безопасности</t>
  </si>
  <si>
    <t>1.4.5.</t>
  </si>
  <si>
    <t>Средства на  страхование</t>
  </si>
  <si>
    <t>1.4.6.</t>
  </si>
  <si>
    <t>Подконтрольные расходы из прибыли</t>
  </si>
  <si>
    <t xml:space="preserve">2. </t>
  </si>
  <si>
    <t>Неподконтрольные, в т.ч.</t>
  </si>
  <si>
    <t>2.1.</t>
  </si>
  <si>
    <t>Теплоэнергия (вода) на хозяйственные нужды</t>
  </si>
  <si>
    <t>2.2.</t>
  </si>
  <si>
    <t>Плата за аренду имущества (в т.ч. земли)</t>
  </si>
  <si>
    <t>2.3.</t>
  </si>
  <si>
    <t>Налоги (без учета налога на прибыль), в т.ч.</t>
  </si>
  <si>
    <t>2.3.1.</t>
  </si>
  <si>
    <t>Транспортный налог</t>
  </si>
  <si>
    <t>2.3.2.</t>
  </si>
  <si>
    <t>Земельный налог</t>
  </si>
  <si>
    <t>2.3.3.</t>
  </si>
  <si>
    <t>Налог на имущество</t>
  </si>
  <si>
    <t>2.3.4.</t>
  </si>
  <si>
    <t>Плата за негат. воздействие на окруж. среду</t>
  </si>
  <si>
    <t>2.4.</t>
  </si>
  <si>
    <t>Отчисления на социальные нужды</t>
  </si>
  <si>
    <t>2.5.</t>
  </si>
  <si>
    <t>2.6.</t>
  </si>
  <si>
    <t>Налог на прибыль</t>
  </si>
  <si>
    <t>2.7.</t>
  </si>
  <si>
    <t>Амортизация основных средств</t>
  </si>
  <si>
    <t>2.8.</t>
  </si>
  <si>
    <t>Прибыль на развитие производства</t>
  </si>
  <si>
    <t>3.</t>
  </si>
  <si>
    <t xml:space="preserve">Затраты на компенсацию потерь </t>
  </si>
  <si>
    <t>в т.ч. потери</t>
  </si>
  <si>
    <t>в % к полезному отпуску с учетом потерь</t>
  </si>
  <si>
    <t xml:space="preserve">тариф </t>
  </si>
  <si>
    <t>4.</t>
  </si>
  <si>
    <t>Необходимая валовая выручка (по затратам)</t>
  </si>
  <si>
    <t>НВВ на содержание сетей</t>
  </si>
  <si>
    <t>подконтрольные</t>
  </si>
  <si>
    <t>неподконтрольные</t>
  </si>
  <si>
    <t>НВВ на компенсацию потерь</t>
  </si>
  <si>
    <t>5.</t>
  </si>
  <si>
    <t>Необходимая валовая выручка (по выручке)</t>
  </si>
  <si>
    <t>НВВ по выручке на содержание сетей</t>
  </si>
  <si>
    <t>6.</t>
  </si>
  <si>
    <t>Прибыль/убыток (выпадающие)</t>
  </si>
  <si>
    <t>Прибыль/убыток от содержания сетей</t>
  </si>
  <si>
    <t>7.</t>
  </si>
  <si>
    <t>Объём транзита</t>
  </si>
  <si>
    <t>8.</t>
  </si>
  <si>
    <t>Объем мощности, МВт в мес.</t>
  </si>
  <si>
    <t>9.</t>
  </si>
  <si>
    <t>Тариф передачи расчетный, одностав., руб./тыс.кВтч</t>
  </si>
  <si>
    <t>10.</t>
  </si>
  <si>
    <t>Тариф на оплату потерь, руб.МВтч</t>
  </si>
  <si>
    <t>11.</t>
  </si>
  <si>
    <t>Ставка на содержание электрич. сетей, руб/МВт в мес</t>
  </si>
  <si>
    <t>12.</t>
  </si>
  <si>
    <t>Рост одноставочного тарифа относительно предыдущего периода</t>
  </si>
  <si>
    <t>Основное средство</t>
  </si>
  <si>
    <t>Инвентарный №</t>
  </si>
  <si>
    <t>Дата ввода в эксплуатацию</t>
  </si>
  <si>
    <t>Договор контрагента</t>
  </si>
  <si>
    <t>Первоначальная стоимость</t>
  </si>
  <si>
    <t>Стоимость для вычисления амортизации</t>
  </si>
  <si>
    <t>Стоимость на начало периода</t>
  </si>
  <si>
    <t>Амортизация на начало периода</t>
  </si>
  <si>
    <t>Увеличение стоимости</t>
  </si>
  <si>
    <t>Амортизация за период</t>
  </si>
  <si>
    <t>Уменьшение стоимости</t>
  </si>
  <si>
    <t>Транспортные средства</t>
  </si>
  <si>
    <t>Автомобиль ГАЗ 27527 VIN X96275270H833891</t>
  </si>
  <si>
    <t>Третья группа (свыше 3 лет до 5 лет включительно)</t>
  </si>
  <si>
    <t>30.07.17</t>
  </si>
  <si>
    <t>Автовышка АГП-28 Камаз</t>
  </si>
  <si>
    <t>Пятая группа (свыше 7 лет до 10 лет включительно)</t>
  </si>
  <si>
    <t>17.09.18</t>
  </si>
  <si>
    <t>Фургон мастерская ГАЗ-33088 VIN Z7830103CК0060516</t>
  </si>
  <si>
    <t>Четвертая группа (свыше 5 лет до 7 лет включительно)</t>
  </si>
  <si>
    <t>20.12.19</t>
  </si>
  <si>
    <t>Автомобиль ГАЗ 27057 с лебедкой</t>
  </si>
  <si>
    <t>23.09.20</t>
  </si>
  <si>
    <t>Автомобиль бортовой ГАЗель NEXT A22R33-55</t>
  </si>
  <si>
    <t>14.07.21</t>
  </si>
  <si>
    <t>Автмобиль УАЗ 23632-136</t>
  </si>
  <si>
    <t>28.02.14</t>
  </si>
  <si>
    <t>Автмобиль ТАЙОТА CAMRY</t>
  </si>
  <si>
    <t>Автомобиль УАЗ-390945</t>
  </si>
  <si>
    <t>Автомобиль НИССАН комфорт/легковой/1,6</t>
  </si>
  <si>
    <t>000000000171-2</t>
  </si>
  <si>
    <t>Автомобиль ГАЗ-33023-288</t>
  </si>
  <si>
    <t>100-500-2800885</t>
  </si>
  <si>
    <t>Автомобиль УАЗ-29892 VIN XU6298920D2005217</t>
  </si>
  <si>
    <t>28.11.14</t>
  </si>
  <si>
    <t>Автомобиль ГАЗ-27527 Белый VIN X96275270G0810381</t>
  </si>
  <si>
    <t>11.10.16</t>
  </si>
  <si>
    <t>Автомобиль ГАЗ-22177-0245 вишневый</t>
  </si>
  <si>
    <t>29.04.15</t>
  </si>
  <si>
    <t>Автомобиль TOYOTA COROLLA JTNBV58E80J167199</t>
  </si>
  <si>
    <t>30.03.12</t>
  </si>
  <si>
    <t>Автомоб.УАЗ-29891 VIN XU6298910F2014211</t>
  </si>
  <si>
    <t>27.07.15</t>
  </si>
  <si>
    <t>Машины и оборудование (кроме офисного)</t>
  </si>
  <si>
    <t>Система охранно-пож.сигнализа  ПС 110/10/6 (ГПП-4)</t>
  </si>
  <si>
    <t>31.01.15</t>
  </si>
  <si>
    <t>Система охранно-пож.сигнализа  ПС 110/10/6 (ГПП-7)</t>
  </si>
  <si>
    <t>Робот-тренажер Гриша-1.01 с мульт.ПО</t>
  </si>
  <si>
    <t>20.08.18</t>
  </si>
  <si>
    <t>Система пожарной сигнал. и видеонабл. ПС Аглофаб.</t>
  </si>
  <si>
    <t>Шестая группа (свыше 10 лет до 15 лет включительно)</t>
  </si>
  <si>
    <t>25.12.18</t>
  </si>
  <si>
    <t>Система пожарной сигнал. и видеонабл. ПС Горная</t>
  </si>
  <si>
    <t>Система пожарной сигнал. и видеонабл. ПС Евстюниха</t>
  </si>
  <si>
    <t>Система пожарной сигнал. и видеонабл. ПС Карьер</t>
  </si>
  <si>
    <t>Система пожарной сигнал. и видеонабл. ПС Магнетит.</t>
  </si>
  <si>
    <t>Система пожарной сигнал. и видеонабл. ПС Обог.</t>
  </si>
  <si>
    <t>01.09.19</t>
  </si>
  <si>
    <t>Система пожарной сигназизации ГПП-2 Ниж. Та</t>
  </si>
  <si>
    <t>31.08.13</t>
  </si>
  <si>
    <t>Система видеонаблюдения ПС 82_Ниж-Таг.</t>
  </si>
  <si>
    <t>Система видеонаблюдения РУ-6кВ №505_Ниж-Таг.</t>
  </si>
  <si>
    <t>28.12.19</t>
  </si>
  <si>
    <t>Система видеонаблюдения ПС"Кислородная"Ниж-Таг.</t>
  </si>
  <si>
    <t>Система видеонаблюдения ПС"Кокосовая"Ниж-Таг.</t>
  </si>
  <si>
    <t>Система видеонаблюдения ПС 25_Ниж-Таг.</t>
  </si>
  <si>
    <t>Система видеонаблюдения ПС 47_Ниж-Таг.</t>
  </si>
  <si>
    <t>Система электромеханической блокировки РУ-6кВ №505 Н.Т.</t>
  </si>
  <si>
    <t>Седьмая группа (свыше 15 лет до 20 лет включительно)</t>
  </si>
  <si>
    <t>04.12.19</t>
  </si>
  <si>
    <t>Система телемеханизации подстанций Н.Т.</t>
  </si>
  <si>
    <t>27.12.19</t>
  </si>
  <si>
    <t>Система видеонаблюдения ПС Доменная</t>
  </si>
  <si>
    <t>14.12.20</t>
  </si>
  <si>
    <t>Система эл.механич блокировки пс Нижняя</t>
  </si>
  <si>
    <t>31.12.20</t>
  </si>
  <si>
    <t>Кондиционер GC-S09HR</t>
  </si>
  <si>
    <t>Тепловизор Testo 876</t>
  </si>
  <si>
    <t>Вторая группа (свыше 2 лет до 3 лет включительно)</t>
  </si>
  <si>
    <t>Мотопомпа 6,0л.с.,4Т,900л/мин. 63ЕХ</t>
  </si>
  <si>
    <t>Динамометр ДПУ-5-2</t>
  </si>
  <si>
    <t>Сталкер-75-02М (трассопоисковый комплект)</t>
  </si>
  <si>
    <t>Дефектоскоп Филин-6</t>
  </si>
  <si>
    <t>Тепловизор Flir i7 с поверкой 1</t>
  </si>
  <si>
    <t>Тепловизор Flir i7 с поверкой 2</t>
  </si>
  <si>
    <t>Омметр ПТФ-1</t>
  </si>
  <si>
    <t>Первая группа (от 1 года до 2 лет включительно)</t>
  </si>
  <si>
    <t>033-02-102</t>
  </si>
  <si>
    <t>Прибор "Тангенс 2000"</t>
  </si>
  <si>
    <t>033-02-103</t>
  </si>
  <si>
    <t>Робот-тренажер "Гоша"</t>
  </si>
  <si>
    <t>033-02-104</t>
  </si>
  <si>
    <t>Комплекс поисковый ПК-1</t>
  </si>
  <si>
    <t>033-02-105</t>
  </si>
  <si>
    <t>Микроомметр с поверкой ИКС-5</t>
  </si>
  <si>
    <t>033-02-108</t>
  </si>
  <si>
    <t>Аппарат испытательный АИД-70М</t>
  </si>
  <si>
    <t>033-03-101</t>
  </si>
  <si>
    <t>Рефлектометр цифровой Рейс-105М</t>
  </si>
  <si>
    <t>033-03-107</t>
  </si>
  <si>
    <t>Комплекс мобильный индикаторный МИК-1</t>
  </si>
  <si>
    <t>033-04-109</t>
  </si>
  <si>
    <t>Система компенс.емкостных токов пс Прокатная</t>
  </si>
  <si>
    <t>15.12.21</t>
  </si>
  <si>
    <t>Стенд механических испытаний тип СМИ-3</t>
  </si>
  <si>
    <t>29.06.16</t>
  </si>
  <si>
    <t>АИИС КУЭ КГОК  инв.113</t>
  </si>
  <si>
    <t>31.12.09</t>
  </si>
  <si>
    <t>Установка дегазационная УВДМ-6М</t>
  </si>
  <si>
    <t>07.10.14</t>
  </si>
  <si>
    <t>Камера ИК FLIR E40</t>
  </si>
  <si>
    <t>08.12.14</t>
  </si>
  <si>
    <t>Внедрение автоматических систем пожаротушения Н.Тагил ОАО "Евраз НТМК"</t>
  </si>
  <si>
    <t>31.01.12</t>
  </si>
  <si>
    <t>Трансформатор 100 кВА</t>
  </si>
  <si>
    <t>23.09.16</t>
  </si>
  <si>
    <t>Трансформатор силовой ТМ-100/10-0</t>
  </si>
  <si>
    <t>Подстанция КТП-100-10/6</t>
  </si>
  <si>
    <t>Трансформатор ТМ-250/6 кВА (п/с 636)</t>
  </si>
  <si>
    <t>Трансформатор ТМ-250/6 кВА (п/с 617)</t>
  </si>
  <si>
    <t>Система передачи извещений на ПС Шлаковая(ГПП-3)</t>
  </si>
  <si>
    <t>31.10.16</t>
  </si>
  <si>
    <t>Система пожаротушения автом. пожар. сигнал.и эвак.освещения ГПП-10 "Евраз НТМК" Н.Тагил</t>
  </si>
  <si>
    <t>01.08.12</t>
  </si>
  <si>
    <t>Генератор ГТЧ 3-м (80ВА)</t>
  </si>
  <si>
    <t>07.07.14</t>
  </si>
  <si>
    <t>Батарея аккумуляторная VARTA biosVb-2307(109элем.)</t>
  </si>
  <si>
    <t>200315-УК ВГОК</t>
  </si>
  <si>
    <t>31.03.13</t>
  </si>
  <si>
    <t>Батарея аккумуляторная 60PzS3LA (24 элем.)</t>
  </si>
  <si>
    <t>200314-УК ВГОК</t>
  </si>
  <si>
    <t>ПАHЕЛИ ПОДСТ.</t>
  </si>
  <si>
    <t>Десятая группа (свыше 30 лет)</t>
  </si>
  <si>
    <t>8307-УК ВГОК</t>
  </si>
  <si>
    <t>РАСПРЕДУСТРОЙСТВО</t>
  </si>
  <si>
    <t>8220-УК ВГОК</t>
  </si>
  <si>
    <t>ТРАНСФОРМАТОР ТМШ 180/6 ПС ГОРНАЯ</t>
  </si>
  <si>
    <t>8077-УК ВГОК</t>
  </si>
  <si>
    <t>ТРАНСФОРМАТОР ТФМЗ-110Б УХМ-0.5 S-10P 300-60015</t>
  </si>
  <si>
    <t>54990-УК КГОК</t>
  </si>
  <si>
    <t>54991-УК КГОК</t>
  </si>
  <si>
    <t>54992-УК КГОК</t>
  </si>
  <si>
    <t>Насос Д315-71.ГПП-10.ОНРС</t>
  </si>
  <si>
    <t>33000000330-УК НТМК</t>
  </si>
  <si>
    <t>33000000331-УК НТМК</t>
  </si>
  <si>
    <t>Преобразователь Е-838</t>
  </si>
  <si>
    <t>Отдельная группа (п.1, ст.322 НК РФ)</t>
  </si>
  <si>
    <t>33000000086-УК НТМК</t>
  </si>
  <si>
    <t>33000000087-УК НТМК</t>
  </si>
  <si>
    <t>33000000088-УК НТМК</t>
  </si>
  <si>
    <t>Преобразователь Е-824</t>
  </si>
  <si>
    <t>33000000089-УК НТМК</t>
  </si>
  <si>
    <t>33000000090-УК НТМК</t>
  </si>
  <si>
    <t>33000000091-УК НТМК</t>
  </si>
  <si>
    <t>ВЛ-110 кВ до п/ст."Леневская.Пионерский лагерь "Зв</t>
  </si>
  <si>
    <t>Восьмая группа (свыше 20 лет до 25 лет включительно)</t>
  </si>
  <si>
    <t>33002000831-УК НТМК</t>
  </si>
  <si>
    <t>Трансф.40.5мВА</t>
  </si>
  <si>
    <t>33000000143-УК НТМК</t>
  </si>
  <si>
    <t>Трансф.40.5кВА</t>
  </si>
  <si>
    <t>33000000144-УК НТМК</t>
  </si>
  <si>
    <t>Трансф.25000кВА</t>
  </si>
  <si>
    <t>33000000149-УК НТМК</t>
  </si>
  <si>
    <t>Трансф.25000 кВА</t>
  </si>
  <si>
    <t>33000000150-УК НТМК</t>
  </si>
  <si>
    <t>Аккум.батарея со щитом</t>
  </si>
  <si>
    <t>33000000213-УК НТМК</t>
  </si>
  <si>
    <t>ОРУ 110 кВ пс ГПП-1</t>
  </si>
  <si>
    <t>33000000228-УК НТМК</t>
  </si>
  <si>
    <t>Щит 380/220В пс ГПП-1</t>
  </si>
  <si>
    <t>33000000231-УК НТМК</t>
  </si>
  <si>
    <t>Аккум.батарея</t>
  </si>
  <si>
    <t>33000000232-УК НТМК</t>
  </si>
  <si>
    <t>Трансф.ТРДН-80000/110</t>
  </si>
  <si>
    <t>33000000312-УК НТМК</t>
  </si>
  <si>
    <t>Реактор бетонносв.РБ-6</t>
  </si>
  <si>
    <t>33000000452-УК НТМК</t>
  </si>
  <si>
    <t>Заземляющ.реактор 310М</t>
  </si>
  <si>
    <t>33000000453-УК НТМК</t>
  </si>
  <si>
    <t>33000000454-УК НТМК</t>
  </si>
  <si>
    <t>Заземляющ.реактор 310М гпп -310кв</t>
  </si>
  <si>
    <t>33000000455-УК НТМК</t>
  </si>
  <si>
    <t>Заземляющ.реактор 310М гпп-310кв</t>
  </si>
  <si>
    <t>33000000456-УК НТМК</t>
  </si>
  <si>
    <t>Масляный выключатель ВМПЭ-10/630-20</t>
  </si>
  <si>
    <t>33000000457-УК НТМК</t>
  </si>
  <si>
    <t>33000000458-УК НТМК</t>
  </si>
  <si>
    <t>Выпрямит.агрегат № 1</t>
  </si>
  <si>
    <t>33000000474-УК НТМК</t>
  </si>
  <si>
    <t>Выпрямит.агрегат № 2</t>
  </si>
  <si>
    <t>33000000476-УК НТМК</t>
  </si>
  <si>
    <t>Выпрям.ВАЗП-380-260</t>
  </si>
  <si>
    <t>33000000490-УК НТМК</t>
  </si>
  <si>
    <t>Выпрям.ВАЗП-380</t>
  </si>
  <si>
    <t>33000000492-УК НТМК</t>
  </si>
  <si>
    <t>ОРУ 110 кВ пс ГПП-3</t>
  </si>
  <si>
    <t>33000000518-УК НТМК</t>
  </si>
  <si>
    <t>3РУ 10 кВ ГПП-3</t>
  </si>
  <si>
    <t>33000000519-УК НТМК</t>
  </si>
  <si>
    <t>3РУ 6 кВ ГПП-3</t>
  </si>
  <si>
    <t>33000000520-УК НТМК</t>
  </si>
  <si>
    <t>Щит собств.нужд 380/220В</t>
  </si>
  <si>
    <t>33000000521-УК НТМК</t>
  </si>
  <si>
    <t>Щит пост.тока с аккум.бат</t>
  </si>
  <si>
    <t>33000000522-УК НТМК</t>
  </si>
  <si>
    <t>Реактор РБА-1500/10</t>
  </si>
  <si>
    <t>33000000550-УК НТМК</t>
  </si>
  <si>
    <t>В/вольтная камера</t>
  </si>
  <si>
    <t>33000000551-УК НТМК</t>
  </si>
  <si>
    <t>33000000552-УК НТМК</t>
  </si>
  <si>
    <t>Реактор РБА-6</t>
  </si>
  <si>
    <t>33000000554-УК НТМК</t>
  </si>
  <si>
    <t>Трансф.силовой ТДН-40000</t>
  </si>
  <si>
    <t>33000000563-УК НТМК</t>
  </si>
  <si>
    <t>33000000613-УК НТМК</t>
  </si>
  <si>
    <t>33000000628-УК НТМК</t>
  </si>
  <si>
    <t>Щит собств.расхода</t>
  </si>
  <si>
    <t>33000000629-УК НТМК</t>
  </si>
  <si>
    <t>Трансф.63 МВА №1</t>
  </si>
  <si>
    <t>33000000632-УК НТМК</t>
  </si>
  <si>
    <t>Трансф.63 МВА №2</t>
  </si>
  <si>
    <t>33000000633-УК НТМК</t>
  </si>
  <si>
    <t>3РУ 6 кВ ГПП-7</t>
  </si>
  <si>
    <t>33000000634-УК НТМК</t>
  </si>
  <si>
    <t>ОРУ 110 кВ ГПП-7</t>
  </si>
  <si>
    <t>33000000635-УК НТМК</t>
  </si>
  <si>
    <t>Трансф.ТРДМ-80000</t>
  </si>
  <si>
    <t>33000000737-УК НТМК</t>
  </si>
  <si>
    <t>Трансф.ТМН-6300/110</t>
  </si>
  <si>
    <t>33000000750-УК НТМК</t>
  </si>
  <si>
    <t>Трансф.ТДН-10000/110</t>
  </si>
  <si>
    <t>33000000751-УК НТМК</t>
  </si>
  <si>
    <t>Трансф.ТРДН-25000/110</t>
  </si>
  <si>
    <t>33000000753-УК НТМК</t>
  </si>
  <si>
    <t>Трансф.силов.ГПП-10 ОНРС</t>
  </si>
  <si>
    <t>33000000802-УК НТМК</t>
  </si>
  <si>
    <t>Ячейки КРУ-6кВ Оборуд.ка-мер 6кВ на ГПП-3</t>
  </si>
  <si>
    <t>33000000806-УК НТМК</t>
  </si>
  <si>
    <t>33000000807-УК НТМК</t>
  </si>
  <si>
    <t>Трансформатор силовой</t>
  </si>
  <si>
    <t>33000000905-УК НТМК</t>
  </si>
  <si>
    <t>Панель защитный ПДЗ-2802-УХЛУ</t>
  </si>
  <si>
    <t>33000000459-УК НТМК</t>
  </si>
  <si>
    <t>33000000460-УК НТМК</t>
  </si>
  <si>
    <t>Панельзащиты ШДЭ-2801-27E-2</t>
  </si>
  <si>
    <t>33000000351-УК НТМК</t>
  </si>
  <si>
    <t>33000000352-УК НТМК</t>
  </si>
  <si>
    <t>33000000353-УК НТМК</t>
  </si>
  <si>
    <t>33000000354-УК НТМК</t>
  </si>
  <si>
    <t>Конденсатор связи СМП-110</t>
  </si>
  <si>
    <t>33000000921-УК НТМК</t>
  </si>
  <si>
    <t>33000000922-УК НТМК</t>
  </si>
  <si>
    <t>33000000925-УК НТМК</t>
  </si>
  <si>
    <t>33000000926-УК НТМК</t>
  </si>
  <si>
    <t>Панели защиты ШДЭ-2801-27Е-2</t>
  </si>
  <si>
    <t>33000000355-УК НТМК</t>
  </si>
  <si>
    <t>33000000356-УК НТМК</t>
  </si>
  <si>
    <t>33000000357-УК НТМК</t>
  </si>
  <si>
    <t>33000000358-УК НТМК</t>
  </si>
  <si>
    <t>Реактор РБ-10-1600-0,25(014)</t>
  </si>
  <si>
    <t>33000000279-УК НТМК</t>
  </si>
  <si>
    <t>33000000280-УК НТМК</t>
  </si>
  <si>
    <t>33000000281-УК НТМК</t>
  </si>
  <si>
    <t>33000000282-УК НТМК</t>
  </si>
  <si>
    <t>33000000283-УК НТМК</t>
  </si>
  <si>
    <t>33000000284-УК НТМК</t>
  </si>
  <si>
    <t>Панель защиты Тагил 1,2 ЩДЭ 280</t>
  </si>
  <si>
    <t>33000000951-УК НТМК</t>
  </si>
  <si>
    <t>Разъединитель SGF-123р</t>
  </si>
  <si>
    <t>99116000006-УК НТМК</t>
  </si>
  <si>
    <t>99116000007-УК НТМК</t>
  </si>
  <si>
    <t>99116000008-УК НТМК</t>
  </si>
  <si>
    <t>99116000009-УК НТМК</t>
  </si>
  <si>
    <t>99116000010-УК НТМК</t>
  </si>
  <si>
    <t>99116000011-УК НТМК</t>
  </si>
  <si>
    <t>99116000012-УК НТМК</t>
  </si>
  <si>
    <t>99116000013-УК НТМК</t>
  </si>
  <si>
    <t>99116000014-УК НТМК</t>
  </si>
  <si>
    <t>99116000015-УК НТМК</t>
  </si>
  <si>
    <t>99116000016-УК НТМК</t>
  </si>
  <si>
    <t>99116000017-УК НТМК</t>
  </si>
  <si>
    <t>99116000018-УК НТМК</t>
  </si>
  <si>
    <t>99116000019-УК НТМК</t>
  </si>
  <si>
    <t>Щит управления 6кВ псНТМК</t>
  </si>
  <si>
    <t>33000000016-УК НТМК</t>
  </si>
  <si>
    <t>Панели реле защиты псНТМК</t>
  </si>
  <si>
    <t>33000000017-УК НТМК</t>
  </si>
  <si>
    <t>Панель телеупр.и телесигнпс НТМК</t>
  </si>
  <si>
    <t>33000000028-УК НТМК</t>
  </si>
  <si>
    <t>Система телеупр.и телесигнализ.пс НТМК</t>
  </si>
  <si>
    <t>33000000033-УК НТМК</t>
  </si>
  <si>
    <t>Комплекс АВЗС-80-приемопередатчик</t>
  </si>
  <si>
    <t>33000000039-УК НТМК</t>
  </si>
  <si>
    <t>33000000040-УК НТМК</t>
  </si>
  <si>
    <t>33000000041-УК НТМК</t>
  </si>
  <si>
    <t>33000000042-УК НТМК</t>
  </si>
  <si>
    <t>Прибор ф 4330 № 0647</t>
  </si>
  <si>
    <t>33000000571-УК НТМК</t>
  </si>
  <si>
    <t>Щит телемеханики  ГПП-7</t>
  </si>
  <si>
    <t>33000000098-УК НТМК</t>
  </si>
  <si>
    <t>Щит управл.и защиты ГПП-7</t>
  </si>
  <si>
    <t>33000000099-УК НТМК</t>
  </si>
  <si>
    <t>Щиток синхрон.ГПП-1</t>
  </si>
  <si>
    <t>33000000102-УК НТМК</t>
  </si>
  <si>
    <t>Щит д/датчиков диспетчеризац.ГПП-4</t>
  </si>
  <si>
    <t>33000001141-УК НТМК</t>
  </si>
  <si>
    <t>Щит сигн.диспетчериз.ГПП4</t>
  </si>
  <si>
    <t>33000000115-УК НТМК</t>
  </si>
  <si>
    <t>Пульт №1 ПД-4 ГПП-4</t>
  </si>
  <si>
    <t>33000001161-УК НТМК</t>
  </si>
  <si>
    <t>Телемеханиз.эл/снабж.ПВС2</t>
  </si>
  <si>
    <t>33000001171-УК НТМК</t>
  </si>
  <si>
    <t>Устр-во телемех-ции ТМ300диспетчера ГПП-4</t>
  </si>
  <si>
    <t>33000000118-УК НТМК</t>
  </si>
  <si>
    <t>Пульт ПД-4  ГПП 4</t>
  </si>
  <si>
    <t>33000000119-УК НТМК</t>
  </si>
  <si>
    <t>Щит пит.диспетчериз.ГПП4</t>
  </si>
  <si>
    <t>33000000120-УК НТМК</t>
  </si>
  <si>
    <t>Аппаратура ТМ-300 пс ГПП1</t>
  </si>
  <si>
    <t>33000001251-УК НТМК</t>
  </si>
  <si>
    <t>Телемеханиз.эл/снабж.ГПП2</t>
  </si>
  <si>
    <t>33000000126-УК НТМК</t>
  </si>
  <si>
    <t>Система телемеханиз.ТПП-1</t>
  </si>
  <si>
    <t>33000000153-УК НТМК</t>
  </si>
  <si>
    <t>Устр-во КБ №9 диспетчеризэл/снабжения</t>
  </si>
  <si>
    <t>33000000164-УК НТМК</t>
  </si>
  <si>
    <t>33000000165-УК НТМК</t>
  </si>
  <si>
    <t>33000000166-УК НТМК</t>
  </si>
  <si>
    <t>33000000167-УК НТМК</t>
  </si>
  <si>
    <t>33000000168-УК НТМК</t>
  </si>
  <si>
    <t>33000000169-УК НТМК</t>
  </si>
  <si>
    <t>33000000170-УК НТМК</t>
  </si>
  <si>
    <t>33000000171-УК НТМК</t>
  </si>
  <si>
    <t>33000000172-УК НТМК</t>
  </si>
  <si>
    <t>33000000173-УК НТМК</t>
  </si>
  <si>
    <t>33000000174-УК НТМК</t>
  </si>
  <si>
    <t>33000000175-УК НТМК</t>
  </si>
  <si>
    <t>33000000176-УК НТМК</t>
  </si>
  <si>
    <t>33000000177-УК НТМК</t>
  </si>
  <si>
    <t>33000000178-УК НТМК</t>
  </si>
  <si>
    <t>33000000179-УК НТМК</t>
  </si>
  <si>
    <t>33000000180-УК НТМК</t>
  </si>
  <si>
    <t>33000000181-УК НТМК</t>
  </si>
  <si>
    <t>33000000182-УК НТМК</t>
  </si>
  <si>
    <t>33000000183-УК НТМК</t>
  </si>
  <si>
    <t>33000000184-УК НТМК</t>
  </si>
  <si>
    <t>33000000185-УК НТМК</t>
  </si>
  <si>
    <t>Панель О Л 407-3-166/75ЩО-70</t>
  </si>
  <si>
    <t>33000000195-УК НТМК</t>
  </si>
  <si>
    <t>Панель О Л 310103851-00--ЭС-1 ЩО-70</t>
  </si>
  <si>
    <t>33000000196-УК НТМК</t>
  </si>
  <si>
    <t>Воздухосборник В-4</t>
  </si>
  <si>
    <t>33000000198-УК НТМК</t>
  </si>
  <si>
    <t>33000000199-УК НТМК</t>
  </si>
  <si>
    <t>Регистратор аварийных состояний "ЭЛКО-С" "Бриз-3м"</t>
  </si>
  <si>
    <t>33000000205-УК НТМК</t>
  </si>
  <si>
    <t>Регистратор аварийных состояний "БРИЗ-3М"</t>
  </si>
  <si>
    <t>33000000206-УК НТМК</t>
  </si>
  <si>
    <t>Источник бесперебойного питания Powercom KIN-325A</t>
  </si>
  <si>
    <t>33000000209-УК НТМК</t>
  </si>
  <si>
    <t>99116000005-УК НТМК</t>
  </si>
  <si>
    <t>99116000020-УК НТМК</t>
  </si>
  <si>
    <t>Реконструкция ГПП-1,ОНРС,ККЦ-1</t>
  </si>
  <si>
    <t>33000000902-УК НТМК</t>
  </si>
  <si>
    <t>Трансформатор силовой ГПП-10 ОНРС</t>
  </si>
  <si>
    <t>33000000938-УК НТМК</t>
  </si>
  <si>
    <t>Трансформатор 110/35кв</t>
  </si>
  <si>
    <t>33000000950-УК НТМК</t>
  </si>
  <si>
    <t>Эл.кран-балка</t>
  </si>
  <si>
    <t>33000000323-УК НТМК</t>
  </si>
  <si>
    <t>Трансф.630кВА ЭРОМ сш10квгпп-3</t>
  </si>
  <si>
    <t>33000012611-УК НТМК</t>
  </si>
  <si>
    <t>33000000127-УК НТМК</t>
  </si>
  <si>
    <t>Трансф.400 кВА 3РОМ 2с.ш. 6кв ГПП4</t>
  </si>
  <si>
    <t>33000000599-УК НТМК</t>
  </si>
  <si>
    <t>Трансф.силов.ГПП-10 ОНРСРеконстр.ККЦ-1</t>
  </si>
  <si>
    <t>33000000803-УК НТМК</t>
  </si>
  <si>
    <t>Трансф.320 кВА N36176 N1 ГПП1</t>
  </si>
  <si>
    <t>33000000094-УК НТМК</t>
  </si>
  <si>
    <t>Трансф.320 кВА N29868 ГПП1</t>
  </si>
  <si>
    <t>33000000095-УК НТМК</t>
  </si>
  <si>
    <t>Реактор РТСТ6-1600-0,25(оборудование ячеек 32 39)</t>
  </si>
  <si>
    <t>11002866-УК НТМК</t>
  </si>
  <si>
    <t>Система телемеханизации подстанций ГПП1 ГПП2 ГПП4</t>
  </si>
  <si>
    <t>11006624-УК НТМК</t>
  </si>
  <si>
    <t>Источник бесперебойного питания Powercom BNT-400A</t>
  </si>
  <si>
    <t>33000000210-УК НТМК</t>
  </si>
  <si>
    <t>Уст-ка пенотушения псНТМК</t>
  </si>
  <si>
    <t>33000000023-УК НТМК</t>
  </si>
  <si>
    <t>11002867-УК НТМК</t>
  </si>
  <si>
    <t>Трансформатор трёхфазный силовой ма</t>
  </si>
  <si>
    <t>756001009008-УК НТМК</t>
  </si>
  <si>
    <t>Щит постоянного тока из 3-х  панелей ТИП 29-1</t>
  </si>
  <si>
    <t>756001028182-УК НТМК</t>
  </si>
  <si>
    <t>Щит собственных нужд из 5 панелей ПСН-101-111-1121</t>
  </si>
  <si>
    <t>756001028183-УК НТМК</t>
  </si>
  <si>
    <t>Прибор контроля выключателей ПКВ/М6</t>
  </si>
  <si>
    <t>756001029755-УК НТМК</t>
  </si>
  <si>
    <t>Мегаваттметр Ц42303 0-20мW 6000/100 1500/5</t>
  </si>
  <si>
    <t>756001029757-УК НТМК</t>
  </si>
  <si>
    <t>Мегаваттметр Ц42303 0-30мW</t>
  </si>
  <si>
    <t>756001029758-УК НТМК</t>
  </si>
  <si>
    <t>756001029759-УК НТМК</t>
  </si>
  <si>
    <t>Анализатор электроэнергии АПКЭ-1</t>
  </si>
  <si>
    <t>756001030467-УК НТМК</t>
  </si>
  <si>
    <t>Термограф "ИРТИС-2000NB"</t>
  </si>
  <si>
    <t>756001030572-УК НТМК</t>
  </si>
  <si>
    <t>Комплектное распред-е устройство из 14камерК</t>
  </si>
  <si>
    <t>756001007759-УК НТМК</t>
  </si>
  <si>
    <t>Масляный выключатель ВМТ-110 Б-25/1</t>
  </si>
  <si>
    <t>756001010114-УК НТМК</t>
  </si>
  <si>
    <t>Щит управления и релейной защиты со</t>
  </si>
  <si>
    <t>756001007641-УК НТМК</t>
  </si>
  <si>
    <t>Электросчетчик СЭТ-4ТМ.03</t>
  </si>
  <si>
    <t>756006029086-УК НТМК</t>
  </si>
  <si>
    <t>756006029087-УК НТМК</t>
  </si>
  <si>
    <t>756006029088-УК НТМК</t>
  </si>
  <si>
    <t>756006029089-УК НТМК</t>
  </si>
  <si>
    <t>Охранная сигнализация Скат-1200Б с 2 датчика</t>
  </si>
  <si>
    <t>756001012755-УК НТМК</t>
  </si>
  <si>
    <t>Ящик с понижающим трансформатором ЯПТ-0.25</t>
  </si>
  <si>
    <t>756001012767-УК НТМК</t>
  </si>
  <si>
    <t>Щиток освещения ОЩВ-6</t>
  </si>
  <si>
    <t>756001012766-УК НТМК</t>
  </si>
  <si>
    <t>Щиток освещения ОЩВ-12</t>
  </si>
  <si>
    <t>756001012771-УК НТМК</t>
  </si>
  <si>
    <t>756001012791-УК НТМК</t>
  </si>
  <si>
    <t>Рубильник ЯБПВ-100</t>
  </si>
  <si>
    <t>756001012792-УК НТМК</t>
  </si>
  <si>
    <t>Щиток освещения ОП-6</t>
  </si>
  <si>
    <t>756001012823-УК НТМК</t>
  </si>
  <si>
    <t>756001012829-УК НТМК</t>
  </si>
  <si>
    <t>Разъединитель РЛНД-150/1000</t>
  </si>
  <si>
    <t>756001026693-УК НТМК</t>
  </si>
  <si>
    <t>756001026694-УК НТМК</t>
  </si>
  <si>
    <t>756001026695-УК НТМК</t>
  </si>
  <si>
    <t>Щиты ЩО-70</t>
  </si>
  <si>
    <t>756001026537-УК НТМК</t>
  </si>
  <si>
    <t>756001026538-УК НТМК</t>
  </si>
  <si>
    <t>Щит распределительное ЩР-5</t>
  </si>
  <si>
    <t>756001012822-УК НТМК</t>
  </si>
  <si>
    <t>Щит защиты и сигнал.-ии ЭПЗ-ЛЗЗ-73-77из 6 па</t>
  </si>
  <si>
    <t>756001007734-УК НТМК</t>
  </si>
  <si>
    <t>АИИС КУЭ НТМК инв.131</t>
  </si>
  <si>
    <t>29.07.10</t>
  </si>
  <si>
    <t>Панели защиты ЭПЗ-1638</t>
  </si>
  <si>
    <t>30.09.12</t>
  </si>
  <si>
    <t>Эл/оборуд.щита упр.ГПП-2   состоит из четырех панелей типа ПН 550/800</t>
  </si>
  <si>
    <t>Уст-ка пенотушения</t>
  </si>
  <si>
    <t>Щит автоматики пс ГПП-4 состоит из 4х панелей и 2х торцевых панелей</t>
  </si>
  <si>
    <t>Щит управления пс ГПП-4   Щит управления, 23 панели</t>
  </si>
  <si>
    <t>Щит реле пс ГПП-4 состоит из 24 панелей</t>
  </si>
  <si>
    <t>Щит диспетчера пожар.туше 2 панели</t>
  </si>
  <si>
    <t>Щит реле пс ГПП-2</t>
  </si>
  <si>
    <t>Щит д/датчиков каркасн.сост из 3 панелей</t>
  </si>
  <si>
    <t>Трансформатор 60000кВА</t>
  </si>
  <si>
    <t>Трансформатор.40МВА</t>
  </si>
  <si>
    <t>ОРУ 110 кВ ГПП-2</t>
  </si>
  <si>
    <t>РУ 6кВ ГПП-2</t>
  </si>
  <si>
    <t>Трансформатор.63000 КВА</t>
  </si>
  <si>
    <t>Трансф.40000 кВА № 1  гпп4</t>
  </si>
  <si>
    <t>Трансф.40000 кВА № 2 ГПП4</t>
  </si>
  <si>
    <t>Трансф.80000 кВА № 3гпп4</t>
  </si>
  <si>
    <t>Заземляющий.реактор ЗРОМ гпп-4сш10кв  300/10</t>
  </si>
  <si>
    <t>ОРУ 110 кВ</t>
  </si>
  <si>
    <t>3РУ 6 кВ гпп-4</t>
  </si>
  <si>
    <t>ЗРУ 10кв. ГПП-4</t>
  </si>
  <si>
    <t>Трансф.ТРДЦН-80000/110   гпп4</t>
  </si>
  <si>
    <t>ЗРОМ III с.ш 10кВ ГПП-4  300/10</t>
  </si>
  <si>
    <t>Трансф.63000/100000/110</t>
  </si>
  <si>
    <t>Трансформатор ТРДН-25000-110-6/6У1</t>
  </si>
  <si>
    <t>Аккумуляторная батарея А600 OPZV со</t>
  </si>
  <si>
    <t>Комплектное распределительное устройство</t>
  </si>
  <si>
    <t>Трансформатор трёхфазный силовой ТР</t>
  </si>
  <si>
    <t>Компл-е распред.устрой-во 6кВ (5 камер КСО-28</t>
  </si>
  <si>
    <t>Тpансфоpматоp тока ТФ3М-110Б</t>
  </si>
  <si>
    <t>Реактоpы ФРОС-160/УЗ</t>
  </si>
  <si>
    <t>Реактоpы ФРОС-160 УЗ</t>
  </si>
  <si>
    <t>Реактоpы ФРОС -160 УЗ</t>
  </si>
  <si>
    <t>Реактоpы ФРОС- 160 УЗ</t>
  </si>
  <si>
    <t>Разъединитель РДЗ-1-110Б с пpиводом</t>
  </si>
  <si>
    <t>Тpансфоpматоp силовой ТМ 63/6-66</t>
  </si>
  <si>
    <t>Выключатель горшков.МГГ-10-3000 с п</t>
  </si>
  <si>
    <t>Агрегат выпрямит.ВАЗП-380/260-40/80-УХЛ-1 1</t>
  </si>
  <si>
    <t>Реактор РБА-6-2500-12 1комп.(3фазы).</t>
  </si>
  <si>
    <t>Реактор РБА-6-2500-12 1комп.(3фазы)</t>
  </si>
  <si>
    <t>Выключ.маломасляный ВМТ-110Б-25-1250 УХЛ1 1</t>
  </si>
  <si>
    <t>Автоматический выключатель АВ2М4С 5</t>
  </si>
  <si>
    <t>Выключатель ВВ/TEL-10-20/1000</t>
  </si>
  <si>
    <t>Выпрямитель Tirotronic D400 G216/40</t>
  </si>
  <si>
    <t>Распределительное устройство, открытое, П/СТ, шахта "Евстюниха"</t>
  </si>
  <si>
    <t>Трансформатор силовой ТДН-10000-100/6 П/СТ шахта "Евстюниха"</t>
  </si>
  <si>
    <t>Распределительное устройство, комплектное, из ячеек КСО-260, 36 шт. П/СТ шахта "Евстюниха"</t>
  </si>
  <si>
    <t>Щит управления, из панелей ЭПП, 200 шт. с аппаратурой управления и защита. П/СТ шахта "Евстюниха"</t>
  </si>
  <si>
    <t>Установка выпрямительная УВКП-2</t>
  </si>
  <si>
    <t>Трансформатор силовой ТРДН-25000 П/СТ ВЖР-3</t>
  </si>
  <si>
    <t>Трансформатор силовой ТРДН-25000 П/СТ ВЖР-4</t>
  </si>
  <si>
    <t>Распределительное устройство высоковольтное К-12, закрытое, П/СТ ВЖР-3</t>
  </si>
  <si>
    <t>Батарея аккумуляторная VARTA bloc Vb-6159 (40 элементов) в комплекте с подзаряд. D400 G216|40B Wrug-</t>
  </si>
  <si>
    <t>Щит станции управления (состоит из панелей ЭПП, П/СТ ВЖР-3)</t>
  </si>
  <si>
    <t>Распределительное устройство, открытое П/СТ ВЖР-3</t>
  </si>
  <si>
    <t>Щит управления низковольтный состоит из панелей ЩО-70 (8 шт.) П/СТ ВЖР-3</t>
  </si>
  <si>
    <t>Трансформатор 1500/5 П/СТ ВЖР-3</t>
  </si>
  <si>
    <t>Комплект РУ 6 кВ П/СТ ВЖР-5</t>
  </si>
  <si>
    <t>Щит защиты и управления (состоит из 16 панелей)</t>
  </si>
  <si>
    <t>Батарея аккумуляторная Classic 60PzS420(104 элемента)</t>
  </si>
  <si>
    <t>Трансформатор силовой ТДН-10000/110 П/СТ ВЖР-5</t>
  </si>
  <si>
    <t>Выключатель масленый МЕП-110Н-630-20У1</t>
  </si>
  <si>
    <t>Трансформатор силовой ТМ 3200,35</t>
  </si>
  <si>
    <t>Трансформатор ТМРУ 3500,35 1850кВа П/СТ "Горная" 35/6</t>
  </si>
  <si>
    <t>Щит управления и сигнализации П/СТ "Горная"</t>
  </si>
  <si>
    <t>РУ-1650 ТФ-22</t>
  </si>
  <si>
    <t>Открытое РУ-6 кВ П/СТ "Карьер"</t>
  </si>
  <si>
    <t>Распределительное устройство, закрытое П/СТ "Карьер" 35/6</t>
  </si>
  <si>
    <t>Трансформатор силовой ТМН-2500</t>
  </si>
  <si>
    <t>Трансформатор силовой ТМ-2500/35</t>
  </si>
  <si>
    <t>РУ П/СТ "Горная" ЯЧ9</t>
  </si>
  <si>
    <t>Трансформатор УТМРУ-3500/35</t>
  </si>
  <si>
    <t>Трансформатор ТМ-7500/35</t>
  </si>
  <si>
    <t>Распределительное устройство постоянного тока 1650В</t>
  </si>
  <si>
    <t>Закрытое РУ-35 кВ</t>
  </si>
  <si>
    <t>РУ-6 кВ</t>
  </si>
  <si>
    <t>Батарея аккумуляторная Classic 50PzS350(62 элемента)</t>
  </si>
  <si>
    <t>Батарея аккумуляторная VARTA block Vb-2306 65 элементов</t>
  </si>
  <si>
    <t>Трансформатор ТДНС-16000/35</t>
  </si>
  <si>
    <t>Комплектное распред.уст-во К-104-МУЗ 6кв</t>
  </si>
  <si>
    <t>Конденсатор КЭКФ-4.4-150-2У1</t>
  </si>
  <si>
    <t>Конденсатор КЭК-1, 05-125-2У1</t>
  </si>
  <si>
    <t>Разъединитель РВЗ-10-630</t>
  </si>
  <si>
    <t>Разъединитель РВО-10-400</t>
  </si>
  <si>
    <t>Ограничитель перенапряжения ОПН-У110/177УХЛ1</t>
  </si>
  <si>
    <t>Разрядники вентильные РВО-35</t>
  </si>
  <si>
    <t>Разрядники вентильные РВО-15</t>
  </si>
  <si>
    <t>Конденсатор КЭКФ-4. 4-150-2У1</t>
  </si>
  <si>
    <t>Конденсатор КЭКФ-4, 4-150-2У1</t>
  </si>
  <si>
    <t>Станц.ТОЛ-10/100 ГПП4 ППА</t>
  </si>
  <si>
    <t>Выпрямит.блок ГПП4</t>
  </si>
  <si>
    <t>Источник бесперебойного питания Smart UPS SC 620</t>
  </si>
  <si>
    <t>Источник бесперебойного питания APS Back  UPS CS 350</t>
  </si>
  <si>
    <t>Щит низковольтный (состоит из панелей ПД П/СТ, шахта "Евстюнинская"</t>
  </si>
  <si>
    <t>Реактор РБ-630-0,25 И-10кВ</t>
  </si>
  <si>
    <t>Пункт распределительный ПР-9222-167 С/СТ шахта Магнетитовая</t>
  </si>
  <si>
    <t>Трансформатор силовой ТМ-100-6/0,4 П/СТ ВЖР-3</t>
  </si>
  <si>
    <t>Трансформатор силовой ТМ-100 П/СТ ВЖР-3</t>
  </si>
  <si>
    <t>Распределительный пункт ПР-24-7211-54</t>
  </si>
  <si>
    <t>Щит управления Ф/080588014 П/СТ ВЖР-3</t>
  </si>
  <si>
    <t>Щит управления Ф/080588015 П/СТ ВЖР-3</t>
  </si>
  <si>
    <t>Щит управления Ф/090927001 П/СТ ВЖР-3</t>
  </si>
  <si>
    <t>Щит 0,4 кВ П/СТ ВЖР-5</t>
  </si>
  <si>
    <t>Щит постоянного тока 0,4 кВ П/СТ ВЖР-5</t>
  </si>
  <si>
    <t>Трансформатор ТМ-63-6/04</t>
  </si>
  <si>
    <t>Агрегат выпрямительный ВАЗП 380/260 П/СТ ВЖР-5</t>
  </si>
  <si>
    <t>Разъединитель РГПЗ-СЭЩ 2-1</t>
  </si>
  <si>
    <t>Разъединитель РГП3-СЭЩ 2-1 110/1250 УХЛ1</t>
  </si>
  <si>
    <t>Заземлитель ЗОН-11ОУ</t>
  </si>
  <si>
    <t>Камера в/в КРУ-К-104 П-СТ "Обоготительная"</t>
  </si>
  <si>
    <t>Устройство фильтровое постоянного тока 1650В ПС "Горная"</t>
  </si>
  <si>
    <t>Трансформатор силовой ТМ 400,35 ПС "Горная" 35/6 кВ</t>
  </si>
  <si>
    <t>Трансформатор силовой ТМШ-320,6 ПС "Горная" ОРУ-35кВ</t>
  </si>
  <si>
    <t>Установка выпрямительная УВКП-1</t>
  </si>
  <si>
    <t>Генератор постоянного тока П-62</t>
  </si>
  <si>
    <t>Установка конденсаторная РУ-6 кВ КУМ-6</t>
  </si>
  <si>
    <t>Щит собственных нужд 400В П/СТ "Горная"</t>
  </si>
  <si>
    <t>РУ П/СТ "Горная" ЯЧ1</t>
  </si>
  <si>
    <t>Трансформатор силовой ТМ-63</t>
  </si>
  <si>
    <t>Щит управления П/СТ "Карьер" 35/6</t>
  </si>
  <si>
    <t>Разъединитель РГПЗ-СЭЩ-||-35/1000 УХЛ-1</t>
  </si>
  <si>
    <t>Батареи конденсаторные УКЛ57</t>
  </si>
  <si>
    <t>Сантехническое оборудование (унитаз, умывальник)</t>
  </si>
  <si>
    <t>Трансформатор ТМ-50/6</t>
  </si>
  <si>
    <t>Щит управления и защиты</t>
  </si>
  <si>
    <t>РУ-0,4 кВ</t>
  </si>
  <si>
    <t>Открытое РУ 35 кВ</t>
  </si>
  <si>
    <t>РУ 6 кВ</t>
  </si>
  <si>
    <t>РУ-0,4 кВ ГПП-2</t>
  </si>
  <si>
    <t>Устройство распределительное комплектное высокого напряжения ЗРУ 6кВ ПС "Коксовая " ГПП-10</t>
  </si>
  <si>
    <t>15.12.16</t>
  </si>
  <si>
    <t>Устройство распределительное комплектное высокого напряжения ЗРУ 6кВ ПС "НТМК " ГПП-1 №1 (линейное)</t>
  </si>
  <si>
    <t>33000000229-1-УК НТМ</t>
  </si>
  <si>
    <t>23.12.16</t>
  </si>
  <si>
    <t>Устройство распределительное комплектное высокого напряжения ЗРУ 6кВ ПС "НТМК " ГПП-1 №2 (шинное)</t>
  </si>
  <si>
    <t>30.12.16</t>
  </si>
  <si>
    <t>Внедрение  системы телемеханики ПС Шлаковая</t>
  </si>
  <si>
    <t>06.12.12</t>
  </si>
  <si>
    <t>Щит 0,4 кВ ПС"Евстюниха"</t>
  </si>
  <si>
    <t>30.11.13</t>
  </si>
  <si>
    <t>Здания</t>
  </si>
  <si>
    <t>Подстанция 110/6 кВт, пл.480, 3м2</t>
  </si>
  <si>
    <t>21.08.13</t>
  </si>
  <si>
    <t>ЗДАНИЕ П.СТ ВЖР 3, ЗАКРЫТАЯ ЧАСТЬ</t>
  </si>
  <si>
    <t>7904-УК ВГОК</t>
  </si>
  <si>
    <t>Здание п/ст. " Обогатительная"</t>
  </si>
  <si>
    <t>7906-УК ВГОК</t>
  </si>
  <si>
    <t>ЗДАНИЕ п/ст ГОРНАЯ</t>
  </si>
  <si>
    <t>8058-УК ВГОК</t>
  </si>
  <si>
    <t>ЗДАНИЕ П.СТ ГАЛЬЯНОВСК. ПС 35/6 КВ (ЗАКРЫТАЯ ЧАСТЬ)</t>
  </si>
  <si>
    <t>8064-УК ВГОК</t>
  </si>
  <si>
    <t>ЗДАНИЕ П.СТ ГПП-1</t>
  </si>
  <si>
    <t>8525-УК ВГОК</t>
  </si>
  <si>
    <t>ЗДАНИЕ П.СТ ГПП-2</t>
  </si>
  <si>
    <t>8524-УК ВГОК</t>
  </si>
  <si>
    <t>Здан.п/ст."Шлаковая" ГПП3</t>
  </si>
  <si>
    <t>33000000038-УК НТМК</t>
  </si>
  <si>
    <t>Здание подстанции 110 кВ "Обжиговая" (ЦОИ)</t>
  </si>
  <si>
    <t>33000000139-УК НТМК</t>
  </si>
  <si>
    <t>Здание ЗРУ-110/35 кВт ОРУГПП-10 ОНРС на террит.ком</t>
  </si>
  <si>
    <t>33000000056-УК НТМК</t>
  </si>
  <si>
    <t>Здан.закрытое распредуст-ройство ГПП-7</t>
  </si>
  <si>
    <t>33000000471-УК НТМК</t>
  </si>
  <si>
    <t>Здан.пеногенераторной саккумуляторной при ГПП-4</t>
  </si>
  <si>
    <t>33000000043-УК НТМК</t>
  </si>
  <si>
    <t>Здан.п/станции ГПП-4</t>
  </si>
  <si>
    <t>33000000044-УК НТМК</t>
  </si>
  <si>
    <t>Здан.пеногенераторная № 7Кислородная станция № 2</t>
  </si>
  <si>
    <t>33000000048-УК НТМК</t>
  </si>
  <si>
    <t>Здан.трансформаторов ЭРОМГПП-2</t>
  </si>
  <si>
    <t>33000000049-УК НТМК</t>
  </si>
  <si>
    <t>Здание ЗРУ-6 кВт ОРУ ГПП-10 ОНРС на террит.комбина</t>
  </si>
  <si>
    <t>33000000057-УК НТМК</t>
  </si>
  <si>
    <t>Здание п/станции ГПП-1</t>
  </si>
  <si>
    <t>33000000009-УК НТМК</t>
  </si>
  <si>
    <t>Здание п/станции ГПП-2</t>
  </si>
  <si>
    <t>33000000030-УК НТМК</t>
  </si>
  <si>
    <t>Главная трансформаторная подстанция ГПП 1 110/6кв</t>
  </si>
  <si>
    <t>756001009962-УК НТМК</t>
  </si>
  <si>
    <t>ВЛ-110 кв до подст "Обжиговая"</t>
  </si>
  <si>
    <t>Теплотрасса (надземная, протяженность 45 м)</t>
  </si>
  <si>
    <t>Водовод (протяженность: 70 м, стальная труба d=69 мм)</t>
  </si>
  <si>
    <t>Офисное оборудование</t>
  </si>
  <si>
    <t>Компьютер 1</t>
  </si>
  <si>
    <t>Компьютер 4</t>
  </si>
  <si>
    <t>Компьютер 9</t>
  </si>
  <si>
    <t>Компьютер 11</t>
  </si>
  <si>
    <t>Ноутбук FSC</t>
  </si>
  <si>
    <t>Копировальный аппарат</t>
  </si>
  <si>
    <t>Компьютер 16</t>
  </si>
  <si>
    <t>Компьютер 23</t>
  </si>
  <si>
    <t>Компьютер 26</t>
  </si>
  <si>
    <t>Компьютер 42</t>
  </si>
  <si>
    <t>Компьютер 43</t>
  </si>
  <si>
    <t>Компьютер 44</t>
  </si>
  <si>
    <t>000000000047 НТМК ЭН</t>
  </si>
  <si>
    <t>Компьютер 49</t>
  </si>
  <si>
    <t>Компьютер ЦВС</t>
  </si>
  <si>
    <t>Компьютер ПСЦ АБК</t>
  </si>
  <si>
    <t>000000000145-2</t>
  </si>
  <si>
    <t>Компьютер НР с монитором 1</t>
  </si>
  <si>
    <t>100-150-2800887</t>
  </si>
  <si>
    <t>Компьютер НР с монитором 2</t>
  </si>
  <si>
    <t>100-150-2800888</t>
  </si>
  <si>
    <t>Компьютер НР с монитором 3</t>
  </si>
  <si>
    <t>100-150-2800889</t>
  </si>
  <si>
    <t>Ноутбук НР ProBook 4510s</t>
  </si>
  <si>
    <t>100150-2800892</t>
  </si>
  <si>
    <t>Ноутбук ASUS UL20FT</t>
  </si>
  <si>
    <t>100-500-1226</t>
  </si>
  <si>
    <t>Компьютер НР с монитором 4</t>
  </si>
  <si>
    <t>100-500-2800890</t>
  </si>
  <si>
    <t>Плоттер HP Т520 36-in (CQ893A) Designjet</t>
  </si>
  <si>
    <t>01.07.16</t>
  </si>
  <si>
    <t>Ноутбук Lenovo L512</t>
  </si>
  <si>
    <t>02.06.11</t>
  </si>
  <si>
    <t>Плоттер HP Е520 24 с СНПЧ</t>
  </si>
  <si>
    <t>20.04.17</t>
  </si>
  <si>
    <t>Ноутбук Lenovo L520 i5 2410M</t>
  </si>
  <si>
    <t>13.12.11</t>
  </si>
  <si>
    <t>Сооружения</t>
  </si>
  <si>
    <t>Линия воздушная эл/передач 6 кВа №18</t>
  </si>
  <si>
    <t>ЛЭП-6 кВ ПС "Черноисточинск" до б/о "Чайка"</t>
  </si>
  <si>
    <t>ОТКРЫТАЯ ЧАСТЬ ПОДСТАНЦИИ ВЖР 3</t>
  </si>
  <si>
    <t>7910-УК ВГОК</t>
  </si>
  <si>
    <t>БЛАГОУСТРОЙСТВО ПЛОЩАДКИ П/СТ ВЖР-3</t>
  </si>
  <si>
    <t>7911-УК ВГОК</t>
  </si>
  <si>
    <t>ЗАЗЕМЛЕНИЕ И МОЛНИЕЗАЩИТА ОТКРЫТОЙ И ЗАКРЫТОЙ ЧАСТИ П/СТ ВЖР3</t>
  </si>
  <si>
    <t>7912-УК ВГОК</t>
  </si>
  <si>
    <t>РЕЗЕРВУАР ДЛЯ ВОДЫ ЕМКОСТЬ 50М3,ПОДЗЕМНЫЙ,ЖЕЛЕЗОБЕТОННЫЙ,НА П/СТ 110/6КВ ДЛЯ ПОЖАРОТУШЕНИЯ</t>
  </si>
  <si>
    <t>7913-УК ВГОК</t>
  </si>
  <si>
    <t>РЕЗЕРВУАР МАСЛОСБОРНИК,ЖЕЛЕЗОБЕТОННЫЙ,ЕМК 35М3,ПОДЗЕМНЫЙ,ПРИ П/СТ 110/6 ВЖР-</t>
  </si>
  <si>
    <t>7914-УК ВГОК</t>
  </si>
  <si>
    <t>ОТКРЫТОЕ РАСПРЕДУСТРОЙСТВО ПОДСТАНЦИИ ВЖР-5 (ЗАБОР,ЗАЗЕМЛЕНИЕ)</t>
  </si>
  <si>
    <t>7915-УК ВГОК</t>
  </si>
  <si>
    <t>РЕЗЕРВУАР ПОДЗЕМНЫЙ ,Ж.Б,ЕМКОСТЬ 35М3 ДЛЯ ХРАНЕНИЯ ТРАНСФОРМАТОРНОГО МАСЛА</t>
  </si>
  <si>
    <t>7909-УК ВГОК</t>
  </si>
  <si>
    <t>Ограждение ПС "Евстюниха"</t>
  </si>
  <si>
    <t>200316-УК ВГОК</t>
  </si>
  <si>
    <t>ОТКРЫТАЯ ЧАСТЬ П.СТ ГОРН. 35/6КВ ОРУ-35 КВ</t>
  </si>
  <si>
    <t>8065-УК ВГОК</t>
  </si>
  <si>
    <t>Ограждение ПС "Горная"</t>
  </si>
  <si>
    <t>200317-УК ВГОК</t>
  </si>
  <si>
    <t>П.СТ 35.6 ОТКР.ЧАСТЬ</t>
  </si>
  <si>
    <t>8067-УК ВГОК</t>
  </si>
  <si>
    <t>БЛАГОУСТРОЙСТВО ГАЛ.П.СТ 35/6КВ</t>
  </si>
  <si>
    <t>8068-УК ВГОК</t>
  </si>
  <si>
    <t>МАСЛОСБОРНИК 35/6 ГАЛЬЯНСКОГО ИЗВЕСТКОВОГО КАРЬЕРА</t>
  </si>
  <si>
    <t>8069-УК ВГОК</t>
  </si>
  <si>
    <t>Забор ОРУ35 п/ст ГПП1</t>
  </si>
  <si>
    <t>8528-УК ВГОК</t>
  </si>
  <si>
    <t>ЗАБОР РУ35КВ ГПП-2</t>
  </si>
  <si>
    <t>8527-УК ВГОК</t>
  </si>
  <si>
    <t>Ограда территории ГПП-2</t>
  </si>
  <si>
    <t>33000000047-УК НТМК</t>
  </si>
  <si>
    <t>Ограда территории ГПП-1</t>
  </si>
  <si>
    <t>33000000067-УК НТМК</t>
  </si>
  <si>
    <t>Ограда террит.ГПП-7</t>
  </si>
  <si>
    <t>33000000106-УК НТМК</t>
  </si>
  <si>
    <t>Ограда террит.ГПП-3</t>
  </si>
  <si>
    <t>33000000121-УК НТМК</t>
  </si>
  <si>
    <t>Ограда ГПП-10 железобетонная 221,2м</t>
  </si>
  <si>
    <t>33000000122-УК НТМК</t>
  </si>
  <si>
    <t>Ограда ГПП-4 железобетонная 315,7м</t>
  </si>
  <si>
    <t>33000000123-УК НТМК</t>
  </si>
  <si>
    <t>Маслобак №1.Скл.масел ОРУГПП-7 Кислор.станц.№2</t>
  </si>
  <si>
    <t>33000000116-УК НТМК</t>
  </si>
  <si>
    <t>Маслобак №2.Скл.масел ОРУГПП-7 Кислор.станц.№2</t>
  </si>
  <si>
    <t>33000000117-УК НТМК</t>
  </si>
  <si>
    <t>Маслобак №1 ГПП-3</t>
  </si>
  <si>
    <t>33000000125-УК НТМК</t>
  </si>
  <si>
    <t>Маслобак №2 ГПП-3</t>
  </si>
  <si>
    <t>33000001262-УК НТМК</t>
  </si>
  <si>
    <t>Бак металлич.ПГС-4</t>
  </si>
  <si>
    <t>33000000114-УК НТМК</t>
  </si>
  <si>
    <t>Наруж.освещ.ОРУ-110кВ псНТМК</t>
  </si>
  <si>
    <t>33000000671-УК НТМК</t>
  </si>
  <si>
    <t>Открытое распределительное устройство</t>
  </si>
  <si>
    <t>756001027373-УК НТМК</t>
  </si>
  <si>
    <t>Сооружение ЛЭП-110 кв ГОК 7-8 воздушная от п/ст 220/110 до п/ст ХV1 цеха сетей и подстанций</t>
  </si>
  <si>
    <t>ЛЭП 110кВ от ТЭЦ до ПВС идо ГПП-1</t>
  </si>
  <si>
    <t>ВЛ 110кВ ККЦ-1 (доп-но)</t>
  </si>
  <si>
    <t>033000000827-1-УК</t>
  </si>
  <si>
    <t>ВЛ 110кВ ККЦ-1 ОНРС(доп.)</t>
  </si>
  <si>
    <t>033000000827-2-УК</t>
  </si>
  <si>
    <t>ВЛ 110кВ ККЦ-1 ОНРС (доп)от ГПП-1 до ГПП-10</t>
  </si>
  <si>
    <t>033000000827-3-УК</t>
  </si>
  <si>
    <t>ВЛ-110 кВ ККЦ-1</t>
  </si>
  <si>
    <t>033000000827-4-УК</t>
  </si>
  <si>
    <t>Эл/снабж.35 кВ от ГПП-10ОНРС Реконстр.ККЦ-1</t>
  </si>
  <si>
    <t>Самотечная канализация (протяженность 117,5 м., из чугунных труб d=150 мм., глубина заложения 2 м.)</t>
  </si>
  <si>
    <t>Теплотрасса (воздушная часть L=45 м., подземная часть L=45 м. Трубопроводы из стальных труб: d=219,</t>
  </si>
  <si>
    <t>Хозяйственный питьевой водовод (наружный, протяженность: 50 м, материал труб - чугун, d=50 мм)</t>
  </si>
  <si>
    <t>Производственный и хозяйственный инвентарь</t>
  </si>
  <si>
    <t>Кусторез Husgvarna 545 FX</t>
  </si>
  <si>
    <t>22.12.15</t>
  </si>
  <si>
    <t>рег/нерег</t>
  </si>
  <si>
    <t>Вид имущества</t>
  </si>
  <si>
    <t>Остаточная стоимость на 31.12.2021</t>
  </si>
  <si>
    <t>Ожидаемая амортизация по max СПИ
за 2022г.</t>
  </si>
  <si>
    <t>Остаточная стоимость на 31.12.2022г.</t>
  </si>
  <si>
    <t>Ожидаемая амортизация по max СПИ
за 2023г.</t>
  </si>
  <si>
    <t>Остаточная стоимость на 31.12.2023г.</t>
  </si>
  <si>
    <t>Ожидаемая амортизация по max СПИ
за 2024г.</t>
  </si>
  <si>
    <t>Остаточная стоимость на 31.12.2024г.</t>
  </si>
  <si>
    <t>рег</t>
  </si>
  <si>
    <t>движ</t>
  </si>
  <si>
    <t>ввод 2022г</t>
  </si>
  <si>
    <t>Реконструкция ЗРУ-110 кВ ПС 110/35/6 кВ "Коксовая"</t>
  </si>
  <si>
    <t>Проектирование и реализация работ по монтажу системы видеонаблюдения на ПС ЕЭТ (ПС НТМК, ПС Нижняя, ПС Прокатная)</t>
  </si>
  <si>
    <t>Реконструкция щита собственных нужд 0,4 кВ ПС НТМК</t>
  </si>
  <si>
    <t>Реконструкция устройств автоматической частотной разгрузки  (АЧР) на ПС 110/6кВ «Обогатительная», "Магнетитовая", "Евстюниха"</t>
  </si>
  <si>
    <t>Реконструкция ЗРУ-6 кВ ПС "Аглофабрика"</t>
  </si>
  <si>
    <t xml:space="preserve">Проектирование и реализация работ по монтажу системы РАС на ПС ЕЭТ (ПС Шлаковая, ПС Евстюниха, ПС Обогатительная </t>
  </si>
  <si>
    <t>Реконструкция системы АИИСКУЭ (выполнение обязательств, предусмотренных 522-ФЗ)</t>
  </si>
  <si>
    <t>ввод 2023г</t>
  </si>
  <si>
    <t>Реконструкция ОПУ ПС НТМК</t>
  </si>
  <si>
    <t>недвиж</t>
  </si>
  <si>
    <t>Реконструкция ОРУ- 110кВ ПС Доменная</t>
  </si>
  <si>
    <t>Всего без ввода</t>
  </si>
  <si>
    <t>Уровень напряжения</t>
  </si>
  <si>
    <t>ВН</t>
  </si>
  <si>
    <t>Группа амортизации</t>
  </si>
  <si>
    <t>Расчет амортизации ООО "ЕвразЭнергоТранс" на территории Свердловской области на 2023г.</t>
  </si>
  <si>
    <t>СПИ (максимальный) по ПП 1178, мес.</t>
  </si>
  <si>
    <t>Амортизация на 31.12.2021</t>
  </si>
  <si>
    <t>Стоимость на 31.12.2021</t>
  </si>
  <si>
    <t>Налог на имущество 2022г.</t>
  </si>
  <si>
    <t>Налог на имущество 2023г.</t>
  </si>
  <si>
    <t>Налог на имущество 2024г.</t>
  </si>
  <si>
    <t>Ставка налога на имущество</t>
  </si>
  <si>
    <t>Амортизация, учтенная в инвест.программе (без ввода предыдущего года)</t>
  </si>
  <si>
    <t>Утверждено РЭК 
2023г.</t>
  </si>
  <si>
    <t>Услуги ФСК</t>
  </si>
  <si>
    <t>Утверждено РЭК 
2024г.</t>
  </si>
  <si>
    <t>Заявка на
2025г.</t>
  </si>
  <si>
    <t>Заявка на
2026г.</t>
  </si>
  <si>
    <t>Заявка на
2027г.</t>
  </si>
  <si>
    <t>Заявка на
2028г.</t>
  </si>
  <si>
    <t>Заявка на
2029г.</t>
  </si>
  <si>
    <t>Корректировка НВВ в соответствии с параметрами надёжности и качества</t>
  </si>
  <si>
    <t>Выпадающие доходы (технологическое присоединение)</t>
  </si>
  <si>
    <t>Расчет прибыли на развитие производства ООО "ЕвразЭнергоТранс" Свердловской области
 на 2025-2029гг</t>
  </si>
  <si>
    <t>Электроэнергия на хозяйственные нужды</t>
  </si>
  <si>
    <t>2.9.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</si>
</sst>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97">
    <numFmt numFmtId="41" formatCode="_-* #,##0_-;\-* #,##0_-;_-* &quot;-&quot;_-;_-@_-"/>
    <numFmt numFmtId="43" formatCode="_-* #,##0.00_-;\-* #,##0.00_-;_-* &quot;-&quot;??_-;_-@_-"/>
    <numFmt numFmtId="164" formatCode="_-* #,##0.00\ _₽_-;\-* #,##0.00\ _₽_-;_-* &quot;-&quot;??\ _₽_-;_-@_-"/>
    <numFmt numFmtId="165" formatCode="_-\ #,##0_р_._-;\-\ #,##0_р_._-;_-\ &quot;-&quot;_р_._-;_-@_-"/>
    <numFmt numFmtId="166" formatCode="_(* #,##0_);_(* \(#,##0\);_(* &quot;-&quot;??_);_(@_)"/>
    <numFmt numFmtId="167" formatCode="_-\ #,##0.0000_р_._-;\-\ #,##0.0000_р_._-;_-\ &quot;-&quot;_р_._-;_-@_-"/>
    <numFmt numFmtId="168" formatCode="0.0000"/>
    <numFmt numFmtId="169" formatCode="#,##0.000"/>
    <numFmt numFmtId="170" formatCode="#,##0_ ;\-#,##0\ "/>
    <numFmt numFmtId="171" formatCode="_-* #,##0.000_р_._-;\-* #,##0.000_р_._-;_-* &quot;-&quot;?_р_._-;_-@_-"/>
    <numFmt numFmtId="172" formatCode="_(* #,##0.00_);_(* \(#,##0.00\);_(* &quot;-&quot;??_);_(@_)"/>
    <numFmt numFmtId="173" formatCode="#,##0.0"/>
    <numFmt numFmtId="174" formatCode="_-\ #,##0.00_р_._-;\-\ #,##0.00_р_._-;_-\ &quot;-&quot;_р_._-;_-@_-"/>
    <numFmt numFmtId="175" formatCode="0.0%"/>
    <numFmt numFmtId="176" formatCode="#,##0.00&quot; &quot;[$руб.-419];[Red]&quot;-&quot;#,##0.00&quot; &quot;[$руб.-419]"/>
    <numFmt numFmtId="177" formatCode="#,##0.0\ ;\(#,##0.0\)"/>
    <numFmt numFmtId="178" formatCode="0.0%_);\(0.0%\)"/>
    <numFmt numFmtId="179" formatCode="[$$-409]#,##0"/>
    <numFmt numFmtId="180" formatCode="_-* #,##0.00[$€-1]_-;\-* #,##0.00[$€-1]_-;_-* &quot;-&quot;??[$€-1]_-"/>
    <numFmt numFmtId="181" formatCode="#,##0\?"/>
    <numFmt numFmtId="182" formatCode="_(&quot;$&quot;* #,##0_);_(&quot;$&quot;* \(#,##0\);_(&quot;$&quot;* &quot;-&quot;_);_(@_)"/>
    <numFmt numFmtId="183" formatCode="_(&quot;$&quot;* #,##0.00_);_(&quot;$&quot;* \(#,##0.00\);_(&quot;$&quot;* &quot;-&quot;??_);_(@_)"/>
    <numFmt numFmtId="184" formatCode="%#\.00"/>
    <numFmt numFmtId="185" formatCode="_-* #,##0\ _K_?_-;\-* #,##0\ _K_?_-;_-* &quot;-&quot;\ _K_?_-;_-@_-"/>
    <numFmt numFmtId="186" formatCode="_-* #,##0.00_р_._-;\-* #,##0.00_р_._-;_-* &quot;-&quot;??_р_._-;_-@_-"/>
    <numFmt numFmtId="187" formatCode="_-* #,##0.00\ _K_?_-;\-* #,##0.00\ _K_?_-;_-* &quot;-&quot;??\ _K_?_-;_-@_-"/>
    <numFmt numFmtId="188" formatCode="@&quot; ($)&quot;"/>
    <numFmt numFmtId="189" formatCode="@&quot; (%)&quot;"/>
    <numFmt numFmtId="190" formatCode="@&quot; (?)&quot;"/>
    <numFmt numFmtId="191" formatCode="@&quot; (£)&quot;"/>
    <numFmt numFmtId="192" formatCode="@&quot; (¥)&quot;"/>
    <numFmt numFmtId="193" formatCode="@&quot; (€)&quot;"/>
    <numFmt numFmtId="194" formatCode="@&quot; (x)&quot;"/>
    <numFmt numFmtId="195" formatCode="0.0_)\%;\(0.0\)\%;0.0_)\%;@_)_%"/>
    <numFmt numFmtId="196" formatCode="#,##0.0_)_%;\(#,##0.0\)_%;0.0_)_%;@_)_%"/>
    <numFmt numFmtId="197" formatCode="#,##0.0_x;\(#,##0.0\)_x;0.0_x;@_x"/>
    <numFmt numFmtId="198" formatCode="#,##0.0_x_x;\(#,##0.0\)_x_x;0.0_x_x;@_x_x"/>
    <numFmt numFmtId="199" formatCode="#,##0.0_x_x_x;\(#,##0.0\)_x_x_x;0.0_x_x_x;@_x_x_x"/>
    <numFmt numFmtId="200" formatCode="#,##0.0_x_x_x_x;\(#,##0.0\)_x_x_x_x;0.0_x_x_x_x;@_x_x_x_x"/>
    <numFmt numFmtId="201" formatCode="#,##0.0_x_x_x_x_x_x;\(#,##0.0\)_x_x_x_x_x_x;0.0_x_x_x_x_x_x;@_x_x_x_x_x_x"/>
    <numFmt numFmtId="202" formatCode="#,##0.0_x_x_x_x_x_x_x;\(#,##0.0\)_x_x_x_x_x_x_x;0.0_x_x_x_x_x_x_x;@_x_x_x_x_x_x_x"/>
    <numFmt numFmtId="203" formatCode="#,##0.0_x_x_x_x_x_x_x_x;\(#,##0.0\)_x_x_x_x_x_x_x_x;0.0_x_x_x_x_x_x_x_x;@_x_x_x_x_x_x_x_x"/>
    <numFmt numFmtId="204" formatCode="#,##0.00_x;\(#,##0.00\)_x;0.00_x;@_x"/>
    <numFmt numFmtId="205" formatCode="#,##0.00_x_x;\(#,##0.00\)_x_x;0_x_x;@_x_x"/>
    <numFmt numFmtId="206" formatCode="#,##0.00_x_x_x;\(#,##0.00\)_x_x_x;0.00_x_x_x;@_x_x_x"/>
    <numFmt numFmtId="207" formatCode="#,##0.00_x_x_x_x;\(#,##0.00\)_x_x_x_x;0.00_x_x_x_x;@_x_x_x_x"/>
    <numFmt numFmtId="208" formatCode="#,##0.00_x_x_x_x_x_x_x;\(#,##0.00\)_x_x_x_x_x_x_x;0.00_x_x_x_x_x_x_x;@_x_x_x_x_x_x_x"/>
    <numFmt numFmtId="209" formatCode="#,##0.00_x_x_x_x_x_x_x_x;\(#,##0.00\)_x_x_x_x_x_x_x_x;0.00_x_x_x_x_x_x_x_x;@_x_x_x_x_x_x_x_x"/>
    <numFmt numFmtId="210" formatCode="#,##0.00_x_x_x_x_x_x_x_x_x;\(#,##0.00\)_x_x_x_x_x_x_x_x_x;0.00_x_x_x_x_x_x_x_x_x;@_x_x_x_x_x_x_x_x_x"/>
    <numFmt numFmtId="211" formatCode="#,##0_x;\(#,##0\)_x;0_x;@_x"/>
    <numFmt numFmtId="212" formatCode="#,##0_x_x;\(#,##0\)_x_x;0_x_x;@_x_x"/>
    <numFmt numFmtId="213" formatCode="#,##0_x_x_x;\(#,##0\)_x_x_x;0_x_x_x;@_x_x_x"/>
    <numFmt numFmtId="214" formatCode="#,##0_x_x_x_x;\(#,##0\)_x_x_x_x;0_x_x_x_x;@_x_x_x_x"/>
    <numFmt numFmtId="215" formatCode="#,##0_x_x_x_x_x_x;\(#,##0\)_x_x_x_x_x_x;0_x_x_x_x_x_x;@_x_x_x_x_x_x"/>
    <numFmt numFmtId="216" formatCode="#,##0_x_x_x_x_x_x_X;\(#,##0\)_x_x_x_x_x_x_x;0_x_x_x_x_x_x_x;@_x_x_x_x_x_x_x"/>
    <numFmt numFmtId="217" formatCode="#,##0.0_);\(#,##0.0\);#,##0.0_);@_)"/>
    <numFmt numFmtId="218" formatCode="#,##0.0_);\(#,##0.0\)"/>
    <numFmt numFmtId="219" formatCode="&quot;$&quot;_(#,##0.00_);&quot;$&quot;\(#,##0.00\);&quot;$&quot;_(0.00_);@_)"/>
    <numFmt numFmtId="220" formatCode="&quot;£&quot;_(#,##0.00_);&quot;£&quot;\(#,##0.00\);&quot;£&quot;_(0.00_);@_)"/>
    <numFmt numFmtId="221" formatCode="&quot;?&quot;_(#,##0.00_);&quot;?&quot;\(#,##0.00\);&quot;?&quot;_(0.00_);@_)"/>
    <numFmt numFmtId="222" formatCode="&quot;$&quot;_(#,##0.00_);&quot;$&quot;\(#,##0.00\)"/>
    <numFmt numFmtId="223" formatCode="&quot;£&quot;_(#,##0.00_);&quot;£&quot;\(#,##0.00\)"/>
    <numFmt numFmtId="224" formatCode="&quot;?&quot;_(#,##0.00_);&quot;?&quot;\(#,##0.00\)"/>
    <numFmt numFmtId="225" formatCode="#,##0.00_);\(#,##0.00\);0.00_);@_)"/>
    <numFmt numFmtId="226" formatCode="\€_(#,##0.00_);\€\(#,##0.00\);\€_(0.00_);@_)"/>
    <numFmt numFmtId="227" formatCode="#,##0_);[Red]\(#,##0\)"/>
    <numFmt numFmtId="228" formatCode="#,##0_)\x;\(#,##0\)\x;0_)\x;@_)_x"/>
    <numFmt numFmtId="229" formatCode="#,##0.0_)\x;\(#,##0.0\)\x;0.0_)\x;@_)_x"/>
    <numFmt numFmtId="230" formatCode="#,##0.0_)\x;\(#,##0.0\)\x"/>
    <numFmt numFmtId="231" formatCode="#,##0_)_x;\(#,##0\)_x;0_)_x;@_)_x"/>
    <numFmt numFmtId="232" formatCode="#,##0.0_)_x;\(#,##0.0\)_x;0.0_)_x;@_)_x"/>
    <numFmt numFmtId="233" formatCode="#,##0.0_)_x;\(#,##0.0\)_x"/>
    <numFmt numFmtId="234" formatCode="#,##0;\(#,##0\);\-\-_)"/>
    <numFmt numFmtId="235" formatCode="0.0_)\%;\(0.0\)\%"/>
    <numFmt numFmtId="236" formatCode="#,##0.0_)_%;\(#,##0.0\)_%"/>
    <numFmt numFmtId="237" formatCode="#.##0\.00"/>
    <numFmt numFmtId="238" formatCode="#\.00"/>
    <numFmt numFmtId="239" formatCode="_-* #,##0.00&quot;р.&quot;_-;\-* #,##0.00&quot;р.&quot;_-;_-* &quot;-&quot;??&quot;р.&quot;_-;_-@_-"/>
    <numFmt numFmtId="240" formatCode="\$#\.00"/>
    <numFmt numFmtId="241" formatCode="_-* #,##0\ &quot;руб&quot;_-;\-* #,##0\ &quot;руб&quot;_-;_-* &quot;-&quot;\ &quot;руб&quot;_-;_-@_-"/>
    <numFmt numFmtId="242" formatCode="@\ *."/>
    <numFmt numFmtId="243" formatCode="_-&quot;L&quot;* #,##0_-;\-&quot;L&quot;* #,##0_-;_-&quot;L&quot;* &quot;-&quot;_-;_-@_-"/>
    <numFmt numFmtId="244" formatCode="000000"/>
    <numFmt numFmtId="245" formatCode="#,##0;[Red]#,##0"/>
    <numFmt numFmtId="246" formatCode="&quot;\&quot;#,##0;[Red]\-&quot;\&quot;#,##0"/>
    <numFmt numFmtId="247" formatCode="General_)"/>
    <numFmt numFmtId="248" formatCode="_-* #,##0&quot;đ.&quot;_-;\-* #,##0&quot;đ.&quot;_-;_-* &quot;-&quot;&quot;đ.&quot;_-;_-@_-"/>
    <numFmt numFmtId="249" formatCode="_-* #,##0.00&quot;đ.&quot;_-;\-* #,##0.00&quot;đ.&quot;_-;_-* &quot;-&quot;??&quot;đ.&quot;_-;_-@_-"/>
    <numFmt numFmtId="250" formatCode="0.0_)"/>
    <numFmt numFmtId="251" formatCode="&quot;$&quot;#,##0"/>
    <numFmt numFmtId="252" formatCode="[$-419]mmmm\ yyyy;@"/>
    <numFmt numFmtId="253" formatCode="#,##0_);\(#,##0\);\-\-_)"/>
    <numFmt numFmtId="254" formatCode="#,##0\ &quot;bps&quot;_);\(#,##0\ &quot;bps&quot;\);\-\-_)"/>
    <numFmt numFmtId="255" formatCode="\£#,##0_);\(\£#,##0\)"/>
    <numFmt numFmtId="256" formatCode="_-* #,##0\ _K_č_-;\-* #,##0\ _K_č_-;_-* &quot;-&quot;\ _K_č_-;_-@_-"/>
    <numFmt numFmtId="257" formatCode="_-* #,##0.00\ _K_č_-;\-* #,##0.00\ _K_č_-;_-* &quot;-&quot;??\ _K_č_-;_-@_-"/>
    <numFmt numFmtId="258" formatCode="&quot;error&quot;;&quot;error&quot;;&quot;OK&quot;;&quot;  &quot;@"/>
    <numFmt numFmtId="259" formatCode="0000"/>
    <numFmt numFmtId="260" formatCode="_-* #,##0\ _р_._-;\-* #,##0\ _р_._-;_-* &quot;-&quot;\ _р_._-;_-@_-"/>
    <numFmt numFmtId="261" formatCode="_-* #,##0\ _K_e_-;\-* #,##0\ _K_e_-;_-* &quot;-&quot;\ _K_e_-;_-@_-"/>
    <numFmt numFmtId="262" formatCode="_ * #,##0.00_ ;_ * \-#,##0.00_ ;_ * &quot;-&quot;??_ ;_ @_ "/>
    <numFmt numFmtId="263" formatCode="_-* #,##0.00\ &quot;Kč&quot;_-;\-* #,##0.00\ &quot;Kč&quot;_-;_-* &quot;-&quot;??\ &quot;Kč&quot;_-;_-@_-"/>
    <numFmt numFmtId="264" formatCode="#,##0.000;\(#,##0.000\);\-"/>
    <numFmt numFmtId="265" formatCode="0_);\(0\);0;* @_)"/>
    <numFmt numFmtId="266" formatCode="&quot;$&quot;#,##0_);[Red]\(&quot;$&quot;#,##0\)"/>
    <numFmt numFmtId="267" formatCode="_-* #,##0\ &quot;Ke&quot;_-;\-* #,##0\ &quot;Ke&quot;_-;_-* &quot;-&quot;\ &quot;Ke&quot;_-;_-@_-"/>
    <numFmt numFmtId="268" formatCode="_(* #,##0.00_);[Red]_(* \(#,##0.00\);_(* &quot;-&quot;??_);_(@_)"/>
    <numFmt numFmtId="269" formatCode="#,##0.00_ ;[Red]\-#,##0.00\ "/>
    <numFmt numFmtId="270" formatCode="_-* #,##0.00\ &quot;Ke&quot;_-;\-* #,##0.00\ &quot;Ke&quot;_-;_-* &quot;-&quot;??\ &quot;Ke&quot;_-;_-@_-"/>
    <numFmt numFmtId="271" formatCode="&quot;$&quot;#,##0\ ;\(&quot;$&quot;#,##0\)"/>
    <numFmt numFmtId="272" formatCode="#,##0.0000"/>
    <numFmt numFmtId="273" formatCode="dd\ mmm\ yyyy_);;;&quot;  &quot;@"/>
    <numFmt numFmtId="274" formatCode="dd\.mm\.yyyy&quot;г.&quot;"/>
    <numFmt numFmtId="275" formatCode="dd\ mmm\ yy;&quot;nm &quot;;&quot;nm &quot;"/>
    <numFmt numFmtId="276" formatCode="#,##0.0&quot; days&quot;_);\(#,##0.0&quot; days&quot;\);\-\-_);* @_)"/>
    <numFmt numFmtId="277" formatCode="#,##0_);\(#,##0\);&quot;- &quot;;&quot;  &quot;@"/>
    <numFmt numFmtId="278" formatCode="#,##0_);\(#,##0\);\-_);@_)"/>
    <numFmt numFmtId="279" formatCode="0.0\x"/>
    <numFmt numFmtId="280" formatCode="_-* #,##0\ _K_e_s_-;\-* #,##0\ _K_e_s_-;_-* &quot;-&quot;\ _K_e_s_-;_-@_-"/>
    <numFmt numFmtId="281" formatCode="_-* #,##0.00\ _K_e_s_-;\-* #,##0.00\ _K_e_s_-;_-* &quot;-&quot;??\ _K_e_s_-;_-@_-"/>
    <numFmt numFmtId="282" formatCode="_([$€-2]* #,##0.00_);_([$€-2]* \(#,##0.00\);_([$€-2]* &quot;-&quot;??_)"/>
    <numFmt numFmtId="283" formatCode="#,##0;\ \(#,##0\);\-"/>
    <numFmt numFmtId="284" formatCode="#,##0%;\(#,##0\)%"/>
    <numFmt numFmtId="285" formatCode="_-* #,##0\ _F_B_-;\-* #,##0\ _F_B_-;_-* &quot;-&quot;\ _F_B_-;_-@_-"/>
    <numFmt numFmtId="286" formatCode="_-* #,##0.00\ _F_B_-;\-* #,##0.00\ _F_B_-;_-* &quot;-&quot;??\ _F_B_-;_-@_-"/>
    <numFmt numFmtId="287" formatCode="_-* #,##0&quot;р.&quot;_-;\-* #,##0&quot;р.&quot;_-;_-* &quot;-&quot;&quot;р.&quot;_-;_-@_-"/>
    <numFmt numFmtId="288" formatCode="#,##0.0000_);\(#,##0.0000\);&quot;- &quot;;&quot;  &quot;@"/>
    <numFmt numFmtId="289" formatCode="#,##0.0_);\(#,##0.0\);\-_);@"/>
    <numFmt numFmtId="290" formatCode="#,##0.0_);[Red]\(#,##0.0\)"/>
    <numFmt numFmtId="291" formatCode="_ &quot;?&quot;\ * #,##0.00_ ;_ &quot;?&quot;\ * \-#,##0.00_ ;_ &quot;?&quot;\ * &quot;-&quot;&quot;?&quot;&quot;?&quot;_ ;_ @_ "/>
    <numFmt numFmtId="292" formatCode="#,##0.0_);\(#,##0.0\);\-_)"/>
    <numFmt numFmtId="293" formatCode="#,##0_);[Blue]\(#,##0\)"/>
    <numFmt numFmtId="294" formatCode="_-* #,##0_-;_-* #,##0\-;_-* &quot;-&quot;_-;_-@_-"/>
    <numFmt numFmtId="295" formatCode="_-* #,##0.00_-;_-* #,##0.00\-;_-* &quot;-&quot;??_-;_-@_-"/>
    <numFmt numFmtId="296" formatCode="[Red]General"/>
    <numFmt numFmtId="297" formatCode="_(* #,##0_);_(* \(#,##0\);_(* &quot;-&quot;_);_(@_)"/>
    <numFmt numFmtId="298" formatCode="_-* #,##0\ _$_-;\-* #,##0\ _$_-;_-* &quot;-&quot;\ _$_-;_-@_-"/>
    <numFmt numFmtId="299" formatCode="_-* #,##0.00\ _$_-;\-* #,##0.00\ _$_-;_-* &quot;-&quot;??\ _$_-;_-@_-"/>
    <numFmt numFmtId="300" formatCode="#,##0.0,,_);\(#,##0.0,,\);\-\-_);* @_)"/>
    <numFmt numFmtId="301" formatCode="_-* #,##0.00\ &quot;Kes&quot;_-;\-* #,##0.00\ &quot;Kes&quot;_-;_-* &quot;-&quot;??\ &quot;Kes&quot;_-;_-@_-"/>
    <numFmt numFmtId="302" formatCode="#,##0__&quot;    &quot;"/>
    <numFmt numFmtId="303" formatCode="_-* #,##0\ &quot;$&quot;_-;\-* #,##0\ &quot;$&quot;_-;_-* &quot;-&quot;\ &quot;$&quot;_-;_-@_-"/>
    <numFmt numFmtId="304" formatCode="_-* #,##0.00\ &quot;$&quot;_-;\-* #,##0.00\ &quot;$&quot;_-;_-* &quot;-&quot;??\ &quot;$&quot;_-;_-@_-"/>
    <numFmt numFmtId="305" formatCode="_(* #,##0.000_);[Red]_(* \(#,##0.000\);_(* &quot;-&quot;??_);_(@_)"/>
    <numFmt numFmtId="306" formatCode="&quot;$&quot;#,##0.0_);\(&quot;$&quot;#,##0.0\)"/>
    <numFmt numFmtId="307" formatCode="0.00\x"/>
    <numFmt numFmtId="308" formatCode="0.0\x;&quot;nm&quot;_x;&quot;nm&quot;_x;* @_x"/>
    <numFmt numFmtId="309" formatCode="0.00\x;&quot;nm&quot;_x;&quot;nm&quot;_x;* @_x"/>
    <numFmt numFmtId="310" formatCode="#,##0_);\(#,##0\);\-_)"/>
    <numFmt numFmtId="311" formatCode="_-* #,##0.0_-;\(#,##0.0\)_-;_(* &quot;-&quot;?_);_(@_)"/>
    <numFmt numFmtId="312" formatCode="[$-409]d\-mmm\-yy;@"/>
    <numFmt numFmtId="313" formatCode="_-* #,##0\ _d_._-;\-* #,##0\ _d_._-;_-* &quot;-&quot;\ _d_._-;_-@_-"/>
    <numFmt numFmtId="314" formatCode="_-* #,##0.00\ _d_._-;\-* #,##0.00\ _d_._-;_-* &quot;-&quot;??\ _d_._-;_-@_-"/>
    <numFmt numFmtId="315" formatCode="_-* #,##0_đ_._-;\-* #,##0_đ_._-;_-* &quot;-&quot;_đ_._-;_-@_-"/>
    <numFmt numFmtId="316" formatCode="_-* #,##0.00_đ_._-;\-* #,##0.00_đ_._-;_-* &quot;-&quot;??_đ_._-;_-@_-"/>
    <numFmt numFmtId="317" formatCode="_-* #,##0\ &quot;FB&quot;_-;\-* #,##0\ &quot;FB&quot;_-;_-* &quot;-&quot;\ &quot;FB&quot;_-;_-@_-"/>
    <numFmt numFmtId="318" formatCode="_-* #,##0.00\ &quot;FB&quot;_-;\-* #,##0.00\ &quot;FB&quot;_-;_-* &quot;-&quot;??\ &quot;FB&quot;_-;_-@_-"/>
    <numFmt numFmtId="319" formatCode="0%_);\(0%\)"/>
    <numFmt numFmtId="320" formatCode="0%_);\(0%\);\-\-??;* @_%_)"/>
    <numFmt numFmtId="321" formatCode="0.0%_);\(0.0%\);\-\-??;* @_%_)"/>
    <numFmt numFmtId="322" formatCode="0.00%_);\(0.00%\);\-\-??;* @_%_)"/>
    <numFmt numFmtId="323" formatCode="#,##0.00_);\(#,##0.00\);\-\-_);* @_)"/>
    <numFmt numFmtId="324" formatCode="#,##0______;;&quot;------------      &quot;"/>
    <numFmt numFmtId="325" formatCode="0.0"/>
    <numFmt numFmtId="326" formatCode="#,##0.000%;\-#,##0.000%;\-\%"/>
    <numFmt numFmtId="327" formatCode="#,##0.000;\-#,##0.000;\-\ "/>
    <numFmt numFmtId="328" formatCode=";;;"/>
    <numFmt numFmtId="329" formatCode="0_)"/>
    <numFmt numFmtId="330" formatCode="0_);\-0_);"/>
    <numFmt numFmtId="331" formatCode="#,##0_)"/>
    <numFmt numFmtId="332" formatCode="#,##0.0,_);\(#,##0.0,\);\-\-_);* @_)"/>
    <numFmt numFmtId="333" formatCode="_-&quot;F&quot;\ * #,##0_-;_-&quot;F&quot;\ * #,##0\-;_-&quot;F&quot;\ * &quot;-&quot;_-;_-@_-"/>
    <numFmt numFmtId="334" formatCode="_-&quot;F&quot;\ * #,##0.00_-;_-&quot;F&quot;\ * #,##0.00\-;_-&quot;F&quot;\ * &quot;-&quot;??_-;_-@_-"/>
    <numFmt numFmtId="335" formatCode="&quot;$&quot;#,##0.00_);[Red]\(&quot;$&quot;#,##0.00\)"/>
    <numFmt numFmtId="336" formatCode="0.00_)"/>
    <numFmt numFmtId="337" formatCode="yyyy"/>
    <numFmt numFmtId="338" formatCode="yyyy\ &quot;год&quot;"/>
    <numFmt numFmtId="339" formatCode="0&quot; years&quot;_);&quot;nm&quot;_);0&quot; years&quot;;* @_)"/>
    <numFmt numFmtId="340" formatCode="####;####;####"/>
    <numFmt numFmtId="341" formatCode="\¥#,##0_);\(\¥#,##0\)"/>
    <numFmt numFmtId="342" formatCode=";;&quot;zero&quot;;&quot;  &quot;@"/>
    <numFmt numFmtId="343" formatCode="#,##0&quot;р.&quot;;[Red]#,##0&quot;р.&quot;"/>
    <numFmt numFmtId="344" formatCode="#,##0_ ;[Red]\-#,##0\ "/>
    <numFmt numFmtId="345" formatCode="#,##0.00&quot;р.&quot;;\-#,##0.00&quot;р.&quot;"/>
    <numFmt numFmtId="346" formatCode="&quot;$&quot;\ #,##0.00;\-&quot;$&quot;\ #,##0.00"/>
    <numFmt numFmtId="347" formatCode="#,##0\т"/>
    <numFmt numFmtId="348" formatCode="_-* #,##0.00\ _р_._-;\-* #,##0.00\ _р_._-;_-* &quot;-&quot;??\ _р_._-;_-@_-"/>
    <numFmt numFmtId="349" formatCode="_-* #,##0_р_._-;\-* #,##0_р_._-;_-* &quot;-&quot;_р_._-;_-@_-"/>
    <numFmt numFmtId="350" formatCode="_ * #,##0_)_р_._ ;_ * \(#,##0\)_р_._ ;_ * &quot;-&quot;_)_р_._ ;_ @_ "/>
    <numFmt numFmtId="351" formatCode="_-* #,##0.00_р_._-;\-* #,##0.00_р_._-;_-* \-??_р_._-;_-@_-"/>
    <numFmt numFmtId="352" formatCode="#,##0&quot;р.&quot;"/>
    <numFmt numFmtId="353" formatCode="#,##0.0_ ;[Red]\-#,##0.0\ "/>
    <numFmt numFmtId="354" formatCode="000000000"/>
    <numFmt numFmtId="355" formatCode="000000000000"/>
    <numFmt numFmtId="356" formatCode="000000000000&quot;-УК&quot;"/>
    <numFmt numFmtId="357" formatCode="0&quot;-УК&quot;"/>
    <numFmt numFmtId="358" formatCode="0&quot;-Ук&quot;"/>
  </numFmts>
  <fonts count="415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name val="Times New Roman CYR"/>
      <charset val="204"/>
    </font>
    <font>
      <sz val="12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Helv"/>
    </font>
    <font>
      <b/>
      <sz val="12"/>
      <name val="Times New Roman"/>
      <family val="1"/>
      <charset val="204"/>
    </font>
    <font>
      <sz val="10"/>
      <name val="Arial Cyr"/>
      <charset val="204"/>
    </font>
    <font>
      <b/>
      <i/>
      <sz val="12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sz val="10"/>
      <name val="Arial"/>
      <family val="2"/>
    </font>
    <font>
      <sz val="8"/>
      <color indexed="12"/>
      <name val="Arial"/>
      <family val="2"/>
    </font>
    <font>
      <sz val="10"/>
      <name val="Helv"/>
      <charset val="204"/>
    </font>
    <font>
      <sz val="10"/>
      <name val="Courier"/>
      <family val="3"/>
    </font>
    <font>
      <sz val="9"/>
      <name val="Arial"/>
      <family val="2"/>
    </font>
    <font>
      <sz val="10"/>
      <name val="MS Sans Serif"/>
      <family val="2"/>
      <charset val="204"/>
    </font>
    <font>
      <sz val="9"/>
      <name val="Arial"/>
      <family val="2"/>
      <charset val="204"/>
    </font>
    <font>
      <sz val="8"/>
      <name val="Arial"/>
      <family val="2"/>
      <charset val="204"/>
    </font>
    <font>
      <sz val="8"/>
      <color indexed="12"/>
      <name val="Arial"/>
      <family val="2"/>
      <charset val="204"/>
    </font>
    <font>
      <sz val="10"/>
      <name val="Book Antiqua"/>
      <family val="1"/>
      <charset val="204"/>
    </font>
    <font>
      <sz val="10"/>
      <name val="Book Antiqua"/>
      <family val="1"/>
    </font>
    <font>
      <sz val="8"/>
      <name val="Arial Cyr"/>
      <family val="2"/>
      <charset val="204"/>
    </font>
    <font>
      <sz val="14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 Narrow"/>
      <family val="2"/>
      <charset val="238"/>
    </font>
    <font>
      <sz val="12"/>
      <name val="Arial Cyr"/>
      <family val="2"/>
      <charset val="204"/>
    </font>
    <font>
      <b/>
      <sz val="12"/>
      <name val="Arial Cyr"/>
      <family val="2"/>
      <charset val="204"/>
    </font>
    <font>
      <sz val="8"/>
      <name val="Arial Cyr"/>
      <charset val="204"/>
    </font>
    <font>
      <sz val="1"/>
      <color indexed="8"/>
      <name val="Courier"/>
      <family val="3"/>
      <charset val="238"/>
    </font>
    <font>
      <sz val="10"/>
      <name val="Arial Cyr"/>
      <family val="2"/>
      <charset val="204"/>
    </font>
    <font>
      <sz val="10"/>
      <name val="Times New Roman CE"/>
      <charset val="238"/>
    </font>
    <font>
      <sz val="10"/>
      <name val="Arial CE"/>
      <charset val="238"/>
    </font>
    <font>
      <sz val="10"/>
      <name val="Helv"/>
      <family val="2"/>
      <charset val="204"/>
    </font>
    <font>
      <sz val="10"/>
      <name val="Helv"/>
      <charset val="238"/>
    </font>
    <font>
      <sz val="10"/>
      <name val="Courier"/>
      <family val="3"/>
      <charset val="238"/>
    </font>
    <font>
      <sz val="10"/>
      <name val="Helv"/>
      <family val="2"/>
    </font>
    <font>
      <sz val="10"/>
      <name val="Courier"/>
      <family val="1"/>
      <charset val="204"/>
    </font>
    <font>
      <sz val="10"/>
      <name val="Courier"/>
      <family val="1"/>
    </font>
    <font>
      <sz val="10"/>
      <name val="Arial"/>
      <family val="2"/>
      <charset val="238"/>
    </font>
    <font>
      <sz val="11"/>
      <name val="Arial"/>
      <family val="2"/>
    </font>
    <font>
      <sz val="10"/>
      <name val="Courier New"/>
      <family val="1"/>
      <charset val="204"/>
    </font>
    <font>
      <sz val="10"/>
      <name val="Courier New"/>
      <family val="3"/>
    </font>
    <font>
      <sz val="10"/>
      <name val="Courier New"/>
      <family val="3"/>
      <charset val="204"/>
    </font>
    <font>
      <b/>
      <sz val="22"/>
      <color indexed="18"/>
      <name val="Arial"/>
      <family val="2"/>
    </font>
    <font>
      <b/>
      <sz val="22"/>
      <color indexed="18"/>
      <name val="Arial"/>
      <family val="2"/>
      <charset val="204"/>
    </font>
    <font>
      <sz val="8"/>
      <color indexed="8"/>
      <name val="Arial"/>
      <family val="2"/>
      <charset val="204"/>
    </font>
    <font>
      <b/>
      <sz val="14"/>
      <color indexed="18"/>
      <name val="Arial"/>
      <family val="2"/>
    </font>
    <font>
      <b/>
      <sz val="14"/>
      <color indexed="18"/>
      <name val="Arial"/>
      <family val="2"/>
      <charset val="204"/>
    </font>
    <font>
      <sz val="9"/>
      <color indexed="8"/>
      <name val="Arial"/>
      <family val="2"/>
    </font>
    <font>
      <sz val="9"/>
      <color indexed="8"/>
      <name val="Arial"/>
      <family val="2"/>
      <charset val="204"/>
    </font>
    <font>
      <b/>
      <sz val="10"/>
      <color indexed="18"/>
      <name val="Arial"/>
      <family val="2"/>
    </font>
    <font>
      <b/>
      <sz val="10"/>
      <color indexed="18"/>
      <name val="Arial"/>
      <family val="2"/>
      <charset val="204"/>
    </font>
    <font>
      <b/>
      <u val="singleAccounting"/>
      <sz val="10"/>
      <color indexed="18"/>
      <name val="Arial"/>
      <family val="2"/>
    </font>
    <font>
      <b/>
      <u val="singleAccounting"/>
      <sz val="10"/>
      <color indexed="18"/>
      <name val="Arial"/>
      <family val="2"/>
      <charset val="204"/>
    </font>
    <font>
      <sz val="1"/>
      <color indexed="8"/>
      <name val="Courier"/>
      <family val="3"/>
    </font>
    <font>
      <sz val="1"/>
      <color indexed="8"/>
      <name val="Courier"/>
      <family val="1"/>
      <charset val="204"/>
    </font>
    <font>
      <b/>
      <sz val="1"/>
      <color indexed="8"/>
      <name val="Courier"/>
      <family val="3"/>
      <charset val="238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8"/>
      <name val="Arial Narrow"/>
      <family val="2"/>
      <charset val="238"/>
    </font>
    <font>
      <b/>
      <i/>
      <sz val="12"/>
      <name val="Arial"/>
      <family val="2"/>
      <charset val="204"/>
    </font>
    <font>
      <b/>
      <i/>
      <sz val="12"/>
      <name val="Arial"/>
      <family val="2"/>
    </font>
    <font>
      <b/>
      <sz val="12"/>
      <name val="Arial"/>
      <family val="2"/>
      <charset val="204"/>
    </font>
    <font>
      <b/>
      <sz val="12"/>
      <name val="Arial"/>
      <family val="2"/>
    </font>
    <font>
      <b/>
      <sz val="12"/>
      <color indexed="9"/>
      <name val="Arial"/>
      <family val="2"/>
    </font>
    <font>
      <b/>
      <sz val="14"/>
      <color indexed="9"/>
      <name val="Arial"/>
      <family val="2"/>
      <charset val="204"/>
    </font>
    <font>
      <b/>
      <sz val="14"/>
      <color indexed="9"/>
      <name val="Arial"/>
      <family val="2"/>
    </font>
    <font>
      <b/>
      <i/>
      <sz val="14"/>
      <name val="Arial"/>
      <family val="2"/>
    </font>
    <font>
      <b/>
      <i/>
      <sz val="20"/>
      <name val="Arial"/>
      <family val="2"/>
    </font>
    <font>
      <b/>
      <sz val="16"/>
      <color indexed="9"/>
      <name val="Arial"/>
      <family val="2"/>
    </font>
    <font>
      <b/>
      <sz val="14"/>
      <name val="Arial"/>
      <family val="2"/>
    </font>
    <font>
      <b/>
      <i/>
      <sz val="22"/>
      <name val="Arial"/>
      <family val="2"/>
    </font>
    <font>
      <sz val="11"/>
      <color indexed="8"/>
      <name val="Calibri"/>
      <family val="2"/>
      <charset val="238"/>
    </font>
    <font>
      <sz val="11"/>
      <color indexed="8"/>
      <name val="Calibri"/>
      <family val="2"/>
      <charset val="204"/>
    </font>
    <font>
      <sz val="11"/>
      <color indexed="8"/>
      <name val="Calibri"/>
      <family val="2"/>
    </font>
    <font>
      <sz val="10"/>
      <color indexed="8"/>
      <name val="Arial Cyr"/>
      <family val="2"/>
      <charset val="204"/>
    </font>
    <font>
      <sz val="10"/>
      <color indexed="8"/>
      <name val="Arial"/>
      <family val="2"/>
    </font>
    <font>
      <sz val="10"/>
      <color indexed="8"/>
      <name val="Times New Roman"/>
      <family val="2"/>
      <charset val="204"/>
    </font>
    <font>
      <sz val="10"/>
      <name val="PragmaticaCTT"/>
      <charset val="204"/>
    </font>
    <font>
      <sz val="11"/>
      <color indexed="9"/>
      <name val="Calibri"/>
      <family val="2"/>
      <charset val="238"/>
    </font>
    <font>
      <sz val="11"/>
      <color indexed="9"/>
      <name val="Calibri"/>
      <family val="2"/>
    </font>
    <font>
      <sz val="10"/>
      <color indexed="9"/>
      <name val="Arial Cyr"/>
      <family val="2"/>
      <charset val="204"/>
    </font>
    <font>
      <sz val="10"/>
      <color indexed="9"/>
      <name val="Arial"/>
      <family val="2"/>
    </font>
    <font>
      <sz val="11"/>
      <color indexed="9"/>
      <name val="Calibri"/>
      <family val="2"/>
      <charset val="204"/>
    </font>
    <font>
      <sz val="10"/>
      <color indexed="9"/>
      <name val="Times New Roman"/>
      <family val="2"/>
      <charset val="204"/>
    </font>
    <font>
      <sz val="9"/>
      <color indexed="11"/>
      <name val="Arial"/>
      <family val="2"/>
      <charset val="204"/>
    </font>
    <font>
      <sz val="8"/>
      <name val="Helv"/>
      <charset val="204"/>
    </font>
    <font>
      <u/>
      <sz val="10"/>
      <color indexed="12"/>
      <name val="Courier"/>
      <family val="3"/>
    </font>
    <font>
      <u/>
      <sz val="10"/>
      <color indexed="12"/>
      <name val="Arial Cyr"/>
      <charset val="204"/>
    </font>
    <font>
      <sz val="8"/>
      <name val="Tahoma"/>
      <family val="2"/>
    </font>
    <font>
      <sz val="12"/>
      <name val="Arial MT"/>
    </font>
    <font>
      <sz val="12"/>
      <name val="Arial"/>
      <family val="2"/>
    </font>
    <font>
      <sz val="12"/>
      <name val="¹UAAA¼"/>
      <family val="3"/>
      <charset val="129"/>
    </font>
    <font>
      <sz val="12"/>
      <color indexed="12"/>
      <name val="Arial"/>
      <family val="2"/>
    </font>
    <font>
      <sz val="12"/>
      <color indexed="12"/>
      <name val="Arial"/>
      <family val="2"/>
      <charset val="204"/>
    </font>
    <font>
      <sz val="11"/>
      <color indexed="20"/>
      <name val="Calibri"/>
      <family val="2"/>
      <charset val="238"/>
    </font>
    <font>
      <sz val="11"/>
      <color indexed="20"/>
      <name val="Calibri"/>
      <family val="2"/>
    </font>
    <font>
      <sz val="10"/>
      <color indexed="20"/>
      <name val="Arial Cyr"/>
      <family val="2"/>
      <charset val="204"/>
    </font>
    <font>
      <sz val="11"/>
      <color indexed="16"/>
      <name val="Calibri"/>
      <family val="2"/>
    </font>
    <font>
      <sz val="11"/>
      <color indexed="20"/>
      <name val="Calibri"/>
      <family val="2"/>
      <charset val="204"/>
    </font>
    <font>
      <b/>
      <sz val="10"/>
      <color indexed="8"/>
      <name val="Arial"/>
      <family val="2"/>
    </font>
    <font>
      <b/>
      <sz val="8"/>
      <color indexed="9"/>
      <name val="Arial"/>
      <family val="2"/>
    </font>
    <font>
      <b/>
      <sz val="10"/>
      <color indexed="10"/>
      <name val="Arial"/>
      <family val="2"/>
    </font>
    <font>
      <sz val="10"/>
      <color indexed="8"/>
      <name val="Tms Rmn"/>
    </font>
    <font>
      <sz val="8"/>
      <color indexed="12"/>
      <name val="Arial"/>
      <family val="2"/>
      <charset val="238"/>
    </font>
    <font>
      <sz val="10"/>
      <color indexed="12"/>
      <name val="Times New Roman"/>
      <family val="1"/>
    </font>
    <font>
      <b/>
      <sz val="10"/>
      <color indexed="9"/>
      <name val="Arial"/>
      <family val="2"/>
    </font>
    <font>
      <sz val="10"/>
      <color indexed="12"/>
      <name val="Times New Roman"/>
      <family val="1"/>
      <charset val="204"/>
    </font>
    <font>
      <sz val="12"/>
      <name val="Tms Rmn"/>
    </font>
    <font>
      <sz val="8"/>
      <name val="Times New Roman"/>
      <family val="1"/>
    </font>
    <font>
      <sz val="8"/>
      <color indexed="8"/>
      <name val="Arial"/>
      <family val="2"/>
      <charset val="238"/>
    </font>
    <font>
      <sz val="10"/>
      <color indexed="17"/>
      <name val="Arial"/>
      <family val="2"/>
    </font>
    <font>
      <u val="singleAccounting"/>
      <sz val="10"/>
      <name val="Arial"/>
      <family val="2"/>
    </font>
    <font>
      <sz val="12"/>
      <name val="±???A?"/>
      <charset val="129"/>
    </font>
    <font>
      <sz val="10"/>
      <color indexed="8"/>
      <name val="MS Sans Serif"/>
      <family val="2"/>
      <charset val="204"/>
    </font>
    <font>
      <sz val="10"/>
      <color indexed="8"/>
      <name val="MS Sans Serif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38"/>
    </font>
    <font>
      <b/>
      <sz val="10"/>
      <color indexed="52"/>
      <name val="Arial Cyr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53"/>
      <name val="Calibri"/>
      <family val="2"/>
    </font>
    <font>
      <b/>
      <sz val="11"/>
      <color indexed="53"/>
      <name val="Calibri"/>
      <family val="2"/>
      <charset val="204"/>
    </font>
    <font>
      <b/>
      <sz val="11"/>
      <color indexed="8"/>
      <name val="Calibri"/>
      <family val="2"/>
      <charset val="238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name val="Tahoma"/>
      <family val="2"/>
      <charset val="204"/>
    </font>
    <font>
      <b/>
      <sz val="12"/>
      <name val="Times New Roman"/>
      <family val="1"/>
    </font>
    <font>
      <b/>
      <sz val="11"/>
      <color indexed="9"/>
      <name val="Calibri"/>
      <family val="2"/>
      <charset val="238"/>
    </font>
    <font>
      <b/>
      <sz val="10"/>
      <color indexed="9"/>
      <name val="Arial Cyr"/>
      <family val="2"/>
      <charset val="204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b/>
      <sz val="8"/>
      <color indexed="8"/>
      <name val="Arial"/>
      <family val="2"/>
    </font>
    <font>
      <b/>
      <sz val="8"/>
      <color indexed="8"/>
      <name val="Courier New"/>
      <family val="3"/>
    </font>
    <font>
      <sz val="12"/>
      <name val="Arial"/>
      <family val="2"/>
      <charset val="204"/>
    </font>
    <font>
      <sz val="8"/>
      <color indexed="12"/>
      <name val="Times New Roman"/>
      <family val="1"/>
    </font>
    <font>
      <sz val="8"/>
      <name val="Palatino"/>
      <family val="1"/>
    </font>
    <font>
      <sz val="12"/>
      <color indexed="24"/>
      <name val="Arial"/>
      <family val="2"/>
      <charset val="204"/>
    </font>
    <font>
      <sz val="12"/>
      <color indexed="24"/>
      <name val="Arial"/>
      <family val="2"/>
    </font>
    <font>
      <b/>
      <sz val="10"/>
      <color indexed="12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color indexed="12"/>
      <name val="Arial"/>
      <family val="2"/>
      <charset val="204"/>
    </font>
    <font>
      <sz val="9"/>
      <name val="Tahoma"/>
      <family val="2"/>
      <charset val="204"/>
    </font>
    <font>
      <sz val="10"/>
      <color indexed="20"/>
      <name val="Arial"/>
      <family val="2"/>
    </font>
    <font>
      <sz val="10"/>
      <name val="Tms Rmn"/>
    </font>
    <font>
      <b/>
      <sz val="10"/>
      <name val="Arial Cyr"/>
      <family val="2"/>
      <charset val="204"/>
    </font>
    <font>
      <i/>
      <sz val="7"/>
      <color indexed="8"/>
      <name val="Arial"/>
      <family val="2"/>
    </font>
    <font>
      <b/>
      <sz val="10"/>
      <name val="Arial"/>
      <family val="2"/>
    </font>
    <font>
      <sz val="28"/>
      <color indexed="8"/>
      <name val="BakerSignet"/>
    </font>
    <font>
      <i/>
      <sz val="10"/>
      <name val="Arial"/>
      <family val="2"/>
    </font>
    <font>
      <u val="doubleAccounting"/>
      <sz val="10"/>
      <name val="Arial"/>
      <family val="2"/>
    </font>
    <font>
      <sz val="10"/>
      <name val="MS Sans Serif"/>
      <family val="2"/>
      <charset val="238"/>
    </font>
    <font>
      <sz val="10"/>
      <name val="Times New Roman CE"/>
    </font>
    <font>
      <sz val="12"/>
      <name val="Tms Rmn"/>
      <charset val="204"/>
    </font>
    <font>
      <u/>
      <sz val="8"/>
      <color indexed="12"/>
      <name val="Arial Cyr"/>
      <charset val="204"/>
    </font>
    <font>
      <b/>
      <sz val="11"/>
      <color indexed="8"/>
      <name val="Calibri"/>
      <family val="2"/>
    </font>
    <font>
      <sz val="10"/>
      <name val="Verdana"/>
      <family val="2"/>
    </font>
    <font>
      <b/>
      <i/>
      <sz val="12"/>
      <name val="Verdana"/>
      <family val="2"/>
      <charset val="204"/>
    </font>
    <font>
      <b/>
      <sz val="10"/>
      <name val="Arial"/>
      <family val="2"/>
      <charset val="204"/>
    </font>
    <font>
      <i/>
      <sz val="10"/>
      <name val="Verdana"/>
      <family val="2"/>
      <charset val="204"/>
    </font>
    <font>
      <b/>
      <sz val="10"/>
      <name val="Verdana"/>
      <family val="2"/>
      <charset val="204"/>
    </font>
    <font>
      <sz val="10"/>
      <name val="Verdana"/>
      <family val="2"/>
      <charset val="204"/>
    </font>
    <font>
      <sz val="10"/>
      <color indexed="9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Times New Roman"/>
      <family val="1"/>
      <charset val="204"/>
    </font>
    <font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i/>
      <sz val="11"/>
      <color indexed="23"/>
      <name val="Calibri"/>
      <family val="2"/>
      <charset val="238"/>
    </font>
    <font>
      <i/>
      <sz val="11"/>
      <color indexed="23"/>
      <name val="Calibri"/>
      <family val="2"/>
    </font>
    <font>
      <i/>
      <sz val="10"/>
      <color indexed="23"/>
      <name val="Arial Cyr"/>
      <family val="2"/>
      <charset val="204"/>
    </font>
    <font>
      <i/>
      <sz val="10"/>
      <color indexed="23"/>
      <name val="Arial"/>
      <family val="2"/>
    </font>
    <font>
      <i/>
      <sz val="11"/>
      <color indexed="23"/>
      <name val="Calibri"/>
      <family val="2"/>
      <charset val="204"/>
    </font>
    <font>
      <i/>
      <sz val="1"/>
      <color indexed="8"/>
      <name val="Courier"/>
      <family val="1"/>
      <charset val="204"/>
    </font>
    <font>
      <i/>
      <sz val="1"/>
      <color indexed="8"/>
      <name val="Courier"/>
      <family val="3"/>
    </font>
    <font>
      <sz val="10"/>
      <name val="Baltica"/>
      <charset val="204"/>
    </font>
    <font>
      <u/>
      <sz val="7"/>
      <color indexed="36"/>
      <name val="Arial"/>
      <family val="2"/>
      <charset val="204"/>
    </font>
    <font>
      <sz val="7"/>
      <name val="Palatino"/>
      <family val="1"/>
    </font>
    <font>
      <sz val="10"/>
      <color indexed="12"/>
      <name val="Arial"/>
      <family val="2"/>
    </font>
    <font>
      <sz val="11"/>
      <color indexed="17"/>
      <name val="Calibri"/>
      <family val="2"/>
      <charset val="238"/>
    </font>
    <font>
      <sz val="11"/>
      <color indexed="17"/>
      <name val="Calibri"/>
      <family val="2"/>
    </font>
    <font>
      <sz val="10"/>
      <color indexed="17"/>
      <name val="Arial Cyr"/>
      <family val="2"/>
      <charset val="204"/>
    </font>
    <font>
      <sz val="11"/>
      <color indexed="17"/>
      <name val="Calibri"/>
      <family val="2"/>
      <charset val="204"/>
    </font>
    <font>
      <sz val="10"/>
      <color indexed="17"/>
      <name val="Times New Roman"/>
      <family val="1"/>
    </font>
    <font>
      <sz val="8"/>
      <name val="Arial"/>
      <family val="2"/>
    </font>
    <font>
      <sz val="6"/>
      <color indexed="16"/>
      <name val="Palatino"/>
      <family val="1"/>
    </font>
    <font>
      <b/>
      <sz val="8"/>
      <name val="Palatino"/>
      <family val="1"/>
    </font>
    <font>
      <sz val="12"/>
      <name val="Arial Black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04"/>
    </font>
    <font>
      <sz val="11"/>
      <name val="Arial Black"/>
      <family val="2"/>
    </font>
    <font>
      <b/>
      <sz val="13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04"/>
    </font>
    <font>
      <b/>
      <sz val="8"/>
      <color indexed="8"/>
      <name val="Arial"/>
      <family val="2"/>
      <charset val="238"/>
    </font>
    <font>
      <i/>
      <sz val="14"/>
      <name val="Palatino"/>
      <family val="1"/>
    </font>
    <font>
      <b/>
      <sz val="11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56"/>
      <name val="Arial Cyr"/>
      <family val="2"/>
      <charset val="204"/>
    </font>
    <font>
      <b/>
      <sz val="11"/>
      <color indexed="62"/>
      <name val="Calibri"/>
      <family val="2"/>
      <charset val="204"/>
    </font>
    <font>
      <b/>
      <sz val="8"/>
      <name val="Palatino"/>
    </font>
    <font>
      <sz val="12"/>
      <color indexed="24"/>
      <name val="Arial CE"/>
      <charset val="238"/>
    </font>
    <font>
      <b/>
      <sz val="12"/>
      <color indexed="24"/>
      <name val="Arial CE"/>
      <charset val="238"/>
    </font>
    <font>
      <b/>
      <i/>
      <sz val="22"/>
      <name val="Times New Roman"/>
      <family val="1"/>
      <charset val="204"/>
    </font>
    <font>
      <b/>
      <i/>
      <sz val="22"/>
      <name val="Times New Roman"/>
      <family val="1"/>
    </font>
    <font>
      <b/>
      <sz val="18"/>
      <name val="Times New Roman"/>
      <family val="1"/>
      <charset val="204"/>
    </font>
    <font>
      <b/>
      <sz val="18"/>
      <name val="ITCCentury Book"/>
    </font>
    <font>
      <b/>
      <sz val="14"/>
      <name val="Times New Roman"/>
      <family val="1"/>
      <charset val="204"/>
    </font>
    <font>
      <b/>
      <sz val="14"/>
      <name val="ITCCentury Book"/>
    </font>
    <font>
      <sz val="14"/>
      <name val="Times New Roman"/>
      <family val="1"/>
      <charset val="204"/>
    </font>
    <font>
      <sz val="10"/>
      <color indexed="9"/>
      <name val="Times New Roman"/>
      <family val="1"/>
    </font>
    <font>
      <sz val="8"/>
      <color indexed="8"/>
      <name val="Arial"/>
      <family val="2"/>
    </font>
    <font>
      <u/>
      <sz val="10"/>
      <color indexed="12"/>
      <name val="Times New Roman CE"/>
      <charset val="238"/>
    </font>
    <font>
      <u/>
      <sz val="10"/>
      <color indexed="12"/>
      <name val="Arial"/>
      <family val="2"/>
      <charset val="204"/>
    </font>
    <font>
      <u/>
      <sz val="9"/>
      <color indexed="12"/>
      <name val="Arial Cyr"/>
      <charset val="204"/>
    </font>
    <font>
      <sz val="10"/>
      <color indexed="62"/>
      <name val="Arial"/>
      <family val="2"/>
    </font>
    <font>
      <b/>
      <sz val="14"/>
      <name val="Times New Roman"/>
      <family val="1"/>
    </font>
    <font>
      <u/>
      <sz val="10"/>
      <color indexed="36"/>
      <name val="Courier"/>
      <family val="3"/>
    </font>
    <font>
      <sz val="11"/>
      <color indexed="62"/>
      <name val="Calibri"/>
      <family val="2"/>
      <charset val="204"/>
    </font>
    <font>
      <sz val="11"/>
      <color indexed="62"/>
      <name val="Calibri"/>
      <family val="2"/>
    </font>
    <font>
      <sz val="11"/>
      <color indexed="48"/>
      <name val="Calibri"/>
      <family val="2"/>
    </font>
    <font>
      <sz val="11"/>
      <color indexed="62"/>
      <name val="Calibri"/>
      <family val="2"/>
      <charset val="238"/>
    </font>
    <font>
      <u/>
      <sz val="10"/>
      <color indexed="36"/>
      <name val="Arial Cyr"/>
      <charset val="204"/>
    </font>
    <font>
      <b/>
      <u/>
      <sz val="16"/>
      <name val="Arial"/>
      <family val="2"/>
      <charset val="204"/>
    </font>
    <font>
      <b/>
      <u/>
      <sz val="16"/>
      <name val="Arial"/>
      <family val="2"/>
    </font>
    <font>
      <sz val="10"/>
      <color indexed="10"/>
      <name val="Arial"/>
      <family val="2"/>
    </font>
    <font>
      <sz val="11"/>
      <color indexed="52"/>
      <name val="Calibri"/>
      <family val="2"/>
      <charset val="238"/>
    </font>
    <font>
      <sz val="10"/>
      <color indexed="52"/>
      <name val="Arial Cyr"/>
      <family val="2"/>
      <charset val="204"/>
    </font>
    <font>
      <sz val="11"/>
      <color indexed="53"/>
      <name val="Calibri"/>
      <family val="2"/>
    </font>
    <font>
      <sz val="11"/>
      <color indexed="52"/>
      <name val="Calibri"/>
      <family val="2"/>
      <charset val="204"/>
    </font>
    <font>
      <sz val="11"/>
      <color indexed="53"/>
      <name val="Calibri"/>
      <family val="2"/>
      <charset val="204"/>
    </font>
    <font>
      <sz val="10"/>
      <name val="Baltica"/>
    </font>
    <font>
      <u/>
      <sz val="10"/>
      <color indexed="36"/>
      <name val="Times New Roman CE"/>
      <charset val="238"/>
    </font>
    <font>
      <b/>
      <sz val="11"/>
      <name val="Times New Roman"/>
      <family val="1"/>
    </font>
    <font>
      <i/>
      <sz val="10"/>
      <name val="PragmaticaC"/>
      <charset val="204"/>
    </font>
    <font>
      <b/>
      <sz val="18"/>
      <color indexed="56"/>
      <name val="Cambria"/>
      <family val="2"/>
      <charset val="238"/>
    </font>
    <font>
      <b/>
      <sz val="12"/>
      <name val="Times CE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1"/>
      <color indexed="8"/>
      <name val="Arial CE"/>
      <family val="2"/>
      <charset val="238"/>
    </font>
    <font>
      <b/>
      <sz val="10"/>
      <color indexed="8"/>
      <name val="Arial CE"/>
      <family val="2"/>
      <charset val="238"/>
    </font>
    <font>
      <i/>
      <sz val="8"/>
      <color indexed="10"/>
      <name val="Arial"/>
      <family val="2"/>
    </font>
    <font>
      <sz val="11"/>
      <color indexed="60"/>
      <name val="Calibri"/>
      <family val="2"/>
      <charset val="238"/>
    </font>
    <font>
      <sz val="11"/>
      <color indexed="60"/>
      <name val="Calibri"/>
      <family val="2"/>
    </font>
    <font>
      <sz val="10"/>
      <color indexed="60"/>
      <name val="Arial Cyr"/>
      <family val="2"/>
      <charset val="204"/>
    </font>
    <font>
      <sz val="11"/>
      <color indexed="60"/>
      <name val="Calibri"/>
      <family val="2"/>
      <charset val="204"/>
    </font>
    <font>
      <sz val="7"/>
      <name val="Small Fonts"/>
      <family val="2"/>
      <charset val="204"/>
    </font>
    <font>
      <sz val="7"/>
      <name val="Small Fonts"/>
      <family val="2"/>
    </font>
    <font>
      <sz val="12"/>
      <name val="Times New Roman CE"/>
      <charset val="238"/>
    </font>
    <font>
      <sz val="12"/>
      <name val="Calibri"/>
      <family val="2"/>
      <charset val="204"/>
    </font>
    <font>
      <sz val="11"/>
      <color theme="1"/>
      <name val="Calibri"/>
      <family val="2"/>
      <scheme val="minor"/>
    </font>
    <font>
      <sz val="14"/>
      <name val="NewtonC"/>
      <charset val="204"/>
    </font>
    <font>
      <sz val="10"/>
      <name val="Geneva"/>
      <charset val="204"/>
    </font>
    <font>
      <sz val="10"/>
      <name val="Palatino"/>
      <family val="1"/>
    </font>
    <font>
      <sz val="8"/>
      <name val="Arial CE"/>
    </font>
    <font>
      <b/>
      <sz val="11"/>
      <color indexed="63"/>
      <name val="Calibri"/>
      <family val="2"/>
      <charset val="238"/>
    </font>
    <font>
      <b/>
      <sz val="10"/>
      <color indexed="63"/>
      <name val="Arial Cyr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63"/>
      <name val="Calibri"/>
      <family val="2"/>
    </font>
    <font>
      <b/>
      <i/>
      <sz val="10"/>
      <color indexed="8"/>
      <name val="Arial"/>
      <family val="2"/>
    </font>
    <font>
      <b/>
      <sz val="10"/>
      <color indexed="17"/>
      <name val="Arial"/>
      <family val="2"/>
    </font>
    <font>
      <b/>
      <sz val="10"/>
      <color indexed="13"/>
      <name val="Arial"/>
      <family val="2"/>
    </font>
    <font>
      <sz val="9"/>
      <name val="Times New Roman"/>
      <family val="1"/>
    </font>
    <font>
      <b/>
      <sz val="20"/>
      <name val="Times New Roman"/>
      <family val="1"/>
      <charset val="238"/>
    </font>
    <font>
      <b/>
      <sz val="20"/>
      <name val="Times New Roman"/>
      <family val="1"/>
      <charset val="204"/>
    </font>
    <font>
      <b/>
      <sz val="20"/>
      <name val="Times New Roman"/>
      <family val="1"/>
    </font>
    <font>
      <sz val="10"/>
      <color indexed="16"/>
      <name val="Helvetica-Black"/>
    </font>
    <font>
      <i/>
      <sz val="14"/>
      <name val="Times New Roman"/>
      <family val="1"/>
    </font>
    <font>
      <sz val="12"/>
      <name val="Times New Roman"/>
      <family val="1"/>
    </font>
    <font>
      <i/>
      <sz val="8"/>
      <color indexed="8"/>
      <name val="Arial"/>
      <family val="2"/>
      <charset val="204"/>
    </font>
    <font>
      <b/>
      <u/>
      <sz val="10"/>
      <name val="Arial"/>
      <family val="2"/>
    </font>
    <font>
      <shadow/>
      <sz val="12"/>
      <name val="Times CE"/>
      <charset val="238"/>
    </font>
    <font>
      <i/>
      <sz val="12"/>
      <name val="Tms Rmn"/>
      <charset val="204"/>
    </font>
    <font>
      <sz val="10"/>
      <color indexed="10"/>
      <name val="Times New Roman"/>
      <family val="1"/>
    </font>
    <font>
      <sz val="8"/>
      <name val="Helv"/>
    </font>
    <font>
      <b/>
      <sz val="12"/>
      <color indexed="8"/>
      <name val="Arial"/>
      <family val="2"/>
    </font>
    <font>
      <b/>
      <i/>
      <u/>
      <sz val="11"/>
      <color theme="1"/>
      <name val="Arial"/>
      <family val="2"/>
      <charset val="204"/>
    </font>
    <font>
      <b/>
      <sz val="18"/>
      <color indexed="62"/>
      <name val="Cambria"/>
      <family val="2"/>
    </font>
    <font>
      <b/>
      <sz val="15"/>
      <color indexed="62"/>
      <name val="Arial"/>
      <family val="2"/>
    </font>
    <font>
      <b/>
      <sz val="13"/>
      <color indexed="62"/>
      <name val="Arial"/>
      <family val="2"/>
    </font>
    <font>
      <b/>
      <sz val="11"/>
      <color indexed="62"/>
      <name val="Arial"/>
      <family val="2"/>
    </font>
    <font>
      <sz val="10"/>
      <color indexed="8"/>
      <name val="Times New Roman"/>
      <family val="1"/>
    </font>
    <font>
      <sz val="10"/>
      <color indexed="8"/>
      <name val="Times New Roman"/>
      <family val="1"/>
      <charset val="204"/>
    </font>
    <font>
      <b/>
      <sz val="16"/>
      <color indexed="8"/>
      <name val="Arial"/>
      <family val="2"/>
      <charset val="204"/>
    </font>
    <font>
      <b/>
      <sz val="8"/>
      <color indexed="8"/>
      <name val="Arial"/>
      <family val="2"/>
      <charset val="204"/>
    </font>
    <font>
      <sz val="7"/>
      <color indexed="8"/>
      <name val="Arial"/>
      <family val="2"/>
      <charset val="204"/>
    </font>
    <font>
      <sz val="7"/>
      <color rgb="FF000000"/>
      <name val="Arial"/>
      <family val="2"/>
      <charset val="204"/>
    </font>
    <font>
      <b/>
      <sz val="10"/>
      <color indexed="8"/>
      <name val="Arial"/>
      <family val="2"/>
      <charset val="204"/>
    </font>
    <font>
      <b/>
      <sz val="6"/>
      <color indexed="8"/>
      <name val="Arial"/>
      <family val="2"/>
      <charset val="204"/>
    </font>
    <font>
      <b/>
      <sz val="7"/>
      <color indexed="8"/>
      <name val="Arial"/>
      <family val="2"/>
      <charset val="204"/>
    </font>
    <font>
      <b/>
      <sz val="10"/>
      <color indexed="10"/>
      <name val="Arial"/>
      <family val="2"/>
      <charset val="204"/>
    </font>
    <font>
      <b/>
      <sz val="9"/>
      <color indexed="8"/>
      <name val="Arial"/>
      <family val="2"/>
      <charset val="204"/>
    </font>
    <font>
      <sz val="6"/>
      <color indexed="8"/>
      <name val="Arial"/>
      <family val="2"/>
      <charset val="204"/>
    </font>
    <font>
      <sz val="9.5"/>
      <color indexed="23"/>
      <name val="Helvetica-Black"/>
    </font>
    <font>
      <sz val="10"/>
      <color indexed="39"/>
      <name val="Arial"/>
      <family val="2"/>
    </font>
    <font>
      <b/>
      <sz val="10"/>
      <color indexed="39"/>
      <name val="Arial"/>
      <family val="2"/>
    </font>
    <font>
      <b/>
      <sz val="10"/>
      <color indexed="12"/>
      <name val="Arial"/>
      <family val="2"/>
    </font>
    <font>
      <b/>
      <sz val="12"/>
      <color indexed="8"/>
      <name val="Arial"/>
      <family val="2"/>
      <charset val="204"/>
    </font>
    <font>
      <b/>
      <sz val="10"/>
      <color indexed="56"/>
      <name val="Arial"/>
      <family val="2"/>
      <charset val="204"/>
    </font>
    <font>
      <sz val="11"/>
      <name val="Times New Roman Cyr"/>
      <family val="1"/>
      <charset val="204"/>
    </font>
    <font>
      <b/>
      <sz val="16"/>
      <color indexed="23"/>
      <name val="Arial"/>
      <family val="2"/>
      <charset val="204"/>
    </font>
    <font>
      <sz val="19"/>
      <color indexed="48"/>
      <name val="Arial"/>
      <family val="2"/>
      <charset val="204"/>
    </font>
    <font>
      <b/>
      <sz val="16"/>
      <color indexed="23"/>
      <name val="Arial"/>
      <family val="2"/>
    </font>
    <font>
      <sz val="9"/>
      <color indexed="20"/>
      <name val="Arial"/>
      <family val="2"/>
    </font>
    <font>
      <sz val="9"/>
      <color indexed="48"/>
      <name val="Arial"/>
      <family val="2"/>
    </font>
    <font>
      <b/>
      <sz val="9"/>
      <color indexed="20"/>
      <name val="Arial"/>
      <family val="2"/>
    </font>
    <font>
      <sz val="10"/>
      <name val="Times New Roman"/>
      <family val="1"/>
    </font>
    <font>
      <b/>
      <sz val="16"/>
      <color indexed="16"/>
      <name val="Arial"/>
      <family val="2"/>
    </font>
    <font>
      <sz val="8"/>
      <name val="Helv"/>
      <family val="2"/>
    </font>
    <font>
      <i/>
      <sz val="8"/>
      <name val="Times New Roman"/>
      <family val="1"/>
    </font>
    <font>
      <b/>
      <sz val="14"/>
      <color indexed="11"/>
      <name val="Arial CE"/>
      <family val="2"/>
      <charset val="238"/>
    </font>
    <font>
      <sz val="14"/>
      <name val="Times New Roman CE"/>
      <family val="1"/>
      <charset val="238"/>
    </font>
    <font>
      <sz val="10"/>
      <name val="MS Sans Serif"/>
      <family val="2"/>
    </font>
    <font>
      <b/>
      <sz val="14"/>
      <name val="Arial CE"/>
      <charset val="238"/>
    </font>
    <font>
      <b/>
      <sz val="14"/>
      <name val="Times New Roman CE"/>
      <family val="1"/>
      <charset val="238"/>
    </font>
    <font>
      <b/>
      <i/>
      <sz val="12"/>
      <color indexed="19"/>
      <name val="Arial CE"/>
      <family val="2"/>
      <charset val="238"/>
    </font>
    <font>
      <sz val="12"/>
      <name val="Arial CE"/>
      <family val="2"/>
      <charset val="238"/>
    </font>
    <font>
      <b/>
      <i/>
      <u/>
      <sz val="20"/>
      <color indexed="12"/>
      <name val="Arial CE"/>
      <charset val="238"/>
    </font>
    <font>
      <b/>
      <sz val="14"/>
      <color indexed="13"/>
      <name val="Arial CE"/>
      <family val="2"/>
      <charset val="238"/>
    </font>
    <font>
      <sz val="14"/>
      <color indexed="12"/>
      <name val="Arial CE"/>
      <family val="2"/>
      <charset val="238"/>
    </font>
    <font>
      <b/>
      <sz val="8"/>
      <color indexed="39"/>
      <name val="Arial"/>
      <family val="2"/>
    </font>
    <font>
      <b/>
      <sz val="12"/>
      <name val="Courier New CE"/>
      <family val="3"/>
      <charset val="238"/>
    </font>
    <font>
      <b/>
      <sz val="18"/>
      <name val="Times New Roman"/>
      <family val="1"/>
    </font>
    <font>
      <b/>
      <sz val="9"/>
      <name val="Palatino"/>
      <family val="1"/>
    </font>
    <font>
      <sz val="9"/>
      <color indexed="21"/>
      <name val="Helvetica-Black"/>
    </font>
    <font>
      <b/>
      <sz val="9"/>
      <name val="Palatino"/>
      <family val="1"/>
      <charset val="238"/>
    </font>
    <font>
      <b/>
      <sz val="8"/>
      <name val="Arial"/>
      <family val="2"/>
    </font>
    <font>
      <b/>
      <sz val="9"/>
      <name val="Arial"/>
      <family val="2"/>
    </font>
    <font>
      <b/>
      <sz val="10"/>
      <color indexed="16"/>
      <name val="Arial"/>
      <family val="2"/>
    </font>
    <font>
      <sz val="9"/>
      <name val="Helvetica-Black"/>
    </font>
    <font>
      <sz val="11"/>
      <color indexed="10"/>
      <name val="Calibri"/>
      <family val="2"/>
    </font>
    <font>
      <sz val="12"/>
      <color indexed="8"/>
      <name val="Palatino"/>
      <family val="1"/>
    </font>
    <font>
      <sz val="11"/>
      <color indexed="8"/>
      <name val="Helvetica-Black"/>
    </font>
    <font>
      <sz val="11"/>
      <color indexed="10"/>
      <name val="Calibri"/>
      <family val="2"/>
      <charset val="238"/>
    </font>
    <font>
      <b/>
      <i/>
      <sz val="20"/>
      <name val="Arial"/>
      <family val="2"/>
      <charset val="204"/>
    </font>
    <font>
      <b/>
      <sz val="18"/>
      <color indexed="56"/>
      <name val="Cambria"/>
      <family val="2"/>
      <charset val="204"/>
    </font>
    <font>
      <b/>
      <sz val="18"/>
      <color indexed="56"/>
      <name val="Cambria"/>
      <family val="2"/>
    </font>
    <font>
      <b/>
      <sz val="11"/>
      <color indexed="8"/>
      <name val="Calibri"/>
      <family val="2"/>
      <charset val="204"/>
    </font>
    <font>
      <b/>
      <sz val="10"/>
      <name val="Baltica"/>
      <charset val="204"/>
    </font>
    <font>
      <u/>
      <sz val="8"/>
      <color indexed="8"/>
      <name val="Arial"/>
      <family val="2"/>
    </font>
    <font>
      <sz val="8"/>
      <color indexed="8"/>
      <name val="Wingdings"/>
      <charset val="2"/>
    </font>
    <font>
      <b/>
      <sz val="10"/>
      <color indexed="63"/>
      <name val="Arial"/>
      <family val="2"/>
    </font>
    <font>
      <b/>
      <sz val="14"/>
      <name val="Times New Roman"/>
      <family val="1"/>
      <charset val="238"/>
    </font>
    <font>
      <sz val="10"/>
      <color indexed="10"/>
      <name val="Arial Cyr"/>
      <family val="2"/>
      <charset val="204"/>
    </font>
    <font>
      <sz val="11"/>
      <color indexed="10"/>
      <name val="Calibri"/>
      <family val="2"/>
      <charset val="204"/>
    </font>
    <font>
      <b/>
      <i/>
      <sz val="8"/>
      <name val="Helv"/>
    </font>
    <font>
      <b/>
      <sz val="9"/>
      <name val="Arial Cyr"/>
      <family val="2"/>
      <charset val="204"/>
    </font>
    <font>
      <sz val="10"/>
      <color indexed="62"/>
      <name val="Times New Roman"/>
      <family val="2"/>
      <charset val="204"/>
    </font>
    <font>
      <b/>
      <sz val="10"/>
      <color indexed="63"/>
      <name val="Times New Roman"/>
      <family val="2"/>
      <charset val="204"/>
    </font>
    <font>
      <b/>
      <sz val="10"/>
      <color indexed="52"/>
      <name val="Times New Roman"/>
      <family val="2"/>
      <charset val="204"/>
    </font>
    <font>
      <u/>
      <sz val="7.5"/>
      <color indexed="12"/>
      <name val="Arial"/>
      <family val="2"/>
      <charset val="204"/>
    </font>
    <font>
      <u/>
      <sz val="7.5"/>
      <color indexed="12"/>
      <name val="Arial Cyr"/>
      <charset val="204"/>
    </font>
    <font>
      <u/>
      <sz val="10"/>
      <color theme="10"/>
      <name val="Arial Cyr"/>
      <charset val="204"/>
    </font>
    <font>
      <u/>
      <sz val="11"/>
      <color theme="10"/>
      <name val="Calibri"/>
      <family val="2"/>
      <scheme val="minor"/>
    </font>
    <font>
      <u/>
      <sz val="10"/>
      <color theme="10"/>
      <name val="Franklin Gothic Book"/>
      <family val="2"/>
      <charset val="204"/>
    </font>
    <font>
      <u/>
      <sz val="6"/>
      <color indexed="12"/>
      <name val="Arial"/>
      <family val="2"/>
      <charset val="204"/>
    </font>
    <font>
      <sz val="8"/>
      <name val="Arial Cyr"/>
    </font>
    <font>
      <b/>
      <sz val="14"/>
      <name val="Franklin Gothic Medium"/>
      <family val="2"/>
      <charset val="204"/>
    </font>
    <font>
      <b/>
      <sz val="15"/>
      <color indexed="56"/>
      <name val="Times New Roman"/>
      <family val="2"/>
      <charset val="204"/>
    </font>
    <font>
      <b/>
      <sz val="13"/>
      <color indexed="56"/>
      <name val="Times New Roman"/>
      <family val="2"/>
      <charset val="204"/>
    </font>
    <font>
      <b/>
      <sz val="11"/>
      <color indexed="56"/>
      <name val="Times New Roman"/>
      <family val="2"/>
      <charset val="204"/>
    </font>
    <font>
      <b/>
      <sz val="9"/>
      <name val="Tahoma"/>
      <family val="2"/>
      <charset val="204"/>
    </font>
    <font>
      <b/>
      <sz val="14"/>
      <name val="Arial Cyr"/>
      <family val="2"/>
      <charset val="204"/>
    </font>
    <font>
      <b/>
      <sz val="10"/>
      <color indexed="8"/>
      <name val="Times New Roman"/>
      <family val="2"/>
      <charset val="204"/>
    </font>
    <font>
      <b/>
      <sz val="10"/>
      <color indexed="9"/>
      <name val="Times New Roman"/>
      <family val="2"/>
      <charset val="204"/>
    </font>
    <font>
      <b/>
      <sz val="14"/>
      <name val="Arial"/>
      <family val="2"/>
      <charset val="204"/>
    </font>
    <font>
      <sz val="10"/>
      <name val="Georgia"/>
      <family val="1"/>
      <charset val="204"/>
    </font>
    <font>
      <sz val="10"/>
      <color indexed="60"/>
      <name val="Times New Roman"/>
      <family val="2"/>
      <charset val="204"/>
    </font>
    <font>
      <sz val="10"/>
      <color theme="1"/>
      <name val="Arial Cyr"/>
      <family val="2"/>
      <charset val="204"/>
    </font>
    <font>
      <sz val="12"/>
      <color theme="1"/>
      <name val="Arial"/>
      <family val="2"/>
      <charset val="204"/>
    </font>
    <font>
      <sz val="10"/>
      <color theme="1"/>
      <name val="Franklin Gothic Book"/>
      <family val="2"/>
      <charset val="204"/>
    </font>
    <font>
      <sz val="10"/>
      <color theme="1"/>
      <name val="Arial"/>
      <family val="2"/>
      <charset val="204"/>
    </font>
    <font>
      <sz val="8"/>
      <color theme="1"/>
      <name val="Arial"/>
      <family val="2"/>
      <charset val="204"/>
    </font>
    <font>
      <sz val="12"/>
      <color theme="1"/>
      <name val="Franklin Gothic Book"/>
      <family val="2"/>
      <charset val="204"/>
    </font>
    <font>
      <sz val="11"/>
      <color rgb="FF000000"/>
      <name val="SimSun"/>
      <family val="2"/>
      <charset val="204"/>
    </font>
    <font>
      <sz val="12"/>
      <color theme="1"/>
      <name val="Times New Roman"/>
      <family val="2"/>
      <charset val="204"/>
    </font>
    <font>
      <sz val="10"/>
      <color indexed="20"/>
      <name val="Times New Roman"/>
      <family val="2"/>
      <charset val="204"/>
    </font>
    <font>
      <i/>
      <sz val="10"/>
      <color indexed="23"/>
      <name val="Times New Roman"/>
      <family val="2"/>
      <charset val="204"/>
    </font>
    <font>
      <sz val="10"/>
      <color indexed="8"/>
      <name val="Franklin Gothic Book"/>
      <family val="2"/>
      <charset val="204"/>
    </font>
    <font>
      <sz val="10"/>
      <color indexed="52"/>
      <name val="Times New Roman"/>
      <family val="2"/>
      <charset val="204"/>
    </font>
    <font>
      <sz val="10"/>
      <name val="System"/>
      <family val="2"/>
      <charset val="204"/>
    </font>
    <font>
      <sz val="9"/>
      <name val="Times New Roman CYR"/>
      <family val="1"/>
      <charset val="204"/>
    </font>
    <font>
      <sz val="10"/>
      <color indexed="10"/>
      <name val="Times New Roman"/>
      <family val="2"/>
      <charset val="204"/>
    </font>
    <font>
      <sz val="10"/>
      <name val="Arial Narrow"/>
      <family val="2"/>
      <charset val="204"/>
    </font>
    <font>
      <sz val="10"/>
      <name val="Arial Narrow"/>
      <family val="2"/>
    </font>
    <font>
      <sz val="9"/>
      <name val="Arial Cyr"/>
      <charset val="204"/>
    </font>
    <font>
      <b/>
      <sz val="10"/>
      <name val="Arial Cyr"/>
      <charset val="204"/>
    </font>
    <font>
      <sz val="12"/>
      <color indexed="8"/>
      <name val="Arial"/>
      <family val="2"/>
      <charset val="204"/>
    </font>
    <font>
      <sz val="10"/>
      <color indexed="17"/>
      <name val="Times New Roman"/>
      <family val="2"/>
      <charset val="204"/>
    </font>
    <font>
      <b/>
      <sz val="9"/>
      <name val="Times New Roman"/>
      <family val="1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8"/>
      <name val="Times New Roman"/>
      <family val="1"/>
      <charset val="204"/>
    </font>
  </fonts>
  <fills count="16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</patternFill>
    </fill>
    <fill>
      <patternFill patternType="solid">
        <fgColor indexed="41"/>
        <bgColor indexed="9"/>
      </patternFill>
    </fill>
    <fill>
      <patternFill patternType="lightGray">
        <fgColor indexed="22"/>
      </patternFill>
    </fill>
    <fill>
      <patternFill patternType="solid">
        <fgColor indexed="6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5"/>
      </patternFill>
    </fill>
    <fill>
      <patternFill patternType="solid">
        <fgColor indexed="61"/>
      </patternFill>
    </fill>
    <fill>
      <patternFill patternType="solid">
        <fgColor indexed="40"/>
      </patternFill>
    </fill>
    <fill>
      <patternFill patternType="solid">
        <fgColor indexed="31"/>
        <bgColor indexed="24"/>
      </patternFill>
    </fill>
    <fill>
      <patternFill patternType="solid">
        <fgColor indexed="47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9"/>
      </patternFill>
    </fill>
    <fill>
      <patternFill patternType="solid">
        <fgColor indexed="46"/>
        <bgColor indexed="45"/>
      </patternFill>
    </fill>
    <fill>
      <patternFill patternType="solid">
        <fgColor indexed="4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31"/>
        <bgColor indexed="22"/>
      </patternFill>
    </fill>
    <fill>
      <patternFill patternType="solid">
        <fgColor indexed="46"/>
        <bgColor indexed="2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4"/>
      </patternFill>
    </fill>
    <fill>
      <patternFill patternType="solid">
        <fgColor indexed="44"/>
        <bgColor indexed="24"/>
      </patternFill>
    </fill>
    <fill>
      <patternFill patternType="solid">
        <fgColor indexed="55"/>
      </patternFill>
    </fill>
    <fill>
      <patternFill patternType="solid">
        <fgColor indexed="29"/>
        <bgColor indexed="45"/>
      </patternFill>
    </fill>
    <fill>
      <patternFill patternType="solid">
        <fgColor indexed="57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3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3"/>
      </patternFill>
    </fill>
    <fill>
      <patternFill patternType="solid">
        <fgColor indexed="62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62"/>
        <bgColor indexed="56"/>
      </patternFill>
    </fill>
    <fill>
      <patternFill patternType="solid">
        <fgColor indexed="10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10"/>
        <bgColor indexed="60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57"/>
        <bgColor indexed="21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53"/>
        <bgColor indexed="52"/>
      </patternFill>
    </fill>
    <fill>
      <patternFill patternType="solid">
        <fgColor indexed="11"/>
        <bgColor indexed="11"/>
      </patternFill>
    </fill>
    <fill>
      <patternFill patternType="solid">
        <fgColor indexed="6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9"/>
        <bgColor indexed="9"/>
      </patternFill>
    </fill>
    <fill>
      <patternFill patternType="lightGray">
        <fgColor indexed="15"/>
      </patternFill>
    </fill>
    <fill>
      <patternFill patternType="solid">
        <fgColor indexed="43"/>
        <bgColor indexed="64"/>
      </patternFill>
    </fill>
    <fill>
      <patternFill patternType="solid">
        <fgColor indexed="55"/>
        <bgColor indexed="23"/>
      </patternFill>
    </fill>
    <fill>
      <patternFill patternType="solid">
        <fgColor indexed="23"/>
      </patternFill>
    </fill>
    <fill>
      <patternFill patternType="solid">
        <fgColor indexed="12"/>
      </patternFill>
    </fill>
    <fill>
      <patternFill patternType="solid">
        <fgColor indexed="27"/>
        <bgColor indexed="64"/>
      </patternFill>
    </fill>
    <fill>
      <patternFill patternType="solid">
        <fgColor indexed="33"/>
        <bgColor indexed="33"/>
      </patternFill>
    </fill>
    <fill>
      <patternFill patternType="solid">
        <fgColor indexed="1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4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56"/>
      </patternFill>
    </fill>
    <fill>
      <patternFill patternType="solid">
        <fgColor indexed="42"/>
        <bgColor indexed="42"/>
      </patternFill>
    </fill>
    <fill>
      <patternFill patternType="solid">
        <fgColor indexed="50"/>
      </patternFill>
    </fill>
    <fill>
      <patternFill patternType="lightGray"/>
    </fill>
    <fill>
      <patternFill patternType="gray0625"/>
    </fill>
    <fill>
      <patternFill patternType="solid">
        <fgColor indexed="56"/>
        <bgColor indexed="64"/>
      </patternFill>
    </fill>
    <fill>
      <patternFill patternType="solid">
        <fgColor indexed="13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7"/>
      </patternFill>
    </fill>
    <fill>
      <patternFill patternType="solid">
        <fgColor indexed="8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0"/>
        <bgColor indexed="49"/>
      </patternFill>
    </fill>
    <fill>
      <patternFill patternType="solid">
        <fgColor indexed="4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0"/>
        <bgColor indexed="51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24"/>
        <bgColor indexed="44"/>
      </patternFill>
    </fill>
    <fill>
      <patternFill patternType="lightUp">
        <fgColor indexed="48"/>
        <bgColor indexed="41"/>
      </patternFill>
    </fill>
    <fill>
      <patternFill patternType="solid">
        <fgColor indexed="35"/>
        <bgColor indexed="64"/>
      </patternFill>
    </fill>
    <fill>
      <patternFill patternType="solid">
        <fgColor indexed="41"/>
      </patternFill>
    </fill>
    <fill>
      <patternFill patternType="solid">
        <fgColor indexed="54"/>
        <bgColor indexed="23"/>
      </patternFill>
    </fill>
    <fill>
      <patternFill patternType="solid">
        <fgColor indexed="23"/>
        <bgColor indexed="64"/>
      </patternFill>
    </fill>
    <fill>
      <patternFill patternType="solid">
        <fgColor indexed="15"/>
        <bgColor indexed="35"/>
      </patternFill>
    </fill>
    <fill>
      <patternFill patternType="solid">
        <fgColor indexed="15"/>
      </patternFill>
    </fill>
    <fill>
      <patternFill patternType="solid">
        <fgColor indexed="1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3"/>
        <bgColor indexed="8"/>
      </patternFill>
    </fill>
    <fill>
      <patternFill patternType="gray0625">
        <fgColor indexed="11"/>
        <bgColor indexed="9"/>
      </patternFill>
    </fill>
    <fill>
      <patternFill patternType="solid">
        <fgColor indexed="21"/>
        <bgColor indexed="8"/>
      </patternFill>
    </fill>
    <fill>
      <patternFill patternType="solid">
        <fgColor indexed="15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4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indexed="64"/>
      </right>
      <top style="thin">
        <color auto="1"/>
      </top>
      <bottom style="medium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 style="thin">
        <color auto="1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9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ck">
        <color indexed="9"/>
      </left>
      <right style="thick">
        <color indexed="9"/>
      </right>
      <top/>
      <bottom/>
      <diagonal/>
    </border>
    <border>
      <left/>
      <right/>
      <top/>
      <bottom style="thin">
        <color indexed="4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55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55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thick">
        <color indexed="64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double">
        <color indexed="53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/>
      <bottom style="medium">
        <color indexed="63"/>
      </bottom>
      <diagonal/>
    </border>
    <border>
      <left style="thin">
        <color indexed="63"/>
      </left>
      <right style="thin">
        <color indexed="63"/>
      </right>
      <top style="medium">
        <color indexed="63"/>
      </top>
      <bottom style="medium">
        <color indexed="63"/>
      </bottom>
      <diagonal/>
    </border>
    <border>
      <left style="thin">
        <color indexed="27"/>
      </left>
      <right style="thin">
        <color indexed="48"/>
      </right>
      <top style="medium">
        <color indexed="27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63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51"/>
      </left>
      <right style="thin">
        <color indexed="51"/>
      </right>
      <top/>
      <bottom/>
      <diagonal/>
    </border>
    <border>
      <left/>
      <right/>
      <top style="medium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medium">
        <color indexed="8"/>
      </bottom>
      <diagonal/>
    </border>
    <border>
      <left style="thin">
        <color indexed="64"/>
      </left>
      <right/>
      <top/>
      <bottom/>
      <diagonal/>
    </border>
    <border>
      <left/>
      <right/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auto="1"/>
      </left>
      <right style="medium">
        <color indexed="64"/>
      </right>
      <top style="thin">
        <color auto="1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</borders>
  <cellStyleXfs count="64336">
    <xf numFmtId="0" fontId="0" fillId="0" borderId="0"/>
    <xf numFmtId="172" fontId="16" fillId="0" borderId="0" applyFont="0" applyFill="0" applyBorder="0" applyAlignment="0" applyProtection="0"/>
    <xf numFmtId="0" fontId="14" fillId="0" borderId="0"/>
    <xf numFmtId="0" fontId="16" fillId="0" borderId="0"/>
    <xf numFmtId="0" fontId="1" fillId="0" borderId="0"/>
    <xf numFmtId="0" fontId="22" fillId="0" borderId="0"/>
    <xf numFmtId="0" fontId="24" fillId="0" borderId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1" fillId="0" borderId="0"/>
    <xf numFmtId="0" fontId="16" fillId="0" borderId="0"/>
    <xf numFmtId="0" fontId="29" fillId="0" borderId="0"/>
    <xf numFmtId="9" fontId="30" fillId="0" borderId="0">
      <alignment horizontal="right"/>
    </xf>
    <xf numFmtId="0" fontId="31" fillId="0" borderId="0"/>
    <xf numFmtId="176" fontId="31" fillId="0" borderId="0"/>
    <xf numFmtId="0" fontId="31" fillId="0" borderId="0"/>
    <xf numFmtId="0" fontId="32" fillId="0" borderId="0" applyFont="0" applyFill="0" applyBorder="0" applyAlignment="0" applyProtection="0">
      <alignment vertical="center"/>
    </xf>
    <xf numFmtId="0" fontId="31" fillId="0" borderId="0"/>
    <xf numFmtId="0" fontId="29" fillId="0" borderId="0">
      <alignment vertical="top"/>
    </xf>
    <xf numFmtId="0" fontId="29" fillId="0" borderId="0">
      <alignment vertical="top"/>
    </xf>
    <xf numFmtId="0" fontId="33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4" fillId="0" borderId="0"/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4" fillId="0" borderId="0"/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/>
    <xf numFmtId="177" fontId="33" fillId="0" borderId="0"/>
    <xf numFmtId="177" fontId="33" fillId="0" borderId="0"/>
    <xf numFmtId="0" fontId="33" fillId="0" borderId="0"/>
    <xf numFmtId="177" fontId="35" fillId="0" borderId="0"/>
    <xf numFmtId="0" fontId="35" fillId="0" borderId="0"/>
    <xf numFmtId="177" fontId="35" fillId="0" borderId="0"/>
    <xf numFmtId="177" fontId="33" fillId="0" borderId="0"/>
    <xf numFmtId="175" fontId="36" fillId="0" borderId="0">
      <alignment vertical="top"/>
    </xf>
    <xf numFmtId="175" fontId="37" fillId="0" borderId="0">
      <alignment vertical="top"/>
    </xf>
    <xf numFmtId="178" fontId="37" fillId="31" borderId="0">
      <alignment vertical="top"/>
    </xf>
    <xf numFmtId="175" fontId="37" fillId="32" borderId="0">
      <alignment vertical="top"/>
    </xf>
    <xf numFmtId="0" fontId="24" fillId="0" borderId="0" applyNumberFormat="0" applyFont="0" applyFill="0" applyBorder="0" applyAlignment="0" applyProtection="0"/>
    <xf numFmtId="0" fontId="38" fillId="0" borderId="0" applyFont="0" applyFill="0" applyBorder="0" applyAlignment="0"/>
    <xf numFmtId="0" fontId="38" fillId="0" borderId="0" applyFont="0" applyFill="0" applyBorder="0" applyAlignment="0"/>
    <xf numFmtId="0" fontId="38" fillId="0" borderId="0" applyFont="0" applyFill="0" applyBorder="0" applyAlignment="0"/>
    <xf numFmtId="179" fontId="38" fillId="0" borderId="0" applyFont="0" applyFill="0" applyBorder="0" applyAlignment="0"/>
    <xf numFmtId="0" fontId="39" fillId="0" borderId="0" applyFont="0" applyFill="0" applyBorder="0" applyAlignment="0"/>
    <xf numFmtId="0" fontId="38" fillId="0" borderId="0" applyFont="0" applyFill="0" applyBorder="0" applyAlignment="0"/>
    <xf numFmtId="180" fontId="38" fillId="0" borderId="0" applyFont="0" applyFill="0" applyBorder="0" applyAlignment="0"/>
    <xf numFmtId="0" fontId="38" fillId="0" borderId="0" applyFont="0" applyFill="0" applyBorder="0" applyAlignment="0"/>
    <xf numFmtId="0" fontId="38" fillId="0" borderId="0" applyFont="0" applyFill="0" applyBorder="0" applyAlignment="0"/>
    <xf numFmtId="0" fontId="38" fillId="0" borderId="0" applyFont="0" applyFill="0" applyBorder="0" applyAlignment="0"/>
    <xf numFmtId="0" fontId="38" fillId="0" borderId="0" applyFont="0" applyFill="0" applyBorder="0" applyAlignment="0"/>
    <xf numFmtId="0" fontId="38" fillId="0" borderId="0" applyFont="0" applyFill="0" applyBorder="0" applyAlignment="0"/>
    <xf numFmtId="0" fontId="38" fillId="0" borderId="0" applyFont="0" applyFill="0" applyBorder="0" applyAlignment="0"/>
    <xf numFmtId="0" fontId="39" fillId="0" borderId="0" applyFont="0" applyFill="0" applyBorder="0" applyAlignment="0"/>
    <xf numFmtId="0" fontId="29" fillId="0" borderId="0" applyFill="0" applyBorder="0" applyAlignment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1" fillId="0" borderId="0">
      <alignment vertical="top"/>
    </xf>
    <xf numFmtId="3" fontId="42" fillId="0" borderId="0">
      <alignment horizontal="center" vertical="center" textRotation="90" wrapText="1"/>
    </xf>
    <xf numFmtId="181" fontId="43" fillId="0" borderId="0"/>
    <xf numFmtId="38" fontId="24" fillId="0" borderId="0" applyFont="0" applyFill="0" applyBorder="0" applyAlignment="0" applyProtection="0"/>
    <xf numFmtId="49" fontId="44" fillId="0" borderId="0"/>
    <xf numFmtId="182" fontId="16" fillId="0" borderId="0" applyFont="0" applyFill="0" applyBorder="0" applyAlignment="0" applyProtection="0"/>
    <xf numFmtId="0" fontId="45" fillId="33" borderId="0" applyFill="0"/>
    <xf numFmtId="183" fontId="16" fillId="0" borderId="0" applyFont="0" applyFill="0" applyBorder="0" applyAlignment="0" applyProtection="0"/>
    <xf numFmtId="0" fontId="24" fillId="0" borderId="0"/>
    <xf numFmtId="40" fontId="24" fillId="0" borderId="0" applyFont="0" applyFill="0" applyBorder="0" applyAlignment="0" applyProtection="0"/>
    <xf numFmtId="14" fontId="46" fillId="0" borderId="0"/>
    <xf numFmtId="184" fontId="47" fillId="0" borderId="0">
      <protection locked="0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185" fontId="49" fillId="0" borderId="0" applyFont="0" applyFill="0" applyBorder="0" applyAlignment="0" applyProtection="0"/>
    <xf numFmtId="186" fontId="24" fillId="0" borderId="0" applyFont="0" applyFill="0" applyBorder="0" applyAlignment="0" applyProtection="0"/>
    <xf numFmtId="185" fontId="50" fillId="0" borderId="0" applyFont="0" applyFill="0" applyBorder="0" applyAlignment="0" applyProtection="0"/>
    <xf numFmtId="187" fontId="50" fillId="0" borderId="0" applyFont="0" applyFill="0" applyBorder="0" applyAlignment="0" applyProtection="0"/>
    <xf numFmtId="0" fontId="16" fillId="0" borderId="0"/>
    <xf numFmtId="0" fontId="51" fillId="0" borderId="0"/>
    <xf numFmtId="0" fontId="31" fillId="0" borderId="0"/>
    <xf numFmtId="188" fontId="29" fillId="0" borderId="0" applyFont="0" applyFill="0" applyBorder="0" applyProtection="0">
      <alignment wrapText="1"/>
    </xf>
    <xf numFmtId="188" fontId="16" fillId="0" borderId="0" applyFont="0" applyFill="0" applyBorder="0" applyProtection="0">
      <alignment wrapText="1"/>
    </xf>
    <xf numFmtId="188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88" fontId="16" fillId="0" borderId="0" applyFont="0" applyFill="0" applyBorder="0" applyProtection="0">
      <alignment wrapText="1"/>
    </xf>
    <xf numFmtId="188" fontId="16" fillId="0" borderId="0" applyFont="0" applyFill="0" applyBorder="0" applyProtection="0">
      <alignment wrapText="1"/>
    </xf>
    <xf numFmtId="189" fontId="29" fillId="0" borderId="0" applyFont="0" applyFill="0" applyBorder="0" applyProtection="0">
      <alignment horizontal="left" wrapText="1"/>
    </xf>
    <xf numFmtId="189" fontId="16" fillId="0" borderId="0" applyFont="0" applyFill="0" applyBorder="0" applyProtection="0">
      <alignment horizontal="left" wrapText="1"/>
    </xf>
    <xf numFmtId="189" fontId="16" fillId="0" borderId="0" applyFont="0" applyFill="0" applyBorder="0" applyProtection="0">
      <alignment horizontal="left" wrapText="1"/>
    </xf>
    <xf numFmtId="0" fontId="16" fillId="0" borderId="0" applyFont="0" applyFill="0" applyBorder="0" applyProtection="0">
      <alignment horizontal="left" wrapText="1"/>
    </xf>
    <xf numFmtId="189" fontId="16" fillId="0" borderId="0" applyFont="0" applyFill="0" applyBorder="0" applyProtection="0">
      <alignment horizontal="left" wrapText="1"/>
    </xf>
    <xf numFmtId="189" fontId="16" fillId="0" borderId="0" applyFont="0" applyFill="0" applyBorder="0" applyProtection="0">
      <alignment horizontal="left" wrapText="1"/>
    </xf>
    <xf numFmtId="0" fontId="16" fillId="0" borderId="0" applyFont="0" applyFill="0" applyBorder="0" applyProtection="0">
      <alignment wrapText="1"/>
    </xf>
    <xf numFmtId="190" fontId="16" fillId="0" borderId="0" applyFont="0" applyFill="0" applyBorder="0" applyProtection="0">
      <alignment wrapText="1"/>
    </xf>
    <xf numFmtId="190" fontId="16" fillId="0" borderId="0" applyFont="0" applyFill="0" applyBorder="0" applyProtection="0">
      <alignment wrapText="1"/>
    </xf>
    <xf numFmtId="191" fontId="29" fillId="0" borderId="0" applyFont="0" applyFill="0" applyBorder="0" applyProtection="0">
      <alignment wrapText="1"/>
    </xf>
    <xf numFmtId="191" fontId="16" fillId="0" borderId="0" applyFont="0" applyFill="0" applyBorder="0" applyProtection="0">
      <alignment wrapText="1"/>
    </xf>
    <xf numFmtId="191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91" fontId="16" fillId="0" borderId="0" applyFont="0" applyFill="0" applyBorder="0" applyProtection="0">
      <alignment wrapText="1"/>
    </xf>
    <xf numFmtId="191" fontId="16" fillId="0" borderId="0" applyFont="0" applyFill="0" applyBorder="0" applyProtection="0">
      <alignment wrapText="1"/>
    </xf>
    <xf numFmtId="192" fontId="29" fillId="0" borderId="0" applyFont="0" applyFill="0" applyBorder="0" applyProtection="0">
      <alignment wrapText="1"/>
    </xf>
    <xf numFmtId="192" fontId="16" fillId="0" borderId="0" applyFont="0" applyFill="0" applyBorder="0" applyProtection="0">
      <alignment wrapText="1"/>
    </xf>
    <xf numFmtId="192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92" fontId="16" fillId="0" borderId="0" applyFont="0" applyFill="0" applyBorder="0" applyProtection="0">
      <alignment wrapText="1"/>
    </xf>
    <xf numFmtId="192" fontId="16" fillId="0" borderId="0" applyFont="0" applyFill="0" applyBorder="0" applyProtection="0">
      <alignment wrapText="1"/>
    </xf>
    <xf numFmtId="193" fontId="29" fillId="0" borderId="0" applyFont="0" applyFill="0" applyBorder="0" applyProtection="0">
      <alignment wrapText="1"/>
    </xf>
    <xf numFmtId="193" fontId="16" fillId="0" borderId="0" applyFont="0" applyFill="0" applyBorder="0" applyProtection="0">
      <alignment wrapText="1"/>
    </xf>
    <xf numFmtId="193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93" fontId="16" fillId="0" borderId="0" applyFont="0" applyFill="0" applyBorder="0" applyProtection="0">
      <alignment wrapText="1"/>
    </xf>
    <xf numFmtId="193" fontId="16" fillId="0" borderId="0" applyFont="0" applyFill="0" applyBorder="0" applyProtection="0">
      <alignment wrapText="1"/>
    </xf>
    <xf numFmtId="194" fontId="29" fillId="0" borderId="0" applyFont="0" applyFill="0" applyBorder="0" applyProtection="0">
      <alignment wrapText="1"/>
    </xf>
    <xf numFmtId="194" fontId="16" fillId="0" borderId="0" applyFont="0" applyFill="0" applyBorder="0" applyProtection="0">
      <alignment wrapText="1"/>
    </xf>
    <xf numFmtId="194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94" fontId="16" fillId="0" borderId="0" applyFont="0" applyFill="0" applyBorder="0" applyProtection="0">
      <alignment wrapText="1"/>
    </xf>
    <xf numFmtId="194" fontId="16" fillId="0" borderId="0" applyFont="0" applyFill="0" applyBorder="0" applyProtection="0">
      <alignment wrapText="1"/>
    </xf>
    <xf numFmtId="0" fontId="51" fillId="0" borderId="0"/>
    <xf numFmtId="0" fontId="31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0" fontId="31" fillId="0" borderId="0"/>
    <xf numFmtId="0" fontId="22" fillId="0" borderId="0"/>
    <xf numFmtId="0" fontId="16" fillId="0" borderId="0" applyNumberFormat="0" applyFill="0" applyBorder="0" applyAlignment="0" applyProtection="0"/>
    <xf numFmtId="195" fontId="29" fillId="0" borderId="0" applyFont="0" applyFill="0" applyBorder="0" applyAlignment="0" applyProtection="0"/>
    <xf numFmtId="195" fontId="16" fillId="0" borderId="0" applyFont="0" applyFill="0" applyBorder="0" applyAlignment="0" applyProtection="0"/>
    <xf numFmtId="19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95" fontId="16" fillId="0" borderId="0" applyFont="0" applyFill="0" applyBorder="0" applyAlignment="0" applyProtection="0"/>
    <xf numFmtId="195" fontId="16" fillId="0" borderId="0" applyFont="0" applyFill="0" applyBorder="0" applyAlignment="0" applyProtection="0"/>
    <xf numFmtId="196" fontId="29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0" fontId="31" fillId="0" borderId="0"/>
    <xf numFmtId="0" fontId="31" fillId="0" borderId="0"/>
    <xf numFmtId="0" fontId="52" fillId="0" borderId="0"/>
    <xf numFmtId="0" fontId="53" fillId="0" borderId="0" applyFont="0" applyFill="0" applyBorder="0" applyAlignment="0" applyProtection="0">
      <alignment vertical="center"/>
    </xf>
    <xf numFmtId="0" fontId="31" fillId="0" borderId="0"/>
    <xf numFmtId="0" fontId="53" fillId="0" borderId="0" applyFont="0" applyFill="0" applyBorder="0" applyAlignment="0" applyProtection="0">
      <alignment vertical="center"/>
    </xf>
    <xf numFmtId="0" fontId="53" fillId="0" borderId="0" applyFont="0" applyFill="0" applyBorder="0" applyAlignment="0" applyProtection="0">
      <alignment vertical="center"/>
    </xf>
    <xf numFmtId="0" fontId="52" fillId="0" borderId="0"/>
    <xf numFmtId="0" fontId="52" fillId="0" borderId="0"/>
    <xf numFmtId="0" fontId="52" fillId="0" borderId="0"/>
    <xf numFmtId="0" fontId="52" fillId="0" borderId="0"/>
    <xf numFmtId="0" fontId="48" fillId="0" borderId="0"/>
    <xf numFmtId="0" fontId="31" fillId="0" borderId="0"/>
    <xf numFmtId="0" fontId="48" fillId="0" borderId="0"/>
    <xf numFmtId="0" fontId="53" fillId="0" borderId="0" applyFont="0" applyFill="0" applyBorder="0" applyAlignment="0" applyProtection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5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1" fillId="0" borderId="0"/>
    <xf numFmtId="0" fontId="54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197" fontId="29" fillId="0" borderId="0" applyFont="0" applyFill="0" applyBorder="0" applyProtection="0">
      <alignment horizontal="right"/>
    </xf>
    <xf numFmtId="197" fontId="16" fillId="0" borderId="0" applyFont="0" applyFill="0" applyBorder="0" applyProtection="0">
      <alignment horizontal="right"/>
    </xf>
    <xf numFmtId="197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7" fontId="16" fillId="0" borderId="0" applyFont="0" applyFill="0" applyBorder="0" applyProtection="0">
      <alignment horizontal="right"/>
    </xf>
    <xf numFmtId="197" fontId="16" fillId="0" borderId="0" applyFont="0" applyFill="0" applyBorder="0" applyProtection="0">
      <alignment horizontal="right"/>
    </xf>
    <xf numFmtId="198" fontId="29" fillId="0" borderId="0" applyFont="0" applyFill="0" applyBorder="0" applyProtection="0">
      <alignment horizontal="right"/>
    </xf>
    <xf numFmtId="198" fontId="16" fillId="0" borderId="0" applyFont="0" applyFill="0" applyBorder="0" applyProtection="0">
      <alignment horizontal="right"/>
    </xf>
    <xf numFmtId="198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8" fontId="16" fillId="0" borderId="0" applyFont="0" applyFill="0" applyBorder="0" applyProtection="0">
      <alignment horizontal="right"/>
    </xf>
    <xf numFmtId="198" fontId="16" fillId="0" borderId="0" applyFont="0" applyFill="0" applyBorder="0" applyProtection="0">
      <alignment horizontal="right"/>
    </xf>
    <xf numFmtId="199" fontId="29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200" fontId="29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201" fontId="29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202" fontId="29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203" fontId="29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79" fontId="16" fillId="0" borderId="0" applyFont="0" applyFill="0" applyBorder="0" applyProtection="0">
      <alignment horizontal="right"/>
    </xf>
    <xf numFmtId="180" fontId="16" fillId="0" borderId="0" applyFont="0" applyFill="0" applyBorder="0" applyProtection="0">
      <alignment horizontal="right"/>
    </xf>
    <xf numFmtId="204" fontId="29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205" fontId="29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206" fontId="29" fillId="0" borderId="0" applyFont="0" applyFill="0" applyBorder="0" applyProtection="0">
      <alignment horizontal="right"/>
    </xf>
    <xf numFmtId="206" fontId="16" fillId="0" borderId="0" applyFont="0" applyFill="0" applyBorder="0" applyProtection="0">
      <alignment horizontal="right"/>
    </xf>
    <xf numFmtId="206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6" fontId="16" fillId="0" borderId="0" applyFont="0" applyFill="0" applyBorder="0" applyProtection="0">
      <alignment horizontal="right"/>
    </xf>
    <xf numFmtId="206" fontId="16" fillId="0" borderId="0" applyFont="0" applyFill="0" applyBorder="0" applyProtection="0">
      <alignment horizontal="right"/>
    </xf>
    <xf numFmtId="207" fontId="29" fillId="0" borderId="0" applyFont="0" applyFill="0" applyBorder="0" applyProtection="0">
      <alignment horizontal="right"/>
    </xf>
    <xf numFmtId="207" fontId="16" fillId="0" borderId="0" applyFont="0" applyFill="0" applyBorder="0" applyProtection="0">
      <alignment horizontal="right"/>
    </xf>
    <xf numFmtId="207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7" fontId="16" fillId="0" borderId="0" applyFont="0" applyFill="0" applyBorder="0" applyProtection="0">
      <alignment horizontal="right"/>
    </xf>
    <xf numFmtId="207" fontId="16" fillId="0" borderId="0" applyFont="0" applyFill="0" applyBorder="0" applyProtection="0">
      <alignment horizontal="right"/>
    </xf>
    <xf numFmtId="208" fontId="29" fillId="0" borderId="0" applyFont="0" applyFill="0" applyBorder="0" applyProtection="0">
      <alignment horizontal="right"/>
    </xf>
    <xf numFmtId="208" fontId="16" fillId="0" borderId="0" applyFont="0" applyFill="0" applyBorder="0" applyProtection="0">
      <alignment horizontal="right"/>
    </xf>
    <xf numFmtId="208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8" fontId="16" fillId="0" borderId="0" applyFont="0" applyFill="0" applyBorder="0" applyProtection="0">
      <alignment horizontal="right"/>
    </xf>
    <xf numFmtId="208" fontId="16" fillId="0" borderId="0" applyFont="0" applyFill="0" applyBorder="0" applyProtection="0">
      <alignment horizontal="right"/>
    </xf>
    <xf numFmtId="209" fontId="29" fillId="0" borderId="0" applyFont="0" applyFill="0" applyBorder="0" applyProtection="0">
      <alignment horizontal="right"/>
    </xf>
    <xf numFmtId="209" fontId="16" fillId="0" borderId="0" applyFont="0" applyFill="0" applyBorder="0" applyProtection="0">
      <alignment horizontal="right"/>
    </xf>
    <xf numFmtId="209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9" fontId="16" fillId="0" borderId="0" applyFont="0" applyFill="0" applyBorder="0" applyProtection="0">
      <alignment horizontal="right"/>
    </xf>
    <xf numFmtId="209" fontId="16" fillId="0" borderId="0" applyFont="0" applyFill="0" applyBorder="0" applyProtection="0">
      <alignment horizontal="right"/>
    </xf>
    <xf numFmtId="210" fontId="29" fillId="0" borderId="0" applyFont="0" applyFill="0" applyBorder="0" applyProtection="0">
      <alignment horizontal="right"/>
    </xf>
    <xf numFmtId="210" fontId="16" fillId="0" borderId="0" applyFont="0" applyFill="0" applyBorder="0" applyProtection="0">
      <alignment horizontal="right"/>
    </xf>
    <xf numFmtId="21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10" fontId="16" fillId="0" borderId="0" applyFont="0" applyFill="0" applyBorder="0" applyProtection="0">
      <alignment horizontal="right"/>
    </xf>
    <xf numFmtId="210" fontId="16" fillId="0" borderId="0" applyFont="0" applyFill="0" applyBorder="0" applyProtection="0">
      <alignment horizontal="right"/>
    </xf>
    <xf numFmtId="211" fontId="29" fillId="0" borderId="0" applyFont="0" applyFill="0" applyBorder="0" applyProtection="0">
      <alignment horizontal="right"/>
    </xf>
    <xf numFmtId="211" fontId="29" fillId="0" borderId="0" applyFont="0" applyFill="0" applyBorder="0" applyProtection="0">
      <alignment horizontal="right"/>
    </xf>
    <xf numFmtId="0" fontId="29" fillId="0" borderId="0" applyFont="0" applyFill="0" applyBorder="0" applyProtection="0">
      <alignment horizontal="right"/>
    </xf>
    <xf numFmtId="211" fontId="29" fillId="0" borderId="0" applyFont="0" applyFill="0" applyBorder="0" applyProtection="0">
      <alignment horizontal="right"/>
    </xf>
    <xf numFmtId="212" fontId="29" fillId="0" borderId="0" applyFont="0" applyFill="0" applyBorder="0" applyProtection="0">
      <alignment horizontal="right"/>
    </xf>
    <xf numFmtId="212" fontId="29" fillId="0" borderId="0" applyFont="0" applyFill="0" applyBorder="0" applyProtection="0">
      <alignment horizontal="right"/>
    </xf>
    <xf numFmtId="0" fontId="29" fillId="0" borderId="0" applyFont="0" applyFill="0" applyBorder="0" applyProtection="0">
      <alignment horizontal="right"/>
    </xf>
    <xf numFmtId="212" fontId="29" fillId="0" borderId="0" applyFont="0" applyFill="0" applyBorder="0" applyProtection="0">
      <alignment horizontal="right"/>
    </xf>
    <xf numFmtId="213" fontId="29" fillId="0" borderId="0" applyFont="0" applyFill="0" applyBorder="0" applyProtection="0">
      <alignment horizontal="right"/>
    </xf>
    <xf numFmtId="213" fontId="29" fillId="0" borderId="0" applyFont="0" applyFill="0" applyBorder="0" applyProtection="0">
      <alignment horizontal="right"/>
    </xf>
    <xf numFmtId="0" fontId="29" fillId="0" borderId="0" applyFont="0" applyFill="0" applyBorder="0" applyProtection="0">
      <alignment horizontal="right"/>
    </xf>
    <xf numFmtId="213" fontId="29" fillId="0" borderId="0" applyFont="0" applyFill="0" applyBorder="0" applyProtection="0">
      <alignment horizontal="right"/>
    </xf>
    <xf numFmtId="214" fontId="29" fillId="0" borderId="0" applyFont="0" applyFill="0" applyBorder="0" applyProtection="0">
      <alignment horizontal="right"/>
    </xf>
    <xf numFmtId="214" fontId="29" fillId="0" borderId="0" applyFont="0" applyFill="0" applyBorder="0" applyProtection="0">
      <alignment horizontal="right"/>
    </xf>
    <xf numFmtId="0" fontId="29" fillId="0" borderId="0" applyFont="0" applyFill="0" applyBorder="0" applyProtection="0">
      <alignment horizontal="right"/>
    </xf>
    <xf numFmtId="214" fontId="29" fillId="0" borderId="0" applyFont="0" applyFill="0" applyBorder="0" applyProtection="0">
      <alignment horizontal="right"/>
    </xf>
    <xf numFmtId="215" fontId="29" fillId="0" borderId="0" applyFont="0" applyFill="0" applyBorder="0" applyProtection="0">
      <alignment horizontal="right"/>
    </xf>
    <xf numFmtId="215" fontId="29" fillId="0" borderId="0" applyFont="0" applyFill="0" applyBorder="0" applyProtection="0">
      <alignment horizontal="right"/>
    </xf>
    <xf numFmtId="0" fontId="29" fillId="0" borderId="0" applyFont="0" applyFill="0" applyBorder="0" applyProtection="0">
      <alignment horizontal="right"/>
    </xf>
    <xf numFmtId="215" fontId="29" fillId="0" borderId="0" applyFont="0" applyFill="0" applyBorder="0" applyProtection="0">
      <alignment horizontal="right"/>
    </xf>
    <xf numFmtId="216" fontId="29" fillId="0" borderId="0" applyFont="0" applyFill="0" applyBorder="0" applyProtection="0">
      <alignment horizontal="right"/>
    </xf>
    <xf numFmtId="216" fontId="29" fillId="0" borderId="0" applyFont="0" applyFill="0" applyBorder="0" applyProtection="0">
      <alignment horizontal="right"/>
    </xf>
    <xf numFmtId="0" fontId="29" fillId="0" borderId="0" applyFont="0" applyFill="0" applyBorder="0" applyProtection="0">
      <alignment horizontal="right"/>
    </xf>
    <xf numFmtId="216" fontId="29" fillId="0" borderId="0" applyFont="0" applyFill="0" applyBorder="0" applyProtection="0">
      <alignment horizontal="right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54" fillId="0" borderId="0"/>
    <xf numFmtId="0" fontId="22" fillId="0" borderId="0"/>
    <xf numFmtId="0" fontId="48" fillId="0" borderId="0"/>
    <xf numFmtId="0" fontId="24" fillId="0" borderId="0"/>
    <xf numFmtId="179" fontId="24" fillId="0" borderId="0"/>
    <xf numFmtId="180" fontId="24" fillId="0" borderId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51" fillId="0" borderId="0"/>
    <xf numFmtId="0" fontId="31" fillId="0" borderId="0"/>
    <xf numFmtId="0" fontId="31" fillId="0" borderId="0"/>
    <xf numFmtId="0" fontId="31" fillId="0" borderId="0"/>
    <xf numFmtId="179" fontId="31" fillId="0" borderId="0"/>
    <xf numFmtId="180" fontId="31" fillId="0" borderId="0"/>
    <xf numFmtId="0" fontId="51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1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51" fillId="0" borderId="0"/>
    <xf numFmtId="0" fontId="22" fillId="0" borderId="0"/>
    <xf numFmtId="179" fontId="22" fillId="0" borderId="0"/>
    <xf numFmtId="180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22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48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51" fillId="0" borderId="0"/>
    <xf numFmtId="0" fontId="31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51" fillId="0" borderId="0"/>
    <xf numFmtId="0" fontId="31" fillId="0" borderId="0"/>
    <xf numFmtId="0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0" fontId="22" fillId="0" borderId="0"/>
    <xf numFmtId="179" fontId="22" fillId="0" borderId="0"/>
    <xf numFmtId="180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22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52" fillId="0" borderId="0"/>
    <xf numFmtId="0" fontId="22" fillId="0" borderId="0"/>
    <xf numFmtId="179" fontId="22" fillId="0" borderId="0"/>
    <xf numFmtId="180" fontId="22" fillId="0" borderId="0"/>
    <xf numFmtId="0" fontId="54" fillId="0" borderId="0"/>
    <xf numFmtId="0" fontId="54" fillId="0" borderId="0"/>
    <xf numFmtId="0" fontId="22" fillId="0" borderId="0"/>
    <xf numFmtId="0" fontId="54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3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3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3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48" fillId="0" borderId="0"/>
    <xf numFmtId="0" fontId="48" fillId="0" borderId="0"/>
    <xf numFmtId="0" fontId="31" fillId="0" borderId="0"/>
    <xf numFmtId="0" fontId="48" fillId="0" borderId="0"/>
    <xf numFmtId="179" fontId="48" fillId="0" borderId="0"/>
    <xf numFmtId="180" fontId="48" fillId="0" borderId="0"/>
    <xf numFmtId="0" fontId="31" fillId="0" borderId="0"/>
    <xf numFmtId="179" fontId="31" fillId="0" borderId="0"/>
    <xf numFmtId="18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48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48" fillId="0" borderId="0"/>
    <xf numFmtId="179" fontId="48" fillId="0" borderId="0"/>
    <xf numFmtId="180" fontId="48" fillId="0" borderId="0"/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29" fillId="0" borderId="0" applyNumberFormat="0" applyFill="0" applyBorder="0" applyAlignment="0" applyProtection="0"/>
    <xf numFmtId="0" fontId="48" fillId="0" borderId="0"/>
    <xf numFmtId="179" fontId="48" fillId="0" borderId="0"/>
    <xf numFmtId="180" fontId="48" fillId="0" borderId="0"/>
    <xf numFmtId="0" fontId="24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48" fillId="0" borderId="0"/>
    <xf numFmtId="179" fontId="48" fillId="0" borderId="0"/>
    <xf numFmtId="180" fontId="48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54" fillId="0" borderId="0"/>
    <xf numFmtId="0" fontId="22" fillId="0" borderId="0"/>
    <xf numFmtId="0" fontId="51" fillId="0" borderId="0"/>
    <xf numFmtId="0" fontId="31" fillId="0" borderId="0"/>
    <xf numFmtId="0" fontId="16" fillId="0" borderId="0"/>
    <xf numFmtId="0" fontId="16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51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54" fillId="0" borderId="0"/>
    <xf numFmtId="0" fontId="22" fillId="0" borderId="0"/>
    <xf numFmtId="0" fontId="48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5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22" fillId="0" borderId="0"/>
    <xf numFmtId="0" fontId="5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31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0" fontId="22" fillId="0" borderId="0"/>
    <xf numFmtId="0" fontId="51" fillId="0" borderId="0"/>
    <xf numFmtId="0" fontId="31" fillId="0" borderId="0"/>
    <xf numFmtId="217" fontId="29" fillId="0" borderId="0" applyFont="0" applyFill="0" applyBorder="0" applyAlignment="0" applyProtection="0"/>
    <xf numFmtId="217" fontId="16" fillId="0" borderId="0" applyFont="0" applyFill="0" applyBorder="0" applyAlignment="0" applyProtection="0"/>
    <xf numFmtId="217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7" fontId="16" fillId="0" borderId="0" applyFont="0" applyFill="0" applyBorder="0" applyAlignment="0" applyProtection="0"/>
    <xf numFmtId="217" fontId="24" fillId="0" borderId="0" applyFont="0" applyFill="0" applyBorder="0" applyAlignment="0" applyProtection="0"/>
    <xf numFmtId="217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217" fontId="24" fillId="0" borderId="0" applyFont="0" applyFill="0" applyBorder="0" applyAlignment="0" applyProtection="0"/>
    <xf numFmtId="0" fontId="29" fillId="0" borderId="0"/>
    <xf numFmtId="0" fontId="58" fillId="0" borderId="0" applyFont="0" applyFill="0" applyBorder="0" applyAlignment="0" applyProtection="0"/>
    <xf numFmtId="218" fontId="29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29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29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29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217" fontId="16" fillId="0" borderId="0" applyFont="0" applyFill="0" applyBorder="0" applyAlignment="0" applyProtection="0"/>
    <xf numFmtId="0" fontId="22" fillId="0" borderId="0"/>
    <xf numFmtId="0" fontId="48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29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48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219" fontId="29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20" fontId="24" fillId="0" borderId="0" applyFont="0" applyFill="0" applyBorder="0" applyAlignment="0" applyProtection="0"/>
    <xf numFmtId="22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22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221" fontId="24" fillId="0" borderId="0" applyFont="0" applyFill="0" applyBorder="0" applyAlignment="0" applyProtection="0"/>
    <xf numFmtId="219" fontId="29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24" fillId="0" borderId="0" applyFont="0" applyFill="0" applyBorder="0" applyAlignment="0" applyProtection="0"/>
    <xf numFmtId="22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22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221" fontId="24" fillId="0" borderId="0" applyFont="0" applyFill="0" applyBorder="0" applyAlignment="0" applyProtection="0"/>
    <xf numFmtId="0" fontId="29" fillId="0" borderId="0"/>
    <xf numFmtId="0" fontId="58" fillId="0" borderId="0" applyFont="0" applyFill="0" applyBorder="0" applyAlignment="0" applyProtection="0"/>
    <xf numFmtId="222" fontId="29" fillId="0" borderId="0" applyFont="0" applyFill="0" applyBorder="0" applyAlignment="0" applyProtection="0"/>
    <xf numFmtId="222" fontId="16" fillId="0" borderId="0" applyFont="0" applyFill="0" applyBorder="0" applyAlignment="0" applyProtection="0"/>
    <xf numFmtId="222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2" fontId="16" fillId="0" borderId="0" applyFont="0" applyFill="0" applyBorder="0" applyAlignment="0" applyProtection="0"/>
    <xf numFmtId="222" fontId="16" fillId="0" borderId="0" applyFont="0" applyFill="0" applyBorder="0" applyAlignment="0" applyProtection="0"/>
    <xf numFmtId="220" fontId="29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223" fontId="29" fillId="0" borderId="0" applyFont="0" applyFill="0" applyBorder="0" applyAlignment="0" applyProtection="0"/>
    <xf numFmtId="223" fontId="16" fillId="0" borderId="0" applyFont="0" applyFill="0" applyBorder="0" applyAlignment="0" applyProtection="0"/>
    <xf numFmtId="223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3" fontId="16" fillId="0" borderId="0" applyFont="0" applyFill="0" applyBorder="0" applyAlignment="0" applyProtection="0"/>
    <xf numFmtId="223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219" fontId="29" fillId="0" borderId="0" applyFont="0" applyFill="0" applyBorder="0" applyAlignment="0" applyProtection="0"/>
    <xf numFmtId="219" fontId="29" fillId="0" borderId="0" applyFont="0" applyFill="0" applyBorder="0" applyAlignment="0" applyProtection="0"/>
    <xf numFmtId="219" fontId="29" fillId="0" borderId="0" applyFont="0" applyFill="0" applyBorder="0" applyAlignment="0" applyProtection="0"/>
    <xf numFmtId="220" fontId="29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23" fontId="29" fillId="0" borderId="0" applyFont="0" applyFill="0" applyBorder="0" applyAlignment="0" applyProtection="0"/>
    <xf numFmtId="223" fontId="16" fillId="0" borderId="0" applyFont="0" applyFill="0" applyBorder="0" applyAlignment="0" applyProtection="0"/>
    <xf numFmtId="223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3" fontId="16" fillId="0" borderId="0" applyFont="0" applyFill="0" applyBorder="0" applyAlignment="0" applyProtection="0"/>
    <xf numFmtId="223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29" fillId="0" borderId="0" applyFont="0" applyFill="0" applyBorder="0" applyAlignment="0" applyProtection="0"/>
    <xf numFmtId="220" fontId="29" fillId="0" borderId="0" applyFont="0" applyFill="0" applyBorder="0" applyAlignment="0" applyProtection="0"/>
    <xf numFmtId="223" fontId="29" fillId="0" borderId="0" applyFont="0" applyFill="0" applyBorder="0" applyAlignment="0" applyProtection="0"/>
    <xf numFmtId="223" fontId="16" fillId="0" borderId="0" applyFont="0" applyFill="0" applyBorder="0" applyAlignment="0" applyProtection="0"/>
    <xf numFmtId="223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3" fontId="16" fillId="0" borderId="0" applyFont="0" applyFill="0" applyBorder="0" applyAlignment="0" applyProtection="0"/>
    <xf numFmtId="223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25" fontId="29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24" fillId="0" borderId="0" applyFont="0" applyFill="0" applyBorder="0" applyAlignment="0" applyProtection="0"/>
    <xf numFmtId="225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225" fontId="24" fillId="0" borderId="0" applyFont="0" applyFill="0" applyBorder="0" applyAlignment="0" applyProtection="0"/>
    <xf numFmtId="0" fontId="29" fillId="0" borderId="0"/>
    <xf numFmtId="0" fontId="58" fillId="0" borderId="0" applyFont="0" applyFill="0" applyBorder="0" applyAlignment="0" applyProtection="0"/>
    <xf numFmtId="39" fontId="29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29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29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29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0" fontId="22" fillId="0" borderId="0"/>
    <xf numFmtId="0" fontId="29" fillId="0" borderId="0" applyFont="0" applyFill="0" applyBorder="0" applyAlignment="0" applyProtection="0"/>
    <xf numFmtId="179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8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16" fillId="0" borderId="0" applyFon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9" fillId="0" borderId="0" applyFont="0" applyFill="0" applyBorder="0" applyAlignment="0" applyProtection="0"/>
    <xf numFmtId="179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8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22" fillId="0" borderId="0"/>
    <xf numFmtId="179" fontId="22" fillId="0" borderId="0"/>
    <xf numFmtId="18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29" fillId="0" borderId="0"/>
    <xf numFmtId="0" fontId="54" fillId="0" borderId="0"/>
    <xf numFmtId="0" fontId="29" fillId="0" borderId="0"/>
    <xf numFmtId="179" fontId="29" fillId="0" borderId="0"/>
    <xf numFmtId="180" fontId="29" fillId="0" borderId="0"/>
    <xf numFmtId="0" fontId="54" fillId="0" borderId="0"/>
    <xf numFmtId="0" fontId="29" fillId="0" borderId="0"/>
    <xf numFmtId="0" fontId="29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16" fillId="0" borderId="0"/>
    <xf numFmtId="0" fontId="16" fillId="0" borderId="0"/>
    <xf numFmtId="0" fontId="29" fillId="0" borderId="0"/>
    <xf numFmtId="0" fontId="22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179" fontId="22" fillId="0" borderId="0"/>
    <xf numFmtId="180" fontId="22" fillId="0" borderId="0"/>
    <xf numFmtId="0" fontId="54" fillId="0" borderId="0"/>
    <xf numFmtId="0" fontId="22" fillId="0" borderId="0"/>
    <xf numFmtId="0" fontId="32" fillId="0" borderId="0">
      <alignment vertical="center"/>
    </xf>
    <xf numFmtId="0" fontId="32" fillId="0" borderId="0">
      <alignment vertical="center"/>
    </xf>
    <xf numFmtId="179" fontId="55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9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179" fontId="32" fillId="0" borderId="0">
      <alignment vertical="center"/>
    </xf>
    <xf numFmtId="18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48" fillId="0" borderId="0"/>
    <xf numFmtId="226" fontId="29" fillId="0" borderId="0" applyFont="0" applyFill="0" applyBorder="0" applyAlignment="0" applyProtection="0"/>
    <xf numFmtId="226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179" fontId="29" fillId="0" borderId="0" applyFill="0" applyBorder="0" applyAlignment="0" applyProtection="0"/>
    <xf numFmtId="180" fontId="29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29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51" fillId="0" borderId="0"/>
    <xf numFmtId="0" fontId="31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48" fillId="0" borderId="0"/>
    <xf numFmtId="179" fontId="48" fillId="0" borderId="0"/>
    <xf numFmtId="180" fontId="48" fillId="0" borderId="0"/>
    <xf numFmtId="0" fontId="51" fillId="0" borderId="0"/>
    <xf numFmtId="0" fontId="48" fillId="0" borderId="0"/>
    <xf numFmtId="179" fontId="48" fillId="0" borderId="0"/>
    <xf numFmtId="180" fontId="48" fillId="0" borderId="0"/>
    <xf numFmtId="0" fontId="31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48" fillId="0" borderId="0"/>
    <xf numFmtId="179" fontId="48" fillId="0" borderId="0"/>
    <xf numFmtId="180" fontId="48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5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3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22" fillId="0" borderId="0"/>
    <xf numFmtId="179" fontId="22" fillId="0" borderId="0"/>
    <xf numFmtId="180" fontId="22" fillId="0" borderId="0"/>
    <xf numFmtId="0" fontId="29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32" fillId="0" borderId="0">
      <alignment vertical="center"/>
    </xf>
    <xf numFmtId="0" fontId="32" fillId="0" borderId="0">
      <alignment vertical="center"/>
    </xf>
    <xf numFmtId="179" fontId="55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0" fontId="55" fillId="0" borderId="0">
      <alignment vertical="center"/>
    </xf>
    <xf numFmtId="0" fontId="6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179" fontId="32" fillId="0" borderId="0">
      <alignment vertical="center"/>
    </xf>
    <xf numFmtId="18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60" fillId="0" borderId="0">
      <alignment vertical="center"/>
    </xf>
    <xf numFmtId="179" fontId="60" fillId="0" borderId="0">
      <alignment vertical="center"/>
    </xf>
    <xf numFmtId="180" fontId="60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60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6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179" fontId="32" fillId="0" borderId="0">
      <alignment vertical="center"/>
    </xf>
    <xf numFmtId="18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6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9" fillId="0" borderId="0">
      <alignment vertical="center"/>
    </xf>
    <xf numFmtId="0" fontId="32" fillId="0" borderId="0">
      <alignment vertical="center"/>
    </xf>
    <xf numFmtId="179" fontId="32" fillId="0" borderId="0">
      <alignment vertical="center"/>
    </xf>
    <xf numFmtId="18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9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179" fontId="32" fillId="0" borderId="0">
      <alignment vertical="center"/>
    </xf>
    <xf numFmtId="18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61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179" fontId="32" fillId="0" borderId="0">
      <alignment vertical="center"/>
    </xf>
    <xf numFmtId="18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179" fontId="32" fillId="0" borderId="0">
      <alignment vertical="center"/>
    </xf>
    <xf numFmtId="18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60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62" fillId="0" borderId="0" applyNumberFormat="0" applyFill="0" applyBorder="0" applyAlignment="0" applyProtection="0"/>
    <xf numFmtId="179" fontId="62" fillId="0" borderId="0" applyNumberFormat="0" applyFill="0" applyBorder="0" applyAlignment="0" applyProtection="0"/>
    <xf numFmtId="18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9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29" fillId="34" borderId="0" applyNumberFormat="0" applyFont="0" applyAlignment="0" applyProtection="0"/>
    <xf numFmtId="179" fontId="16" fillId="34" borderId="0" applyNumberFormat="0" applyFont="0" applyAlignment="0" applyProtection="0"/>
    <xf numFmtId="0" fontId="16" fillId="34" borderId="0" applyNumberFormat="0" applyFont="0" applyAlignment="0" applyProtection="0"/>
    <xf numFmtId="0" fontId="16" fillId="34" borderId="0" applyNumberFormat="0" applyFont="0" applyAlignment="0" applyProtection="0"/>
    <xf numFmtId="180" fontId="16" fillId="34" borderId="0" applyNumberFormat="0" applyFont="0" applyAlignment="0" applyProtection="0"/>
    <xf numFmtId="0" fontId="16" fillId="34" borderId="0" applyNumberFormat="0" applyFont="0" applyAlignment="0" applyProtection="0"/>
    <xf numFmtId="0" fontId="16" fillId="34" borderId="0" applyNumberFormat="0" applyFont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16" fillId="0" borderId="0" applyNumberFormat="0" applyFill="0" applyBorder="0" applyAlignment="0" applyProtection="0"/>
    <xf numFmtId="0" fontId="5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54" fillId="0" borderId="0"/>
    <xf numFmtId="0" fontId="31" fillId="0" borderId="0"/>
    <xf numFmtId="0" fontId="54" fillId="0" borderId="0"/>
    <xf numFmtId="0" fontId="31" fillId="0" borderId="0"/>
    <xf numFmtId="0" fontId="31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179" fontId="22" fillId="0" borderId="0"/>
    <xf numFmtId="180" fontId="22" fillId="0" borderId="0"/>
    <xf numFmtId="0" fontId="54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22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31" fillId="0" borderId="0"/>
    <xf numFmtId="227" fontId="36" fillId="0" borderId="0">
      <alignment vertical="top"/>
    </xf>
    <xf numFmtId="38" fontId="36" fillId="0" borderId="0">
      <alignment vertical="top"/>
    </xf>
    <xf numFmtId="38" fontId="36" fillId="0" borderId="0">
      <alignment vertical="top"/>
    </xf>
    <xf numFmtId="227" fontId="36" fillId="0" borderId="0">
      <alignment vertical="top"/>
    </xf>
    <xf numFmtId="38" fontId="36" fillId="0" borderId="0">
      <alignment vertical="top"/>
    </xf>
    <xf numFmtId="38" fontId="36" fillId="0" borderId="0">
      <alignment vertical="top"/>
    </xf>
    <xf numFmtId="0" fontId="16" fillId="0" borderId="0"/>
    <xf numFmtId="0" fontId="16" fillId="0" borderId="0"/>
    <xf numFmtId="0" fontId="22" fillId="0" borderId="0"/>
    <xf numFmtId="179" fontId="22" fillId="0" borderId="0"/>
    <xf numFmtId="180" fontId="22" fillId="0" borderId="0"/>
    <xf numFmtId="0" fontId="54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22" fillId="0" borderId="0"/>
    <xf numFmtId="228" fontId="29" fillId="0" borderId="0" applyFont="0" applyFill="0" applyBorder="0" applyAlignment="0" applyProtection="0"/>
    <xf numFmtId="228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228" fontId="29" fillId="0" borderId="0" applyFont="0" applyFill="0" applyBorder="0" applyAlignment="0" applyProtection="0"/>
    <xf numFmtId="229" fontId="16" fillId="0" borderId="0" applyFont="0" applyFill="0" applyBorder="0" applyAlignment="0" applyProtection="0"/>
    <xf numFmtId="228" fontId="24" fillId="0" borderId="0" applyFont="0" applyFill="0" applyBorder="0" applyAlignment="0" applyProtection="0"/>
    <xf numFmtId="228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228" fontId="24" fillId="0" borderId="0" applyFont="0" applyFill="0" applyBorder="0" applyAlignment="0" applyProtection="0"/>
    <xf numFmtId="0" fontId="29" fillId="0" borderId="0"/>
    <xf numFmtId="0" fontId="58" fillId="0" borderId="0" applyFont="0" applyFill="0" applyBorder="0" applyAlignment="0" applyProtection="0"/>
    <xf numFmtId="230" fontId="29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29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29" fontId="16" fillId="0" borderId="0" applyFont="0" applyFill="0" applyBorder="0" applyAlignment="0" applyProtection="0"/>
    <xf numFmtId="229" fontId="16" fillId="0" borderId="0" applyFont="0" applyFill="0" applyBorder="0" applyAlignment="0" applyProtection="0"/>
    <xf numFmtId="230" fontId="29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29" fontId="16" fillId="0" borderId="0" applyFont="0" applyFill="0" applyBorder="0" applyAlignment="0" applyProtection="0"/>
    <xf numFmtId="229" fontId="16" fillId="0" borderId="0" applyFont="0" applyFill="0" applyBorder="0" applyAlignment="0" applyProtection="0"/>
    <xf numFmtId="229" fontId="29" fillId="0" borderId="0" applyFont="0" applyFill="0" applyBorder="0" applyAlignment="0" applyProtection="0"/>
    <xf numFmtId="229" fontId="29" fillId="0" borderId="0" applyFont="0" applyFill="0" applyBorder="0" applyAlignment="0" applyProtection="0"/>
    <xf numFmtId="230" fontId="29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231" fontId="29" fillId="0" borderId="0" applyFont="0" applyFill="0" applyBorder="0" applyProtection="0">
      <alignment horizontal="right"/>
    </xf>
    <xf numFmtId="231" fontId="16" fillId="0" borderId="0" applyFont="0" applyFill="0" applyBorder="0" applyProtection="0">
      <alignment horizontal="right"/>
    </xf>
    <xf numFmtId="231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31" fontId="16" fillId="0" borderId="0" applyFont="0" applyFill="0" applyBorder="0" applyProtection="0">
      <alignment horizontal="right"/>
    </xf>
    <xf numFmtId="231" fontId="29" fillId="0" borderId="0" applyFont="0" applyFill="0" applyBorder="0" applyProtection="0">
      <alignment horizontal="right"/>
    </xf>
    <xf numFmtId="232" fontId="16" fillId="0" borderId="0" applyFont="0" applyFill="0" applyBorder="0" applyProtection="0">
      <alignment horizontal="right"/>
    </xf>
    <xf numFmtId="231" fontId="24" fillId="0" borderId="0" applyFont="0" applyFill="0" applyBorder="0" applyProtection="0">
      <alignment horizontal="right"/>
    </xf>
    <xf numFmtId="231" fontId="24" fillId="0" borderId="0" applyFont="0" applyFill="0" applyBorder="0" applyProtection="0">
      <alignment horizontal="right"/>
    </xf>
    <xf numFmtId="0" fontId="24" fillId="0" borderId="0" applyFont="0" applyFill="0" applyBorder="0" applyProtection="0">
      <alignment horizontal="right"/>
    </xf>
    <xf numFmtId="231" fontId="24" fillId="0" borderId="0" applyFont="0" applyFill="0" applyBorder="0" applyProtection="0">
      <alignment horizontal="right"/>
    </xf>
    <xf numFmtId="0" fontId="29" fillId="0" borderId="0"/>
    <xf numFmtId="0" fontId="58" fillId="0" borderId="0" applyFont="0" applyFill="0" applyBorder="0" applyProtection="0">
      <alignment horizontal="right"/>
    </xf>
    <xf numFmtId="233" fontId="29" fillId="0" borderId="0" applyFont="0" applyFill="0" applyBorder="0" applyAlignment="0" applyProtection="0"/>
    <xf numFmtId="233" fontId="16" fillId="0" borderId="0" applyFont="0" applyFill="0" applyBorder="0" applyAlignment="0" applyProtection="0"/>
    <xf numFmtId="233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3" fontId="16" fillId="0" borderId="0" applyFont="0" applyFill="0" applyBorder="0" applyAlignment="0" applyProtection="0"/>
    <xf numFmtId="233" fontId="16" fillId="0" borderId="0" applyFont="0" applyFill="0" applyBorder="0" applyAlignment="0" applyProtection="0"/>
    <xf numFmtId="233" fontId="29" fillId="0" borderId="0" applyFont="0" applyFill="0" applyBorder="0" applyAlignment="0" applyProtection="0"/>
    <xf numFmtId="233" fontId="16" fillId="0" borderId="0" applyFont="0" applyFill="0" applyBorder="0" applyAlignment="0" applyProtection="0"/>
    <xf numFmtId="233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3" fontId="16" fillId="0" borderId="0" applyFont="0" applyFill="0" applyBorder="0" applyAlignment="0" applyProtection="0"/>
    <xf numFmtId="233" fontId="16" fillId="0" borderId="0" applyFont="0" applyFill="0" applyBorder="0" applyAlignment="0" applyProtection="0"/>
    <xf numFmtId="232" fontId="16" fillId="0" borderId="0" applyFont="0" applyFill="0" applyBorder="0" applyProtection="0">
      <alignment horizontal="right"/>
    </xf>
    <xf numFmtId="232" fontId="16" fillId="0" borderId="0" applyFont="0" applyFill="0" applyBorder="0" applyProtection="0">
      <alignment horizontal="right"/>
    </xf>
    <xf numFmtId="233" fontId="29" fillId="0" borderId="0" applyFont="0" applyFill="0" applyBorder="0" applyAlignment="0" applyProtection="0"/>
    <xf numFmtId="233" fontId="16" fillId="0" borderId="0" applyFont="0" applyFill="0" applyBorder="0" applyAlignment="0" applyProtection="0"/>
    <xf numFmtId="233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3" fontId="16" fillId="0" borderId="0" applyFont="0" applyFill="0" applyBorder="0" applyAlignment="0" applyProtection="0"/>
    <xf numFmtId="233" fontId="16" fillId="0" borderId="0" applyFont="0" applyFill="0" applyBorder="0" applyAlignment="0" applyProtection="0"/>
    <xf numFmtId="232" fontId="16" fillId="0" borderId="0" applyFont="0" applyFill="0" applyBorder="0" applyProtection="0">
      <alignment horizontal="right"/>
    </xf>
    <xf numFmtId="232" fontId="16" fillId="0" borderId="0" applyFont="0" applyFill="0" applyBorder="0" applyProtection="0">
      <alignment horizontal="right"/>
    </xf>
    <xf numFmtId="232" fontId="29" fillId="0" borderId="0" applyFont="0" applyFill="0" applyBorder="0" applyProtection="0">
      <alignment horizontal="right"/>
    </xf>
    <xf numFmtId="232" fontId="29" fillId="0" borderId="0" applyFont="0" applyFill="0" applyBorder="0" applyProtection="0">
      <alignment horizontal="right"/>
    </xf>
    <xf numFmtId="233" fontId="29" fillId="0" borderId="0" applyFont="0" applyFill="0" applyBorder="0" applyAlignment="0" applyProtection="0"/>
    <xf numFmtId="233" fontId="16" fillId="0" borderId="0" applyFont="0" applyFill="0" applyBorder="0" applyAlignment="0" applyProtection="0"/>
    <xf numFmtId="233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3" fontId="16" fillId="0" borderId="0" applyFont="0" applyFill="0" applyBorder="0" applyAlignment="0" applyProtection="0"/>
    <xf numFmtId="233" fontId="16" fillId="0" borderId="0" applyFont="0" applyFill="0" applyBorder="0" applyAlignment="0" applyProtection="0"/>
    <xf numFmtId="231" fontId="16" fillId="0" borderId="0" applyFont="0" applyFill="0" applyBorder="0" applyProtection="0">
      <alignment horizontal="right"/>
    </xf>
    <xf numFmtId="234" fontId="64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4" fillId="0" borderId="0"/>
    <xf numFmtId="0" fontId="22" fillId="0" borderId="0"/>
    <xf numFmtId="0" fontId="31" fillId="0" borderId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51" fillId="0" borderId="0"/>
    <xf numFmtId="0" fontId="31" fillId="0" borderId="0"/>
    <xf numFmtId="0" fontId="31" fillId="0" borderId="0"/>
    <xf numFmtId="179" fontId="31" fillId="0" borderId="0"/>
    <xf numFmtId="180" fontId="31" fillId="0" borderId="0"/>
    <xf numFmtId="0" fontId="51" fillId="0" borderId="0"/>
    <xf numFmtId="0" fontId="31" fillId="0" borderId="0"/>
    <xf numFmtId="0" fontId="31" fillId="0" borderId="0"/>
    <xf numFmtId="179" fontId="31" fillId="0" borderId="0"/>
    <xf numFmtId="180" fontId="31" fillId="0" borderId="0"/>
    <xf numFmtId="0" fontId="51" fillId="0" borderId="0"/>
    <xf numFmtId="0" fontId="31" fillId="0" borderId="0"/>
    <xf numFmtId="0" fontId="32" fillId="0" borderId="0">
      <alignment vertical="center"/>
    </xf>
    <xf numFmtId="0" fontId="32" fillId="0" borderId="0">
      <alignment vertical="center"/>
    </xf>
    <xf numFmtId="179" fontId="55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9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179" fontId="32" fillId="0" borderId="0">
      <alignment vertical="center"/>
    </xf>
    <xf numFmtId="18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1" fillId="0" borderId="0"/>
    <xf numFmtId="0" fontId="31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51" fillId="0" borderId="0"/>
    <xf numFmtId="0" fontId="31" fillId="0" borderId="0"/>
    <xf numFmtId="0" fontId="51" fillId="0" borderId="0"/>
    <xf numFmtId="0" fontId="51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235" fontId="29" fillId="0" borderId="0" applyFont="0" applyFill="0" applyBorder="0" applyAlignment="0" applyProtection="0"/>
    <xf numFmtId="235" fontId="16" fillId="0" borderId="0" applyFont="0" applyFill="0" applyBorder="0" applyAlignment="0" applyProtection="0"/>
    <xf numFmtId="23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5" fontId="16" fillId="0" borderId="0" applyFont="0" applyFill="0" applyBorder="0" applyAlignment="0" applyProtection="0"/>
    <xf numFmtId="235" fontId="16" fillId="0" borderId="0" applyFont="0" applyFill="0" applyBorder="0" applyAlignment="0" applyProtection="0"/>
    <xf numFmtId="236" fontId="29" fillId="0" borderId="0" applyFont="0" applyFill="0" applyBorder="0" applyAlignment="0" applyProtection="0"/>
    <xf numFmtId="236" fontId="16" fillId="0" borderId="0" applyFont="0" applyFill="0" applyBorder="0" applyAlignment="0" applyProtection="0"/>
    <xf numFmtId="236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6" fontId="16" fillId="0" borderId="0" applyFont="0" applyFill="0" applyBorder="0" applyAlignment="0" applyProtection="0"/>
    <xf numFmtId="236" fontId="16" fillId="0" borderId="0" applyFont="0" applyFill="0" applyBorder="0" applyAlignment="0" applyProtection="0"/>
    <xf numFmtId="0" fontId="48" fillId="0" borderId="0"/>
    <xf numFmtId="0" fontId="22" fillId="0" borderId="0"/>
    <xf numFmtId="0" fontId="48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179" fontId="22" fillId="0" borderId="0"/>
    <xf numFmtId="180" fontId="22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179" fontId="22" fillId="0" borderId="0"/>
    <xf numFmtId="180" fontId="22" fillId="0" borderId="0"/>
    <xf numFmtId="0" fontId="54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179" fontId="31" fillId="0" borderId="0"/>
    <xf numFmtId="180" fontId="31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22" fillId="0" borderId="0"/>
    <xf numFmtId="179" fontId="22" fillId="0" borderId="0"/>
    <xf numFmtId="18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1" fillId="0" borderId="0"/>
    <xf numFmtId="0" fontId="48" fillId="0" borderId="0"/>
    <xf numFmtId="179" fontId="48" fillId="0" borderId="0"/>
    <xf numFmtId="180" fontId="48" fillId="0" borderId="0"/>
    <xf numFmtId="0" fontId="22" fillId="0" borderId="0"/>
    <xf numFmtId="0" fontId="51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52" fillId="0" borderId="0"/>
    <xf numFmtId="0" fontId="52" fillId="0" borderId="0"/>
    <xf numFmtId="0" fontId="22" fillId="0" borderId="0"/>
    <xf numFmtId="0" fontId="52" fillId="0" borderId="0"/>
    <xf numFmtId="0" fontId="52" fillId="0" borderId="0"/>
    <xf numFmtId="0" fontId="54" fillId="0" borderId="0"/>
    <xf numFmtId="0" fontId="54" fillId="0" borderId="0"/>
    <xf numFmtId="0" fontId="55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179" fontId="22" fillId="0" borderId="0"/>
    <xf numFmtId="180" fontId="22" fillId="0" borderId="0"/>
    <xf numFmtId="0" fontId="16" fillId="0" borderId="0" applyNumberFormat="0" applyFill="0" applyBorder="0" applyAlignment="0" applyProtection="0"/>
    <xf numFmtId="0" fontId="22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48" fillId="0" borderId="0"/>
    <xf numFmtId="0" fontId="22" fillId="0" borderId="0"/>
    <xf numFmtId="0" fontId="65" fillId="0" borderId="0" applyNumberFormat="0" applyFill="0" applyBorder="0" applyProtection="0">
      <alignment vertical="top"/>
    </xf>
    <xf numFmtId="179" fontId="65" fillId="0" borderId="0" applyNumberFormat="0" applyFill="0" applyBorder="0" applyProtection="0">
      <alignment vertical="top"/>
    </xf>
    <xf numFmtId="18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9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31" fillId="0" borderId="0"/>
    <xf numFmtId="0" fontId="5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7" fillId="0" borderId="40" applyNumberFormat="0" applyFill="0" applyAlignment="0" applyProtection="0"/>
    <xf numFmtId="179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79" fontId="67" fillId="0" borderId="40" applyNumberFormat="0" applyFill="0" applyAlignment="0" applyProtection="0"/>
    <xf numFmtId="179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79" fontId="67" fillId="0" borderId="40" applyNumberFormat="0" applyFill="0" applyAlignment="0" applyProtection="0"/>
    <xf numFmtId="179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79" fontId="67" fillId="0" borderId="40" applyNumberFormat="0" applyFill="0" applyAlignment="0" applyProtection="0"/>
    <xf numFmtId="179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79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32" fillId="0" borderId="0" applyFont="0" applyFill="0" applyBorder="0" applyAlignment="0" applyProtection="0">
      <alignment vertical="center"/>
    </xf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79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79" fontId="67" fillId="0" borderId="40" applyNumberFormat="0" applyFill="0" applyAlignment="0" applyProtection="0"/>
    <xf numFmtId="179" fontId="67" fillId="0" borderId="40" applyNumberFormat="0" applyFill="0" applyAlignment="0" applyProtection="0"/>
    <xf numFmtId="179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79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0" fontId="67" fillId="0" borderId="40" applyNumberFormat="0" applyFill="0" applyAlignment="0" applyProtection="0"/>
    <xf numFmtId="179" fontId="67" fillId="0" borderId="40" applyNumberFormat="0" applyFill="0" applyAlignment="0" applyProtection="0"/>
    <xf numFmtId="179" fontId="67" fillId="0" borderId="40" applyNumberFormat="0" applyFill="0" applyAlignment="0" applyProtection="0"/>
    <xf numFmtId="179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79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79" fontId="67" fillId="0" borderId="40" applyNumberFormat="0" applyFill="0" applyAlignment="0" applyProtection="0"/>
    <xf numFmtId="179" fontId="67" fillId="0" borderId="40" applyNumberFormat="0" applyFill="0" applyAlignment="0" applyProtection="0"/>
    <xf numFmtId="179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79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0" fontId="67" fillId="0" borderId="40" applyNumberFormat="0" applyFill="0" applyAlignment="0" applyProtection="0"/>
    <xf numFmtId="179" fontId="67" fillId="0" borderId="40" applyNumberFormat="0" applyFill="0" applyAlignment="0" applyProtection="0"/>
    <xf numFmtId="179" fontId="67" fillId="0" borderId="40" applyNumberFormat="0" applyFill="0" applyAlignment="0" applyProtection="0"/>
    <xf numFmtId="179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79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79" fontId="67" fillId="0" borderId="40" applyNumberFormat="0" applyFill="0" applyAlignment="0" applyProtection="0"/>
    <xf numFmtId="179" fontId="67" fillId="0" borderId="40" applyNumberFormat="0" applyFill="0" applyAlignment="0" applyProtection="0"/>
    <xf numFmtId="179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79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0" fontId="67" fillId="0" borderId="40" applyNumberFormat="0" applyFill="0" applyAlignment="0" applyProtection="0"/>
    <xf numFmtId="179" fontId="67" fillId="0" borderId="40" applyNumberFormat="0" applyFill="0" applyAlignment="0" applyProtection="0"/>
    <xf numFmtId="179" fontId="67" fillId="0" borderId="40" applyNumberFormat="0" applyFill="0" applyAlignment="0" applyProtection="0"/>
    <xf numFmtId="179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79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9" fillId="0" borderId="41" applyNumberFormat="0" applyFill="0" applyProtection="0">
      <alignment horizontal="center"/>
    </xf>
    <xf numFmtId="179" fontId="69" fillId="0" borderId="41" applyNumberFormat="0" applyFill="0" applyProtection="0">
      <alignment horizontal="center"/>
    </xf>
    <xf numFmtId="18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79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179" fontId="69" fillId="0" borderId="41" applyNumberFormat="0" applyFill="0" applyProtection="0">
      <alignment horizontal="center"/>
    </xf>
    <xf numFmtId="18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179" fontId="69" fillId="0" borderId="41" applyNumberFormat="0" applyFill="0" applyProtection="0">
      <alignment horizontal="center"/>
    </xf>
    <xf numFmtId="18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179" fontId="69" fillId="0" borderId="41" applyNumberFormat="0" applyFill="0" applyProtection="0">
      <alignment horizontal="center"/>
    </xf>
    <xf numFmtId="180" fontId="69" fillId="0" borderId="41" applyNumberFormat="0" applyFill="0" applyProtection="0">
      <alignment horizontal="center"/>
    </xf>
    <xf numFmtId="0" fontId="69" fillId="0" borderId="0" applyNumberFormat="0" applyFill="0" applyBorder="0" applyProtection="0">
      <alignment horizontal="left"/>
    </xf>
    <xf numFmtId="179" fontId="69" fillId="0" borderId="0" applyNumberFormat="0" applyFill="0" applyBorder="0" applyProtection="0">
      <alignment horizontal="left"/>
    </xf>
    <xf numFmtId="18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9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79" fontId="71" fillId="0" borderId="0" applyNumberFormat="0" applyFill="0" applyBorder="0" applyProtection="0">
      <alignment horizontal="centerContinuous"/>
    </xf>
    <xf numFmtId="18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79" fontId="71" fillId="0" borderId="0" applyNumberFormat="0" applyFill="0" applyBorder="0" applyProtection="0">
      <alignment horizontal="centerContinuous"/>
    </xf>
    <xf numFmtId="18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79" fontId="71" fillId="0" borderId="0" applyNumberFormat="0" applyFill="0" applyBorder="0" applyProtection="0">
      <alignment horizontal="centerContinuous"/>
    </xf>
    <xf numFmtId="18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79" fontId="71" fillId="0" borderId="0" applyNumberFormat="0" applyFill="0" applyBorder="0" applyProtection="0">
      <alignment horizontal="centerContinuous"/>
    </xf>
    <xf numFmtId="18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79" fontId="71" fillId="0" borderId="0" applyNumberFormat="0" applyFill="0" applyBorder="0" applyProtection="0">
      <alignment horizontal="centerContinuous"/>
    </xf>
    <xf numFmtId="18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79" fontId="71" fillId="0" borderId="0" applyNumberFormat="0" applyFill="0" applyBorder="0" applyProtection="0">
      <alignment horizontal="centerContinuous"/>
    </xf>
    <xf numFmtId="180" fontId="71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79" fontId="71" fillId="0" borderId="0" applyNumberFormat="0" applyFill="0" applyBorder="0" applyProtection="0">
      <alignment horizontal="centerContinuous"/>
    </xf>
    <xf numFmtId="18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9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22" fillId="0" borderId="0"/>
    <xf numFmtId="0" fontId="32" fillId="0" borderId="0">
      <alignment vertical="center"/>
    </xf>
    <xf numFmtId="0" fontId="32" fillId="0" borderId="0">
      <alignment vertical="center"/>
    </xf>
    <xf numFmtId="179" fontId="55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79" fontId="55" fillId="0" borderId="0">
      <alignment vertical="center"/>
    </xf>
    <xf numFmtId="18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179" fontId="32" fillId="0" borderId="0">
      <alignment vertical="center"/>
    </xf>
    <xf numFmtId="18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0" fontId="48" fillId="0" borderId="0"/>
    <xf numFmtId="0" fontId="52" fillId="0" borderId="0"/>
    <xf numFmtId="0" fontId="52" fillId="0" borderId="0"/>
    <xf numFmtId="0" fontId="22" fillId="0" borderId="0"/>
    <xf numFmtId="0" fontId="52" fillId="0" borderId="0"/>
    <xf numFmtId="0" fontId="5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54" fillId="0" borderId="0"/>
    <xf numFmtId="0" fontId="31" fillId="0" borderId="0"/>
    <xf numFmtId="0" fontId="54" fillId="0" borderId="0"/>
    <xf numFmtId="0" fontId="31" fillId="0" borderId="0"/>
    <xf numFmtId="0" fontId="31" fillId="0" borderId="0"/>
    <xf numFmtId="0" fontId="54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16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4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48" fillId="0" borderId="0"/>
    <xf numFmtId="179" fontId="48" fillId="0" borderId="0"/>
    <xf numFmtId="180" fontId="48" fillId="0" borderId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48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48" fillId="0" borderId="0"/>
    <xf numFmtId="0" fontId="16" fillId="0" borderId="0" applyNumberForma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24" fillId="0" borderId="0"/>
    <xf numFmtId="179" fontId="24" fillId="0" borderId="0"/>
    <xf numFmtId="180" fontId="24" fillId="0" borderId="0"/>
    <xf numFmtId="0" fontId="24" fillId="0" borderId="0"/>
    <xf numFmtId="179" fontId="24" fillId="0" borderId="0"/>
    <xf numFmtId="180" fontId="24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0" fontId="48" fillId="0" borderId="0"/>
    <xf numFmtId="0" fontId="48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179" fontId="31" fillId="0" borderId="0"/>
    <xf numFmtId="180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55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24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22" fillId="0" borderId="0"/>
    <xf numFmtId="179" fontId="22" fillId="0" borderId="0"/>
    <xf numFmtId="180" fontId="22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48" fillId="0" borderId="0"/>
    <xf numFmtId="179" fontId="48" fillId="0" borderId="0"/>
    <xf numFmtId="180" fontId="48" fillId="0" borderId="0"/>
    <xf numFmtId="0" fontId="24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0" fontId="48" fillId="0" borderId="0"/>
    <xf numFmtId="0" fontId="22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29" fillId="0" borderId="0"/>
    <xf numFmtId="0" fontId="29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55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48" fillId="0" borderId="0"/>
    <xf numFmtId="0" fontId="48" fillId="0" borderId="0"/>
    <xf numFmtId="179" fontId="48" fillId="0" borderId="0"/>
    <xf numFmtId="180" fontId="48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22" fillId="0" borderId="0"/>
    <xf numFmtId="179" fontId="22" fillId="0" borderId="0"/>
    <xf numFmtId="180" fontId="22" fillId="0" borderId="0"/>
    <xf numFmtId="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179" fontId="22" fillId="0" borderId="0"/>
    <xf numFmtId="180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48" fillId="0" borderId="0"/>
    <xf numFmtId="179" fontId="48" fillId="0" borderId="0"/>
    <xf numFmtId="180" fontId="48" fillId="0" borderId="0"/>
    <xf numFmtId="0" fontId="22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29" fillId="0" borderId="0"/>
    <xf numFmtId="0" fontId="29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179" fontId="22" fillId="0" borderId="0"/>
    <xf numFmtId="180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54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55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1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48" fillId="0" borderId="0"/>
    <xf numFmtId="0" fontId="48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48" fillId="0" borderId="0"/>
    <xf numFmtId="179" fontId="48" fillId="0" borderId="0"/>
    <xf numFmtId="180" fontId="48" fillId="0" borderId="0"/>
    <xf numFmtId="0" fontId="22" fillId="0" borderId="0"/>
    <xf numFmtId="179" fontId="22" fillId="0" borderId="0"/>
    <xf numFmtId="180" fontId="22" fillId="0" borderId="0"/>
    <xf numFmtId="0" fontId="48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48" fillId="0" borderId="0"/>
    <xf numFmtId="0" fontId="31" fillId="0" borderId="0"/>
    <xf numFmtId="0" fontId="31" fillId="0" borderId="0"/>
    <xf numFmtId="179" fontId="31" fillId="0" borderId="0"/>
    <xf numFmtId="180" fontId="31" fillId="0" borderId="0"/>
    <xf numFmtId="0" fontId="51" fillId="0" borderId="0"/>
    <xf numFmtId="0" fontId="22" fillId="0" borderId="0"/>
    <xf numFmtId="179" fontId="22" fillId="0" borderId="0"/>
    <xf numFmtId="180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179" fontId="31" fillId="0" borderId="0"/>
    <xf numFmtId="180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179" fontId="22" fillId="0" borderId="0"/>
    <xf numFmtId="180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22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31" fillId="0" borderId="0"/>
    <xf numFmtId="0" fontId="3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22" fillId="0" borderId="0"/>
    <xf numFmtId="0" fontId="16" fillId="0" borderId="0" applyNumberFormat="0" applyFill="0" applyBorder="0" applyAlignment="0" applyProtection="0"/>
    <xf numFmtId="0" fontId="48" fillId="0" borderId="0"/>
    <xf numFmtId="179" fontId="48" fillId="0" borderId="0"/>
    <xf numFmtId="180" fontId="48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54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51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24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48" fillId="0" borderId="0"/>
    <xf numFmtId="180" fontId="48" fillId="0" borderId="0"/>
    <xf numFmtId="0" fontId="22" fillId="0" borderId="0"/>
    <xf numFmtId="179" fontId="22" fillId="0" borderId="0"/>
    <xf numFmtId="18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51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5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48" fillId="0" borderId="0"/>
    <xf numFmtId="179" fontId="48" fillId="0" borderId="0"/>
    <xf numFmtId="180" fontId="48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54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1" fillId="0" borderId="0"/>
    <xf numFmtId="0" fontId="48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48" fillId="0" borderId="0"/>
    <xf numFmtId="180" fontId="48" fillId="0" borderId="0"/>
    <xf numFmtId="0" fontId="48" fillId="0" borderId="0"/>
    <xf numFmtId="0" fontId="48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48" fillId="0" borderId="0"/>
    <xf numFmtId="179" fontId="48" fillId="0" borderId="0"/>
    <xf numFmtId="180" fontId="48" fillId="0" borderId="0"/>
    <xf numFmtId="0" fontId="16" fillId="0" borderId="0"/>
    <xf numFmtId="0" fontId="16" fillId="0" borderId="0"/>
    <xf numFmtId="0" fontId="31" fillId="0" borderId="0"/>
    <xf numFmtId="0" fontId="31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31" fillId="0" borderId="0"/>
    <xf numFmtId="0" fontId="31" fillId="0" borderId="0"/>
    <xf numFmtId="179" fontId="31" fillId="0" borderId="0"/>
    <xf numFmtId="180" fontId="31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16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16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22" fillId="0" borderId="0"/>
    <xf numFmtId="0" fontId="48" fillId="0" borderId="0"/>
    <xf numFmtId="179" fontId="48" fillId="0" borderId="0"/>
    <xf numFmtId="180" fontId="48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29" fillId="0" borderId="0" applyFill="0" applyBorder="0" applyAlignment="0" applyProtection="0"/>
    <xf numFmtId="0" fontId="22" fillId="0" borderId="0"/>
    <xf numFmtId="179" fontId="22" fillId="0" borderId="0"/>
    <xf numFmtId="18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16" fillId="0" borderId="0" applyFill="0" applyBorder="0" applyAlignment="0" applyProtection="0"/>
    <xf numFmtId="0" fontId="22" fillId="0" borderId="0"/>
    <xf numFmtId="179" fontId="22" fillId="0" borderId="0"/>
    <xf numFmtId="180" fontId="22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56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0" fontId="31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31" fillId="0" borderId="0"/>
    <xf numFmtId="0" fontId="48" fillId="0" borderId="0"/>
    <xf numFmtId="0" fontId="22" fillId="0" borderId="0"/>
    <xf numFmtId="179" fontId="22" fillId="0" borderId="0"/>
    <xf numFmtId="180" fontId="22" fillId="0" borderId="0"/>
    <xf numFmtId="179" fontId="48" fillId="0" borderId="0"/>
    <xf numFmtId="180" fontId="48" fillId="0" borderId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179" fontId="22" fillId="0" borderId="0"/>
    <xf numFmtId="180" fontId="22" fillId="0" borderId="0"/>
    <xf numFmtId="0" fontId="16" fillId="0" borderId="0"/>
    <xf numFmtId="0" fontId="16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179" fontId="22" fillId="0" borderId="0"/>
    <xf numFmtId="180" fontId="22" fillId="0" borderId="0"/>
    <xf numFmtId="0" fontId="32" fillId="0" borderId="0" applyFont="0" applyFill="0" applyBorder="0" applyAlignment="0" applyProtection="0">
      <alignment vertical="center"/>
    </xf>
    <xf numFmtId="0" fontId="22" fillId="0" borderId="0"/>
    <xf numFmtId="0" fontId="31" fillId="0" borderId="0"/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32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16" fillId="0" borderId="0" applyNumberFormat="0" applyFill="0" applyBorder="0" applyAlignment="0" applyProtection="0"/>
    <xf numFmtId="0" fontId="24" fillId="0" borderId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179" fontId="48" fillId="0" borderId="0"/>
    <xf numFmtId="180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22" fillId="0" borderId="0"/>
    <xf numFmtId="179" fontId="22" fillId="0" borderId="0"/>
    <xf numFmtId="18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51" fillId="0" borderId="0"/>
    <xf numFmtId="0" fontId="31" fillId="0" borderId="0"/>
    <xf numFmtId="179" fontId="31" fillId="0" borderId="0"/>
    <xf numFmtId="0" fontId="16" fillId="0" borderId="0"/>
    <xf numFmtId="18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51" fillId="0" borderId="0"/>
    <xf numFmtId="0" fontId="51" fillId="0" borderId="0"/>
    <xf numFmtId="0" fontId="31" fillId="0" borderId="0"/>
    <xf numFmtId="0" fontId="51" fillId="0" borderId="0"/>
    <xf numFmtId="0" fontId="51" fillId="0" borderId="0"/>
    <xf numFmtId="0" fontId="5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1" fillId="0" borderId="0"/>
    <xf numFmtId="0" fontId="16" fillId="0" borderId="0"/>
    <xf numFmtId="0" fontId="16" fillId="0" borderId="0"/>
    <xf numFmtId="0" fontId="51" fillId="0" borderId="0"/>
    <xf numFmtId="179" fontId="51" fillId="0" borderId="0"/>
    <xf numFmtId="180" fontId="51" fillId="0" borderId="0"/>
    <xf numFmtId="0" fontId="51" fillId="0" borderId="0"/>
    <xf numFmtId="179" fontId="51" fillId="0" borderId="0"/>
    <xf numFmtId="180" fontId="51" fillId="0" borderId="0"/>
    <xf numFmtId="0" fontId="31" fillId="0" borderId="0"/>
    <xf numFmtId="0" fontId="16" fillId="0" borderId="0"/>
    <xf numFmtId="0" fontId="31" fillId="0" borderId="0"/>
    <xf numFmtId="0" fontId="16" fillId="0" borderId="0"/>
    <xf numFmtId="0" fontId="16" fillId="0" borderId="0"/>
    <xf numFmtId="179" fontId="16" fillId="0" borderId="0"/>
    <xf numFmtId="180" fontId="16" fillId="0" borderId="0"/>
    <xf numFmtId="0" fontId="16" fillId="0" borderId="0"/>
    <xf numFmtId="0" fontId="16" fillId="0" borderId="0"/>
    <xf numFmtId="0" fontId="16" fillId="0" borderId="0"/>
    <xf numFmtId="0" fontId="31" fillId="0" borderId="0"/>
    <xf numFmtId="0" fontId="51" fillId="0" borderId="0"/>
    <xf numFmtId="0" fontId="31" fillId="0" borderId="0"/>
    <xf numFmtId="0" fontId="51" fillId="0" borderId="0"/>
    <xf numFmtId="0" fontId="51" fillId="0" borderId="0"/>
    <xf numFmtId="0" fontId="31" fillId="0" borderId="0"/>
    <xf numFmtId="179" fontId="31" fillId="0" borderId="0"/>
    <xf numFmtId="180" fontId="31" fillId="0" borderId="0"/>
    <xf numFmtId="0" fontId="51" fillId="0" borderId="0"/>
    <xf numFmtId="0" fontId="31" fillId="0" borderId="0"/>
    <xf numFmtId="0" fontId="16" fillId="0" borderId="0"/>
    <xf numFmtId="0" fontId="31" fillId="0" borderId="0"/>
    <xf numFmtId="0" fontId="51" fillId="0" borderId="0"/>
    <xf numFmtId="0" fontId="51" fillId="0" borderId="0"/>
    <xf numFmtId="0" fontId="16" fillId="0" borderId="0"/>
    <xf numFmtId="179" fontId="16" fillId="0" borderId="0"/>
    <xf numFmtId="180" fontId="16" fillId="0" borderId="0"/>
    <xf numFmtId="0" fontId="16" fillId="0" borderId="0"/>
    <xf numFmtId="0" fontId="16" fillId="0" borderId="0"/>
    <xf numFmtId="0" fontId="16" fillId="0" borderId="0"/>
    <xf numFmtId="179" fontId="16" fillId="0" borderId="0"/>
    <xf numFmtId="180" fontId="16" fillId="0" borderId="0"/>
    <xf numFmtId="0" fontId="16" fillId="0" borderId="0"/>
    <xf numFmtId="0" fontId="16" fillId="0" borderId="0"/>
    <xf numFmtId="179" fontId="16" fillId="0" borderId="0"/>
    <xf numFmtId="180" fontId="16" fillId="0" borderId="0"/>
    <xf numFmtId="0" fontId="16" fillId="0" borderId="0"/>
    <xf numFmtId="0" fontId="16" fillId="0" borderId="0"/>
    <xf numFmtId="0" fontId="16" fillId="0" borderId="0"/>
    <xf numFmtId="179" fontId="16" fillId="0" borderId="0"/>
    <xf numFmtId="180" fontId="16" fillId="0" borderId="0"/>
    <xf numFmtId="0" fontId="16" fillId="0" borderId="0"/>
    <xf numFmtId="0" fontId="16" fillId="0" borderId="0"/>
    <xf numFmtId="179" fontId="16" fillId="0" borderId="0"/>
    <xf numFmtId="180" fontId="16" fillId="0" borderId="0"/>
    <xf numFmtId="0" fontId="16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" fillId="0" borderId="0"/>
    <xf numFmtId="0" fontId="51" fillId="0" borderId="0"/>
    <xf numFmtId="0" fontId="51" fillId="0" borderId="0"/>
    <xf numFmtId="0" fontId="31" fillId="0" borderId="0"/>
    <xf numFmtId="0" fontId="31" fillId="0" borderId="0"/>
    <xf numFmtId="179" fontId="31" fillId="0" borderId="0"/>
    <xf numFmtId="180" fontId="31" fillId="0" borderId="0"/>
    <xf numFmtId="0" fontId="16" fillId="0" borderId="0"/>
    <xf numFmtId="0" fontId="16" fillId="0" borderId="0"/>
    <xf numFmtId="0" fontId="31" fillId="0" borderId="0"/>
    <xf numFmtId="0" fontId="16" fillId="0" borderId="0"/>
    <xf numFmtId="0" fontId="16" fillId="0" borderId="0"/>
    <xf numFmtId="0" fontId="16" fillId="0" borderId="0"/>
    <xf numFmtId="0" fontId="31" fillId="0" borderId="0"/>
    <xf numFmtId="0" fontId="16" fillId="0" borderId="0"/>
    <xf numFmtId="0" fontId="16" fillId="0" borderId="0"/>
    <xf numFmtId="0" fontId="16" fillId="0" borderId="0"/>
    <xf numFmtId="0" fontId="51" fillId="0" borderId="0"/>
    <xf numFmtId="0" fontId="51" fillId="0" borderId="0"/>
    <xf numFmtId="0" fontId="51" fillId="0" borderId="0"/>
    <xf numFmtId="0" fontId="16" fillId="0" borderId="0"/>
    <xf numFmtId="179" fontId="16" fillId="0" borderId="0"/>
    <xf numFmtId="180" fontId="16" fillId="0" borderId="0"/>
    <xf numFmtId="0" fontId="16" fillId="0" borderId="0"/>
    <xf numFmtId="179" fontId="16" fillId="0" borderId="0"/>
    <xf numFmtId="180" fontId="16" fillId="0" borderId="0"/>
    <xf numFmtId="0" fontId="31" fillId="0" borderId="0"/>
    <xf numFmtId="0" fontId="16" fillId="0" borderId="0"/>
    <xf numFmtId="0" fontId="16" fillId="0" borderId="0"/>
    <xf numFmtId="0" fontId="51" fillId="0" borderId="0"/>
    <xf numFmtId="0" fontId="16" fillId="0" borderId="0"/>
    <xf numFmtId="179" fontId="16" fillId="0" borderId="0"/>
    <xf numFmtId="180" fontId="16" fillId="0" borderId="0"/>
    <xf numFmtId="0" fontId="16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16" fillId="0" borderId="0"/>
    <xf numFmtId="0" fontId="3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179" fontId="48" fillId="0" borderId="0"/>
    <xf numFmtId="180" fontId="48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22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48" fillId="0" borderId="0"/>
    <xf numFmtId="179" fontId="48" fillId="0" borderId="0"/>
    <xf numFmtId="180" fontId="48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48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179" fontId="48" fillId="0" borderId="0"/>
    <xf numFmtId="180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6" fillId="0" borderId="0" applyNumberFormat="0" applyFill="0" applyBorder="0" applyAlignment="0" applyProtection="0"/>
    <xf numFmtId="0" fontId="31" fillId="0" borderId="0"/>
    <xf numFmtId="179" fontId="31" fillId="0" borderId="0"/>
    <xf numFmtId="180" fontId="31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4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179" fontId="24" fillId="0" borderId="0"/>
    <xf numFmtId="180" fontId="24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55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179" fontId="22" fillId="0" borderId="0"/>
    <xf numFmtId="18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22" fillId="0" borderId="0"/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48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227" fontId="36" fillId="0" borderId="0">
      <alignment vertical="top"/>
    </xf>
    <xf numFmtId="38" fontId="36" fillId="0" borderId="0">
      <alignment vertical="top"/>
    </xf>
    <xf numFmtId="38" fontId="36" fillId="0" borderId="0">
      <alignment vertical="top"/>
    </xf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29" fillId="0" borderId="0"/>
    <xf numFmtId="0" fontId="29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48" fillId="0" borderId="0"/>
    <xf numFmtId="0" fontId="4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179" fontId="29" fillId="0" borderId="0" applyFill="0" applyBorder="0" applyAlignment="0" applyProtection="0"/>
    <xf numFmtId="180" fontId="29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24" fillId="0" borderId="0"/>
    <xf numFmtId="179" fontId="24" fillId="0" borderId="0"/>
    <xf numFmtId="180" fontId="24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0" fontId="16" fillId="0" borderId="0" applyNumberFormat="0" applyFill="0" applyBorder="0" applyAlignment="0" applyProtection="0"/>
    <xf numFmtId="0" fontId="48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22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48" fillId="0" borderId="0"/>
    <xf numFmtId="180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179" fontId="22" fillId="0" borderId="0"/>
    <xf numFmtId="180" fontId="22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1" fillId="0" borderId="0"/>
    <xf numFmtId="0" fontId="48" fillId="0" borderId="0"/>
    <xf numFmtId="179" fontId="48" fillId="0" borderId="0"/>
    <xf numFmtId="180" fontId="48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31" fillId="0" borderId="0"/>
    <xf numFmtId="179" fontId="31" fillId="0" borderId="0"/>
    <xf numFmtId="18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5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48" fillId="0" borderId="0"/>
    <xf numFmtId="179" fontId="48" fillId="0" borderId="0"/>
    <xf numFmtId="180" fontId="48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0" fontId="31" fillId="0" borderId="0"/>
    <xf numFmtId="0" fontId="48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48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48" fillId="0" borderId="0"/>
    <xf numFmtId="179" fontId="48" fillId="0" borderId="0"/>
    <xf numFmtId="180" fontId="48" fillId="0" borderId="0"/>
    <xf numFmtId="0" fontId="24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22" fillId="0" borderId="0"/>
    <xf numFmtId="179" fontId="22" fillId="0" borderId="0"/>
    <xf numFmtId="180" fontId="22" fillId="0" borderId="0"/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0" fontId="48" fillId="0" borderId="0"/>
    <xf numFmtId="179" fontId="48" fillId="0" borderId="0"/>
    <xf numFmtId="18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1" fillId="0" borderId="0"/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1" fillId="0" borderId="0"/>
    <xf numFmtId="227" fontId="36" fillId="0" borderId="0">
      <alignment vertical="top"/>
    </xf>
    <xf numFmtId="38" fontId="36" fillId="0" borderId="0">
      <alignment vertical="top"/>
    </xf>
    <xf numFmtId="38" fontId="36" fillId="0" borderId="0">
      <alignment vertical="top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22" fillId="0" borderId="0"/>
    <xf numFmtId="0" fontId="16" fillId="0" borderId="0" applyNumberFormat="0" applyFill="0" applyBorder="0" applyAlignment="0" applyProtection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22" fillId="0" borderId="0"/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1" fillId="0" borderId="0"/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179" fontId="48" fillId="0" borderId="0"/>
    <xf numFmtId="180" fontId="48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22" fillId="0" borderId="0"/>
    <xf numFmtId="179" fontId="22" fillId="0" borderId="0"/>
    <xf numFmtId="180" fontId="22" fillId="0" borderId="0"/>
    <xf numFmtId="0" fontId="31" fillId="0" borderId="0"/>
    <xf numFmtId="0" fontId="22" fillId="0" borderId="0"/>
    <xf numFmtId="0" fontId="31" fillId="0" borderId="0"/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0" fontId="48" fillId="0" borderId="0"/>
    <xf numFmtId="0" fontId="31" fillId="0" borderId="0"/>
    <xf numFmtId="0" fontId="22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5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179" fontId="22" fillId="0" borderId="0"/>
    <xf numFmtId="180" fontId="22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179" fontId="31" fillId="0" borderId="0"/>
    <xf numFmtId="18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179" fontId="31" fillId="0" borderId="0"/>
    <xf numFmtId="180" fontId="31" fillId="0" borderId="0"/>
    <xf numFmtId="227" fontId="36" fillId="0" borderId="0">
      <alignment vertical="top"/>
    </xf>
    <xf numFmtId="38" fontId="36" fillId="0" borderId="0">
      <alignment vertical="top"/>
    </xf>
    <xf numFmtId="38" fontId="36" fillId="0" borderId="0">
      <alignment vertical="top"/>
    </xf>
    <xf numFmtId="227" fontId="36" fillId="0" borderId="0">
      <alignment vertical="top"/>
    </xf>
    <xf numFmtId="38" fontId="36" fillId="0" borderId="0">
      <alignment vertical="top"/>
    </xf>
    <xf numFmtId="38" fontId="36" fillId="0" borderId="0">
      <alignment vertical="top"/>
    </xf>
    <xf numFmtId="0" fontId="48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179" fontId="22" fillId="0" borderId="0"/>
    <xf numFmtId="180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48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31" fillId="0" borderId="0"/>
    <xf numFmtId="0" fontId="31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51" fillId="0" borderId="0"/>
    <xf numFmtId="0" fontId="31" fillId="0" borderId="0"/>
    <xf numFmtId="0" fontId="48" fillId="0" borderId="0"/>
    <xf numFmtId="0" fontId="22" fillId="0" borderId="0"/>
    <xf numFmtId="179" fontId="22" fillId="0" borderId="0"/>
    <xf numFmtId="180" fontId="22" fillId="0" borderId="0"/>
    <xf numFmtId="179" fontId="48" fillId="0" borderId="0"/>
    <xf numFmtId="180" fontId="48" fillId="0" borderId="0"/>
    <xf numFmtId="0" fontId="51" fillId="0" borderId="0"/>
    <xf numFmtId="0" fontId="31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22" fillId="0" borderId="0"/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79" fontId="22" fillId="0" borderId="0"/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0" fontId="22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0" fontId="31" fillId="0" borderId="0"/>
    <xf numFmtId="179" fontId="31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51" fillId="0" borderId="0"/>
    <xf numFmtId="0" fontId="31" fillId="0" borderId="0"/>
    <xf numFmtId="180" fontId="31" fillId="0" borderId="0"/>
    <xf numFmtId="0" fontId="51" fillId="0" borderId="0"/>
    <xf numFmtId="0" fontId="31" fillId="0" borderId="0"/>
    <xf numFmtId="0" fontId="22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0" fontId="31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1" fillId="0" borderId="0"/>
    <xf numFmtId="0" fontId="55" fillId="0" borderId="0" applyFont="0" applyFill="0" applyBorder="0" applyAlignment="0" applyProtection="0">
      <alignment vertical="center"/>
    </xf>
    <xf numFmtId="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2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1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51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0" fontId="48" fillId="0" borderId="0"/>
    <xf numFmtId="179" fontId="48" fillId="0" borderId="0"/>
    <xf numFmtId="180" fontId="48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179" fontId="22" fillId="0" borderId="0"/>
    <xf numFmtId="18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0" fontId="24" fillId="0" borderId="0"/>
    <xf numFmtId="179" fontId="24" fillId="0" borderId="0"/>
    <xf numFmtId="180" fontId="24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0" fontId="48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54" fillId="0" borderId="0"/>
    <xf numFmtId="0" fontId="22" fillId="0" borderId="0"/>
    <xf numFmtId="0" fontId="51" fillId="0" borderId="0"/>
    <xf numFmtId="0" fontId="31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1" fillId="0" borderId="0"/>
    <xf numFmtId="0" fontId="22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48" fillId="0" borderId="0"/>
    <xf numFmtId="179" fontId="48" fillId="0" borderId="0"/>
    <xf numFmtId="180" fontId="48" fillId="0" borderId="0"/>
    <xf numFmtId="0" fontId="31" fillId="0" borderId="0"/>
    <xf numFmtId="179" fontId="31" fillId="0" borderId="0"/>
    <xf numFmtId="180" fontId="31" fillId="0" borderId="0"/>
    <xf numFmtId="0" fontId="48" fillId="0" borderId="0"/>
    <xf numFmtId="179" fontId="48" fillId="0" borderId="0"/>
    <xf numFmtId="180" fontId="48" fillId="0" borderId="0"/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48" fillId="0" borderId="0"/>
    <xf numFmtId="179" fontId="48" fillId="0" borderId="0"/>
    <xf numFmtId="180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48" fillId="0" borderId="0"/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0" fontId="22" fillId="0" borderId="0"/>
    <xf numFmtId="179" fontId="22" fillId="0" borderId="0"/>
    <xf numFmtId="180" fontId="22" fillId="0" borderId="0"/>
    <xf numFmtId="0" fontId="54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0" fontId="22" fillId="0" borderId="0"/>
    <xf numFmtId="0" fontId="55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22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55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179" fontId="22" fillId="0" borderId="0"/>
    <xf numFmtId="180" fontId="22" fillId="0" borderId="0"/>
    <xf numFmtId="0" fontId="48" fillId="0" borderId="0"/>
    <xf numFmtId="179" fontId="48" fillId="0" borderId="0"/>
    <xf numFmtId="180" fontId="48" fillId="0" borderId="0"/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48" fillId="0" borderId="0"/>
    <xf numFmtId="179" fontId="48" fillId="0" borderId="0"/>
    <xf numFmtId="18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179" fontId="48" fillId="0" borderId="0"/>
    <xf numFmtId="180" fontId="48" fillId="0" borderId="0"/>
    <xf numFmtId="0" fontId="31" fillId="0" borderId="0"/>
    <xf numFmtId="179" fontId="31" fillId="0" borderId="0"/>
    <xf numFmtId="180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51" fillId="0" borderId="0"/>
    <xf numFmtId="0" fontId="2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179" fontId="31" fillId="0" borderId="0"/>
    <xf numFmtId="18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22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31" fillId="0" borderId="0"/>
    <xf numFmtId="179" fontId="31" fillId="0" borderId="0"/>
    <xf numFmtId="180" fontId="31" fillId="0" borderId="0"/>
    <xf numFmtId="0" fontId="31" fillId="0" borderId="0"/>
    <xf numFmtId="179" fontId="31" fillId="0" borderId="0"/>
    <xf numFmtId="180" fontId="31" fillId="0" borderId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54" fillId="0" borderId="0"/>
    <xf numFmtId="0" fontId="31" fillId="0" borderId="0"/>
    <xf numFmtId="0" fontId="54" fillId="0" borderId="0"/>
    <xf numFmtId="0" fontId="31" fillId="0" borderId="0"/>
    <xf numFmtId="0" fontId="31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54" fillId="0" borderId="0"/>
    <xf numFmtId="0" fontId="22" fillId="0" borderId="0"/>
    <xf numFmtId="0" fontId="54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0" fontId="29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54" fillId="0" borderId="0"/>
    <xf numFmtId="0" fontId="31" fillId="0" borderId="0"/>
    <xf numFmtId="0" fontId="54" fillId="0" borderId="0"/>
    <xf numFmtId="0" fontId="31" fillId="0" borderId="0"/>
    <xf numFmtId="0" fontId="31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179" fontId="22" fillId="0" borderId="0"/>
    <xf numFmtId="180" fontId="22" fillId="0" borderId="0"/>
    <xf numFmtId="0" fontId="29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54" fillId="0" borderId="0"/>
    <xf numFmtId="0" fontId="31" fillId="0" borderId="0"/>
    <xf numFmtId="0" fontId="54" fillId="0" borderId="0"/>
    <xf numFmtId="0" fontId="31" fillId="0" borderId="0"/>
    <xf numFmtId="0" fontId="31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54" fillId="0" borderId="0"/>
    <xf numFmtId="0" fontId="31" fillId="0" borderId="0"/>
    <xf numFmtId="0" fontId="54" fillId="0" borderId="0"/>
    <xf numFmtId="0" fontId="31" fillId="0" borderId="0"/>
    <xf numFmtId="0" fontId="31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31" fillId="0" borderId="0"/>
    <xf numFmtId="179" fontId="31" fillId="0" borderId="0"/>
    <xf numFmtId="180" fontId="31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0" fontId="22" fillId="0" borderId="0"/>
    <xf numFmtId="179" fontId="22" fillId="0" borderId="0"/>
    <xf numFmtId="180" fontId="22" fillId="0" borderId="0"/>
    <xf numFmtId="179" fontId="22" fillId="0" borderId="0"/>
    <xf numFmtId="18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79" fontId="22" fillId="0" borderId="0"/>
    <xf numFmtId="180" fontId="22" fillId="0" borderId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79" fontId="31" fillId="0" borderId="0"/>
    <xf numFmtId="180" fontId="31" fillId="0" borderId="0"/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22" fillId="0" borderId="0"/>
    <xf numFmtId="179" fontId="22" fillId="0" borderId="0"/>
    <xf numFmtId="180" fontId="22" fillId="0" borderId="0"/>
    <xf numFmtId="0" fontId="48" fillId="0" borderId="0"/>
    <xf numFmtId="179" fontId="48" fillId="0" borderId="0"/>
    <xf numFmtId="180" fontId="48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48" fillId="0" borderId="0"/>
    <xf numFmtId="0" fontId="48" fillId="0" borderId="0"/>
    <xf numFmtId="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0" fontId="31" fillId="0" borderId="0"/>
    <xf numFmtId="0" fontId="22" fillId="0" borderId="0"/>
    <xf numFmtId="179" fontId="22" fillId="0" borderId="0"/>
    <xf numFmtId="180" fontId="22" fillId="0" borderId="0"/>
    <xf numFmtId="0" fontId="22" fillId="0" borderId="0"/>
    <xf numFmtId="179" fontId="22" fillId="0" borderId="0"/>
    <xf numFmtId="180" fontId="22" fillId="0" borderId="0"/>
    <xf numFmtId="0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79" fontId="48" fillId="0" borderId="0"/>
    <xf numFmtId="180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4" fillId="0" borderId="0"/>
    <xf numFmtId="0" fontId="22" fillId="0" borderId="0"/>
    <xf numFmtId="0" fontId="54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237" fontId="73" fillId="0" borderId="0">
      <protection locked="0"/>
    </xf>
    <xf numFmtId="0" fontId="73" fillId="0" borderId="0">
      <protection locked="0"/>
    </xf>
    <xf numFmtId="237" fontId="74" fillId="0" borderId="0">
      <protection locked="0"/>
    </xf>
    <xf numFmtId="237" fontId="73" fillId="0" borderId="0">
      <protection locked="0"/>
    </xf>
    <xf numFmtId="237" fontId="74" fillId="0" borderId="0">
      <protection locked="0"/>
    </xf>
    <xf numFmtId="0" fontId="74" fillId="0" borderId="0">
      <protection locked="0"/>
    </xf>
    <xf numFmtId="237" fontId="74" fillId="0" borderId="0">
      <protection locked="0"/>
    </xf>
    <xf numFmtId="238" fontId="73" fillId="0" borderId="0">
      <protection locked="0"/>
    </xf>
    <xf numFmtId="0" fontId="73" fillId="0" borderId="0">
      <protection locked="0"/>
    </xf>
    <xf numFmtId="238" fontId="74" fillId="0" borderId="0">
      <protection locked="0"/>
    </xf>
    <xf numFmtId="238" fontId="73" fillId="0" borderId="0">
      <protection locked="0"/>
    </xf>
    <xf numFmtId="238" fontId="74" fillId="0" borderId="0">
      <protection locked="0"/>
    </xf>
    <xf numFmtId="0" fontId="74" fillId="0" borderId="0">
      <protection locked="0"/>
    </xf>
    <xf numFmtId="238" fontId="74" fillId="0" borderId="0">
      <protection locked="0"/>
    </xf>
    <xf numFmtId="237" fontId="47" fillId="0" borderId="0">
      <protection locked="0"/>
    </xf>
    <xf numFmtId="238" fontId="47" fillId="0" borderId="0">
      <protection locked="0"/>
    </xf>
    <xf numFmtId="237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7" fontId="73" fillId="0" borderId="0">
      <protection locked="0"/>
    </xf>
    <xf numFmtId="237" fontId="73" fillId="0" borderId="0">
      <protection locked="0"/>
    </xf>
    <xf numFmtId="0" fontId="24" fillId="0" borderId="0">
      <protection locked="0"/>
    </xf>
    <xf numFmtId="239" fontId="74" fillId="0" borderId="0">
      <protection locked="0"/>
    </xf>
    <xf numFmtId="237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7" fontId="74" fillId="0" borderId="0">
      <protection locked="0"/>
    </xf>
    <xf numFmtId="237" fontId="73" fillId="0" borderId="0">
      <protection locked="0"/>
    </xf>
    <xf numFmtId="237" fontId="73" fillId="0" borderId="0">
      <protection locked="0"/>
    </xf>
    <xf numFmtId="237" fontId="74" fillId="0" borderId="0">
      <protection locked="0"/>
    </xf>
    <xf numFmtId="239" fontId="74" fillId="0" borderId="0">
      <protection locked="0"/>
    </xf>
    <xf numFmtId="237" fontId="73" fillId="0" borderId="0">
      <protection locked="0"/>
    </xf>
    <xf numFmtId="237" fontId="73" fillId="0" borderId="0">
      <protection locked="0"/>
    </xf>
    <xf numFmtId="239" fontId="74" fillId="0" borderId="0">
      <protection locked="0"/>
    </xf>
    <xf numFmtId="237" fontId="73" fillId="0" borderId="0">
      <protection locked="0"/>
    </xf>
    <xf numFmtId="237" fontId="73" fillId="0" borderId="0">
      <protection locked="0"/>
    </xf>
    <xf numFmtId="239" fontId="74" fillId="0" borderId="0">
      <protection locked="0"/>
    </xf>
    <xf numFmtId="237" fontId="73" fillId="0" borderId="0">
      <protection locked="0"/>
    </xf>
    <xf numFmtId="237" fontId="73" fillId="0" borderId="0">
      <protection locked="0"/>
    </xf>
    <xf numFmtId="239" fontId="74" fillId="0" borderId="0">
      <protection locked="0"/>
    </xf>
    <xf numFmtId="0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7" fontId="74" fillId="0" borderId="0">
      <protection locked="0"/>
    </xf>
    <xf numFmtId="238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8" fontId="73" fillId="0" borderId="0">
      <protection locked="0"/>
    </xf>
    <xf numFmtId="238" fontId="73" fillId="0" borderId="0">
      <protection locked="0"/>
    </xf>
    <xf numFmtId="0" fontId="24" fillId="0" borderId="0">
      <protection locked="0"/>
    </xf>
    <xf numFmtId="239" fontId="74" fillId="0" borderId="0">
      <protection locked="0"/>
    </xf>
    <xf numFmtId="238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8" fontId="74" fillId="0" borderId="0">
      <protection locked="0"/>
    </xf>
    <xf numFmtId="238" fontId="73" fillId="0" borderId="0">
      <protection locked="0"/>
    </xf>
    <xf numFmtId="238" fontId="73" fillId="0" borderId="0">
      <protection locked="0"/>
    </xf>
    <xf numFmtId="238" fontId="74" fillId="0" borderId="0">
      <protection locked="0"/>
    </xf>
    <xf numFmtId="239" fontId="74" fillId="0" borderId="0">
      <protection locked="0"/>
    </xf>
    <xf numFmtId="238" fontId="73" fillId="0" borderId="0">
      <protection locked="0"/>
    </xf>
    <xf numFmtId="238" fontId="73" fillId="0" borderId="0">
      <protection locked="0"/>
    </xf>
    <xf numFmtId="239" fontId="74" fillId="0" borderId="0">
      <protection locked="0"/>
    </xf>
    <xf numFmtId="238" fontId="73" fillId="0" borderId="0">
      <protection locked="0"/>
    </xf>
    <xf numFmtId="238" fontId="73" fillId="0" borderId="0">
      <protection locked="0"/>
    </xf>
    <xf numFmtId="239" fontId="74" fillId="0" borderId="0">
      <protection locked="0"/>
    </xf>
    <xf numFmtId="238" fontId="73" fillId="0" borderId="0">
      <protection locked="0"/>
    </xf>
    <xf numFmtId="238" fontId="73" fillId="0" borderId="0">
      <protection locked="0"/>
    </xf>
    <xf numFmtId="239" fontId="74" fillId="0" borderId="0">
      <protection locked="0"/>
    </xf>
    <xf numFmtId="0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8" fontId="74" fillId="0" borderId="0">
      <protection locked="0"/>
    </xf>
    <xf numFmtId="0" fontId="47" fillId="0" borderId="0">
      <protection locked="0"/>
    </xf>
    <xf numFmtId="240" fontId="47" fillId="0" borderId="0">
      <protection locked="0"/>
    </xf>
    <xf numFmtId="240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40" fontId="73" fillId="0" borderId="0">
      <protection locked="0"/>
    </xf>
    <xf numFmtId="240" fontId="73" fillId="0" borderId="0">
      <protection locked="0"/>
    </xf>
    <xf numFmtId="0" fontId="24" fillId="0" borderId="0">
      <protection locked="0"/>
    </xf>
    <xf numFmtId="239" fontId="74" fillId="0" borderId="0">
      <protection locked="0"/>
    </xf>
    <xf numFmtId="240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40" fontId="74" fillId="0" borderId="0">
      <protection locked="0"/>
    </xf>
    <xf numFmtId="240" fontId="73" fillId="0" borderId="0">
      <protection locked="0"/>
    </xf>
    <xf numFmtId="240" fontId="73" fillId="0" borderId="0">
      <protection locked="0"/>
    </xf>
    <xf numFmtId="240" fontId="74" fillId="0" borderId="0">
      <protection locked="0"/>
    </xf>
    <xf numFmtId="239" fontId="74" fillId="0" borderId="0">
      <protection locked="0"/>
    </xf>
    <xf numFmtId="240" fontId="73" fillId="0" borderId="0">
      <protection locked="0"/>
    </xf>
    <xf numFmtId="240" fontId="73" fillId="0" borderId="0">
      <protection locked="0"/>
    </xf>
    <xf numFmtId="239" fontId="74" fillId="0" borderId="0">
      <protection locked="0"/>
    </xf>
    <xf numFmtId="240" fontId="73" fillId="0" borderId="0">
      <protection locked="0"/>
    </xf>
    <xf numFmtId="240" fontId="73" fillId="0" borderId="0">
      <protection locked="0"/>
    </xf>
    <xf numFmtId="239" fontId="74" fillId="0" borderId="0">
      <protection locked="0"/>
    </xf>
    <xf numFmtId="240" fontId="73" fillId="0" borderId="0">
      <protection locked="0"/>
    </xf>
    <xf numFmtId="240" fontId="73" fillId="0" borderId="0">
      <protection locked="0"/>
    </xf>
    <xf numFmtId="239" fontId="74" fillId="0" borderId="0">
      <protection locked="0"/>
    </xf>
    <xf numFmtId="0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4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79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42">
      <protection locked="0"/>
    </xf>
    <xf numFmtId="0" fontId="73" fillId="0" borderId="42">
      <protection locked="0"/>
    </xf>
    <xf numFmtId="180" fontId="74" fillId="0" borderId="42">
      <protection locked="0"/>
    </xf>
    <xf numFmtId="179" fontId="74" fillId="0" borderId="42">
      <protection locked="0"/>
    </xf>
    <xf numFmtId="18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3" fillId="0" borderId="42">
      <protection locked="0"/>
    </xf>
    <xf numFmtId="0" fontId="73" fillId="0" borderId="42">
      <protection locked="0"/>
    </xf>
    <xf numFmtId="0" fontId="74" fillId="0" borderId="42">
      <protection locked="0"/>
    </xf>
    <xf numFmtId="0" fontId="29" fillId="0" borderId="0"/>
    <xf numFmtId="0" fontId="75" fillId="0" borderId="0">
      <protection locked="0"/>
    </xf>
    <xf numFmtId="0" fontId="75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179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180" fontId="76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179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180" fontId="76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47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3" fillId="0" borderId="42">
      <protection locked="0"/>
    </xf>
    <xf numFmtId="0" fontId="73" fillId="0" borderId="42">
      <protection locked="0"/>
    </xf>
    <xf numFmtId="180" fontId="74" fillId="0" borderId="42">
      <protection locked="0"/>
    </xf>
    <xf numFmtId="179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3" fillId="0" borderId="42">
      <protection locked="0"/>
    </xf>
    <xf numFmtId="0" fontId="73" fillId="0" borderId="42">
      <protection locked="0"/>
    </xf>
    <xf numFmtId="180" fontId="74" fillId="0" borderId="42">
      <protection locked="0"/>
    </xf>
    <xf numFmtId="0" fontId="74" fillId="0" borderId="42">
      <protection locked="0"/>
    </xf>
    <xf numFmtId="0" fontId="73" fillId="0" borderId="42">
      <protection locked="0"/>
    </xf>
    <xf numFmtId="0" fontId="73" fillId="0" borderId="42">
      <protection locked="0"/>
    </xf>
    <xf numFmtId="0" fontId="74" fillId="0" borderId="42">
      <protection locked="0"/>
    </xf>
    <xf numFmtId="0" fontId="73" fillId="0" borderId="42">
      <protection locked="0"/>
    </xf>
    <xf numFmtId="0" fontId="73" fillId="0" borderId="42">
      <protection locked="0"/>
    </xf>
    <xf numFmtId="0" fontId="74" fillId="0" borderId="42">
      <protection locked="0"/>
    </xf>
    <xf numFmtId="0" fontId="73" fillId="0" borderId="42">
      <protection locked="0"/>
    </xf>
    <xf numFmtId="0" fontId="73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54" fillId="0" borderId="0"/>
    <xf numFmtId="241" fontId="24" fillId="0" borderId="0">
      <alignment horizontal="center"/>
    </xf>
    <xf numFmtId="241" fontId="24" fillId="0" borderId="0">
      <alignment horizontal="center"/>
    </xf>
    <xf numFmtId="241" fontId="24" fillId="0" borderId="0">
      <alignment horizontal="center"/>
    </xf>
    <xf numFmtId="0" fontId="24" fillId="0" borderId="0">
      <alignment horizontal="center"/>
    </xf>
    <xf numFmtId="242" fontId="21" fillId="0" borderId="0">
      <alignment horizontal="center"/>
    </xf>
    <xf numFmtId="243" fontId="36" fillId="0" borderId="0" applyFont="0" applyFill="0" applyBorder="0" applyAlignment="0" applyProtection="0"/>
    <xf numFmtId="170" fontId="78" fillId="33" borderId="15" applyBorder="0"/>
    <xf numFmtId="170" fontId="78" fillId="33" borderId="15" applyBorder="0"/>
    <xf numFmtId="0" fontId="78" fillId="33" borderId="15" applyBorder="0"/>
    <xf numFmtId="0" fontId="34" fillId="35" borderId="0"/>
    <xf numFmtId="0" fontId="34" fillId="36" borderId="0"/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0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0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0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0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0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0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0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9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176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1" fillId="37" borderId="0" applyNumberFormat="0" applyFill="0" applyBorder="0" applyAlignment="0"/>
    <xf numFmtId="0" fontId="81" fillId="37" borderId="0" applyNumberFormat="0" applyFill="0" applyBorder="0" applyAlignment="0"/>
    <xf numFmtId="0" fontId="81" fillId="37" borderId="0" applyNumberFormat="0" applyFill="0" applyBorder="0" applyAlignment="0"/>
    <xf numFmtId="179" fontId="81" fillId="37" borderId="0" applyNumberFormat="0" applyFill="0" applyBorder="0" applyAlignment="0"/>
    <xf numFmtId="0" fontId="81" fillId="37" borderId="0" applyNumberFormat="0" applyFill="0" applyBorder="0" applyAlignment="0"/>
    <xf numFmtId="0" fontId="82" fillId="37" borderId="0" applyNumberFormat="0" applyFill="0" applyBorder="0" applyAlignment="0"/>
    <xf numFmtId="0" fontId="81" fillId="37" borderId="0" applyNumberFormat="0" applyFill="0" applyBorder="0" applyAlignment="0"/>
    <xf numFmtId="180" fontId="81" fillId="37" borderId="0" applyNumberFormat="0" applyFill="0" applyBorder="0" applyAlignment="0"/>
    <xf numFmtId="0" fontId="81" fillId="37" borderId="0" applyNumberFormat="0" applyFill="0" applyBorder="0" applyAlignment="0"/>
    <xf numFmtId="0" fontId="81" fillId="37" borderId="0" applyNumberFormat="0" applyFill="0" applyBorder="0" applyAlignment="0"/>
    <xf numFmtId="0" fontId="81" fillId="37" borderId="0" applyNumberFormat="0" applyFill="0" applyBorder="0" applyAlignment="0"/>
    <xf numFmtId="0" fontId="81" fillId="37" borderId="0" applyNumberFormat="0" applyFill="0" applyBorder="0" applyAlignment="0"/>
    <xf numFmtId="0" fontId="81" fillId="37" borderId="0" applyNumberFormat="0" applyFill="0" applyBorder="0" applyAlignment="0"/>
    <xf numFmtId="0" fontId="81" fillId="37" borderId="0" applyNumberFormat="0" applyFill="0" applyBorder="0" applyAlignment="0"/>
    <xf numFmtId="0" fontId="82" fillId="37" borderId="0" applyNumberFormat="0" applyFill="0" applyBorder="0" applyAlignment="0"/>
    <xf numFmtId="0" fontId="81" fillId="37" borderId="0" applyNumberFormat="0" applyFill="0" applyBorder="0" applyAlignment="0"/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9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176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4" fillId="39" borderId="0" applyNumberFormat="0" applyFill="0" applyBorder="0" applyAlignment="0"/>
    <xf numFmtId="0" fontId="84" fillId="39" borderId="0" applyNumberFormat="0" applyFill="0" applyBorder="0" applyAlignment="0"/>
    <xf numFmtId="0" fontId="84" fillId="39" borderId="0" applyNumberFormat="0" applyFill="0" applyBorder="0" applyAlignment="0"/>
    <xf numFmtId="179" fontId="84" fillId="39" borderId="0" applyNumberFormat="0" applyFill="0" applyBorder="0" applyAlignment="0"/>
    <xf numFmtId="0" fontId="84" fillId="39" borderId="0" applyNumberFormat="0" applyFill="0" applyBorder="0" applyAlignment="0"/>
    <xf numFmtId="0" fontId="85" fillId="39" borderId="0" applyNumberFormat="0" applyFill="0" applyBorder="0" applyAlignment="0"/>
    <xf numFmtId="0" fontId="84" fillId="39" borderId="0" applyNumberFormat="0" applyFill="0" applyBorder="0" applyAlignment="0"/>
    <xf numFmtId="180" fontId="84" fillId="39" borderId="0" applyNumberFormat="0" applyFill="0" applyBorder="0" applyAlignment="0"/>
    <xf numFmtId="0" fontId="84" fillId="39" borderId="0" applyNumberFormat="0" applyFill="0" applyBorder="0" applyAlignment="0"/>
    <xf numFmtId="0" fontId="84" fillId="39" borderId="0" applyNumberFormat="0" applyFill="0" applyBorder="0" applyAlignment="0"/>
    <xf numFmtId="0" fontId="84" fillId="39" borderId="0" applyNumberFormat="0" applyFill="0" applyBorder="0" applyAlignment="0"/>
    <xf numFmtId="0" fontId="84" fillId="39" borderId="0" applyNumberFormat="0" applyFill="0" applyBorder="0" applyAlignment="0"/>
    <xf numFmtId="0" fontId="84" fillId="39" borderId="0" applyNumberFormat="0" applyFill="0" applyBorder="0" applyAlignment="0"/>
    <xf numFmtId="0" fontId="84" fillId="39" borderId="0" applyNumberFormat="0" applyFill="0" applyBorder="0" applyAlignment="0"/>
    <xf numFmtId="0" fontId="85" fillId="39" borderId="0" applyNumberFormat="0" applyFill="0" applyBorder="0" applyAlignment="0"/>
    <xf numFmtId="0" fontId="84" fillId="39" borderId="0" applyNumberFormat="0" applyFill="0" applyBorder="0" applyAlignment="0"/>
    <xf numFmtId="0" fontId="86" fillId="0" borderId="0" applyNumberFormat="0" applyFill="0" applyBorder="0" applyAlignment="0"/>
    <xf numFmtId="179" fontId="86" fillId="0" borderId="0" applyNumberFormat="0" applyFill="0" applyBorder="0" applyAlignment="0"/>
    <xf numFmtId="180" fontId="86" fillId="0" borderId="0" applyNumberFormat="0" applyFill="0" applyBorder="0" applyAlignment="0"/>
    <xf numFmtId="0" fontId="87" fillId="0" borderId="44" applyNumberFormat="0" applyFill="0" applyBorder="0" applyAlignment="0">
      <alignment horizontal="left"/>
    </xf>
    <xf numFmtId="179" fontId="87" fillId="0" borderId="44" applyNumberFormat="0" applyFill="0" applyBorder="0" applyAlignment="0">
      <alignment horizontal="left"/>
    </xf>
    <xf numFmtId="180" fontId="87" fillId="0" borderId="44" applyNumberFormat="0" applyFill="0" applyBorder="0" applyAlignment="0">
      <alignment horizontal="left"/>
    </xf>
    <xf numFmtId="0" fontId="88" fillId="40" borderId="45" applyNumberFormat="0" applyFill="0" applyBorder="0" applyAlignment="0">
      <alignment horizontal="centerContinuous"/>
    </xf>
    <xf numFmtId="179" fontId="88" fillId="40" borderId="45" applyNumberFormat="0" applyFill="0" applyBorder="0" applyAlignment="0">
      <alignment horizontal="centerContinuous"/>
    </xf>
    <xf numFmtId="180" fontId="88" fillId="40" borderId="45" applyNumberFormat="0" applyFill="0" applyBorder="0" applyAlignment="0">
      <alignment horizontal="centerContinuous"/>
    </xf>
    <xf numFmtId="0" fontId="89" fillId="0" borderId="0" applyNumberFormat="0" applyFill="0" applyBorder="0" applyAlignment="0"/>
    <xf numFmtId="179" fontId="89" fillId="0" borderId="0" applyNumberFormat="0" applyFill="0" applyBorder="0" applyAlignment="0"/>
    <xf numFmtId="180" fontId="89" fillId="0" borderId="0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179" fontId="89" fillId="41" borderId="46" applyNumberFormat="0" applyFill="0" applyBorder="0" applyAlignment="0"/>
    <xf numFmtId="179" fontId="89" fillId="41" borderId="46" applyNumberFormat="0" applyFill="0" applyBorder="0" applyAlignment="0"/>
    <xf numFmtId="0" fontId="89" fillId="41" borderId="46" applyNumberFormat="0" applyFill="0" applyBorder="0" applyAlignment="0"/>
    <xf numFmtId="18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179" fontId="89" fillId="41" borderId="46" applyNumberFormat="0" applyFill="0" applyBorder="0" applyAlignment="0"/>
    <xf numFmtId="179" fontId="89" fillId="41" borderId="46" applyNumberFormat="0" applyFill="0" applyBorder="0" applyAlignment="0"/>
    <xf numFmtId="0" fontId="89" fillId="41" borderId="46" applyNumberFormat="0" applyFill="0" applyBorder="0" applyAlignment="0"/>
    <xf numFmtId="18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90" fillId="0" borderId="44" applyNumberFormat="0" applyFill="0" applyBorder="0" applyAlignment="0"/>
    <xf numFmtId="179" fontId="90" fillId="0" borderId="44" applyNumberFormat="0" applyFill="0" applyBorder="0" applyAlignment="0"/>
    <xf numFmtId="180" fontId="90" fillId="0" borderId="44" applyNumberFormat="0" applyFill="0" applyBorder="0" applyAlignment="0"/>
    <xf numFmtId="0" fontId="89" fillId="0" borderId="0" applyNumberFormat="0" applyFill="0" applyBorder="0" applyAlignment="0"/>
    <xf numFmtId="179" fontId="89" fillId="0" borderId="0" applyNumberFormat="0" applyFill="0" applyBorder="0" applyAlignment="0"/>
    <xf numFmtId="180" fontId="89" fillId="0" borderId="0" applyNumberFormat="0" applyFill="0" applyBorder="0" applyAlignment="0"/>
    <xf numFmtId="0" fontId="91" fillId="42" borderId="0" applyNumberFormat="0" applyBorder="0" applyAlignment="0" applyProtection="0"/>
    <xf numFmtId="0" fontId="91" fillId="43" borderId="0" applyNumberFormat="0" applyBorder="0" applyAlignment="0" applyProtection="0"/>
    <xf numFmtId="0" fontId="91" fillId="44" borderId="0" applyNumberFormat="0" applyBorder="0" applyAlignment="0" applyProtection="0"/>
    <xf numFmtId="0" fontId="91" fillId="45" borderId="0" applyNumberFormat="0" applyBorder="0" applyAlignment="0" applyProtection="0"/>
    <xf numFmtId="0" fontId="91" fillId="46" borderId="0" applyNumberFormat="0" applyBorder="0" applyAlignment="0" applyProtection="0"/>
    <xf numFmtId="0" fontId="91" fillId="47" borderId="0" applyNumberFormat="0" applyBorder="0" applyAlignment="0" applyProtection="0"/>
    <xf numFmtId="0" fontId="92" fillId="42" borderId="0" applyNumberFormat="0" applyBorder="0" applyAlignment="0" applyProtection="0"/>
    <xf numFmtId="0" fontId="92" fillId="48" borderId="0" applyNumberFormat="0" applyBorder="0" applyAlignment="0" applyProtection="0"/>
    <xf numFmtId="0" fontId="92" fillId="49" borderId="0" applyNumberFormat="0" applyBorder="0" applyAlignment="0" applyProtection="0"/>
    <xf numFmtId="0" fontId="92" fillId="50" borderId="0" applyNumberFormat="0" applyBorder="0" applyAlignment="0" applyProtection="0"/>
    <xf numFmtId="0" fontId="92" fillId="42" borderId="0" applyNumberFormat="0" applyBorder="0" applyAlignment="0" applyProtection="0"/>
    <xf numFmtId="0" fontId="92" fillId="43" borderId="0" applyNumberFormat="0" applyBorder="0" applyAlignment="0" applyProtection="0"/>
    <xf numFmtId="0" fontId="91" fillId="42" borderId="0" applyNumberFormat="0" applyBorder="0" applyAlignment="0" applyProtection="0"/>
    <xf numFmtId="0" fontId="93" fillId="51" borderId="0" applyNumberFormat="0" applyBorder="0" applyAlignment="0" applyProtection="0"/>
    <xf numFmtId="0" fontId="94" fillId="42" borderId="0" applyNumberFormat="0" applyBorder="0" applyAlignment="0" applyProtection="0"/>
    <xf numFmtId="179" fontId="94" fillId="42" borderId="0" applyNumberFormat="0" applyBorder="0" applyAlignment="0" applyProtection="0"/>
    <xf numFmtId="0" fontId="95" fillId="52" borderId="0" applyNumberFormat="0" applyBorder="0" applyAlignment="0" applyProtection="0"/>
    <xf numFmtId="180" fontId="94" fillId="42" borderId="0" applyNumberFormat="0" applyBorder="0" applyAlignment="0" applyProtection="0"/>
    <xf numFmtId="0" fontId="92" fillId="42" borderId="0" applyNumberFormat="0" applyBorder="0" applyAlignment="0" applyProtection="0"/>
    <xf numFmtId="0" fontId="94" fillId="53" borderId="0" applyNumberFormat="0" applyBorder="0" applyAlignment="0" applyProtection="0"/>
    <xf numFmtId="0" fontId="92" fillId="42" borderId="0" applyNumberFormat="0" applyBorder="0" applyAlignment="0" applyProtection="0"/>
    <xf numFmtId="0" fontId="91" fillId="43" borderId="0" applyNumberFormat="0" applyBorder="0" applyAlignment="0" applyProtection="0"/>
    <xf numFmtId="0" fontId="93" fillId="54" borderId="0" applyNumberFormat="0" applyBorder="0" applyAlignment="0" applyProtection="0"/>
    <xf numFmtId="0" fontId="94" fillId="43" borderId="0" applyNumberFormat="0" applyBorder="0" applyAlignment="0" applyProtection="0"/>
    <xf numFmtId="179" fontId="94" fillId="43" borderId="0" applyNumberFormat="0" applyBorder="0" applyAlignment="0" applyProtection="0"/>
    <xf numFmtId="0" fontId="95" fillId="48" borderId="0" applyNumberFormat="0" applyBorder="0" applyAlignment="0" applyProtection="0"/>
    <xf numFmtId="180" fontId="94" fillId="43" borderId="0" applyNumberFormat="0" applyBorder="0" applyAlignment="0" applyProtection="0"/>
    <xf numFmtId="0" fontId="92" fillId="43" borderId="0" applyNumberFormat="0" applyBorder="0" applyAlignment="0" applyProtection="0"/>
    <xf numFmtId="0" fontId="94" fillId="55" borderId="0" applyNumberFormat="0" applyBorder="0" applyAlignment="0" applyProtection="0"/>
    <xf numFmtId="0" fontId="92" fillId="48" borderId="0" applyNumberFormat="0" applyBorder="0" applyAlignment="0" applyProtection="0"/>
    <xf numFmtId="0" fontId="91" fillId="44" borderId="0" applyNumberFormat="0" applyBorder="0" applyAlignment="0" applyProtection="0"/>
    <xf numFmtId="0" fontId="93" fillId="49" borderId="0" applyNumberFormat="0" applyBorder="0" applyAlignment="0" applyProtection="0"/>
    <xf numFmtId="0" fontId="94" fillId="44" borderId="0" applyNumberFormat="0" applyBorder="0" applyAlignment="0" applyProtection="0"/>
    <xf numFmtId="179" fontId="94" fillId="44" borderId="0" applyNumberFormat="0" applyBorder="0" applyAlignment="0" applyProtection="0"/>
    <xf numFmtId="0" fontId="95" fillId="49" borderId="0" applyNumberFormat="0" applyBorder="0" applyAlignment="0" applyProtection="0"/>
    <xf numFmtId="180" fontId="94" fillId="44" borderId="0" applyNumberFormat="0" applyBorder="0" applyAlignment="0" applyProtection="0"/>
    <xf numFmtId="0" fontId="92" fillId="44" borderId="0" applyNumberFormat="0" applyBorder="0" applyAlignment="0" applyProtection="0"/>
    <xf numFmtId="0" fontId="94" fillId="56" borderId="0" applyNumberFormat="0" applyBorder="0" applyAlignment="0" applyProtection="0"/>
    <xf numFmtId="0" fontId="92" fillId="49" borderId="0" applyNumberFormat="0" applyBorder="0" applyAlignment="0" applyProtection="0"/>
    <xf numFmtId="0" fontId="91" fillId="45" borderId="0" applyNumberFormat="0" applyBorder="0" applyAlignment="0" applyProtection="0"/>
    <xf numFmtId="0" fontId="93" fillId="51" borderId="0" applyNumberFormat="0" applyBorder="0" applyAlignment="0" applyProtection="0"/>
    <xf numFmtId="0" fontId="94" fillId="45" borderId="0" applyNumberFormat="0" applyBorder="0" applyAlignment="0" applyProtection="0"/>
    <xf numFmtId="179" fontId="94" fillId="45" borderId="0" applyNumberFormat="0" applyBorder="0" applyAlignment="0" applyProtection="0"/>
    <xf numFmtId="0" fontId="95" fillId="57" borderId="0" applyNumberFormat="0" applyBorder="0" applyAlignment="0" applyProtection="0"/>
    <xf numFmtId="180" fontId="94" fillId="45" borderId="0" applyNumberFormat="0" applyBorder="0" applyAlignment="0" applyProtection="0"/>
    <xf numFmtId="0" fontId="92" fillId="45" borderId="0" applyNumberFormat="0" applyBorder="0" applyAlignment="0" applyProtection="0"/>
    <xf numFmtId="0" fontId="94" fillId="58" borderId="0" applyNumberFormat="0" applyBorder="0" applyAlignment="0" applyProtection="0"/>
    <xf numFmtId="0" fontId="92" fillId="50" borderId="0" applyNumberFormat="0" applyBorder="0" applyAlignment="0" applyProtection="0"/>
    <xf numFmtId="0" fontId="91" fillId="46" borderId="0" applyNumberFormat="0" applyBorder="0" applyAlignment="0" applyProtection="0"/>
    <xf numFmtId="0" fontId="93" fillId="46" borderId="0" applyNumberFormat="0" applyBorder="0" applyAlignment="0" applyProtection="0"/>
    <xf numFmtId="0" fontId="94" fillId="46" borderId="0" applyNumberFormat="0" applyBorder="0" applyAlignment="0" applyProtection="0"/>
    <xf numFmtId="179" fontId="94" fillId="46" borderId="0" applyNumberFormat="0" applyBorder="0" applyAlignment="0" applyProtection="0"/>
    <xf numFmtId="0" fontId="95" fillId="59" borderId="0" applyNumberFormat="0" applyBorder="0" applyAlignment="0" applyProtection="0"/>
    <xf numFmtId="180" fontId="94" fillId="46" borderId="0" applyNumberFormat="0" applyBorder="0" applyAlignment="0" applyProtection="0"/>
    <xf numFmtId="0" fontId="92" fillId="46" borderId="0" applyNumberFormat="0" applyBorder="0" applyAlignment="0" applyProtection="0"/>
    <xf numFmtId="0" fontId="94" fillId="60" borderId="0" applyNumberFormat="0" applyBorder="0" applyAlignment="0" applyProtection="0"/>
    <xf numFmtId="0" fontId="92" fillId="42" borderId="0" applyNumberFormat="0" applyBorder="0" applyAlignment="0" applyProtection="0"/>
    <xf numFmtId="0" fontId="91" fillId="54" borderId="0" applyNumberFormat="0" applyBorder="0" applyAlignment="0" applyProtection="0"/>
    <xf numFmtId="0" fontId="93" fillId="54" borderId="0" applyNumberFormat="0" applyBorder="0" applyAlignment="0" applyProtection="0"/>
    <xf numFmtId="0" fontId="94" fillId="54" borderId="0" applyNumberFormat="0" applyBorder="0" applyAlignment="0" applyProtection="0"/>
    <xf numFmtId="179" fontId="94" fillId="54" borderId="0" applyNumberFormat="0" applyBorder="0" applyAlignment="0" applyProtection="0"/>
    <xf numFmtId="0" fontId="95" fillId="43" borderId="0" applyNumberFormat="0" applyBorder="0" applyAlignment="0" applyProtection="0"/>
    <xf numFmtId="180" fontId="94" fillId="54" borderId="0" applyNumberFormat="0" applyBorder="0" applyAlignment="0" applyProtection="0"/>
    <xf numFmtId="0" fontId="92" fillId="54" borderId="0" applyNumberFormat="0" applyBorder="0" applyAlignment="0" applyProtection="0"/>
    <xf numFmtId="0" fontId="94" fillId="61" borderId="0" applyNumberFormat="0" applyBorder="0" applyAlignment="0" applyProtection="0"/>
    <xf numFmtId="0" fontId="92" fillId="43" borderId="0" applyNumberFormat="0" applyBorder="0" applyAlignment="0" applyProtection="0"/>
    <xf numFmtId="0" fontId="93" fillId="42" borderId="0" applyNumberFormat="0" applyBorder="0" applyAlignment="0" applyProtection="0"/>
    <xf numFmtId="0" fontId="93" fillId="42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54" borderId="0" applyNumberFormat="0" applyBorder="0" applyAlignment="0" applyProtection="0"/>
    <xf numFmtId="0" fontId="93" fillId="54" borderId="0" applyNumberFormat="0" applyBorder="0" applyAlignment="0" applyProtection="0"/>
    <xf numFmtId="0" fontId="95" fillId="59" borderId="0" applyNumberFormat="0" applyBorder="0" applyAlignment="0" applyProtection="0"/>
    <xf numFmtId="0" fontId="95" fillId="48" borderId="0" applyNumberFormat="0" applyBorder="0" applyAlignment="0" applyProtection="0"/>
    <xf numFmtId="0" fontId="95" fillId="49" borderId="0" applyNumberFormat="0" applyBorder="0" applyAlignment="0" applyProtection="0"/>
    <xf numFmtId="0" fontId="95" fillId="54" borderId="0" applyNumberFormat="0" applyBorder="0" applyAlignment="0" applyProtection="0"/>
    <xf numFmtId="0" fontId="95" fillId="46" borderId="0" applyNumberFormat="0" applyBorder="0" applyAlignment="0" applyProtection="0"/>
    <xf numFmtId="0" fontId="95" fillId="49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6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1" fillId="8" borderId="0" applyNumberFormat="0" applyBorder="0" applyAlignment="0" applyProtection="0"/>
    <xf numFmtId="179" fontId="1" fillId="8" borderId="0" applyNumberFormat="0" applyBorder="0" applyAlignment="0" applyProtection="0"/>
    <xf numFmtId="180" fontId="92" fillId="42" borderId="0" applyNumberFormat="0" applyBorder="0" applyAlignment="0" applyProtection="0"/>
    <xf numFmtId="179" fontId="1" fillId="8" borderId="0" applyNumberFormat="0" applyBorder="0" applyAlignment="0" applyProtection="0"/>
    <xf numFmtId="0" fontId="92" fillId="62" borderId="0" applyNumberFormat="0" applyBorder="0" applyAlignment="0" applyProtection="0"/>
    <xf numFmtId="180" fontId="1" fillId="8" borderId="0" applyNumberFormat="0" applyBorder="0" applyAlignment="0" applyProtection="0"/>
    <xf numFmtId="18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92" fillId="42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179" fontId="92" fillId="42" borderId="0" applyNumberFormat="0" applyBorder="0" applyAlignment="0" applyProtection="0"/>
    <xf numFmtId="0" fontId="92" fillId="42" borderId="0" applyNumberFormat="0" applyBorder="0" applyAlignment="0" applyProtection="0"/>
    <xf numFmtId="18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3" fillId="42" borderId="0" applyNumberFormat="0" applyBorder="0" applyAlignment="0" applyProtection="0"/>
    <xf numFmtId="0" fontId="92" fillId="42" borderId="0" applyNumberFormat="0" applyBorder="0" applyAlignment="0" applyProtection="0"/>
    <xf numFmtId="0" fontId="93" fillId="42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3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6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1" fillId="12" borderId="0" applyNumberFormat="0" applyBorder="0" applyAlignment="0" applyProtection="0"/>
    <xf numFmtId="179" fontId="1" fillId="12" borderId="0" applyNumberFormat="0" applyBorder="0" applyAlignment="0" applyProtection="0"/>
    <xf numFmtId="180" fontId="92" fillId="43" borderId="0" applyNumberFormat="0" applyBorder="0" applyAlignment="0" applyProtection="0"/>
    <xf numFmtId="179" fontId="1" fillId="12" borderId="0" applyNumberFormat="0" applyBorder="0" applyAlignment="0" applyProtection="0"/>
    <xf numFmtId="0" fontId="92" fillId="55" borderId="0" applyNumberFormat="0" applyBorder="0" applyAlignment="0" applyProtection="0"/>
    <xf numFmtId="180" fontId="1" fillId="12" borderId="0" applyNumberFormat="0" applyBorder="0" applyAlignment="0" applyProtection="0"/>
    <xf numFmtId="18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92" fillId="43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179" fontId="92" fillId="43" borderId="0" applyNumberFormat="0" applyBorder="0" applyAlignment="0" applyProtection="0"/>
    <xf numFmtId="0" fontId="92" fillId="43" borderId="0" applyNumberFormat="0" applyBorder="0" applyAlignment="0" applyProtection="0"/>
    <xf numFmtId="18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3" fillId="43" borderId="0" applyNumberFormat="0" applyBorder="0" applyAlignment="0" applyProtection="0"/>
    <xf numFmtId="0" fontId="92" fillId="43" borderId="0" applyNumberFormat="0" applyBorder="0" applyAlignment="0" applyProtection="0"/>
    <xf numFmtId="0" fontId="93" fillId="43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3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6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1" fillId="16" borderId="0" applyNumberFormat="0" applyBorder="0" applyAlignment="0" applyProtection="0"/>
    <xf numFmtId="179" fontId="1" fillId="16" borderId="0" applyNumberFormat="0" applyBorder="0" applyAlignment="0" applyProtection="0"/>
    <xf numFmtId="180" fontId="92" fillId="44" borderId="0" applyNumberFormat="0" applyBorder="0" applyAlignment="0" applyProtection="0"/>
    <xf numFmtId="179" fontId="1" fillId="16" borderId="0" applyNumberFormat="0" applyBorder="0" applyAlignment="0" applyProtection="0"/>
    <xf numFmtId="0" fontId="92" fillId="56" borderId="0" applyNumberFormat="0" applyBorder="0" applyAlignment="0" applyProtection="0"/>
    <xf numFmtId="180" fontId="1" fillId="16" borderId="0" applyNumberFormat="0" applyBorder="0" applyAlignment="0" applyProtection="0"/>
    <xf numFmtId="18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92" fillId="4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179" fontId="92" fillId="44" borderId="0" applyNumberFormat="0" applyBorder="0" applyAlignment="0" applyProtection="0"/>
    <xf numFmtId="0" fontId="92" fillId="44" borderId="0" applyNumberFormat="0" applyBorder="0" applyAlignment="0" applyProtection="0"/>
    <xf numFmtId="18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3" fillId="44" borderId="0" applyNumberFormat="0" applyBorder="0" applyAlignment="0" applyProtection="0"/>
    <xf numFmtId="0" fontId="92" fillId="44" borderId="0" applyNumberFormat="0" applyBorder="0" applyAlignment="0" applyProtection="0"/>
    <xf numFmtId="0" fontId="93" fillId="4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3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6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1" fillId="20" borderId="0" applyNumberFormat="0" applyBorder="0" applyAlignment="0" applyProtection="0"/>
    <xf numFmtId="179" fontId="1" fillId="20" borderId="0" applyNumberFormat="0" applyBorder="0" applyAlignment="0" applyProtection="0"/>
    <xf numFmtId="180" fontId="92" fillId="45" borderId="0" applyNumberFormat="0" applyBorder="0" applyAlignment="0" applyProtection="0"/>
    <xf numFmtId="179" fontId="1" fillId="20" borderId="0" applyNumberFormat="0" applyBorder="0" applyAlignment="0" applyProtection="0"/>
    <xf numFmtId="0" fontId="92" fillId="63" borderId="0" applyNumberFormat="0" applyBorder="0" applyAlignment="0" applyProtection="0"/>
    <xf numFmtId="180" fontId="1" fillId="20" borderId="0" applyNumberFormat="0" applyBorder="0" applyAlignment="0" applyProtection="0"/>
    <xf numFmtId="18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92" fillId="45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179" fontId="92" fillId="45" borderId="0" applyNumberFormat="0" applyBorder="0" applyAlignment="0" applyProtection="0"/>
    <xf numFmtId="0" fontId="92" fillId="45" borderId="0" applyNumberFormat="0" applyBorder="0" applyAlignment="0" applyProtection="0"/>
    <xf numFmtId="18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3" fillId="45" borderId="0" applyNumberFormat="0" applyBorder="0" applyAlignment="0" applyProtection="0"/>
    <xf numFmtId="0" fontId="92" fillId="45" borderId="0" applyNumberFormat="0" applyBorder="0" applyAlignment="0" applyProtection="0"/>
    <xf numFmtId="0" fontId="93" fillId="45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3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6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1" fillId="24" borderId="0" applyNumberFormat="0" applyBorder="0" applyAlignment="0" applyProtection="0"/>
    <xf numFmtId="179" fontId="1" fillId="24" borderId="0" applyNumberFormat="0" applyBorder="0" applyAlignment="0" applyProtection="0"/>
    <xf numFmtId="180" fontId="92" fillId="46" borderId="0" applyNumberFormat="0" applyBorder="0" applyAlignment="0" applyProtection="0"/>
    <xf numFmtId="179" fontId="1" fillId="24" borderId="0" applyNumberFormat="0" applyBorder="0" applyAlignment="0" applyProtection="0"/>
    <xf numFmtId="0" fontId="92" fillId="60" borderId="0" applyNumberFormat="0" applyBorder="0" applyAlignment="0" applyProtection="0"/>
    <xf numFmtId="180" fontId="1" fillId="24" borderId="0" applyNumberFormat="0" applyBorder="0" applyAlignment="0" applyProtection="0"/>
    <xf numFmtId="18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179" fontId="92" fillId="46" borderId="0" applyNumberFormat="0" applyBorder="0" applyAlignment="0" applyProtection="0"/>
    <xf numFmtId="0" fontId="92" fillId="46" borderId="0" applyNumberFormat="0" applyBorder="0" applyAlignment="0" applyProtection="0"/>
    <xf numFmtId="18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3" fillId="46" borderId="0" applyNumberFormat="0" applyBorder="0" applyAlignment="0" applyProtection="0"/>
    <xf numFmtId="0" fontId="92" fillId="46" borderId="0" applyNumberFormat="0" applyBorder="0" applyAlignment="0" applyProtection="0"/>
    <xf numFmtId="0" fontId="93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3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6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1" fillId="28" borderId="0" applyNumberFormat="0" applyBorder="0" applyAlignment="0" applyProtection="0"/>
    <xf numFmtId="179" fontId="1" fillId="28" borderId="0" applyNumberFormat="0" applyBorder="0" applyAlignment="0" applyProtection="0"/>
    <xf numFmtId="180" fontId="92" fillId="54" borderId="0" applyNumberFormat="0" applyBorder="0" applyAlignment="0" applyProtection="0"/>
    <xf numFmtId="179" fontId="1" fillId="28" borderId="0" applyNumberFormat="0" applyBorder="0" applyAlignment="0" applyProtection="0"/>
    <xf numFmtId="0" fontId="92" fillId="61" borderId="0" applyNumberFormat="0" applyBorder="0" applyAlignment="0" applyProtection="0"/>
    <xf numFmtId="180" fontId="1" fillId="28" borderId="0" applyNumberFormat="0" applyBorder="0" applyAlignment="0" applyProtection="0"/>
    <xf numFmtId="18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92" fillId="5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179" fontId="92" fillId="54" borderId="0" applyNumberFormat="0" applyBorder="0" applyAlignment="0" applyProtection="0"/>
    <xf numFmtId="0" fontId="92" fillId="54" borderId="0" applyNumberFormat="0" applyBorder="0" applyAlignment="0" applyProtection="0"/>
    <xf numFmtId="18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3" fillId="54" borderId="0" applyNumberFormat="0" applyBorder="0" applyAlignment="0" applyProtection="0"/>
    <xf numFmtId="0" fontId="92" fillId="54" borderId="0" applyNumberFormat="0" applyBorder="0" applyAlignment="0" applyProtection="0"/>
    <xf numFmtId="0" fontId="93" fillId="5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3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1" fillId="59" borderId="0" applyNumberFormat="0" applyBorder="0" applyAlignment="0" applyProtection="0"/>
    <xf numFmtId="0" fontId="91" fillId="48" borderId="0" applyNumberFormat="0" applyBorder="0" applyAlignment="0" applyProtection="0"/>
    <xf numFmtId="0" fontId="91" fillId="64" borderId="0" applyNumberFormat="0" applyBorder="0" applyAlignment="0" applyProtection="0"/>
    <xf numFmtId="0" fontId="91" fillId="45" borderId="0" applyNumberFormat="0" applyBorder="0" applyAlignment="0" applyProtection="0"/>
    <xf numFmtId="0" fontId="91" fillId="59" borderId="0" applyNumberFormat="0" applyBorder="0" applyAlignment="0" applyProtection="0"/>
    <xf numFmtId="0" fontId="91" fillId="65" borderId="0" applyNumberFormat="0" applyBorder="0" applyAlignment="0" applyProtection="0"/>
    <xf numFmtId="0" fontId="91" fillId="59" borderId="0" applyNumberFormat="0" applyBorder="0" applyAlignment="0" applyProtection="0"/>
    <xf numFmtId="0" fontId="91" fillId="48" borderId="0" applyNumberFormat="0" applyBorder="0" applyAlignment="0" applyProtection="0"/>
    <xf numFmtId="0" fontId="91" fillId="64" borderId="0" applyNumberFormat="0" applyBorder="0" applyAlignment="0" applyProtection="0"/>
    <xf numFmtId="0" fontId="91" fillId="45" borderId="0" applyNumberFormat="0" applyBorder="0" applyAlignment="0" applyProtection="0"/>
    <xf numFmtId="0" fontId="91" fillId="59" borderId="0" applyNumberFormat="0" applyBorder="0" applyAlignment="0" applyProtection="0"/>
    <xf numFmtId="0" fontId="91" fillId="65" borderId="0" applyNumberFormat="0" applyBorder="0" applyAlignment="0" applyProtection="0"/>
    <xf numFmtId="0" fontId="91" fillId="59" borderId="0" applyNumberFormat="0" applyBorder="0" applyAlignment="0" applyProtection="0"/>
    <xf numFmtId="0" fontId="93" fillId="47" borderId="0" applyNumberFormat="0" applyBorder="0" applyAlignment="0" applyProtection="0"/>
    <xf numFmtId="0" fontId="94" fillId="59" borderId="0" applyNumberFormat="0" applyBorder="0" applyAlignment="0" applyProtection="0"/>
    <xf numFmtId="179" fontId="94" fillId="59" borderId="0" applyNumberFormat="0" applyBorder="0" applyAlignment="0" applyProtection="0"/>
    <xf numFmtId="0" fontId="95" fillId="66" borderId="0" applyNumberFormat="0" applyBorder="0" applyAlignment="0" applyProtection="0"/>
    <xf numFmtId="180" fontId="94" fillId="59" borderId="0" applyNumberFormat="0" applyBorder="0" applyAlignment="0" applyProtection="0"/>
    <xf numFmtId="0" fontId="92" fillId="59" borderId="0" applyNumberFormat="0" applyBorder="0" applyAlignment="0" applyProtection="0"/>
    <xf numFmtId="0" fontId="94" fillId="67" borderId="0" applyNumberFormat="0" applyBorder="0" applyAlignment="0" applyProtection="0"/>
    <xf numFmtId="0" fontId="92" fillId="68" borderId="0" applyNumberFormat="0" applyBorder="0" applyAlignment="0" applyProtection="0"/>
    <xf numFmtId="0" fontId="91" fillId="48" borderId="0" applyNumberFormat="0" applyBorder="0" applyAlignment="0" applyProtection="0"/>
    <xf numFmtId="0" fontId="93" fillId="48" borderId="0" applyNumberFormat="0" applyBorder="0" applyAlignment="0" applyProtection="0"/>
    <xf numFmtId="0" fontId="94" fillId="48" borderId="0" applyNumberFormat="0" applyBorder="0" applyAlignment="0" applyProtection="0"/>
    <xf numFmtId="179" fontId="94" fillId="48" borderId="0" applyNumberFormat="0" applyBorder="0" applyAlignment="0" applyProtection="0"/>
    <xf numFmtId="0" fontId="95" fillId="48" borderId="0" applyNumberFormat="0" applyBorder="0" applyAlignment="0" applyProtection="0"/>
    <xf numFmtId="180" fontId="94" fillId="48" borderId="0" applyNumberFormat="0" applyBorder="0" applyAlignment="0" applyProtection="0"/>
    <xf numFmtId="0" fontId="92" fillId="48" borderId="0" applyNumberFormat="0" applyBorder="0" applyAlignment="0" applyProtection="0"/>
    <xf numFmtId="0" fontId="94" fillId="69" borderId="0" applyNumberFormat="0" applyBorder="0" applyAlignment="0" applyProtection="0"/>
    <xf numFmtId="0" fontId="92" fillId="48" borderId="0" applyNumberFormat="0" applyBorder="0" applyAlignment="0" applyProtection="0"/>
    <xf numFmtId="0" fontId="91" fillId="64" borderId="0" applyNumberFormat="0" applyBorder="0" applyAlignment="0" applyProtection="0"/>
    <xf numFmtId="0" fontId="93" fillId="34" borderId="0" applyNumberFormat="0" applyBorder="0" applyAlignment="0" applyProtection="0"/>
    <xf numFmtId="0" fontId="94" fillId="64" borderId="0" applyNumberFormat="0" applyBorder="0" applyAlignment="0" applyProtection="0"/>
    <xf numFmtId="179" fontId="94" fillId="64" borderId="0" applyNumberFormat="0" applyBorder="0" applyAlignment="0" applyProtection="0"/>
    <xf numFmtId="0" fontId="95" fillId="70" borderId="0" applyNumberFormat="0" applyBorder="0" applyAlignment="0" applyProtection="0"/>
    <xf numFmtId="180" fontId="94" fillId="64" borderId="0" applyNumberFormat="0" applyBorder="0" applyAlignment="0" applyProtection="0"/>
    <xf numFmtId="0" fontId="92" fillId="64" borderId="0" applyNumberFormat="0" applyBorder="0" applyAlignment="0" applyProtection="0"/>
    <xf numFmtId="0" fontId="94" fillId="71" borderId="0" applyNumberFormat="0" applyBorder="0" applyAlignment="0" applyProtection="0"/>
    <xf numFmtId="0" fontId="92" fillId="70" borderId="0" applyNumberFormat="0" applyBorder="0" applyAlignment="0" applyProtection="0"/>
    <xf numFmtId="0" fontId="91" fillId="45" borderId="0" applyNumberFormat="0" applyBorder="0" applyAlignment="0" applyProtection="0"/>
    <xf numFmtId="0" fontId="93" fillId="47" borderId="0" applyNumberFormat="0" applyBorder="0" applyAlignment="0" applyProtection="0"/>
    <xf numFmtId="0" fontId="94" fillId="45" borderId="0" applyNumberFormat="0" applyBorder="0" applyAlignment="0" applyProtection="0"/>
    <xf numFmtId="179" fontId="94" fillId="45" borderId="0" applyNumberFormat="0" applyBorder="0" applyAlignment="0" applyProtection="0"/>
    <xf numFmtId="0" fontId="95" fillId="47" borderId="0" applyNumberFormat="0" applyBorder="0" applyAlignment="0" applyProtection="0"/>
    <xf numFmtId="180" fontId="94" fillId="45" borderId="0" applyNumberFormat="0" applyBorder="0" applyAlignment="0" applyProtection="0"/>
    <xf numFmtId="0" fontId="92" fillId="45" borderId="0" applyNumberFormat="0" applyBorder="0" applyAlignment="0" applyProtection="0"/>
    <xf numFmtId="0" fontId="94" fillId="58" borderId="0" applyNumberFormat="0" applyBorder="0" applyAlignment="0" applyProtection="0"/>
    <xf numFmtId="0" fontId="92" fillId="47" borderId="0" applyNumberFormat="0" applyBorder="0" applyAlignment="0" applyProtection="0"/>
    <xf numFmtId="0" fontId="91" fillId="59" borderId="0" applyNumberFormat="0" applyBorder="0" applyAlignment="0" applyProtection="0"/>
    <xf numFmtId="0" fontId="93" fillId="59" borderId="0" applyNumberFormat="0" applyBorder="0" applyAlignment="0" applyProtection="0"/>
    <xf numFmtId="0" fontId="94" fillId="59" borderId="0" applyNumberFormat="0" applyBorder="0" applyAlignment="0" applyProtection="0"/>
    <xf numFmtId="179" fontId="94" fillId="59" borderId="0" applyNumberFormat="0" applyBorder="0" applyAlignment="0" applyProtection="0"/>
    <xf numFmtId="0" fontId="95" fillId="66" borderId="0" applyNumberFormat="0" applyBorder="0" applyAlignment="0" applyProtection="0"/>
    <xf numFmtId="180" fontId="94" fillId="59" borderId="0" applyNumberFormat="0" applyBorder="0" applyAlignment="0" applyProtection="0"/>
    <xf numFmtId="0" fontId="92" fillId="59" borderId="0" applyNumberFormat="0" applyBorder="0" applyAlignment="0" applyProtection="0"/>
    <xf numFmtId="0" fontId="94" fillId="67" borderId="0" applyNumberFormat="0" applyBorder="0" applyAlignment="0" applyProtection="0"/>
    <xf numFmtId="0" fontId="92" fillId="68" borderId="0" applyNumberFormat="0" applyBorder="0" applyAlignment="0" applyProtection="0"/>
    <xf numFmtId="0" fontId="91" fillId="65" borderId="0" applyNumberFormat="0" applyBorder="0" applyAlignment="0" applyProtection="0"/>
    <xf numFmtId="0" fontId="93" fillId="54" borderId="0" applyNumberFormat="0" applyBorder="0" applyAlignment="0" applyProtection="0"/>
    <xf numFmtId="0" fontId="94" fillId="65" borderId="0" applyNumberFormat="0" applyBorder="0" applyAlignment="0" applyProtection="0"/>
    <xf numFmtId="179" fontId="94" fillId="65" borderId="0" applyNumberFormat="0" applyBorder="0" applyAlignment="0" applyProtection="0"/>
    <xf numFmtId="0" fontId="95" fillId="54" borderId="0" applyNumberFormat="0" applyBorder="0" applyAlignment="0" applyProtection="0"/>
    <xf numFmtId="180" fontId="94" fillId="65" borderId="0" applyNumberFormat="0" applyBorder="0" applyAlignment="0" applyProtection="0"/>
    <xf numFmtId="0" fontId="92" fillId="65" borderId="0" applyNumberFormat="0" applyBorder="0" applyAlignment="0" applyProtection="0"/>
    <xf numFmtId="0" fontId="94" fillId="72" borderId="0" applyNumberFormat="0" applyBorder="0" applyAlignment="0" applyProtection="0"/>
    <xf numFmtId="0" fontId="92" fillId="54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48" borderId="0" applyNumberFormat="0" applyBorder="0" applyAlignment="0" applyProtection="0"/>
    <xf numFmtId="0" fontId="93" fillId="48" borderId="0" applyNumberFormat="0" applyBorder="0" applyAlignment="0" applyProtection="0"/>
    <xf numFmtId="0" fontId="93" fillId="64" borderId="0" applyNumberFormat="0" applyBorder="0" applyAlignment="0" applyProtection="0"/>
    <xf numFmtId="0" fontId="93" fillId="64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5" fillId="46" borderId="0" applyNumberFormat="0" applyBorder="0" applyAlignment="0" applyProtection="0"/>
    <xf numFmtId="0" fontId="95" fillId="48" borderId="0" applyNumberFormat="0" applyBorder="0" applyAlignment="0" applyProtection="0"/>
    <xf numFmtId="0" fontId="95" fillId="34" borderId="0" applyNumberFormat="0" applyBorder="0" applyAlignment="0" applyProtection="0"/>
    <xf numFmtId="0" fontId="95" fillId="43" borderId="0" applyNumberFormat="0" applyBorder="0" applyAlignment="0" applyProtection="0"/>
    <xf numFmtId="0" fontId="95" fillId="46" borderId="0" applyNumberFormat="0" applyBorder="0" applyAlignment="0" applyProtection="0"/>
    <xf numFmtId="0" fontId="95" fillId="4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6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1" fillId="9" borderId="0" applyNumberFormat="0" applyBorder="0" applyAlignment="0" applyProtection="0"/>
    <xf numFmtId="179" fontId="1" fillId="9" borderId="0" applyNumberFormat="0" applyBorder="0" applyAlignment="0" applyProtection="0"/>
    <xf numFmtId="180" fontId="92" fillId="59" borderId="0" applyNumberFormat="0" applyBorder="0" applyAlignment="0" applyProtection="0"/>
    <xf numFmtId="179" fontId="1" fillId="9" borderId="0" applyNumberFormat="0" applyBorder="0" applyAlignment="0" applyProtection="0"/>
    <xf numFmtId="0" fontId="92" fillId="73" borderId="0" applyNumberFormat="0" applyBorder="0" applyAlignment="0" applyProtection="0"/>
    <xf numFmtId="180" fontId="1" fillId="9" borderId="0" applyNumberFormat="0" applyBorder="0" applyAlignment="0" applyProtection="0"/>
    <xf numFmtId="18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92" fillId="5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179" fontId="92" fillId="59" borderId="0" applyNumberFormat="0" applyBorder="0" applyAlignment="0" applyProtection="0"/>
    <xf numFmtId="0" fontId="92" fillId="59" borderId="0" applyNumberFormat="0" applyBorder="0" applyAlignment="0" applyProtection="0"/>
    <xf numFmtId="18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3" fillId="59" borderId="0" applyNumberFormat="0" applyBorder="0" applyAlignment="0" applyProtection="0"/>
    <xf numFmtId="0" fontId="92" fillId="59" borderId="0" applyNumberFormat="0" applyBorder="0" applyAlignment="0" applyProtection="0"/>
    <xf numFmtId="0" fontId="93" fillId="5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3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6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1" fillId="13" borderId="0" applyNumberFormat="0" applyBorder="0" applyAlignment="0" applyProtection="0"/>
    <xf numFmtId="179" fontId="1" fillId="13" borderId="0" applyNumberFormat="0" applyBorder="0" applyAlignment="0" applyProtection="0"/>
    <xf numFmtId="180" fontId="92" fillId="48" borderId="0" applyNumberFormat="0" applyBorder="0" applyAlignment="0" applyProtection="0"/>
    <xf numFmtId="179" fontId="1" fillId="13" borderId="0" applyNumberFormat="0" applyBorder="0" applyAlignment="0" applyProtection="0"/>
    <xf numFmtId="0" fontId="92" fillId="69" borderId="0" applyNumberFormat="0" applyBorder="0" applyAlignment="0" applyProtection="0"/>
    <xf numFmtId="180" fontId="1" fillId="13" borderId="0" applyNumberFormat="0" applyBorder="0" applyAlignment="0" applyProtection="0"/>
    <xf numFmtId="18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179" fontId="92" fillId="48" borderId="0" applyNumberFormat="0" applyBorder="0" applyAlignment="0" applyProtection="0"/>
    <xf numFmtId="0" fontId="92" fillId="48" borderId="0" applyNumberFormat="0" applyBorder="0" applyAlignment="0" applyProtection="0"/>
    <xf numFmtId="18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3" fillId="48" borderId="0" applyNumberFormat="0" applyBorder="0" applyAlignment="0" applyProtection="0"/>
    <xf numFmtId="0" fontId="92" fillId="48" borderId="0" applyNumberFormat="0" applyBorder="0" applyAlignment="0" applyProtection="0"/>
    <xf numFmtId="0" fontId="93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3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6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1" fillId="17" borderId="0" applyNumberFormat="0" applyBorder="0" applyAlignment="0" applyProtection="0"/>
    <xf numFmtId="179" fontId="1" fillId="17" borderId="0" applyNumberFormat="0" applyBorder="0" applyAlignment="0" applyProtection="0"/>
    <xf numFmtId="180" fontId="92" fillId="64" borderId="0" applyNumberFormat="0" applyBorder="0" applyAlignment="0" applyProtection="0"/>
    <xf numFmtId="179" fontId="1" fillId="17" borderId="0" applyNumberFormat="0" applyBorder="0" applyAlignment="0" applyProtection="0"/>
    <xf numFmtId="0" fontId="92" fillId="71" borderId="0" applyNumberFormat="0" applyBorder="0" applyAlignment="0" applyProtection="0"/>
    <xf numFmtId="180" fontId="1" fillId="17" borderId="0" applyNumberFormat="0" applyBorder="0" applyAlignment="0" applyProtection="0"/>
    <xf numFmtId="18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92" fillId="6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179" fontId="92" fillId="64" borderId="0" applyNumberFormat="0" applyBorder="0" applyAlignment="0" applyProtection="0"/>
    <xf numFmtId="0" fontId="92" fillId="64" borderId="0" applyNumberFormat="0" applyBorder="0" applyAlignment="0" applyProtection="0"/>
    <xf numFmtId="18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3" fillId="64" borderId="0" applyNumberFormat="0" applyBorder="0" applyAlignment="0" applyProtection="0"/>
    <xf numFmtId="0" fontId="92" fillId="64" borderId="0" applyNumberFormat="0" applyBorder="0" applyAlignment="0" applyProtection="0"/>
    <xf numFmtId="0" fontId="93" fillId="6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3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6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1" fillId="21" borderId="0" applyNumberFormat="0" applyBorder="0" applyAlignment="0" applyProtection="0"/>
    <xf numFmtId="179" fontId="1" fillId="21" borderId="0" applyNumberFormat="0" applyBorder="0" applyAlignment="0" applyProtection="0"/>
    <xf numFmtId="180" fontId="92" fillId="45" borderId="0" applyNumberFormat="0" applyBorder="0" applyAlignment="0" applyProtection="0"/>
    <xf numFmtId="179" fontId="1" fillId="21" borderId="0" applyNumberFormat="0" applyBorder="0" applyAlignment="0" applyProtection="0"/>
    <xf numFmtId="0" fontId="92" fillId="63" borderId="0" applyNumberFormat="0" applyBorder="0" applyAlignment="0" applyProtection="0"/>
    <xf numFmtId="180" fontId="1" fillId="21" borderId="0" applyNumberFormat="0" applyBorder="0" applyAlignment="0" applyProtection="0"/>
    <xf numFmtId="18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92" fillId="45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179" fontId="92" fillId="45" borderId="0" applyNumberFormat="0" applyBorder="0" applyAlignment="0" applyProtection="0"/>
    <xf numFmtId="0" fontId="92" fillId="45" borderId="0" applyNumberFormat="0" applyBorder="0" applyAlignment="0" applyProtection="0"/>
    <xf numFmtId="18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3" fillId="45" borderId="0" applyNumberFormat="0" applyBorder="0" applyAlignment="0" applyProtection="0"/>
    <xf numFmtId="0" fontId="92" fillId="45" borderId="0" applyNumberFormat="0" applyBorder="0" applyAlignment="0" applyProtection="0"/>
    <xf numFmtId="0" fontId="93" fillId="45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3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6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1" fillId="25" borderId="0" applyNumberFormat="0" applyBorder="0" applyAlignment="0" applyProtection="0"/>
    <xf numFmtId="179" fontId="1" fillId="25" borderId="0" applyNumberFormat="0" applyBorder="0" applyAlignment="0" applyProtection="0"/>
    <xf numFmtId="180" fontId="92" fillId="59" borderId="0" applyNumberFormat="0" applyBorder="0" applyAlignment="0" applyProtection="0"/>
    <xf numFmtId="179" fontId="1" fillId="25" borderId="0" applyNumberFormat="0" applyBorder="0" applyAlignment="0" applyProtection="0"/>
    <xf numFmtId="0" fontId="92" fillId="73" borderId="0" applyNumberFormat="0" applyBorder="0" applyAlignment="0" applyProtection="0"/>
    <xf numFmtId="180" fontId="1" fillId="25" borderId="0" applyNumberFormat="0" applyBorder="0" applyAlignment="0" applyProtection="0"/>
    <xf numFmtId="18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92" fillId="5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179" fontId="92" fillId="59" borderId="0" applyNumberFormat="0" applyBorder="0" applyAlignment="0" applyProtection="0"/>
    <xf numFmtId="0" fontId="92" fillId="59" borderId="0" applyNumberFormat="0" applyBorder="0" applyAlignment="0" applyProtection="0"/>
    <xf numFmtId="18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3" fillId="59" borderId="0" applyNumberFormat="0" applyBorder="0" applyAlignment="0" applyProtection="0"/>
    <xf numFmtId="0" fontId="92" fillId="59" borderId="0" applyNumberFormat="0" applyBorder="0" applyAlignment="0" applyProtection="0"/>
    <xf numFmtId="0" fontId="93" fillId="5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3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6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1" fillId="29" borderId="0" applyNumberFormat="0" applyBorder="0" applyAlignment="0" applyProtection="0"/>
    <xf numFmtId="179" fontId="1" fillId="29" borderId="0" applyNumberFormat="0" applyBorder="0" applyAlignment="0" applyProtection="0"/>
    <xf numFmtId="180" fontId="92" fillId="65" borderId="0" applyNumberFormat="0" applyBorder="0" applyAlignment="0" applyProtection="0"/>
    <xf numFmtId="179" fontId="1" fillId="29" borderId="0" applyNumberFormat="0" applyBorder="0" applyAlignment="0" applyProtection="0"/>
    <xf numFmtId="0" fontId="92" fillId="72" borderId="0" applyNumberFormat="0" applyBorder="0" applyAlignment="0" applyProtection="0"/>
    <xf numFmtId="180" fontId="1" fillId="29" borderId="0" applyNumberFormat="0" applyBorder="0" applyAlignment="0" applyProtection="0"/>
    <xf numFmtId="18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92" fillId="65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179" fontId="92" fillId="65" borderId="0" applyNumberFormat="0" applyBorder="0" applyAlignment="0" applyProtection="0"/>
    <xf numFmtId="0" fontId="92" fillId="65" borderId="0" applyNumberFormat="0" applyBorder="0" applyAlignment="0" applyProtection="0"/>
    <xf numFmtId="18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3" fillId="65" borderId="0" applyNumberFormat="0" applyBorder="0" applyAlignment="0" applyProtection="0"/>
    <xf numFmtId="0" fontId="92" fillId="65" borderId="0" applyNumberFormat="0" applyBorder="0" applyAlignment="0" applyProtection="0"/>
    <xf numFmtId="0" fontId="93" fillId="65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3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4" fontId="97" fillId="0" borderId="39">
      <alignment horizontal="right" vertical="top"/>
    </xf>
    <xf numFmtId="0" fontId="98" fillId="74" borderId="0" applyNumberFormat="0" applyBorder="0" applyAlignment="0" applyProtection="0"/>
    <xf numFmtId="0" fontId="98" fillId="48" borderId="0" applyNumberFormat="0" applyBorder="0" applyAlignment="0" applyProtection="0"/>
    <xf numFmtId="0" fontId="98" fillId="64" borderId="0" applyNumberFormat="0" applyBorder="0" applyAlignment="0" applyProtection="0"/>
    <xf numFmtId="0" fontId="98" fillId="75" borderId="0" applyNumberFormat="0" applyBorder="0" applyAlignment="0" applyProtection="0"/>
    <xf numFmtId="0" fontId="98" fillId="76" borderId="0" applyNumberFormat="0" applyBorder="0" applyAlignment="0" applyProtection="0"/>
    <xf numFmtId="0" fontId="98" fillId="77" borderId="0" applyNumberFormat="0" applyBorder="0" applyAlignment="0" applyProtection="0"/>
    <xf numFmtId="0" fontId="98" fillId="74" borderId="0" applyNumberFormat="0" applyBorder="0" applyAlignment="0" applyProtection="0"/>
    <xf numFmtId="0" fontId="98" fillId="48" borderId="0" applyNumberFormat="0" applyBorder="0" applyAlignment="0" applyProtection="0"/>
    <xf numFmtId="0" fontId="98" fillId="64" borderId="0" applyNumberFormat="0" applyBorder="0" applyAlignment="0" applyProtection="0"/>
    <xf numFmtId="0" fontId="98" fillId="75" borderId="0" applyNumberFormat="0" applyBorder="0" applyAlignment="0" applyProtection="0"/>
    <xf numFmtId="0" fontId="98" fillId="76" borderId="0" applyNumberFormat="0" applyBorder="0" applyAlignment="0" applyProtection="0"/>
    <xf numFmtId="0" fontId="98" fillId="77" borderId="0" applyNumberFormat="0" applyBorder="0" applyAlignment="0" applyProtection="0"/>
    <xf numFmtId="0" fontId="98" fillId="74" borderId="0" applyNumberFormat="0" applyBorder="0" applyAlignment="0" applyProtection="0"/>
    <xf numFmtId="0" fontId="99" fillId="76" borderId="0" applyNumberFormat="0" applyBorder="0" applyAlignment="0" applyProtection="0"/>
    <xf numFmtId="0" fontId="100" fillId="74" borderId="0" applyNumberFormat="0" applyBorder="0" applyAlignment="0" applyProtection="0"/>
    <xf numFmtId="179" fontId="100" fillId="74" borderId="0" applyNumberFormat="0" applyBorder="0" applyAlignment="0" applyProtection="0"/>
    <xf numFmtId="0" fontId="101" fillId="66" borderId="0" applyNumberFormat="0" applyBorder="0" applyAlignment="0" applyProtection="0"/>
    <xf numFmtId="180" fontId="100" fillId="74" borderId="0" applyNumberFormat="0" applyBorder="0" applyAlignment="0" applyProtection="0"/>
    <xf numFmtId="0" fontId="102" fillId="74" borderId="0" applyNumberFormat="0" applyBorder="0" applyAlignment="0" applyProtection="0"/>
    <xf numFmtId="0" fontId="100" fillId="78" borderId="0" applyNumberFormat="0" applyBorder="0" applyAlignment="0" applyProtection="0"/>
    <xf numFmtId="0" fontId="102" fillId="68" borderId="0" applyNumberFormat="0" applyBorder="0" applyAlignment="0" applyProtection="0"/>
    <xf numFmtId="0" fontId="98" fillId="48" borderId="0" applyNumberFormat="0" applyBorder="0" applyAlignment="0" applyProtection="0"/>
    <xf numFmtId="0" fontId="99" fillId="48" borderId="0" applyNumberFormat="0" applyBorder="0" applyAlignment="0" applyProtection="0"/>
    <xf numFmtId="0" fontId="100" fillId="48" borderId="0" applyNumberFormat="0" applyBorder="0" applyAlignment="0" applyProtection="0"/>
    <xf numFmtId="179" fontId="100" fillId="48" borderId="0" applyNumberFormat="0" applyBorder="0" applyAlignment="0" applyProtection="0"/>
    <xf numFmtId="0" fontId="101" fillId="48" borderId="0" applyNumberFormat="0" applyBorder="0" applyAlignment="0" applyProtection="0"/>
    <xf numFmtId="180" fontId="100" fillId="48" borderId="0" applyNumberFormat="0" applyBorder="0" applyAlignment="0" applyProtection="0"/>
    <xf numFmtId="0" fontId="102" fillId="48" borderId="0" applyNumberFormat="0" applyBorder="0" applyAlignment="0" applyProtection="0"/>
    <xf numFmtId="0" fontId="100" fillId="69" borderId="0" applyNumberFormat="0" applyBorder="0" applyAlignment="0" applyProtection="0"/>
    <xf numFmtId="0" fontId="102" fillId="48" borderId="0" applyNumberFormat="0" applyBorder="0" applyAlignment="0" applyProtection="0"/>
    <xf numFmtId="0" fontId="98" fillId="64" borderId="0" applyNumberFormat="0" applyBorder="0" applyAlignment="0" applyProtection="0"/>
    <xf numFmtId="0" fontId="99" fillId="34" borderId="0" applyNumberFormat="0" applyBorder="0" applyAlignment="0" applyProtection="0"/>
    <xf numFmtId="0" fontId="100" fillId="64" borderId="0" applyNumberFormat="0" applyBorder="0" applyAlignment="0" applyProtection="0"/>
    <xf numFmtId="179" fontId="100" fillId="64" borderId="0" applyNumberFormat="0" applyBorder="0" applyAlignment="0" applyProtection="0"/>
    <xf numFmtId="0" fontId="101" fillId="70" borderId="0" applyNumberFormat="0" applyBorder="0" applyAlignment="0" applyProtection="0"/>
    <xf numFmtId="180" fontId="100" fillId="64" borderId="0" applyNumberFormat="0" applyBorder="0" applyAlignment="0" applyProtection="0"/>
    <xf numFmtId="0" fontId="102" fillId="64" borderId="0" applyNumberFormat="0" applyBorder="0" applyAlignment="0" applyProtection="0"/>
    <xf numFmtId="0" fontId="100" fillId="71" borderId="0" applyNumberFormat="0" applyBorder="0" applyAlignment="0" applyProtection="0"/>
    <xf numFmtId="0" fontId="102" fillId="70" borderId="0" applyNumberFormat="0" applyBorder="0" applyAlignment="0" applyProtection="0"/>
    <xf numFmtId="0" fontId="98" fillId="75" borderId="0" applyNumberFormat="0" applyBorder="0" applyAlignment="0" applyProtection="0"/>
    <xf numFmtId="0" fontId="99" fillId="47" borderId="0" applyNumberFormat="0" applyBorder="0" applyAlignment="0" applyProtection="0"/>
    <xf numFmtId="0" fontId="100" fillId="75" borderId="0" applyNumberFormat="0" applyBorder="0" applyAlignment="0" applyProtection="0"/>
    <xf numFmtId="179" fontId="100" fillId="75" borderId="0" applyNumberFormat="0" applyBorder="0" applyAlignment="0" applyProtection="0"/>
    <xf numFmtId="0" fontId="101" fillId="47" borderId="0" applyNumberFormat="0" applyBorder="0" applyAlignment="0" applyProtection="0"/>
    <xf numFmtId="180" fontId="100" fillId="75" borderId="0" applyNumberFormat="0" applyBorder="0" applyAlignment="0" applyProtection="0"/>
    <xf numFmtId="0" fontId="102" fillId="75" borderId="0" applyNumberFormat="0" applyBorder="0" applyAlignment="0" applyProtection="0"/>
    <xf numFmtId="0" fontId="100" fillId="79" borderId="0" applyNumberFormat="0" applyBorder="0" applyAlignment="0" applyProtection="0"/>
    <xf numFmtId="0" fontId="102" fillId="47" borderId="0" applyNumberFormat="0" applyBorder="0" applyAlignment="0" applyProtection="0"/>
    <xf numFmtId="0" fontId="98" fillId="76" borderId="0" applyNumberFormat="0" applyBorder="0" applyAlignment="0" applyProtection="0"/>
    <xf numFmtId="0" fontId="99" fillId="76" borderId="0" applyNumberFormat="0" applyBorder="0" applyAlignment="0" applyProtection="0"/>
    <xf numFmtId="0" fontId="100" fillId="76" borderId="0" applyNumberFormat="0" applyBorder="0" applyAlignment="0" applyProtection="0"/>
    <xf numFmtId="179" fontId="100" fillId="76" borderId="0" applyNumberFormat="0" applyBorder="0" applyAlignment="0" applyProtection="0"/>
    <xf numFmtId="0" fontId="101" fillId="66" borderId="0" applyNumberFormat="0" applyBorder="0" applyAlignment="0" applyProtection="0"/>
    <xf numFmtId="180" fontId="100" fillId="76" borderId="0" applyNumberFormat="0" applyBorder="0" applyAlignment="0" applyProtection="0"/>
    <xf numFmtId="0" fontId="102" fillId="76" borderId="0" applyNumberFormat="0" applyBorder="0" applyAlignment="0" applyProtection="0"/>
    <xf numFmtId="0" fontId="100" fillId="80" borderId="0" applyNumberFormat="0" applyBorder="0" applyAlignment="0" applyProtection="0"/>
    <xf numFmtId="0" fontId="102" fillId="76" borderId="0" applyNumberFormat="0" applyBorder="0" applyAlignment="0" applyProtection="0"/>
    <xf numFmtId="0" fontId="98" fillId="77" borderId="0" applyNumberFormat="0" applyBorder="0" applyAlignment="0" applyProtection="0"/>
    <xf numFmtId="0" fontId="99" fillId="54" borderId="0" applyNumberFormat="0" applyBorder="0" applyAlignment="0" applyProtection="0"/>
    <xf numFmtId="0" fontId="100" fillId="77" borderId="0" applyNumberFormat="0" applyBorder="0" applyAlignment="0" applyProtection="0"/>
    <xf numFmtId="179" fontId="100" fillId="77" borderId="0" applyNumberFormat="0" applyBorder="0" applyAlignment="0" applyProtection="0"/>
    <xf numFmtId="0" fontId="101" fillId="54" borderId="0" applyNumberFormat="0" applyBorder="0" applyAlignment="0" applyProtection="0"/>
    <xf numFmtId="180" fontId="100" fillId="77" borderId="0" applyNumberFormat="0" applyBorder="0" applyAlignment="0" applyProtection="0"/>
    <xf numFmtId="0" fontId="102" fillId="77" borderId="0" applyNumberFormat="0" applyBorder="0" applyAlignment="0" applyProtection="0"/>
    <xf numFmtId="0" fontId="100" fillId="81" borderId="0" applyNumberFormat="0" applyBorder="0" applyAlignment="0" applyProtection="0"/>
    <xf numFmtId="0" fontId="102" fillId="54" borderId="0" applyNumberFormat="0" applyBorder="0" applyAlignment="0" applyProtection="0"/>
    <xf numFmtId="0" fontId="99" fillId="74" borderId="0" applyNumberFormat="0" applyBorder="0" applyAlignment="0" applyProtection="0"/>
    <xf numFmtId="0" fontId="99" fillId="74" borderId="0" applyNumberFormat="0" applyBorder="0" applyAlignment="0" applyProtection="0"/>
    <xf numFmtId="0" fontId="99" fillId="48" borderId="0" applyNumberFormat="0" applyBorder="0" applyAlignment="0" applyProtection="0"/>
    <xf numFmtId="0" fontId="99" fillId="48" borderId="0" applyNumberFormat="0" applyBorder="0" applyAlignment="0" applyProtection="0"/>
    <xf numFmtId="0" fontId="99" fillId="64" borderId="0" applyNumberFormat="0" applyBorder="0" applyAlignment="0" applyProtection="0"/>
    <xf numFmtId="0" fontId="99" fillId="64" borderId="0" applyNumberFormat="0" applyBorder="0" applyAlignment="0" applyProtection="0"/>
    <xf numFmtId="0" fontId="99" fillId="75" borderId="0" applyNumberFormat="0" applyBorder="0" applyAlignment="0" applyProtection="0"/>
    <xf numFmtId="0" fontId="99" fillId="75" borderId="0" applyNumberFormat="0" applyBorder="0" applyAlignment="0" applyProtection="0"/>
    <xf numFmtId="0" fontId="99" fillId="76" borderId="0" applyNumberFormat="0" applyBorder="0" applyAlignment="0" applyProtection="0"/>
    <xf numFmtId="0" fontId="99" fillId="76" borderId="0" applyNumberFormat="0" applyBorder="0" applyAlignment="0" applyProtection="0"/>
    <xf numFmtId="0" fontId="99" fillId="77" borderId="0" applyNumberFormat="0" applyBorder="0" applyAlignment="0" applyProtection="0"/>
    <xf numFmtId="0" fontId="99" fillId="77" borderId="0" applyNumberFormat="0" applyBorder="0" applyAlignment="0" applyProtection="0"/>
    <xf numFmtId="0" fontId="101" fillId="46" borderId="0" applyNumberFormat="0" applyBorder="0" applyAlignment="0" applyProtection="0"/>
    <xf numFmtId="0" fontId="101" fillId="82" borderId="0" applyNumberFormat="0" applyBorder="0" applyAlignment="0" applyProtection="0"/>
    <xf numFmtId="0" fontId="101" fillId="65" borderId="0" applyNumberFormat="0" applyBorder="0" applyAlignment="0" applyProtection="0"/>
    <xf numFmtId="0" fontId="101" fillId="43" borderId="0" applyNumberFormat="0" applyBorder="0" applyAlignment="0" applyProtection="0"/>
    <xf numFmtId="0" fontId="101" fillId="46" borderId="0" applyNumberFormat="0" applyBorder="0" applyAlignment="0" applyProtection="0"/>
    <xf numFmtId="0" fontId="101" fillId="48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3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3" fillId="10" borderId="0" applyNumberFormat="0" applyBorder="0" applyAlignment="0" applyProtection="0"/>
    <xf numFmtId="179" fontId="13" fillId="10" borderId="0" applyNumberFormat="0" applyBorder="0" applyAlignment="0" applyProtection="0"/>
    <xf numFmtId="180" fontId="102" fillId="74" borderId="0" applyNumberFormat="0" applyBorder="0" applyAlignment="0" applyProtection="0"/>
    <xf numFmtId="0" fontId="102" fillId="78" borderId="0" applyNumberFormat="0" applyBorder="0" applyAlignment="0" applyProtection="0"/>
    <xf numFmtId="180" fontId="13" fillId="10" borderId="0" applyNumberFormat="0" applyBorder="0" applyAlignment="0" applyProtection="0"/>
    <xf numFmtId="0" fontId="102" fillId="74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179" fontId="102" fillId="74" borderId="0" applyNumberFormat="0" applyBorder="0" applyAlignment="0" applyProtection="0"/>
    <xf numFmtId="0" fontId="102" fillId="74" borderId="0" applyNumberFormat="0" applyBorder="0" applyAlignment="0" applyProtection="0"/>
    <xf numFmtId="18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99" fillId="74" borderId="0" applyNumberFormat="0" applyBorder="0" applyAlignment="0" applyProtection="0"/>
    <xf numFmtId="0" fontId="102" fillId="74" borderId="0" applyNumberFormat="0" applyBorder="0" applyAlignment="0" applyProtection="0"/>
    <xf numFmtId="0" fontId="99" fillId="74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99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3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3" fillId="14" borderId="0" applyNumberFormat="0" applyBorder="0" applyAlignment="0" applyProtection="0"/>
    <xf numFmtId="179" fontId="13" fillId="14" borderId="0" applyNumberFormat="0" applyBorder="0" applyAlignment="0" applyProtection="0"/>
    <xf numFmtId="180" fontId="102" fillId="48" borderId="0" applyNumberFormat="0" applyBorder="0" applyAlignment="0" applyProtection="0"/>
    <xf numFmtId="0" fontId="102" fillId="69" borderId="0" applyNumberFormat="0" applyBorder="0" applyAlignment="0" applyProtection="0"/>
    <xf numFmtId="180" fontId="13" fillId="14" borderId="0" applyNumberFormat="0" applyBorder="0" applyAlignment="0" applyProtection="0"/>
    <xf numFmtId="0" fontId="102" fillId="48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179" fontId="102" fillId="48" borderId="0" applyNumberFormat="0" applyBorder="0" applyAlignment="0" applyProtection="0"/>
    <xf numFmtId="0" fontId="102" fillId="48" borderId="0" applyNumberFormat="0" applyBorder="0" applyAlignment="0" applyProtection="0"/>
    <xf numFmtId="18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99" fillId="48" borderId="0" applyNumberFormat="0" applyBorder="0" applyAlignment="0" applyProtection="0"/>
    <xf numFmtId="0" fontId="102" fillId="48" borderId="0" applyNumberFormat="0" applyBorder="0" applyAlignment="0" applyProtection="0"/>
    <xf numFmtId="0" fontId="99" fillId="48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99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3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3" fillId="18" borderId="0" applyNumberFormat="0" applyBorder="0" applyAlignment="0" applyProtection="0"/>
    <xf numFmtId="179" fontId="13" fillId="18" borderId="0" applyNumberFormat="0" applyBorder="0" applyAlignment="0" applyProtection="0"/>
    <xf numFmtId="180" fontId="102" fillId="64" borderId="0" applyNumberFormat="0" applyBorder="0" applyAlignment="0" applyProtection="0"/>
    <xf numFmtId="0" fontId="102" fillId="71" borderId="0" applyNumberFormat="0" applyBorder="0" applyAlignment="0" applyProtection="0"/>
    <xf numFmtId="180" fontId="13" fillId="18" borderId="0" applyNumberFormat="0" applyBorder="0" applyAlignment="0" applyProtection="0"/>
    <xf numFmtId="0" fontId="102" fillId="64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179" fontId="102" fillId="64" borderId="0" applyNumberFormat="0" applyBorder="0" applyAlignment="0" applyProtection="0"/>
    <xf numFmtId="0" fontId="102" fillId="64" borderId="0" applyNumberFormat="0" applyBorder="0" applyAlignment="0" applyProtection="0"/>
    <xf numFmtId="18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99" fillId="64" borderId="0" applyNumberFormat="0" applyBorder="0" applyAlignment="0" applyProtection="0"/>
    <xf numFmtId="0" fontId="102" fillId="64" borderId="0" applyNumberFormat="0" applyBorder="0" applyAlignment="0" applyProtection="0"/>
    <xf numFmtId="0" fontId="99" fillId="64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99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3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3" fillId="22" borderId="0" applyNumberFormat="0" applyBorder="0" applyAlignment="0" applyProtection="0"/>
    <xf numFmtId="179" fontId="13" fillId="22" borderId="0" applyNumberFormat="0" applyBorder="0" applyAlignment="0" applyProtection="0"/>
    <xf numFmtId="180" fontId="102" fillId="75" borderId="0" applyNumberFormat="0" applyBorder="0" applyAlignment="0" applyProtection="0"/>
    <xf numFmtId="0" fontId="102" fillId="79" borderId="0" applyNumberFormat="0" applyBorder="0" applyAlignment="0" applyProtection="0"/>
    <xf numFmtId="180" fontId="13" fillId="22" borderId="0" applyNumberFormat="0" applyBorder="0" applyAlignment="0" applyProtection="0"/>
    <xf numFmtId="0" fontId="102" fillId="75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179" fontId="102" fillId="75" borderId="0" applyNumberFormat="0" applyBorder="0" applyAlignment="0" applyProtection="0"/>
    <xf numFmtId="0" fontId="102" fillId="75" borderId="0" applyNumberFormat="0" applyBorder="0" applyAlignment="0" applyProtection="0"/>
    <xf numFmtId="18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99" fillId="75" borderId="0" applyNumberFormat="0" applyBorder="0" applyAlignment="0" applyProtection="0"/>
    <xf numFmtId="0" fontId="102" fillId="75" borderId="0" applyNumberFormat="0" applyBorder="0" applyAlignment="0" applyProtection="0"/>
    <xf numFmtId="0" fontId="99" fillId="75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99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3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3" fillId="26" borderId="0" applyNumberFormat="0" applyBorder="0" applyAlignment="0" applyProtection="0"/>
    <xf numFmtId="179" fontId="13" fillId="26" borderId="0" applyNumberFormat="0" applyBorder="0" applyAlignment="0" applyProtection="0"/>
    <xf numFmtId="180" fontId="102" fillId="76" borderId="0" applyNumberFormat="0" applyBorder="0" applyAlignment="0" applyProtection="0"/>
    <xf numFmtId="0" fontId="102" fillId="80" borderId="0" applyNumberFormat="0" applyBorder="0" applyAlignment="0" applyProtection="0"/>
    <xf numFmtId="180" fontId="13" fillId="26" borderId="0" applyNumberFormat="0" applyBorder="0" applyAlignment="0" applyProtection="0"/>
    <xf numFmtId="0" fontId="102" fillId="7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179" fontId="102" fillId="76" borderId="0" applyNumberFormat="0" applyBorder="0" applyAlignment="0" applyProtection="0"/>
    <xf numFmtId="0" fontId="102" fillId="76" borderId="0" applyNumberFormat="0" applyBorder="0" applyAlignment="0" applyProtection="0"/>
    <xf numFmtId="18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99" fillId="76" borderId="0" applyNumberFormat="0" applyBorder="0" applyAlignment="0" applyProtection="0"/>
    <xf numFmtId="0" fontId="102" fillId="76" borderId="0" applyNumberFormat="0" applyBorder="0" applyAlignment="0" applyProtection="0"/>
    <xf numFmtId="0" fontId="99" fillId="7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99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3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3" fillId="30" borderId="0" applyNumberFormat="0" applyBorder="0" applyAlignment="0" applyProtection="0"/>
    <xf numFmtId="179" fontId="13" fillId="30" borderId="0" applyNumberFormat="0" applyBorder="0" applyAlignment="0" applyProtection="0"/>
    <xf numFmtId="180" fontId="102" fillId="77" borderId="0" applyNumberFormat="0" applyBorder="0" applyAlignment="0" applyProtection="0"/>
    <xf numFmtId="0" fontId="102" fillId="81" borderId="0" applyNumberFormat="0" applyBorder="0" applyAlignment="0" applyProtection="0"/>
    <xf numFmtId="180" fontId="13" fillId="30" borderId="0" applyNumberFormat="0" applyBorder="0" applyAlignment="0" applyProtection="0"/>
    <xf numFmtId="0" fontId="102" fillId="77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179" fontId="102" fillId="77" borderId="0" applyNumberFormat="0" applyBorder="0" applyAlignment="0" applyProtection="0"/>
    <xf numFmtId="0" fontId="102" fillId="77" borderId="0" applyNumberFormat="0" applyBorder="0" applyAlignment="0" applyProtection="0"/>
    <xf numFmtId="18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99" fillId="77" borderId="0" applyNumberFormat="0" applyBorder="0" applyAlignment="0" applyProtection="0"/>
    <xf numFmtId="0" fontId="102" fillId="77" borderId="0" applyNumberFormat="0" applyBorder="0" applyAlignment="0" applyProtection="0"/>
    <xf numFmtId="0" fontId="99" fillId="77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99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244" fontId="104" fillId="0" borderId="0" applyFont="0" applyFill="0" applyBorder="0">
      <alignment horizontal="center"/>
    </xf>
    <xf numFmtId="4" fontId="97" fillId="0" borderId="39">
      <alignment horizontal="right" vertical="top"/>
    </xf>
    <xf numFmtId="0" fontId="105" fillId="0" borderId="0">
      <alignment horizontal="right"/>
    </xf>
    <xf numFmtId="179" fontId="105" fillId="0" borderId="0">
      <alignment horizontal="right"/>
    </xf>
    <xf numFmtId="180" fontId="105" fillId="0" borderId="0">
      <alignment horizontal="right"/>
    </xf>
    <xf numFmtId="182" fontId="57" fillId="0" borderId="0" applyFont="0" applyFill="0" applyBorder="0" applyAlignment="0" applyProtection="0"/>
    <xf numFmtId="183" fontId="57" fillId="0" borderId="0" applyFont="0" applyFill="0" applyBorder="0" applyAlignment="0" applyProtection="0"/>
    <xf numFmtId="0" fontId="54" fillId="0" borderId="0"/>
    <xf numFmtId="0" fontId="24" fillId="0" borderId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98" fillId="83" borderId="0" applyNumberFormat="0" applyBorder="0" applyAlignment="0" applyProtection="0"/>
    <xf numFmtId="0" fontId="93" fillId="84" borderId="0" applyNumberFormat="0" applyBorder="0" applyAlignment="0" applyProtection="0"/>
    <xf numFmtId="0" fontId="93" fillId="85" borderId="0" applyNumberFormat="0" applyBorder="0" applyAlignment="0" applyProtection="0"/>
    <xf numFmtId="0" fontId="99" fillId="86" borderId="0" applyNumberFormat="0" applyBorder="0" applyAlignment="0" applyProtection="0"/>
    <xf numFmtId="0" fontId="99" fillId="76" borderId="0" applyNumberFormat="0" applyBorder="0" applyAlignment="0" applyProtection="0"/>
    <xf numFmtId="0" fontId="100" fillId="83" borderId="0" applyNumberFormat="0" applyBorder="0" applyAlignment="0" applyProtection="0"/>
    <xf numFmtId="179" fontId="100" fillId="83" borderId="0" applyNumberFormat="0" applyBorder="0" applyAlignment="0" applyProtection="0"/>
    <xf numFmtId="0" fontId="99" fillId="87" borderId="0" applyNumberFormat="0" applyBorder="0" applyAlignment="0" applyProtection="0"/>
    <xf numFmtId="180" fontId="100" fillId="83" borderId="0" applyNumberFormat="0" applyBorder="0" applyAlignment="0" applyProtection="0"/>
    <xf numFmtId="0" fontId="99" fillId="87" borderId="0" applyNumberFormat="0" applyBorder="0" applyAlignment="0" applyProtection="0"/>
    <xf numFmtId="0" fontId="102" fillId="83" borderId="0" applyNumberFormat="0" applyBorder="0" applyAlignment="0" applyProtection="0"/>
    <xf numFmtId="0" fontId="99" fillId="87" borderId="0" applyNumberFormat="0" applyBorder="0" applyAlignment="0" applyProtection="0"/>
    <xf numFmtId="0" fontId="100" fillId="88" borderId="0" applyNumberFormat="0" applyBorder="0" applyAlignment="0" applyProtection="0"/>
    <xf numFmtId="0" fontId="102" fillId="76" borderId="0" applyNumberFormat="0" applyBorder="0" applyAlignment="0" applyProtection="0"/>
    <xf numFmtId="0" fontId="98" fillId="89" borderId="0" applyNumberFormat="0" applyBorder="0" applyAlignment="0" applyProtection="0"/>
    <xf numFmtId="0" fontId="93" fillId="90" borderId="0" applyNumberFormat="0" applyBorder="0" applyAlignment="0" applyProtection="0"/>
    <xf numFmtId="0" fontId="93" fillId="91" borderId="0" applyNumberFormat="0" applyBorder="0" applyAlignment="0" applyProtection="0"/>
    <xf numFmtId="0" fontId="99" fillId="92" borderId="0" applyNumberFormat="0" applyBorder="0" applyAlignment="0" applyProtection="0"/>
    <xf numFmtId="0" fontId="99" fillId="89" borderId="0" applyNumberFormat="0" applyBorder="0" applyAlignment="0" applyProtection="0"/>
    <xf numFmtId="0" fontId="100" fillId="89" borderId="0" applyNumberFormat="0" applyBorder="0" applyAlignment="0" applyProtection="0"/>
    <xf numFmtId="179" fontId="100" fillId="89" borderId="0" applyNumberFormat="0" applyBorder="0" applyAlignment="0" applyProtection="0"/>
    <xf numFmtId="0" fontId="99" fillId="93" borderId="0" applyNumberFormat="0" applyBorder="0" applyAlignment="0" applyProtection="0"/>
    <xf numFmtId="180" fontId="100" fillId="89" borderId="0" applyNumberFormat="0" applyBorder="0" applyAlignment="0" applyProtection="0"/>
    <xf numFmtId="0" fontId="99" fillId="93" borderId="0" applyNumberFormat="0" applyBorder="0" applyAlignment="0" applyProtection="0"/>
    <xf numFmtId="0" fontId="102" fillId="89" borderId="0" applyNumberFormat="0" applyBorder="0" applyAlignment="0" applyProtection="0"/>
    <xf numFmtId="0" fontId="99" fillId="93" borderId="0" applyNumberFormat="0" applyBorder="0" applyAlignment="0" applyProtection="0"/>
    <xf numFmtId="0" fontId="100" fillId="94" borderId="0" applyNumberFormat="0" applyBorder="0" applyAlignment="0" applyProtection="0"/>
    <xf numFmtId="0" fontId="102" fillId="89" borderId="0" applyNumberFormat="0" applyBorder="0" applyAlignment="0" applyProtection="0"/>
    <xf numFmtId="0" fontId="98" fillId="70" borderId="0" applyNumberFormat="0" applyBorder="0" applyAlignment="0" applyProtection="0"/>
    <xf numFmtId="0" fontId="93" fillId="95" borderId="0" applyNumberFormat="0" applyBorder="0" applyAlignment="0" applyProtection="0"/>
    <xf numFmtId="0" fontId="93" fillId="96" borderId="0" applyNumberFormat="0" applyBorder="0" applyAlignment="0" applyProtection="0"/>
    <xf numFmtId="0" fontId="99" fillId="97" borderId="0" applyNumberFormat="0" applyBorder="0" applyAlignment="0" applyProtection="0"/>
    <xf numFmtId="0" fontId="99" fillId="70" borderId="0" applyNumberFormat="0" applyBorder="0" applyAlignment="0" applyProtection="0"/>
    <xf numFmtId="0" fontId="100" fillId="70" borderId="0" applyNumberFormat="0" applyBorder="0" applyAlignment="0" applyProtection="0"/>
    <xf numFmtId="179" fontId="100" fillId="70" borderId="0" applyNumberFormat="0" applyBorder="0" applyAlignment="0" applyProtection="0"/>
    <xf numFmtId="0" fontId="99" fillId="92" borderId="0" applyNumberFormat="0" applyBorder="0" applyAlignment="0" applyProtection="0"/>
    <xf numFmtId="180" fontId="100" fillId="70" borderId="0" applyNumberFormat="0" applyBorder="0" applyAlignment="0" applyProtection="0"/>
    <xf numFmtId="0" fontId="99" fillId="92" borderId="0" applyNumberFormat="0" applyBorder="0" applyAlignment="0" applyProtection="0"/>
    <xf numFmtId="0" fontId="102" fillId="70" borderId="0" applyNumberFormat="0" applyBorder="0" applyAlignment="0" applyProtection="0"/>
    <xf numFmtId="0" fontId="99" fillId="92" borderId="0" applyNumberFormat="0" applyBorder="0" applyAlignment="0" applyProtection="0"/>
    <xf numFmtId="0" fontId="100" fillId="98" borderId="0" applyNumberFormat="0" applyBorder="0" applyAlignment="0" applyProtection="0"/>
    <xf numFmtId="0" fontId="102" fillId="70" borderId="0" applyNumberFormat="0" applyBorder="0" applyAlignment="0" applyProtection="0"/>
    <xf numFmtId="0" fontId="98" fillId="75" borderId="0" applyNumberFormat="0" applyBorder="0" applyAlignment="0" applyProtection="0"/>
    <xf numFmtId="0" fontId="93" fillId="96" borderId="0" applyNumberFormat="0" applyBorder="0" applyAlignment="0" applyProtection="0"/>
    <xf numFmtId="0" fontId="93" fillId="97" borderId="0" applyNumberFormat="0" applyBorder="0" applyAlignment="0" applyProtection="0"/>
    <xf numFmtId="0" fontId="99" fillId="97" borderId="0" applyNumberFormat="0" applyBorder="0" applyAlignment="0" applyProtection="0"/>
    <xf numFmtId="0" fontId="99" fillId="66" borderId="0" applyNumberFormat="0" applyBorder="0" applyAlignment="0" applyProtection="0"/>
    <xf numFmtId="0" fontId="100" fillId="75" borderId="0" applyNumberFormat="0" applyBorder="0" applyAlignment="0" applyProtection="0"/>
    <xf numFmtId="179" fontId="100" fillId="75" borderId="0" applyNumberFormat="0" applyBorder="0" applyAlignment="0" applyProtection="0"/>
    <xf numFmtId="0" fontId="99" fillId="99" borderId="0" applyNumberFormat="0" applyBorder="0" applyAlignment="0" applyProtection="0"/>
    <xf numFmtId="180" fontId="100" fillId="75" borderId="0" applyNumberFormat="0" applyBorder="0" applyAlignment="0" applyProtection="0"/>
    <xf numFmtId="0" fontId="99" fillId="99" borderId="0" applyNumberFormat="0" applyBorder="0" applyAlignment="0" applyProtection="0"/>
    <xf numFmtId="0" fontId="102" fillId="75" borderId="0" applyNumberFormat="0" applyBorder="0" applyAlignment="0" applyProtection="0"/>
    <xf numFmtId="0" fontId="99" fillId="99" borderId="0" applyNumberFormat="0" applyBorder="0" applyAlignment="0" applyProtection="0"/>
    <xf numFmtId="0" fontId="100" fillId="79" borderId="0" applyNumberFormat="0" applyBorder="0" applyAlignment="0" applyProtection="0"/>
    <xf numFmtId="0" fontId="102" fillId="66" borderId="0" applyNumberFormat="0" applyBorder="0" applyAlignment="0" applyProtection="0"/>
    <xf numFmtId="0" fontId="98" fillId="76" borderId="0" applyNumberFormat="0" applyBorder="0" applyAlignment="0" applyProtection="0"/>
    <xf numFmtId="0" fontId="93" fillId="84" borderId="0" applyNumberFormat="0" applyBorder="0" applyAlignment="0" applyProtection="0"/>
    <xf numFmtId="0" fontId="93" fillId="85" borderId="0" applyNumberFormat="0" applyBorder="0" applyAlignment="0" applyProtection="0"/>
    <xf numFmtId="0" fontId="99" fillId="85" borderId="0" applyNumberFormat="0" applyBorder="0" applyAlignment="0" applyProtection="0"/>
    <xf numFmtId="0" fontId="99" fillId="76" borderId="0" applyNumberFormat="0" applyBorder="0" applyAlignment="0" applyProtection="0"/>
    <xf numFmtId="0" fontId="100" fillId="76" borderId="0" applyNumberFormat="0" applyBorder="0" applyAlignment="0" applyProtection="0"/>
    <xf numFmtId="179" fontId="100" fillId="76" borderId="0" applyNumberFormat="0" applyBorder="0" applyAlignment="0" applyProtection="0"/>
    <xf numFmtId="0" fontId="99" fillId="100" borderId="0" applyNumberFormat="0" applyBorder="0" applyAlignment="0" applyProtection="0"/>
    <xf numFmtId="180" fontId="100" fillId="76" borderId="0" applyNumberFormat="0" applyBorder="0" applyAlignment="0" applyProtection="0"/>
    <xf numFmtId="0" fontId="99" fillId="100" borderId="0" applyNumberFormat="0" applyBorder="0" applyAlignment="0" applyProtection="0"/>
    <xf numFmtId="0" fontId="102" fillId="76" borderId="0" applyNumberFormat="0" applyBorder="0" applyAlignment="0" applyProtection="0"/>
    <xf numFmtId="0" fontId="99" fillId="100" borderId="0" applyNumberFormat="0" applyBorder="0" applyAlignment="0" applyProtection="0"/>
    <xf numFmtId="0" fontId="100" fillId="80" borderId="0" applyNumberFormat="0" applyBorder="0" applyAlignment="0" applyProtection="0"/>
    <xf numFmtId="0" fontId="102" fillId="76" borderId="0" applyNumberFormat="0" applyBorder="0" applyAlignment="0" applyProtection="0"/>
    <xf numFmtId="0" fontId="98" fillId="82" borderId="0" applyNumberFormat="0" applyBorder="0" applyAlignment="0" applyProtection="0"/>
    <xf numFmtId="0" fontId="93" fillId="101" borderId="0" applyNumberFormat="0" applyBorder="0" applyAlignment="0" applyProtection="0"/>
    <xf numFmtId="0" fontId="93" fillId="91" borderId="0" applyNumberFormat="0" applyBorder="0" applyAlignment="0" applyProtection="0"/>
    <xf numFmtId="0" fontId="99" fillId="102" borderId="0" applyNumberFormat="0" applyBorder="0" applyAlignment="0" applyProtection="0"/>
    <xf numFmtId="0" fontId="99" fillId="82" borderId="0" applyNumberFormat="0" applyBorder="0" applyAlignment="0" applyProtection="0"/>
    <xf numFmtId="0" fontId="100" fillId="82" borderId="0" applyNumberFormat="0" applyBorder="0" applyAlignment="0" applyProtection="0"/>
    <xf numFmtId="179" fontId="100" fillId="82" borderId="0" applyNumberFormat="0" applyBorder="0" applyAlignment="0" applyProtection="0"/>
    <xf numFmtId="0" fontId="99" fillId="103" borderId="0" applyNumberFormat="0" applyBorder="0" applyAlignment="0" applyProtection="0"/>
    <xf numFmtId="180" fontId="100" fillId="82" borderId="0" applyNumberFormat="0" applyBorder="0" applyAlignment="0" applyProtection="0"/>
    <xf numFmtId="0" fontId="99" fillId="103" borderId="0" applyNumberFormat="0" applyBorder="0" applyAlignment="0" applyProtection="0"/>
    <xf numFmtId="0" fontId="102" fillId="82" borderId="0" applyNumberFormat="0" applyBorder="0" applyAlignment="0" applyProtection="0"/>
    <xf numFmtId="0" fontId="99" fillId="103" borderId="0" applyNumberFormat="0" applyBorder="0" applyAlignment="0" applyProtection="0"/>
    <xf numFmtId="0" fontId="100" fillId="104" borderId="0" applyNumberFormat="0" applyBorder="0" applyAlignment="0" applyProtection="0"/>
    <xf numFmtId="0" fontId="102" fillId="65" borderId="0" applyNumberFormat="0" applyBorder="0" applyAlignment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0" fontId="16" fillId="0" borderId="0" applyFont="0" applyFill="0" applyBorder="0" applyProtection="0"/>
    <xf numFmtId="166" fontId="16" fillId="0" borderId="0" applyFont="0" applyFill="0" applyBorder="0" applyProtection="0"/>
    <xf numFmtId="0" fontId="106" fillId="0" borderId="0" applyNumberFormat="0" applyFill="0" applyBorder="0" applyAlignment="0" applyProtection="0">
      <alignment vertical="top"/>
      <protection locked="0"/>
    </xf>
    <xf numFmtId="0" fontId="24" fillId="0" borderId="0" applyNumberFormat="0" applyFont="0" applyFill="0" applyBorder="0" applyAlignment="0">
      <protection locked="0"/>
    </xf>
    <xf numFmtId="245" fontId="15" fillId="0" borderId="0" applyFont="0" applyFill="0" applyBorder="0" applyAlignment="0" applyProtection="0"/>
    <xf numFmtId="246" fontId="15" fillId="0" borderId="0" applyFont="0" applyFill="0" applyBorder="0" applyAlignment="0" applyProtection="0"/>
    <xf numFmtId="0" fontId="107" fillId="0" borderId="0" applyNumberFormat="0" applyFill="0" applyBorder="0" applyAlignment="0" applyProtection="0">
      <alignment vertical="top"/>
      <protection locked="0"/>
    </xf>
    <xf numFmtId="179" fontId="107" fillId="0" borderId="0" applyNumberFormat="0" applyFill="0" applyBorder="0" applyAlignment="0" applyProtection="0">
      <alignment vertical="top"/>
      <protection locked="0"/>
    </xf>
    <xf numFmtId="180" fontId="107" fillId="0" borderId="0" applyNumberFormat="0" applyFill="0" applyBorder="0" applyAlignment="0" applyProtection="0">
      <alignment vertical="top"/>
      <protection locked="0"/>
    </xf>
    <xf numFmtId="0" fontId="29" fillId="0" borderId="0"/>
    <xf numFmtId="0" fontId="29" fillId="0" borderId="0"/>
    <xf numFmtId="179" fontId="29" fillId="0" borderId="0"/>
    <xf numFmtId="180" fontId="29" fillId="0" borderId="0"/>
    <xf numFmtId="0" fontId="29" fillId="0" borderId="0"/>
    <xf numFmtId="247" fontId="48" fillId="0" borderId="47">
      <protection locked="0"/>
    </xf>
    <xf numFmtId="248" fontId="24" fillId="0" borderId="0" applyFont="0" applyFill="0" applyBorder="0" applyAlignment="0" applyProtection="0"/>
    <xf numFmtId="249" fontId="24" fillId="0" borderId="0" applyFont="0" applyFill="0" applyBorder="0" applyAlignment="0" applyProtection="0"/>
    <xf numFmtId="250" fontId="60" fillId="0" borderId="0">
      <alignment horizontal="left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251" fontId="108" fillId="33" borderId="22" applyFont="0" applyFill="0" applyBorder="0" applyProtection="0">
      <alignment vertical="center"/>
    </xf>
    <xf numFmtId="0" fontId="109" fillId="49" borderId="48" applyNumberFormat="0" applyFont="0" applyAlignment="0" applyProtection="0"/>
    <xf numFmtId="0" fontId="109" fillId="49" borderId="48" applyNumberFormat="0" applyFont="0" applyAlignment="0" applyProtection="0"/>
    <xf numFmtId="0" fontId="109" fillId="49" borderId="48" applyNumberFormat="0" applyFont="0" applyAlignment="0" applyProtection="0"/>
    <xf numFmtId="0" fontId="109" fillId="49" borderId="48" applyNumberFormat="0" applyFont="0" applyAlignment="0" applyProtection="0"/>
    <xf numFmtId="0" fontId="109" fillId="49" borderId="48" applyNumberFormat="0" applyFon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179" fontId="29" fillId="0" borderId="0" applyNumberFormat="0" applyFill="0" applyBorder="0" applyAlignment="0" applyProtection="0"/>
    <xf numFmtId="18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79" fontId="110" fillId="0" borderId="0" applyNumberFormat="0" applyFill="0" applyBorder="0" applyAlignment="0" applyProtection="0"/>
    <xf numFmtId="180" fontId="110" fillId="0" borderId="0" applyNumberFormat="0" applyFill="0" applyBorder="0" applyAlignment="0" applyProtection="0"/>
    <xf numFmtId="252" fontId="111" fillId="0" borderId="0" applyFont="0" applyFill="0" applyBorder="0" applyAlignment="0" applyProtection="0"/>
    <xf numFmtId="252" fontId="111" fillId="0" borderId="0" applyFont="0" applyFill="0" applyBorder="0" applyAlignment="0" applyProtection="0"/>
    <xf numFmtId="218" fontId="112" fillId="0" borderId="0" applyNumberFormat="0" applyFill="0" applyBorder="0" applyAlignment="0" applyProtection="0"/>
    <xf numFmtId="218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218" fontId="113" fillId="0" borderId="0" applyNumberFormat="0" applyFill="0" applyBorder="0" applyAlignment="0" applyProtection="0"/>
    <xf numFmtId="218" fontId="112" fillId="0" borderId="0" applyNumberFormat="0" applyFill="0" applyBorder="0" applyAlignment="0" applyProtection="0"/>
    <xf numFmtId="0" fontId="29" fillId="38" borderId="0">
      <alignment horizontal="center" vertical="center"/>
    </xf>
    <xf numFmtId="0" fontId="114" fillId="43" borderId="0" applyNumberFormat="0" applyBorder="0" applyAlignment="0" applyProtection="0"/>
    <xf numFmtId="0" fontId="115" fillId="43" borderId="0" applyNumberFormat="0" applyBorder="0" applyAlignment="0" applyProtection="0"/>
    <xf numFmtId="0" fontId="116" fillId="43" borderId="0" applyNumberFormat="0" applyBorder="0" applyAlignment="0" applyProtection="0"/>
    <xf numFmtId="179" fontId="116" fillId="43" borderId="0" applyNumberFormat="0" applyBorder="0" applyAlignment="0" applyProtection="0"/>
    <xf numFmtId="0" fontId="117" fillId="91" borderId="0" applyNumberFormat="0" applyBorder="0" applyAlignment="0" applyProtection="0"/>
    <xf numFmtId="180" fontId="116" fillId="43" borderId="0" applyNumberFormat="0" applyBorder="0" applyAlignment="0" applyProtection="0"/>
    <xf numFmtId="0" fontId="118" fillId="43" borderId="0" applyNumberFormat="0" applyBorder="0" applyAlignment="0" applyProtection="0"/>
    <xf numFmtId="0" fontId="116" fillId="55" borderId="0" applyNumberFormat="0" applyBorder="0" applyAlignment="0" applyProtection="0"/>
    <xf numFmtId="0" fontId="118" fillId="45" borderId="0" applyNumberFormat="0" applyBorder="0" applyAlignment="0" applyProtection="0"/>
    <xf numFmtId="0" fontId="55" fillId="105" borderId="0"/>
    <xf numFmtId="0" fontId="32" fillId="105" borderId="0"/>
    <xf numFmtId="0" fontId="32" fillId="105" borderId="0"/>
    <xf numFmtId="179" fontId="55" fillId="105" borderId="0"/>
    <xf numFmtId="0" fontId="55" fillId="105" borderId="0"/>
    <xf numFmtId="0" fontId="55" fillId="105" borderId="0"/>
    <xf numFmtId="0" fontId="32" fillId="105" borderId="0"/>
    <xf numFmtId="0" fontId="32" fillId="105" borderId="0"/>
    <xf numFmtId="180" fontId="55" fillId="105" borderId="0"/>
    <xf numFmtId="0" fontId="32" fillId="105" borderId="0"/>
    <xf numFmtId="0" fontId="32" fillId="105" borderId="0"/>
    <xf numFmtId="0" fontId="32" fillId="105" borderId="0"/>
    <xf numFmtId="0" fontId="32" fillId="105" borderId="0"/>
    <xf numFmtId="0" fontId="32" fillId="105" borderId="0"/>
    <xf numFmtId="0" fontId="32" fillId="105" borderId="0"/>
    <xf numFmtId="0" fontId="55" fillId="105" borderId="0"/>
    <xf numFmtId="0" fontId="55" fillId="105" borderId="0"/>
    <xf numFmtId="0" fontId="55" fillId="105" borderId="0"/>
    <xf numFmtId="0" fontId="119" fillId="105" borderId="0"/>
    <xf numFmtId="179" fontId="119" fillId="105" borderId="0"/>
    <xf numFmtId="180" fontId="119" fillId="105" borderId="0"/>
    <xf numFmtId="253" fontId="120" fillId="106" borderId="0" applyNumberFormat="0" applyProtection="0"/>
    <xf numFmtId="0" fontId="121" fillId="57" borderId="49" applyNumberFormat="0" applyAlignment="0" applyProtection="0"/>
    <xf numFmtId="0" fontId="121" fillId="57" borderId="49" applyNumberFormat="0" applyAlignment="0" applyProtection="0"/>
    <xf numFmtId="0" fontId="121" fillId="57" borderId="49" applyNumberFormat="0" applyAlignment="0" applyProtection="0"/>
    <xf numFmtId="0" fontId="121" fillId="57" borderId="49" applyNumberFormat="0" applyAlignment="0" applyProtection="0"/>
    <xf numFmtId="0" fontId="24" fillId="59" borderId="0" applyNumberFormat="0" applyBorder="0" applyAlignment="0">
      <protection locked="0"/>
    </xf>
    <xf numFmtId="0" fontId="122" fillId="0" borderId="0" applyNumberFormat="0" applyFill="0" applyBorder="0" applyAlignment="0" applyProtection="0"/>
    <xf numFmtId="179" fontId="122" fillId="0" borderId="0" applyNumberFormat="0" applyFill="0" applyBorder="0" applyAlignment="0" applyProtection="0"/>
    <xf numFmtId="180" fontId="122" fillId="0" borderId="0" applyNumberFormat="0" applyFill="0" applyBorder="0" applyAlignment="0" applyProtection="0"/>
    <xf numFmtId="253" fontId="123" fillId="107" borderId="0">
      <alignment horizontal="right"/>
      <protection locked="0"/>
    </xf>
    <xf numFmtId="38" fontId="124" fillId="0" borderId="0" applyNumberFormat="0" applyFill="0" applyBorder="0" applyAlignment="0" applyProtection="0">
      <alignment horizontal="right"/>
      <protection locked="0"/>
    </xf>
    <xf numFmtId="0" fontId="124" fillId="0" borderId="0" applyNumberFormat="0" applyFill="0" applyBorder="0" applyAlignment="0" applyProtection="0">
      <alignment horizontal="right"/>
      <protection locked="0"/>
    </xf>
    <xf numFmtId="0" fontId="125" fillId="108" borderId="50">
      <alignment horizontal="center"/>
    </xf>
    <xf numFmtId="179" fontId="125" fillId="108" borderId="50">
      <alignment horizontal="center"/>
    </xf>
    <xf numFmtId="180" fontId="125" fillId="108" borderId="50">
      <alignment horizontal="center"/>
    </xf>
    <xf numFmtId="38" fontId="126" fillId="0" borderId="0" applyNumberFormat="0" applyFill="0" applyBorder="0" applyAlignment="0" applyProtection="0">
      <alignment horizontal="right"/>
      <protection locked="0"/>
    </xf>
    <xf numFmtId="0" fontId="127" fillId="0" borderId="0" applyNumberFormat="0" applyFill="0" applyBorder="0" applyAlignment="0" applyProtection="0"/>
    <xf numFmtId="179" fontId="127" fillId="0" borderId="0" applyNumberFormat="0" applyFill="0" applyBorder="0" applyAlignment="0" applyProtection="0"/>
    <xf numFmtId="180" fontId="127" fillId="0" borderId="0" applyNumberFormat="0" applyFill="0" applyBorder="0" applyAlignment="0" applyProtection="0"/>
    <xf numFmtId="0" fontId="128" fillId="0" borderId="44" applyNumberFormat="0" applyFont="0" applyFill="0" applyAlignment="0" applyProtection="0"/>
    <xf numFmtId="179" fontId="128" fillId="0" borderId="44" applyNumberFormat="0" applyFont="0" applyFill="0" applyAlignment="0" applyProtection="0"/>
    <xf numFmtId="180" fontId="128" fillId="0" borderId="44" applyNumberFormat="0" applyFont="0" applyFill="0" applyAlignment="0" applyProtection="0"/>
    <xf numFmtId="0" fontId="128" fillId="0" borderId="51" applyNumberFormat="0" applyFont="0" applyFill="0" applyAlignment="0" applyProtection="0"/>
    <xf numFmtId="179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18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254" fontId="129" fillId="0" borderId="0" applyFill="0" applyBorder="0" applyAlignment="0" applyProtection="0"/>
    <xf numFmtId="0" fontId="130" fillId="46" borderId="0" applyNumberFormat="0" applyBorder="0" applyAlignment="0" applyProtection="0"/>
    <xf numFmtId="255" fontId="131" fillId="0" borderId="0" applyFont="0" applyFill="0" applyBorder="0" applyAlignment="0" applyProtection="0"/>
    <xf numFmtId="255" fontId="131" fillId="0" borderId="0" applyFont="0" applyFill="0" applyBorder="0" applyAlignment="0" applyProtection="0"/>
    <xf numFmtId="0" fontId="131" fillId="0" borderId="0" applyFont="0" applyFill="0" applyBorder="0" applyAlignment="0" applyProtection="0"/>
    <xf numFmtId="0" fontId="132" fillId="0" borderId="0"/>
    <xf numFmtId="252" fontId="111" fillId="0" borderId="0"/>
    <xf numFmtId="37" fontId="29" fillId="0" borderId="0"/>
    <xf numFmtId="37" fontId="124" fillId="0" borderId="0" applyFont="0" applyFill="0" applyBorder="0" applyAlignment="0" applyProtection="0">
      <alignment vertical="center"/>
      <protection locked="0"/>
    </xf>
    <xf numFmtId="0" fontId="133" fillId="0" borderId="0" applyFill="0" applyBorder="0" applyAlignment="0"/>
    <xf numFmtId="0" fontId="133" fillId="0" borderId="0" applyFill="0" applyBorder="0" applyAlignment="0"/>
    <xf numFmtId="0" fontId="133" fillId="0" borderId="0" applyFill="0" applyBorder="0" applyAlignment="0"/>
    <xf numFmtId="179" fontId="133" fillId="0" borderId="0" applyFill="0" applyBorder="0" applyAlignment="0"/>
    <xf numFmtId="0" fontId="133" fillId="0" borderId="0" applyFill="0" applyBorder="0" applyAlignment="0"/>
    <xf numFmtId="0" fontId="134" fillId="0" borderId="0" applyFill="0" applyBorder="0" applyAlignment="0"/>
    <xf numFmtId="0" fontId="133" fillId="0" borderId="0" applyFill="0" applyBorder="0" applyAlignment="0"/>
    <xf numFmtId="180" fontId="133" fillId="0" borderId="0" applyFill="0" applyBorder="0" applyAlignment="0"/>
    <xf numFmtId="0" fontId="133" fillId="0" borderId="0" applyFill="0" applyBorder="0" applyAlignment="0"/>
    <xf numFmtId="0" fontId="133" fillId="0" borderId="0" applyFill="0" applyBorder="0" applyAlignment="0"/>
    <xf numFmtId="0" fontId="133" fillId="0" borderId="0" applyFill="0" applyBorder="0" applyAlignment="0"/>
    <xf numFmtId="0" fontId="133" fillId="0" borderId="0" applyFill="0" applyBorder="0" applyAlignment="0"/>
    <xf numFmtId="0" fontId="133" fillId="0" borderId="0" applyFill="0" applyBorder="0" applyAlignment="0"/>
    <xf numFmtId="0" fontId="133" fillId="0" borderId="0" applyFill="0" applyBorder="0" applyAlignment="0"/>
    <xf numFmtId="0" fontId="134" fillId="0" borderId="0" applyFill="0" applyBorder="0" applyAlignment="0"/>
    <xf numFmtId="0" fontId="133" fillId="0" borderId="0" applyFill="0" applyBorder="0" applyAlignment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6" fillId="47" borderId="49" applyNumberFormat="0" applyAlignment="0" applyProtection="0"/>
    <xf numFmtId="180" fontId="137" fillId="47" borderId="49" applyNumberFormat="0" applyAlignment="0" applyProtection="0"/>
    <xf numFmtId="0" fontId="138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0" fontId="138" fillId="47" borderId="49" applyNumberFormat="0" applyAlignment="0" applyProtection="0"/>
    <xf numFmtId="0" fontId="136" fillId="47" borderId="49" applyNumberFormat="0" applyAlignment="0" applyProtection="0"/>
    <xf numFmtId="0" fontId="136" fillId="47" borderId="49" applyNumberFormat="0" applyAlignment="0" applyProtection="0"/>
    <xf numFmtId="0" fontId="137" fillId="109" borderId="49" applyNumberFormat="0" applyAlignment="0" applyProtection="0"/>
    <xf numFmtId="0" fontId="135" fillId="51" borderId="49" applyNumberFormat="0" applyAlignment="0" applyProtection="0"/>
    <xf numFmtId="18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8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8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51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51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9" fillId="110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176" fontId="137" fillId="47" borderId="49" applyNumberFormat="0" applyAlignment="0" applyProtection="0"/>
    <xf numFmtId="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9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0" fontId="135" fillId="47" borderId="49" applyNumberFormat="0" applyAlignment="0" applyProtection="0"/>
    <xf numFmtId="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8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79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0" fontId="137" fillId="47" borderId="49" applyNumberFormat="0" applyAlignment="0" applyProtection="0"/>
    <xf numFmtId="176" fontId="137" fillId="47" borderId="49" applyNumberFormat="0" applyAlignment="0" applyProtection="0"/>
    <xf numFmtId="0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9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176" fontId="137" fillId="47" borderId="49" applyNumberFormat="0" applyAlignment="0" applyProtection="0"/>
    <xf numFmtId="0" fontId="138" fillId="47" borderId="49" applyNumberFormat="0" applyAlignment="0" applyProtection="0"/>
    <xf numFmtId="0" fontId="138" fillId="47" borderId="49" applyNumberFormat="0" applyAlignment="0" applyProtection="0"/>
    <xf numFmtId="0" fontId="138" fillId="47" borderId="49" applyNumberFormat="0" applyAlignment="0" applyProtection="0"/>
    <xf numFmtId="0" fontId="138" fillId="47" borderId="49" applyNumberFormat="0" applyAlignment="0" applyProtection="0"/>
    <xf numFmtId="0" fontId="138" fillId="47" borderId="49" applyNumberFormat="0" applyAlignment="0" applyProtection="0"/>
    <xf numFmtId="0" fontId="138" fillId="47" borderId="49" applyNumberFormat="0" applyAlignment="0" applyProtection="0"/>
    <xf numFmtId="0" fontId="140" fillId="50" borderId="49" applyNumberFormat="0" applyAlignment="0" applyProtection="0"/>
    <xf numFmtId="256" fontId="49" fillId="0" borderId="0" applyFont="0" applyFill="0" applyBorder="0" applyAlignment="0" applyProtection="0"/>
    <xf numFmtId="41" fontId="36" fillId="0" borderId="0" applyFont="0" applyFill="0" applyBorder="0" applyAlignment="0" applyProtection="0"/>
    <xf numFmtId="257" fontId="91" fillId="0" borderId="0" applyFont="0" applyFill="0" applyBorder="0" applyAlignment="0" applyProtection="0"/>
    <xf numFmtId="186" fontId="24" fillId="0" borderId="0" applyFont="0" applyFill="0" applyBorder="0" applyAlignment="0" applyProtection="0"/>
    <xf numFmtId="43" fontId="36" fillId="0" borderId="0" applyFont="0" applyFill="0" applyBorder="0" applyAlignment="0" applyProtection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179" fontId="16" fillId="111" borderId="0" applyNumberFormat="0" applyFont="0" applyBorder="0" applyAlignment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180" fontId="16" fillId="111" borderId="0" applyNumberFormat="0" applyFont="0" applyBorder="0" applyAlignment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0" fontId="29" fillId="111" borderId="0" applyNumberFormat="0" applyFont="0" applyBorder="0" applyAlignment="0"/>
    <xf numFmtId="0" fontId="16" fillId="111" borderId="0" applyNumberFormat="0" applyFont="0" applyBorder="0" applyAlignment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2" fillId="0" borderId="53" applyNumberFormat="0" applyFill="0" applyAlignment="0" applyProtection="0"/>
    <xf numFmtId="0" fontId="142" fillId="0" borderId="53" applyNumberFormat="0" applyFill="0" applyAlignment="0" applyProtection="0"/>
    <xf numFmtId="0" fontId="143" fillId="68" borderId="54" applyNumberFormat="0" applyAlignment="0" applyProtection="0"/>
    <xf numFmtId="0" fontId="143" fillId="68" borderId="54" applyNumberFormat="0" applyAlignment="0" applyProtection="0"/>
    <xf numFmtId="0" fontId="144" fillId="0" borderId="49" applyNumberFormat="0" applyAlignment="0">
      <protection locked="0"/>
    </xf>
    <xf numFmtId="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179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180" fontId="145" fillId="0" borderId="46" applyNumberFormat="0" applyFont="0" applyFill="0" applyProtection="0">
      <alignment horizontal="centerContinuous" vertical="center"/>
    </xf>
    <xf numFmtId="179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18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0" fontId="21" fillId="112" borderId="0" applyNumberFormat="0" applyFont="0" applyBorder="0" applyAlignment="0" applyProtection="0"/>
    <xf numFmtId="0" fontId="21" fillId="112" borderId="0" applyNumberFormat="0" applyFont="0" applyBorder="0" applyAlignment="0" applyProtection="0"/>
    <xf numFmtId="179" fontId="21" fillId="112" borderId="0" applyNumberFormat="0" applyFont="0" applyBorder="0" applyAlignment="0" applyProtection="0"/>
    <xf numFmtId="180" fontId="21" fillId="112" borderId="0" applyNumberFormat="0" applyFont="0" applyBorder="0" applyAlignment="0" applyProtection="0"/>
    <xf numFmtId="0" fontId="21" fillId="112" borderId="0" applyNumberFormat="0" applyFont="0" applyBorder="0" applyAlignment="0" applyProtection="0"/>
    <xf numFmtId="258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258" fontId="29" fillId="0" borderId="0" applyFont="0" applyFill="0" applyBorder="0" applyAlignment="0" applyProtection="0"/>
    <xf numFmtId="0" fontId="21" fillId="112" borderId="0" applyNumberFormat="0" applyFont="0" applyBorder="0" applyAlignment="0" applyProtection="0"/>
    <xf numFmtId="0" fontId="146" fillId="68" borderId="54" applyNumberFormat="0" applyAlignment="0" applyProtection="0"/>
    <xf numFmtId="0" fontId="143" fillId="68" borderId="54" applyNumberFormat="0" applyAlignment="0" applyProtection="0"/>
    <xf numFmtId="0" fontId="147" fillId="68" borderId="54" applyNumberFormat="0" applyAlignment="0" applyProtection="0"/>
    <xf numFmtId="179" fontId="147" fillId="68" borderId="54" applyNumberFormat="0" applyAlignment="0" applyProtection="0"/>
    <xf numFmtId="0" fontId="143" fillId="92" borderId="54" applyNumberFormat="0" applyAlignment="0" applyProtection="0"/>
    <xf numFmtId="180" fontId="147" fillId="68" borderId="54" applyNumberFormat="0" applyAlignment="0" applyProtection="0"/>
    <xf numFmtId="0" fontId="148" fillId="68" borderId="54" applyNumberFormat="0" applyAlignment="0" applyProtection="0"/>
    <xf numFmtId="0" fontId="147" fillId="113" borderId="54" applyNumberFormat="0" applyAlignment="0" applyProtection="0"/>
    <xf numFmtId="0" fontId="148" fillId="114" borderId="54" applyNumberFormat="0" applyAlignment="0" applyProtection="0"/>
    <xf numFmtId="0" fontId="21" fillId="112" borderId="0" applyNumberFormat="0" applyFont="0" applyBorder="0" applyAlignment="0" applyProtection="0"/>
    <xf numFmtId="0" fontId="114" fillId="43" borderId="0" applyNumberFormat="0" applyBorder="0" applyAlignment="0" applyProtection="0"/>
    <xf numFmtId="0" fontId="114" fillId="43" borderId="0" applyNumberFormat="0" applyBorder="0" applyAlignment="0" applyProtection="0"/>
    <xf numFmtId="256" fontId="50" fillId="0" borderId="0" applyFont="0" applyFill="0" applyBorder="0" applyAlignment="0" applyProtection="0"/>
    <xf numFmtId="257" fontId="50" fillId="0" borderId="0" applyFont="0" applyFill="0" applyBorder="0" applyAlignment="0" applyProtection="0"/>
    <xf numFmtId="259" fontId="16" fillId="0" borderId="55" applyFont="0" applyFill="0" applyBorder="0" applyProtection="0">
      <alignment horizontal="center"/>
      <protection locked="0"/>
    </xf>
    <xf numFmtId="0" fontId="99" fillId="83" borderId="0" applyNumberFormat="0" applyBorder="0" applyAlignment="0" applyProtection="0"/>
    <xf numFmtId="0" fontId="99" fillId="83" borderId="0" applyNumberFormat="0" applyBorder="0" applyAlignment="0" applyProtection="0"/>
    <xf numFmtId="0" fontId="99" fillId="89" borderId="0" applyNumberFormat="0" applyBorder="0" applyAlignment="0" applyProtection="0"/>
    <xf numFmtId="0" fontId="99" fillId="89" borderId="0" applyNumberFormat="0" applyBorder="0" applyAlignment="0" applyProtection="0"/>
    <xf numFmtId="0" fontId="99" fillId="70" borderId="0" applyNumberFormat="0" applyBorder="0" applyAlignment="0" applyProtection="0"/>
    <xf numFmtId="0" fontId="99" fillId="70" borderId="0" applyNumberFormat="0" applyBorder="0" applyAlignment="0" applyProtection="0"/>
    <xf numFmtId="0" fontId="99" fillId="75" borderId="0" applyNumberFormat="0" applyBorder="0" applyAlignment="0" applyProtection="0"/>
    <xf numFmtId="0" fontId="99" fillId="75" borderId="0" applyNumberFormat="0" applyBorder="0" applyAlignment="0" applyProtection="0"/>
    <xf numFmtId="0" fontId="99" fillId="76" borderId="0" applyNumberFormat="0" applyBorder="0" applyAlignment="0" applyProtection="0"/>
    <xf numFmtId="0" fontId="99" fillId="76" borderId="0" applyNumberFormat="0" applyBorder="0" applyAlignment="0" applyProtection="0"/>
    <xf numFmtId="0" fontId="99" fillId="82" borderId="0" applyNumberFormat="0" applyBorder="0" applyAlignment="0" applyProtection="0"/>
    <xf numFmtId="0" fontId="99" fillId="82" borderId="0" applyNumberFormat="0" applyBorder="0" applyAlignment="0" applyProtection="0"/>
    <xf numFmtId="0" fontId="145" fillId="0" borderId="0" applyNumberFormat="0" applyFill="0" applyBorder="0" applyProtection="0">
      <alignment horizontal="center" vertical="center"/>
    </xf>
    <xf numFmtId="179" fontId="145" fillId="0" borderId="0" applyNumberFormat="0" applyFill="0" applyBorder="0" applyProtection="0">
      <alignment horizontal="center" vertical="center"/>
    </xf>
    <xf numFmtId="180" fontId="145" fillId="0" borderId="0" applyNumberFormat="0" applyFill="0" applyBorder="0" applyProtection="0">
      <alignment horizontal="center" vertical="center"/>
    </xf>
    <xf numFmtId="0" fontId="149" fillId="0" borderId="56">
      <alignment horizontal="center"/>
    </xf>
    <xf numFmtId="0" fontId="125" fillId="115" borderId="0">
      <alignment horizontal="left"/>
    </xf>
    <xf numFmtId="0" fontId="120" fillId="115" borderId="0">
      <alignment horizontal="right"/>
    </xf>
    <xf numFmtId="0" fontId="150" fillId="57" borderId="0">
      <alignment horizontal="center"/>
    </xf>
    <xf numFmtId="0" fontId="120" fillId="115" borderId="0">
      <alignment horizontal="right"/>
    </xf>
    <xf numFmtId="0" fontId="151" fillId="57" borderId="0">
      <alignment horizontal="left"/>
    </xf>
    <xf numFmtId="0" fontId="152" fillId="0" borderId="0" applyFont="0" applyFill="0" applyBorder="0" applyAlignment="0" applyProtection="0"/>
    <xf numFmtId="240" fontId="29" fillId="0" borderId="0" applyFont="0" applyFill="0" applyBorder="0" applyAlignment="0" applyProtection="0"/>
    <xf numFmtId="260" fontId="152" fillId="0" borderId="0" applyFont="0" applyFill="0" applyBorder="0" applyAlignment="0" applyProtection="0"/>
    <xf numFmtId="260" fontId="152" fillId="0" borderId="0" applyFont="0" applyFill="0" applyBorder="0" applyAlignment="0" applyProtection="0"/>
    <xf numFmtId="261" fontId="50" fillId="0" borderId="0" applyFont="0" applyFill="0" applyBorder="0" applyAlignment="0" applyProtection="0"/>
    <xf numFmtId="0" fontId="153" fillId="0" borderId="0" applyFont="0" applyFill="0" applyBorder="0" applyAlignment="0" applyProtection="0"/>
    <xf numFmtId="179" fontId="153" fillId="0" borderId="0" applyFont="0" applyFill="0" applyBorder="0" applyAlignment="0" applyProtection="0"/>
    <xf numFmtId="180" fontId="153" fillId="0" borderId="0" applyFont="0" applyFill="0" applyBorder="0" applyAlignment="0" applyProtection="0"/>
    <xf numFmtId="0" fontId="154" fillId="0" borderId="0" applyFont="0" applyFill="0" applyBorder="0" applyAlignment="0" applyProtection="0">
      <alignment horizontal="right"/>
    </xf>
    <xf numFmtId="179" fontId="154" fillId="0" borderId="0" applyFont="0" applyFill="0" applyBorder="0" applyAlignment="0" applyProtection="0">
      <alignment horizontal="right"/>
    </xf>
    <xf numFmtId="180" fontId="154" fillId="0" borderId="0" applyFont="0" applyFill="0" applyBorder="0" applyAlignment="0" applyProtection="0">
      <alignment horizontal="right"/>
    </xf>
    <xf numFmtId="0" fontId="154" fillId="0" borderId="0" applyFont="0" applyFill="0" applyBorder="0" applyAlignment="0" applyProtection="0"/>
    <xf numFmtId="179" fontId="154" fillId="0" borderId="0" applyFont="0" applyFill="0" applyBorder="0" applyAlignment="0" applyProtection="0"/>
    <xf numFmtId="180" fontId="154" fillId="0" borderId="0" applyFont="0" applyFill="0" applyBorder="0" applyAlignment="0" applyProtection="0"/>
    <xf numFmtId="0" fontId="29" fillId="0" borderId="0" applyFill="0" applyBorder="0" applyAlignment="0" applyProtection="0"/>
    <xf numFmtId="262" fontId="29" fillId="0" borderId="0" applyFont="0" applyFill="0" applyBorder="0" applyAlignment="0" applyProtection="0"/>
    <xf numFmtId="262" fontId="29" fillId="0" borderId="0" applyFont="0" applyFill="0" applyBorder="0" applyAlignment="0" applyProtection="0"/>
    <xf numFmtId="262" fontId="29" fillId="0" borderId="0" applyFont="0" applyFill="0" applyBorder="0" applyAlignment="0" applyProtection="0"/>
    <xf numFmtId="262" fontId="29" fillId="0" borderId="0" applyFont="0" applyFill="0" applyBorder="0" applyAlignment="0" applyProtection="0"/>
    <xf numFmtId="262" fontId="29" fillId="0" borderId="0" applyFont="0" applyFill="0" applyBorder="0" applyAlignment="0" applyProtection="0"/>
    <xf numFmtId="262" fontId="29" fillId="0" borderId="0" applyFont="0" applyFill="0" applyBorder="0" applyAlignment="0" applyProtection="0"/>
    <xf numFmtId="0" fontId="154" fillId="0" borderId="0" applyFont="0" applyFill="0" applyBorder="0" applyAlignment="0" applyProtection="0">
      <alignment horizontal="right"/>
    </xf>
    <xf numFmtId="0" fontId="154" fillId="0" borderId="0" applyFont="0" applyFill="0" applyBorder="0" applyAlignment="0" applyProtection="0">
      <alignment horizontal="right"/>
    </xf>
    <xf numFmtId="179" fontId="154" fillId="0" borderId="0" applyFont="0" applyFill="0" applyBorder="0" applyAlignment="0" applyProtection="0">
      <alignment horizontal="right"/>
    </xf>
    <xf numFmtId="0" fontId="154" fillId="0" borderId="0" applyFont="0" applyFill="0" applyBorder="0" applyAlignment="0" applyProtection="0">
      <alignment horizontal="right"/>
    </xf>
    <xf numFmtId="180" fontId="154" fillId="0" borderId="0" applyFont="0" applyFill="0" applyBorder="0" applyAlignment="0" applyProtection="0">
      <alignment horizontal="right"/>
    </xf>
    <xf numFmtId="0" fontId="154" fillId="0" borderId="0" applyFont="0" applyFill="0" applyBorder="0" applyAlignment="0" applyProtection="0">
      <alignment horizontal="right"/>
    </xf>
    <xf numFmtId="0" fontId="154" fillId="0" borderId="0" applyFont="0" applyFill="0" applyBorder="0" applyAlignment="0" applyProtection="0">
      <alignment horizontal="right"/>
    </xf>
    <xf numFmtId="0" fontId="154" fillId="0" borderId="0" applyFont="0" applyFill="0" applyBorder="0" applyAlignment="0" applyProtection="0">
      <alignment horizontal="right"/>
    </xf>
    <xf numFmtId="262" fontId="93" fillId="0" borderId="0" applyFont="0" applyFill="0" applyBorder="0" applyAlignment="0" applyProtection="0"/>
    <xf numFmtId="262" fontId="93" fillId="0" borderId="0" applyFont="0" applyFill="0" applyBorder="0" applyAlignment="0" applyProtection="0"/>
    <xf numFmtId="262" fontId="93" fillId="0" borderId="0" applyFont="0" applyFill="0" applyBorder="0" applyAlignment="0" applyProtection="0"/>
    <xf numFmtId="262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186" fontId="16" fillId="0" borderId="0" applyFont="0" applyFill="0" applyBorder="0" applyAlignment="0" applyProtection="0"/>
    <xf numFmtId="262" fontId="93" fillId="0" borderId="0" applyFont="0" applyFill="0" applyBorder="0" applyAlignment="0" applyProtection="0"/>
    <xf numFmtId="186" fontId="24" fillId="0" borderId="0" applyFont="0" applyFill="0" applyBorder="0" applyAlignment="0" applyProtection="0"/>
    <xf numFmtId="172" fontId="29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172" fontId="16" fillId="0" borderId="0" applyFont="0" applyFill="0" applyBorder="0" applyAlignment="0" applyProtection="0"/>
    <xf numFmtId="263" fontId="16" fillId="0" borderId="0" applyFont="0" applyFill="0" applyBorder="0" applyAlignment="0" applyProtection="0"/>
    <xf numFmtId="264" fontId="16" fillId="0" borderId="0" applyFont="0" applyFill="0" applyBorder="0" applyAlignment="0" applyProtection="0"/>
    <xf numFmtId="183" fontId="29" fillId="0" borderId="0" applyFont="0" applyFill="0" applyBorder="0" applyAlignment="0" applyProtection="0"/>
    <xf numFmtId="262" fontId="29" fillId="0" borderId="0" applyFont="0" applyFill="0" applyBorder="0" applyAlignment="0" applyProtection="0"/>
    <xf numFmtId="262" fontId="29" fillId="0" borderId="0" applyFont="0" applyFill="0" applyBorder="0" applyAlignment="0" applyProtection="0"/>
    <xf numFmtId="265" fontId="129" fillId="0" borderId="0" applyFill="0" applyBorder="0" applyAlignment="0" applyProtection="0"/>
    <xf numFmtId="43" fontId="16" fillId="0" borderId="0" applyFont="0" applyFill="0" applyBorder="0" applyAlignment="0" applyProtection="0"/>
    <xf numFmtId="3" fontId="155" fillId="0" borderId="0" applyFont="0" applyFill="0" applyBorder="0" applyAlignment="0" applyProtection="0"/>
    <xf numFmtId="0" fontId="22" fillId="0" borderId="0"/>
    <xf numFmtId="0" fontId="22" fillId="0" borderId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247" fontId="157" fillId="116" borderId="47"/>
    <xf numFmtId="266" fontId="34" fillId="0" borderId="0" applyFont="0" applyFill="0" applyBorder="0" applyAlignment="0" applyProtection="0"/>
    <xf numFmtId="266" fontId="34" fillId="0" borderId="0" applyFont="0" applyFill="0" applyBorder="0" applyAlignment="0" applyProtection="0"/>
    <xf numFmtId="266" fontId="34" fillId="0" borderId="0" applyFont="0" applyFill="0" applyBorder="0" applyAlignment="0" applyProtection="0"/>
    <xf numFmtId="266" fontId="34" fillId="0" borderId="0" applyFont="0" applyFill="0" applyBorder="0" applyAlignment="0" applyProtection="0"/>
    <xf numFmtId="266" fontId="34" fillId="0" borderId="0" applyFont="0" applyFill="0" applyBorder="0" applyAlignment="0" applyProtection="0"/>
    <xf numFmtId="266" fontId="34" fillId="0" borderId="0" applyFont="0" applyFill="0" applyBorder="0" applyAlignment="0" applyProtection="0"/>
    <xf numFmtId="266" fontId="34" fillId="0" borderId="0" applyFont="0" applyFill="0" applyBorder="0" applyAlignment="0" applyProtection="0"/>
    <xf numFmtId="266" fontId="34" fillId="0" borderId="0" applyFont="0" applyFill="0" applyBorder="0" applyAlignment="0" applyProtection="0"/>
    <xf numFmtId="266" fontId="34" fillId="0" borderId="0" applyFont="0" applyFill="0" applyBorder="0" applyAlignment="0" applyProtection="0"/>
    <xf numFmtId="266" fontId="34" fillId="0" borderId="0" applyFont="0" applyFill="0" applyBorder="0" applyAlignment="0" applyProtection="0"/>
    <xf numFmtId="182" fontId="152" fillId="0" borderId="0" applyFont="0" applyFill="0" applyBorder="0" applyAlignment="0" applyProtection="0"/>
    <xf numFmtId="266" fontId="34" fillId="0" borderId="0" applyFont="0" applyFill="0" applyBorder="0" applyAlignment="0" applyProtection="0"/>
    <xf numFmtId="266" fontId="34" fillId="0" borderId="0" applyFont="0" applyFill="0" applyBorder="0" applyAlignment="0" applyProtection="0"/>
    <xf numFmtId="182" fontId="152" fillId="0" borderId="0" applyFont="0" applyFill="0" applyBorder="0" applyAlignment="0" applyProtection="0"/>
    <xf numFmtId="266" fontId="34" fillId="0" borderId="0" applyFont="0" applyFill="0" applyBorder="0" applyAlignment="0" applyProtection="0"/>
    <xf numFmtId="266" fontId="34" fillId="0" borderId="0" applyFont="0" applyFill="0" applyBorder="0" applyAlignment="0" applyProtection="0"/>
    <xf numFmtId="266" fontId="34" fillId="0" borderId="0" applyFont="0" applyFill="0" applyBorder="0" applyAlignment="0" applyProtection="0"/>
    <xf numFmtId="266" fontId="34" fillId="0" borderId="0" applyFont="0" applyFill="0" applyBorder="0" applyAlignment="0" applyProtection="0"/>
    <xf numFmtId="266" fontId="34" fillId="0" borderId="0" applyFont="0" applyFill="0" applyBorder="0" applyAlignment="0" applyProtection="0"/>
    <xf numFmtId="266" fontId="34" fillId="0" borderId="0" applyFont="0" applyFill="0" applyBorder="0" applyAlignment="0" applyProtection="0"/>
    <xf numFmtId="266" fontId="34" fillId="0" borderId="0" applyFont="0" applyFill="0" applyBorder="0" applyAlignment="0" applyProtection="0"/>
    <xf numFmtId="267" fontId="50" fillId="0" borderId="0" applyFont="0" applyFill="0" applyBorder="0" applyAlignment="0" applyProtection="0"/>
    <xf numFmtId="268" fontId="38" fillId="0" borderId="0" applyFont="0" applyFill="0" applyBorder="0" applyAlignment="0" applyProtection="0"/>
    <xf numFmtId="268" fontId="38" fillId="0" borderId="0" applyFont="0" applyFill="0" applyBorder="0" applyAlignment="0" applyProtection="0"/>
    <xf numFmtId="268" fontId="38" fillId="0" borderId="0" applyFont="0" applyFill="0" applyBorder="0" applyAlignment="0" applyProtection="0"/>
    <xf numFmtId="268" fontId="39" fillId="0" borderId="0" applyFont="0" applyFill="0" applyBorder="0" applyAlignment="0" applyProtection="0"/>
    <xf numFmtId="268" fontId="38" fillId="0" borderId="0" applyFont="0" applyFill="0" applyBorder="0" applyAlignment="0" applyProtection="0"/>
    <xf numFmtId="268" fontId="38" fillId="0" borderId="0" applyFont="0" applyFill="0" applyBorder="0" applyAlignment="0" applyProtection="0"/>
    <xf numFmtId="268" fontId="38" fillId="0" borderId="0" applyFont="0" applyFill="0" applyBorder="0" applyAlignment="0" applyProtection="0"/>
    <xf numFmtId="268" fontId="38" fillId="0" borderId="0" applyFont="0" applyFill="0" applyBorder="0" applyAlignment="0" applyProtection="0"/>
    <xf numFmtId="268" fontId="38" fillId="0" borderId="0" applyFont="0" applyFill="0" applyBorder="0" applyAlignment="0" applyProtection="0"/>
    <xf numFmtId="268" fontId="38" fillId="0" borderId="0" applyFont="0" applyFill="0" applyBorder="0" applyAlignment="0" applyProtection="0"/>
    <xf numFmtId="268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0" fontId="154" fillId="0" borderId="0" applyFont="0" applyFill="0" applyBorder="0" applyAlignment="0" applyProtection="0">
      <alignment horizontal="right"/>
    </xf>
    <xf numFmtId="179" fontId="154" fillId="0" borderId="0" applyFont="0" applyFill="0" applyBorder="0" applyAlignment="0" applyProtection="0">
      <alignment horizontal="right"/>
    </xf>
    <xf numFmtId="180" fontId="154" fillId="0" borderId="0" applyFont="0" applyFill="0" applyBorder="0" applyAlignment="0" applyProtection="0">
      <alignment horizontal="right"/>
    </xf>
    <xf numFmtId="0" fontId="154" fillId="0" borderId="0" applyFont="0" applyFill="0" applyBorder="0" applyAlignment="0" applyProtection="0">
      <alignment horizontal="right"/>
    </xf>
    <xf numFmtId="179" fontId="154" fillId="0" borderId="0" applyFont="0" applyFill="0" applyBorder="0" applyAlignment="0" applyProtection="0">
      <alignment horizontal="right"/>
    </xf>
    <xf numFmtId="180" fontId="154" fillId="0" borderId="0" applyFont="0" applyFill="0" applyBorder="0" applyAlignment="0" applyProtection="0">
      <alignment horizontal="right"/>
    </xf>
    <xf numFmtId="269" fontId="93" fillId="0" borderId="0" applyFont="0" applyFill="0" applyBorder="0" applyAlignment="0" applyProtection="0"/>
    <xf numFmtId="269" fontId="93" fillId="0" borderId="0" applyFont="0" applyFill="0" applyBorder="0" applyAlignment="0" applyProtection="0"/>
    <xf numFmtId="37" fontId="158" fillId="0" borderId="57" applyFont="0" applyFill="0" applyBorder="0"/>
    <xf numFmtId="37" fontId="159" fillId="0" borderId="57" applyFont="0" applyFill="0" applyBorder="0">
      <protection locked="0"/>
    </xf>
    <xf numFmtId="37" fontId="35" fillId="31" borderId="39" applyFill="0" applyBorder="0" applyProtection="0"/>
    <xf numFmtId="37" fontId="159" fillId="0" borderId="57" applyFill="0" applyBorder="0">
      <protection locked="0"/>
    </xf>
    <xf numFmtId="270" fontId="50" fillId="0" borderId="0" applyFont="0" applyFill="0" applyBorder="0" applyAlignment="0" applyProtection="0"/>
    <xf numFmtId="271" fontId="155" fillId="0" borderId="0" applyFont="0" applyFill="0" applyBorder="0" applyAlignment="0" applyProtection="0"/>
    <xf numFmtId="271" fontId="155" fillId="0" borderId="0" applyFont="0" applyFill="0" applyBorder="0" applyAlignment="0" applyProtection="0"/>
    <xf numFmtId="271" fontId="155" fillId="0" borderId="0" applyFont="0" applyFill="0" applyBorder="0" applyAlignment="0" applyProtection="0"/>
    <xf numFmtId="271" fontId="156" fillId="0" borderId="0" applyFont="0" applyFill="0" applyBorder="0" applyAlignment="0" applyProtection="0"/>
    <xf numFmtId="271" fontId="155" fillId="0" borderId="0" applyFont="0" applyFill="0" applyBorder="0" applyAlignment="0" applyProtection="0"/>
    <xf numFmtId="271" fontId="155" fillId="0" borderId="0" applyFont="0" applyFill="0" applyBorder="0" applyAlignment="0" applyProtection="0"/>
    <xf numFmtId="271" fontId="155" fillId="0" borderId="0" applyFont="0" applyFill="0" applyBorder="0" applyAlignment="0" applyProtection="0"/>
    <xf numFmtId="271" fontId="155" fillId="0" borderId="0" applyFont="0" applyFill="0" applyBorder="0" applyAlignment="0" applyProtection="0"/>
    <xf numFmtId="271" fontId="155" fillId="0" borderId="0" applyFont="0" applyFill="0" applyBorder="0" applyAlignment="0" applyProtection="0"/>
    <xf numFmtId="271" fontId="155" fillId="0" borderId="0" applyFont="0" applyFill="0" applyBorder="0" applyAlignment="0" applyProtection="0"/>
    <xf numFmtId="271" fontId="155" fillId="0" borderId="0" applyFont="0" applyFill="0" applyBorder="0" applyAlignment="0" applyProtection="0"/>
    <xf numFmtId="0" fontId="155" fillId="0" borderId="0" applyFont="0" applyFill="0" applyBorder="0" applyAlignment="0" applyProtection="0"/>
    <xf numFmtId="173" fontId="160" fillId="112" borderId="0">
      <protection locked="0"/>
    </xf>
    <xf numFmtId="0" fontId="154" fillId="0" borderId="0" applyFill="0" applyBorder="0" applyProtection="0">
      <alignment vertical="center"/>
    </xf>
    <xf numFmtId="169" fontId="160" fillId="112" borderId="0">
      <protection locked="0"/>
    </xf>
    <xf numFmtId="272" fontId="160" fillId="112" borderId="0">
      <protection locked="0"/>
    </xf>
    <xf numFmtId="0" fontId="29" fillId="0" borderId="0"/>
    <xf numFmtId="0" fontId="32" fillId="0" borderId="0" applyFont="0" applyFill="0" applyBorder="0" applyAlignment="0" applyProtection="0"/>
    <xf numFmtId="0" fontId="161" fillId="45" borderId="0" applyNumberFormat="0" applyBorder="0" applyAlignment="0" applyProtection="0"/>
    <xf numFmtId="0" fontId="55" fillId="101" borderId="0"/>
    <xf numFmtId="0" fontId="32" fillId="101" borderId="0"/>
    <xf numFmtId="0" fontId="32" fillId="101" borderId="0"/>
    <xf numFmtId="179" fontId="55" fillId="101" borderId="0"/>
    <xf numFmtId="0" fontId="55" fillId="101" borderId="0"/>
    <xf numFmtId="0" fontId="55" fillId="101" borderId="0"/>
    <xf numFmtId="0" fontId="32" fillId="101" borderId="0"/>
    <xf numFmtId="0" fontId="32" fillId="101" borderId="0"/>
    <xf numFmtId="180" fontId="55" fillId="101" borderId="0"/>
    <xf numFmtId="0" fontId="32" fillId="101" borderId="0"/>
    <xf numFmtId="0" fontId="32" fillId="101" borderId="0"/>
    <xf numFmtId="0" fontId="32" fillId="101" borderId="0"/>
    <xf numFmtId="0" fontId="32" fillId="101" borderId="0"/>
    <xf numFmtId="0" fontId="32" fillId="101" borderId="0"/>
    <xf numFmtId="0" fontId="32" fillId="101" borderId="0"/>
    <xf numFmtId="0" fontId="55" fillId="101" borderId="0"/>
    <xf numFmtId="0" fontId="55" fillId="101" borderId="0"/>
    <xf numFmtId="0" fontId="55" fillId="101" borderId="0"/>
    <xf numFmtId="0" fontId="119" fillId="117" borderId="0"/>
    <xf numFmtId="179" fontId="119" fillId="117" borderId="0"/>
    <xf numFmtId="180" fontId="119" fillId="117" borderId="0"/>
    <xf numFmtId="14" fontId="162" fillId="0" borderId="0"/>
    <xf numFmtId="273" fontId="29" fillId="0" borderId="0" applyFont="0" applyFill="0" applyBorder="0" applyAlignment="0" applyProtection="0"/>
    <xf numFmtId="14" fontId="162" fillId="0" borderId="0"/>
    <xf numFmtId="273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273" fontId="29" fillId="0" borderId="0" applyFont="0" applyFill="0" applyBorder="0" applyAlignment="0" applyProtection="0"/>
    <xf numFmtId="0" fontId="154" fillId="0" borderId="0" applyFont="0" applyFill="0" applyBorder="0" applyAlignment="0" applyProtection="0"/>
    <xf numFmtId="179" fontId="154" fillId="0" borderId="0" applyFont="0" applyFill="0" applyBorder="0" applyAlignment="0" applyProtection="0"/>
    <xf numFmtId="180" fontId="154" fillId="0" borderId="0" applyFont="0" applyFill="0" applyBorder="0" applyAlignment="0" applyProtection="0"/>
    <xf numFmtId="15" fontId="163" fillId="0" borderId="19" applyFont="0" applyFill="0" applyBorder="0" applyAlignment="0">
      <alignment horizontal="centerContinuous"/>
    </xf>
    <xf numFmtId="274" fontId="163" fillId="0" borderId="19" applyFont="0" applyFill="0" applyBorder="0" applyAlignment="0">
      <alignment horizontal="centerContinuous"/>
    </xf>
    <xf numFmtId="14" fontId="162" fillId="0" borderId="0"/>
    <xf numFmtId="275" fontId="129" fillId="0" borderId="0" applyFill="0" applyBorder="0" applyAlignment="0" applyProtection="0"/>
    <xf numFmtId="14" fontId="46" fillId="0" borderId="0">
      <alignment vertical="top"/>
    </xf>
    <xf numFmtId="276" fontId="129" fillId="0" borderId="0" applyFill="0" applyBorder="0" applyAlignment="0" applyProtection="0"/>
    <xf numFmtId="38" fontId="21" fillId="0" borderId="0" applyFont="0" applyFill="0" applyBorder="0" applyAlignment="0" applyProtection="0"/>
    <xf numFmtId="38" fontId="29" fillId="0" borderId="0" applyNumberFormat="0" applyBorder="0" applyAlignment="0"/>
    <xf numFmtId="38" fontId="16" fillId="0" borderId="0" applyNumberFormat="0" applyBorder="0" applyAlignment="0"/>
    <xf numFmtId="38" fontId="16" fillId="0" borderId="0" applyNumberFormat="0" applyBorder="0" applyAlignment="0"/>
    <xf numFmtId="38" fontId="16" fillId="0" borderId="0" applyNumberFormat="0" applyBorder="0" applyAlignment="0"/>
    <xf numFmtId="0" fontId="164" fillId="0" borderId="0" applyProtection="0">
      <alignment vertical="top" wrapText="1"/>
    </xf>
    <xf numFmtId="277" fontId="165" fillId="118" borderId="0" applyNumberFormat="0" applyBorder="0" applyAlignment="0" applyProtection="0"/>
    <xf numFmtId="277" fontId="165" fillId="118" borderId="0" applyNumberFormat="0" applyBorder="0" applyAlignment="0" applyProtection="0"/>
    <xf numFmtId="0" fontId="165" fillId="118" borderId="0" applyNumberFormat="0" applyBorder="0" applyAlignment="0" applyProtection="0"/>
    <xf numFmtId="172" fontId="16" fillId="0" borderId="0" applyFont="0" applyFill="0" applyBorder="0" applyAlignment="0" applyProtection="0"/>
    <xf numFmtId="278" fontId="166" fillId="0" borderId="0" applyNumberFormat="0" applyProtection="0">
      <alignment wrapText="1"/>
    </xf>
    <xf numFmtId="279" fontId="38" fillId="0" borderId="0" applyFont="0" applyFill="0" applyBorder="0" applyAlignment="0" applyProtection="0"/>
    <xf numFmtId="279" fontId="38" fillId="0" borderId="0" applyFont="0" applyFill="0" applyBorder="0" applyAlignment="0" applyProtection="0"/>
    <xf numFmtId="279" fontId="38" fillId="0" borderId="0" applyFont="0" applyFill="0" applyBorder="0" applyAlignment="0" applyProtection="0"/>
    <xf numFmtId="279" fontId="39" fillId="0" borderId="0" applyFont="0" applyFill="0" applyBorder="0" applyAlignment="0" applyProtection="0"/>
    <xf numFmtId="279" fontId="38" fillId="0" borderId="0" applyFont="0" applyFill="0" applyBorder="0" applyAlignment="0" applyProtection="0"/>
    <xf numFmtId="279" fontId="38" fillId="0" borderId="0" applyFont="0" applyFill="0" applyBorder="0" applyAlignment="0" applyProtection="0"/>
    <xf numFmtId="279" fontId="38" fillId="0" borderId="0" applyFont="0" applyFill="0" applyBorder="0" applyAlignment="0" applyProtection="0"/>
    <xf numFmtId="279" fontId="38" fillId="0" borderId="0" applyFont="0" applyFill="0" applyBorder="0" applyAlignment="0" applyProtection="0"/>
    <xf numFmtId="279" fontId="38" fillId="0" borderId="0" applyFont="0" applyFill="0" applyBorder="0" applyAlignment="0" applyProtection="0"/>
    <xf numFmtId="279" fontId="38" fillId="0" borderId="0" applyFont="0" applyFill="0" applyBorder="0" applyAlignment="0" applyProtection="0"/>
    <xf numFmtId="279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247" fontId="167" fillId="0" borderId="0">
      <alignment horizontal="center"/>
    </xf>
    <xf numFmtId="0" fontId="154" fillId="0" borderId="58" applyNumberFormat="0" applyFont="0" applyFill="0" applyAlignment="0" applyProtection="0"/>
    <xf numFmtId="179" fontId="154" fillId="0" borderId="58" applyNumberFormat="0" applyFont="0" applyFill="0" applyAlignment="0" applyProtection="0"/>
    <xf numFmtId="180" fontId="154" fillId="0" borderId="58" applyNumberFormat="0" applyFont="0" applyFill="0" applyAlignment="0" applyProtection="0"/>
    <xf numFmtId="0" fontId="168" fillId="0" borderId="0" applyFill="0" applyBorder="0" applyAlignment="0" applyProtection="0"/>
    <xf numFmtId="179" fontId="168" fillId="0" borderId="0" applyFill="0" applyBorder="0" applyAlignment="0" applyProtection="0"/>
    <xf numFmtId="180" fontId="168" fillId="0" borderId="0" applyFill="0" applyBorder="0" applyAlignment="0" applyProtection="0"/>
    <xf numFmtId="38" fontId="169" fillId="0" borderId="0" applyFont="0" applyFill="0" applyBorder="0" applyAlignment="0" applyProtection="0"/>
    <xf numFmtId="0" fontId="49" fillId="0" borderId="0" applyFont="0" applyFill="0" applyBorder="0" applyAlignment="0" applyProtection="0"/>
    <xf numFmtId="38" fontId="34" fillId="0" borderId="0" applyFont="0" applyFill="0" applyBorder="0" applyAlignment="0" applyProtection="0"/>
    <xf numFmtId="0" fontId="170" fillId="0" borderId="0" applyFont="0" applyFill="0" applyBorder="0" applyAlignment="0" applyProtection="0"/>
    <xf numFmtId="0" fontId="171" fillId="0" borderId="0" applyNumberFormat="0" applyFill="0" applyBorder="0" applyAlignment="0" applyProtection="0"/>
    <xf numFmtId="179" fontId="171" fillId="0" borderId="0" applyNumberFormat="0" applyFill="0" applyBorder="0" applyAlignment="0" applyProtection="0"/>
    <xf numFmtId="180" fontId="171" fillId="0" borderId="0" applyNumberFormat="0" applyFill="0" applyBorder="0" applyAlignment="0" applyProtection="0"/>
    <xf numFmtId="0" fontId="50" fillId="0" borderId="0" applyFont="0" applyFill="0" applyBorder="0" applyAlignment="0" applyProtection="0"/>
    <xf numFmtId="0" fontId="50" fillId="0" borderId="0" applyFont="0" applyFill="0" applyBorder="0" applyAlignment="0" applyProtection="0"/>
    <xf numFmtId="280" fontId="50" fillId="0" borderId="0" applyFont="0" applyFill="0" applyBorder="0" applyAlignment="0" applyProtection="0"/>
    <xf numFmtId="281" fontId="50" fillId="0" borderId="0" applyFont="0" applyFill="0" applyBorder="0" applyAlignment="0" applyProtection="0"/>
    <xf numFmtId="227" fontId="172" fillId="0" borderId="0">
      <alignment vertical="top"/>
    </xf>
    <xf numFmtId="0" fontId="173" fillId="119" borderId="0" applyNumberFormat="0" applyBorder="0" applyAlignment="0" applyProtection="0"/>
    <xf numFmtId="0" fontId="173" fillId="120" borderId="0" applyNumberFormat="0" applyBorder="0" applyAlignment="0" applyProtection="0"/>
    <xf numFmtId="0" fontId="173" fillId="121" borderId="0" applyNumberFormat="0" applyBorder="0" applyAlignment="0" applyProtection="0"/>
    <xf numFmtId="180" fontId="16" fillId="0" borderId="0" applyFont="0" applyFill="0" applyBorder="0" applyAlignment="0" applyProtection="0"/>
    <xf numFmtId="180" fontId="16" fillId="0" borderId="0" applyFont="0" applyFill="0" applyBorder="0" applyAlignment="0" applyProtection="0"/>
    <xf numFmtId="180" fontId="16" fillId="0" borderId="0" applyFont="0" applyFill="0" applyBorder="0" applyAlignment="0" applyProtection="0"/>
    <xf numFmtId="282" fontId="16" fillId="0" borderId="0" applyFont="0" applyFill="0" applyBorder="0" applyAlignment="0" applyProtection="0"/>
    <xf numFmtId="180" fontId="16" fillId="0" borderId="0" applyFont="0" applyFill="0" applyBorder="0" applyAlignment="0" applyProtection="0"/>
    <xf numFmtId="282" fontId="16" fillId="0" borderId="0" applyFont="0" applyFill="0" applyBorder="0" applyAlignment="0" applyProtection="0"/>
    <xf numFmtId="282" fontId="16" fillId="0" borderId="0" applyFont="0" applyFill="0" applyBorder="0" applyAlignment="0" applyProtection="0"/>
    <xf numFmtId="282" fontId="16" fillId="0" borderId="0" applyFont="0" applyFill="0" applyBorder="0" applyAlignment="0" applyProtection="0"/>
    <xf numFmtId="282" fontId="16" fillId="0" borderId="0" applyFont="0" applyFill="0" applyBorder="0" applyAlignment="0" applyProtection="0"/>
    <xf numFmtId="180" fontId="16" fillId="0" borderId="0" applyFont="0" applyFill="0" applyBorder="0" applyAlignment="0" applyProtection="0"/>
    <xf numFmtId="282" fontId="16" fillId="0" borderId="0" applyFont="0" applyFill="0" applyBorder="0" applyAlignment="0" applyProtection="0"/>
    <xf numFmtId="179" fontId="16" fillId="0" borderId="0" applyFont="0" applyFill="0" applyBorder="0" applyAlignment="0" applyProtection="0"/>
    <xf numFmtId="282" fontId="174" fillId="0" borderId="0" applyFont="0" applyFill="0" applyBorder="0" applyAlignment="0" applyProtection="0"/>
    <xf numFmtId="18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82" fontId="16" fillId="0" borderId="0" applyFont="0" applyFill="0" applyBorder="0" applyAlignment="0" applyProtection="0"/>
    <xf numFmtId="282" fontId="16" fillId="0" borderId="0" applyFont="0" applyFill="0" applyBorder="0" applyAlignment="0" applyProtection="0"/>
    <xf numFmtId="282" fontId="16" fillId="0" borderId="0" applyFont="0" applyFill="0" applyBorder="0" applyAlignment="0" applyProtection="0"/>
    <xf numFmtId="180" fontId="16" fillId="0" borderId="0" applyFont="0" applyFill="0" applyBorder="0" applyAlignment="0" applyProtection="0"/>
    <xf numFmtId="0" fontId="175" fillId="0" borderId="0">
      <alignment horizontal="left" vertical="center"/>
    </xf>
    <xf numFmtId="0" fontId="79" fillId="0" borderId="0">
      <alignment horizontal="left" vertical="center"/>
    </xf>
    <xf numFmtId="49" fontId="23" fillId="33" borderId="56" applyFill="0" applyBorder="0" applyAlignment="0">
      <alignment horizontal="center" vertical="center" wrapText="1"/>
    </xf>
    <xf numFmtId="0" fontId="23" fillId="33" borderId="56" applyFill="0" applyBorder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0" fontId="23" fillId="0" borderId="0" applyFill="0" applyBorder="0" applyAlignment="0"/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0" fontId="23" fillId="33" borderId="56" applyFill="0" applyBorder="0">
      <alignment horizontal="center" vertical="center" wrapText="1"/>
    </xf>
    <xf numFmtId="0" fontId="23" fillId="33" borderId="56" applyFill="0" applyBorder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0" fontId="23" fillId="33" borderId="56" applyFill="0" applyBorder="0">
      <alignment horizontal="center" vertical="center" wrapText="1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179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18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18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179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179" fontId="176" fillId="0" borderId="39" applyNumberFormat="0" applyFill="0" applyProtection="0">
      <alignment horizontal="center" vertical="center" wrapText="1"/>
      <protection locked="0"/>
    </xf>
    <xf numFmtId="180" fontId="176" fillId="0" borderId="39" applyNumberFormat="0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180" fontId="176" fillId="0" borderId="39" applyNumberFormat="0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179" fontId="176" fillId="0" borderId="39" applyNumberFormat="0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180" fontId="176" fillId="0" borderId="39" applyNumberFormat="0" applyFill="0" applyProtection="0">
      <alignment horizontal="center" vertical="center" wrapText="1"/>
      <protection locked="0"/>
    </xf>
    <xf numFmtId="18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49" fontId="178" fillId="122" borderId="0">
      <alignment horizontal="center" vertical="center"/>
    </xf>
    <xf numFmtId="49" fontId="176" fillId="122" borderId="0">
      <alignment horizontal="center" vertical="center"/>
    </xf>
    <xf numFmtId="49" fontId="179" fillId="0" borderId="0">
      <alignment horizontal="left" vertical="center"/>
    </xf>
    <xf numFmtId="49" fontId="16" fillId="0" borderId="0">
      <alignment horizontal="left" vertical="center"/>
    </xf>
    <xf numFmtId="0" fontId="149" fillId="0" borderId="39" applyNumberFormat="0" applyFill="0" applyProtection="0">
      <alignment horizontal="center" vertical="center"/>
      <protection locked="0"/>
    </xf>
    <xf numFmtId="1" fontId="21" fillId="0" borderId="59" applyFill="0">
      <alignment horizontal="center" vertical="center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" fontId="21" fillId="33" borderId="60" applyFill="0">
      <alignment horizontal="center" vertical="center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80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80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" fontId="21" fillId="33" borderId="60" applyFill="0">
      <alignment horizontal="center" vertical="center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79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79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180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80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79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80" fontId="149" fillId="0" borderId="60" applyNumberFormat="0" applyFill="0" applyProtection="0">
      <alignment horizontal="center" vertical="center"/>
      <protection locked="0"/>
    </xf>
    <xf numFmtId="18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49" fontId="180" fillId="123" borderId="0" applyNumberFormat="0" applyBorder="0" applyAlignment="0">
      <alignment horizontal="center" vertical="top"/>
    </xf>
    <xf numFmtId="0" fontId="176" fillId="0" borderId="61" applyNumberFormat="0" applyFill="0" applyProtection="0">
      <alignment vertical="center"/>
    </xf>
    <xf numFmtId="0" fontId="176" fillId="0" borderId="61" applyNumberFormat="0" applyFill="0" applyProtection="0">
      <alignment vertical="center"/>
    </xf>
    <xf numFmtId="0" fontId="176" fillId="0" borderId="61" applyNumberFormat="0" applyFill="0" applyProtection="0">
      <alignment vertical="center"/>
    </xf>
    <xf numFmtId="0" fontId="176" fillId="0" borderId="61" applyNumberFormat="0" applyFill="0" applyProtection="0">
      <alignment vertical="center"/>
    </xf>
    <xf numFmtId="0" fontId="176" fillId="0" borderId="61" applyNumberFormat="0" applyFill="0" applyProtection="0">
      <alignment vertical="center"/>
    </xf>
    <xf numFmtId="0" fontId="176" fillId="0" borderId="61" applyNumberFormat="0" applyFill="0" applyProtection="0">
      <alignment vertical="center"/>
    </xf>
    <xf numFmtId="0" fontId="176" fillId="0" borderId="61" applyNumberFormat="0" applyFill="0" applyProtection="0">
      <alignment vertical="center"/>
    </xf>
    <xf numFmtId="0" fontId="176" fillId="0" borderId="61" applyNumberFormat="0" applyFill="0" applyProtection="0">
      <alignment vertical="center"/>
    </xf>
    <xf numFmtId="0" fontId="16" fillId="0" borderId="62" applyNumberFormat="0" applyFill="0" applyProtection="0">
      <alignment vertical="center"/>
    </xf>
    <xf numFmtId="0" fontId="16" fillId="0" borderId="62" applyNumberFormat="0" applyFill="0" applyProtection="0">
      <alignment vertical="center"/>
    </xf>
    <xf numFmtId="0" fontId="16" fillId="0" borderId="62" applyNumberFormat="0" applyFill="0" applyProtection="0">
      <alignment vertical="center"/>
    </xf>
    <xf numFmtId="0" fontId="16" fillId="0" borderId="62" applyNumberFormat="0" applyFill="0" applyProtection="0">
      <alignment vertical="center"/>
    </xf>
    <xf numFmtId="0" fontId="16" fillId="0" borderId="62" applyNumberFormat="0" applyFill="0" applyProtection="0">
      <alignment vertical="center"/>
    </xf>
    <xf numFmtId="0" fontId="16" fillId="0" borderId="62" applyNumberFormat="0" applyFill="0" applyProtection="0">
      <alignment vertical="center"/>
    </xf>
    <xf numFmtId="0" fontId="176" fillId="0" borderId="63" applyNumberFormat="0">
      <alignment horizontal="center" vertical="top" wrapText="1"/>
    </xf>
    <xf numFmtId="0" fontId="176" fillId="0" borderId="63" applyNumberFormat="0">
      <alignment horizontal="center" vertical="top" wrapText="1"/>
    </xf>
    <xf numFmtId="0" fontId="176" fillId="0" borderId="63" applyNumberFormat="0">
      <alignment horizontal="center" vertical="top" wrapText="1"/>
    </xf>
    <xf numFmtId="49" fontId="176" fillId="33" borderId="64">
      <alignment horizontal="left"/>
    </xf>
    <xf numFmtId="49" fontId="176" fillId="33" borderId="64">
      <alignment horizontal="left"/>
    </xf>
    <xf numFmtId="49" fontId="176" fillId="33" borderId="64">
      <alignment horizontal="left"/>
    </xf>
    <xf numFmtId="49" fontId="176" fillId="33" borderId="64">
      <alignment horizontal="left"/>
    </xf>
    <xf numFmtId="49" fontId="176" fillId="33" borderId="64">
      <alignment horizontal="left"/>
    </xf>
    <xf numFmtId="49" fontId="176" fillId="33" borderId="64">
      <alignment horizontal="left"/>
    </xf>
    <xf numFmtId="49" fontId="176" fillId="33" borderId="64">
      <alignment horizontal="left"/>
    </xf>
    <xf numFmtId="49" fontId="176" fillId="33" borderId="64">
      <alignment horizontal="left"/>
    </xf>
    <xf numFmtId="0" fontId="16" fillId="33" borderId="65">
      <alignment horizontal="left"/>
    </xf>
    <xf numFmtId="0" fontId="176" fillId="33" borderId="65">
      <alignment horizontal="left"/>
    </xf>
    <xf numFmtId="283" fontId="16" fillId="33" borderId="66">
      <alignment vertical="center"/>
    </xf>
    <xf numFmtId="283" fontId="16" fillId="33" borderId="66">
      <alignment vertical="center"/>
    </xf>
    <xf numFmtId="283" fontId="16" fillId="33" borderId="66">
      <alignment vertical="center"/>
    </xf>
    <xf numFmtId="283" fontId="16" fillId="33" borderId="66">
      <alignment vertical="center"/>
    </xf>
    <xf numFmtId="283" fontId="16" fillId="33" borderId="66">
      <alignment vertical="center"/>
    </xf>
    <xf numFmtId="283" fontId="16" fillId="33" borderId="66">
      <alignment vertical="center"/>
    </xf>
    <xf numFmtId="283" fontId="16" fillId="33" borderId="66">
      <alignment vertical="center"/>
    </xf>
    <xf numFmtId="283" fontId="16" fillId="33" borderId="66">
      <alignment vertical="center"/>
    </xf>
    <xf numFmtId="283" fontId="16" fillId="33" borderId="66">
      <alignment vertical="center"/>
    </xf>
    <xf numFmtId="283" fontId="16" fillId="33" borderId="66">
      <alignment vertical="center"/>
    </xf>
    <xf numFmtId="283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283" fontId="16" fillId="33" borderId="66">
      <alignment vertical="center"/>
    </xf>
    <xf numFmtId="284" fontId="16" fillId="33" borderId="67">
      <alignment vertical="center"/>
    </xf>
    <xf numFmtId="284" fontId="16" fillId="33" borderId="67">
      <alignment vertical="center"/>
    </xf>
    <xf numFmtId="0" fontId="16" fillId="33" borderId="67">
      <alignment vertical="center"/>
    </xf>
    <xf numFmtId="0" fontId="177" fillId="0" borderId="0">
      <alignment horizontal="right" vertical="top"/>
      <protection locked="0"/>
    </xf>
    <xf numFmtId="0" fontId="181" fillId="0" borderId="0">
      <alignment horizontal="right" vertical="top"/>
      <protection locked="0"/>
    </xf>
    <xf numFmtId="0" fontId="182" fillId="0" borderId="0"/>
    <xf numFmtId="179" fontId="182" fillId="0" borderId="0"/>
    <xf numFmtId="180" fontId="182" fillId="0" borderId="0"/>
    <xf numFmtId="0" fontId="23" fillId="33" borderId="0" applyFill="0">
      <alignment horizontal="left" vertical="center"/>
    </xf>
    <xf numFmtId="179" fontId="23" fillId="33" borderId="0" applyFill="0">
      <alignment horizontal="left" vertical="center"/>
    </xf>
    <xf numFmtId="180" fontId="23" fillId="33" borderId="0" applyFill="0">
      <alignment horizontal="left" vertical="center"/>
    </xf>
    <xf numFmtId="0" fontId="23" fillId="0" borderId="0" applyFill="0">
      <alignment horizontal="left" vertical="center"/>
    </xf>
    <xf numFmtId="0" fontId="16" fillId="0" borderId="0"/>
    <xf numFmtId="176" fontId="183" fillId="0" borderId="0"/>
    <xf numFmtId="176" fontId="184" fillId="0" borderId="0"/>
    <xf numFmtId="176" fontId="16" fillId="0" borderId="0"/>
    <xf numFmtId="176" fontId="184" fillId="0" borderId="0"/>
    <xf numFmtId="0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79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80" fontId="187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285" fontId="16" fillId="0" borderId="0" applyFont="0" applyFill="0" applyBorder="0" applyAlignment="0" applyProtection="0"/>
    <xf numFmtId="286" fontId="16" fillId="0" borderId="0" applyFont="0" applyFill="0" applyBorder="0" applyAlignment="0" applyProtection="0"/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287" fontId="73" fillId="0" borderId="0">
      <protection locked="0"/>
    </xf>
    <xf numFmtId="179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287" fontId="73" fillId="0" borderId="0">
      <protection locked="0"/>
    </xf>
    <xf numFmtId="179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190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287" fontId="191" fillId="0" borderId="0">
      <protection locked="0"/>
    </xf>
    <xf numFmtId="179" fontId="190" fillId="0" borderId="0">
      <protection locked="0"/>
    </xf>
    <xf numFmtId="0" fontId="190" fillId="0" borderId="0">
      <protection locked="0"/>
    </xf>
    <xf numFmtId="0" fontId="190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180" fontId="190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190" fillId="0" borderId="0">
      <protection locked="0"/>
    </xf>
    <xf numFmtId="0" fontId="190" fillId="0" borderId="0">
      <protection locked="0"/>
    </xf>
    <xf numFmtId="0" fontId="190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287" fontId="73" fillId="0" borderId="0">
      <protection locked="0"/>
    </xf>
    <xf numFmtId="179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287" fontId="73" fillId="0" borderId="0">
      <protection locked="0"/>
    </xf>
    <xf numFmtId="179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287" fontId="73" fillId="0" borderId="0">
      <protection locked="0"/>
    </xf>
    <xf numFmtId="179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287" fontId="191" fillId="0" borderId="0">
      <protection locked="0"/>
    </xf>
    <xf numFmtId="179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288" fontId="29" fillId="0" borderId="0" applyFont="0" applyFill="0" applyBorder="0" applyAlignment="0" applyProtection="0"/>
    <xf numFmtId="288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101" fillId="124" borderId="0" applyNumberFormat="0" applyBorder="0" applyAlignment="0" applyProtection="0"/>
    <xf numFmtId="0" fontId="101" fillId="82" borderId="0" applyNumberFormat="0" applyBorder="0" applyAlignment="0" applyProtection="0"/>
    <xf numFmtId="0" fontId="101" fillId="65" borderId="0" applyNumberFormat="0" applyBorder="0" applyAlignment="0" applyProtection="0"/>
    <xf numFmtId="0" fontId="101" fillId="66" borderId="0" applyNumberFormat="0" applyBorder="0" applyAlignment="0" applyProtection="0"/>
    <xf numFmtId="0" fontId="101" fillId="76" borderId="0" applyNumberFormat="0" applyBorder="0" applyAlignment="0" applyProtection="0"/>
    <xf numFmtId="0" fontId="101" fillId="89" borderId="0" applyNumberFormat="0" applyBorder="0" applyAlignment="0" applyProtection="0"/>
    <xf numFmtId="172" fontId="192" fillId="0" borderId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6" fillId="0" borderId="0" applyFont="0" applyFill="0" applyBorder="0" applyAlignment="0" applyProtection="0"/>
    <xf numFmtId="0" fontId="22" fillId="0" borderId="0"/>
    <xf numFmtId="0" fontId="193" fillId="0" borderId="0" applyNumberFormat="0" applyFill="0" applyBorder="0" applyAlignment="0" applyProtection="0">
      <alignment vertical="top"/>
      <protection locked="0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29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0" fontId="194" fillId="0" borderId="0" applyFill="0" applyBorder="0" applyProtection="0">
      <alignment horizontal="left"/>
    </xf>
    <xf numFmtId="179" fontId="194" fillId="0" borderId="0" applyFill="0" applyBorder="0" applyProtection="0">
      <alignment horizontal="left"/>
    </xf>
    <xf numFmtId="180" fontId="194" fillId="0" borderId="0" applyFill="0" applyBorder="0" applyProtection="0">
      <alignment horizontal="left"/>
    </xf>
    <xf numFmtId="0" fontId="194" fillId="0" borderId="0" applyFill="0" applyBorder="0" applyProtection="0">
      <alignment horizontal="left"/>
    </xf>
    <xf numFmtId="0" fontId="188" fillId="0" borderId="0" applyNumberFormat="0" applyFill="0" applyBorder="0" applyAlignment="0" applyProtection="0"/>
    <xf numFmtId="277" fontId="195" fillId="0" borderId="0" applyNumberFormat="0" applyFill="0" applyBorder="0" applyAlignment="0" applyProtection="0"/>
    <xf numFmtId="277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253" fontId="123" fillId="112" borderId="0">
      <alignment horizontal="right"/>
      <protection locked="0"/>
    </xf>
    <xf numFmtId="0" fontId="196" fillId="44" borderId="0" applyNumberFormat="0" applyBorder="0" applyAlignment="0" applyProtection="0"/>
    <xf numFmtId="0" fontId="197" fillId="44" borderId="0" applyNumberFormat="0" applyBorder="0" applyAlignment="0" applyProtection="0"/>
    <xf numFmtId="0" fontId="198" fillId="44" borderId="0" applyNumberFormat="0" applyBorder="0" applyAlignment="0" applyProtection="0"/>
    <xf numFmtId="179" fontId="198" fillId="44" borderId="0" applyNumberFormat="0" applyBorder="0" applyAlignment="0" applyProtection="0"/>
    <xf numFmtId="0" fontId="197" fillId="125" borderId="0" applyNumberFormat="0" applyBorder="0" applyAlignment="0" applyProtection="0"/>
    <xf numFmtId="180" fontId="198" fillId="44" borderId="0" applyNumberFormat="0" applyBorder="0" applyAlignment="0" applyProtection="0"/>
    <xf numFmtId="0" fontId="199" fillId="44" borderId="0" applyNumberFormat="0" applyBorder="0" applyAlignment="0" applyProtection="0"/>
    <xf numFmtId="0" fontId="198" fillId="56" borderId="0" applyNumberFormat="0" applyBorder="0" applyAlignment="0" applyProtection="0"/>
    <xf numFmtId="0" fontId="199" fillId="126" borderId="0" applyNumberFormat="0" applyBorder="0" applyAlignment="0" applyProtection="0"/>
    <xf numFmtId="172" fontId="200" fillId="0" borderId="0" applyNumberFormat="0" applyFill="0" applyBorder="0" applyAlignment="0" applyProtection="0">
      <alignment horizontal="center"/>
    </xf>
    <xf numFmtId="172" fontId="200" fillId="0" borderId="0" applyNumberFormat="0" applyFill="0" applyBorder="0" applyAlignment="0" applyProtection="0">
      <alignment horizontal="center"/>
    </xf>
    <xf numFmtId="0" fontId="200" fillId="0" borderId="0" applyNumberFormat="0" applyFill="0" applyBorder="0" applyAlignment="0" applyProtection="0">
      <alignment horizontal="center"/>
    </xf>
    <xf numFmtId="38" fontId="201" fillId="31" borderId="0" applyNumberFormat="0" applyBorder="0" applyAlignment="0" applyProtection="0"/>
    <xf numFmtId="0" fontId="165" fillId="0" borderId="0" applyBorder="0">
      <alignment horizontal="left"/>
    </xf>
    <xf numFmtId="179" fontId="165" fillId="0" borderId="0" applyBorder="0">
      <alignment horizontal="left"/>
    </xf>
    <xf numFmtId="180" fontId="165" fillId="0" borderId="0" applyBorder="0">
      <alignment horizontal="left"/>
    </xf>
    <xf numFmtId="253" fontId="150" fillId="0" borderId="0"/>
    <xf numFmtId="0" fontId="154" fillId="0" borderId="0" applyFont="0" applyFill="0" applyBorder="0" applyAlignment="0" applyProtection="0">
      <alignment horizontal="right"/>
    </xf>
    <xf numFmtId="179" fontId="154" fillId="0" borderId="0" applyFont="0" applyFill="0" applyBorder="0" applyAlignment="0" applyProtection="0">
      <alignment horizontal="right"/>
    </xf>
    <xf numFmtId="180" fontId="154" fillId="0" borderId="0" applyFont="0" applyFill="0" applyBorder="0" applyAlignment="0" applyProtection="0">
      <alignment horizontal="right"/>
    </xf>
    <xf numFmtId="0" fontId="202" fillId="0" borderId="0" applyProtection="0">
      <alignment horizontal="right"/>
    </xf>
    <xf numFmtId="179" fontId="202" fillId="0" borderId="0" applyProtection="0">
      <alignment horizontal="right"/>
    </xf>
    <xf numFmtId="180" fontId="202" fillId="0" borderId="0" applyProtection="0">
      <alignment horizontal="right"/>
    </xf>
    <xf numFmtId="0" fontId="202" fillId="0" borderId="0" applyProtection="0">
      <alignment horizontal="right"/>
    </xf>
    <xf numFmtId="289" fontId="150" fillId="0" borderId="68" applyNumberFormat="0" applyFill="0" applyAlignment="0" applyProtection="0"/>
    <xf numFmtId="0" fontId="82" fillId="0" borderId="29" applyNumberFormat="0" applyAlignment="0" applyProtection="0">
      <alignment horizontal="left" vertical="center"/>
    </xf>
    <xf numFmtId="0" fontId="82" fillId="0" borderId="29" applyNumberFormat="0" applyAlignment="0" applyProtection="0">
      <alignment horizontal="left" vertical="center"/>
    </xf>
    <xf numFmtId="179" fontId="82" fillId="0" borderId="29" applyNumberFormat="0" applyAlignment="0" applyProtection="0">
      <alignment horizontal="left" vertical="center"/>
    </xf>
    <xf numFmtId="180" fontId="82" fillId="0" borderId="29" applyNumberFormat="0" applyAlignment="0" applyProtection="0">
      <alignment horizontal="left" vertical="center"/>
    </xf>
    <xf numFmtId="0" fontId="82" fillId="0" borderId="29" applyNumberFormat="0" applyAlignment="0" applyProtection="0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8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0" fontId="82" fillId="0" borderId="69">
      <alignment horizontal="left" vertical="center"/>
    </xf>
    <xf numFmtId="179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9" fontId="82" fillId="0" borderId="69">
      <alignment horizontal="left" vertical="center"/>
    </xf>
    <xf numFmtId="179" fontId="82" fillId="0" borderId="69">
      <alignment horizontal="left" vertical="center"/>
    </xf>
    <xf numFmtId="0" fontId="82" fillId="0" borderId="69">
      <alignment horizontal="left" vertical="center"/>
    </xf>
    <xf numFmtId="176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176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203" fillId="0" borderId="0">
      <alignment horizontal="center"/>
    </xf>
    <xf numFmtId="38" fontId="204" fillId="0" borderId="0"/>
    <xf numFmtId="0" fontId="205" fillId="0" borderId="70" applyNumberFormat="0" applyFill="0" applyAlignment="0" applyProtection="0"/>
    <xf numFmtId="38" fontId="204" fillId="0" borderId="0"/>
    <xf numFmtId="38" fontId="204" fillId="0" borderId="0"/>
    <xf numFmtId="0" fontId="205" fillId="0" borderId="71" applyNumberFormat="0" applyFill="0" applyAlignment="0" applyProtection="0"/>
    <xf numFmtId="38" fontId="204" fillId="0" borderId="0"/>
    <xf numFmtId="0" fontId="206" fillId="0" borderId="72" applyNumberFormat="0" applyFill="0" applyAlignment="0" applyProtection="0"/>
    <xf numFmtId="38" fontId="204" fillId="0" borderId="0"/>
    <xf numFmtId="38" fontId="204" fillId="0" borderId="0"/>
    <xf numFmtId="38" fontId="204" fillId="0" borderId="0"/>
    <xf numFmtId="38" fontId="204" fillId="0" borderId="0"/>
    <xf numFmtId="38" fontId="204" fillId="0" borderId="0"/>
    <xf numFmtId="0" fontId="205" fillId="0" borderId="70" applyNumberFormat="0" applyFill="0" applyAlignment="0" applyProtection="0"/>
    <xf numFmtId="0" fontId="207" fillId="0" borderId="72" applyNumberFormat="0" applyFill="0" applyAlignment="0" applyProtection="0"/>
    <xf numFmtId="0" fontId="3" fillId="0" borderId="1" applyNumberFormat="0" applyFill="0" applyAlignment="0" applyProtection="0"/>
    <xf numFmtId="38" fontId="204" fillId="0" borderId="0"/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38" fontId="208" fillId="0" borderId="0">
      <alignment horizontal="left"/>
    </xf>
    <xf numFmtId="0" fontId="209" fillId="0" borderId="73" applyNumberFormat="0" applyFill="0" applyAlignment="0" applyProtection="0"/>
    <xf numFmtId="38" fontId="208" fillId="0" borderId="0">
      <alignment horizontal="left"/>
    </xf>
    <xf numFmtId="38" fontId="208" fillId="0" borderId="0">
      <alignment horizontal="left"/>
    </xf>
    <xf numFmtId="0" fontId="209" fillId="0" borderId="74" applyNumberFormat="0" applyFill="0" applyAlignment="0" applyProtection="0"/>
    <xf numFmtId="38" fontId="208" fillId="0" borderId="0">
      <alignment horizontal="left"/>
    </xf>
    <xf numFmtId="0" fontId="210" fillId="0" borderId="74" applyNumberFormat="0" applyFill="0" applyAlignment="0" applyProtection="0"/>
    <xf numFmtId="38" fontId="208" fillId="0" borderId="0">
      <alignment horizontal="left"/>
    </xf>
    <xf numFmtId="38" fontId="208" fillId="0" borderId="0">
      <alignment horizontal="left"/>
    </xf>
    <xf numFmtId="38" fontId="208" fillId="0" borderId="0">
      <alignment horizontal="left"/>
    </xf>
    <xf numFmtId="38" fontId="208" fillId="0" borderId="0">
      <alignment horizontal="left"/>
    </xf>
    <xf numFmtId="38" fontId="208" fillId="0" borderId="0">
      <alignment horizontal="left"/>
    </xf>
    <xf numFmtId="0" fontId="209" fillId="0" borderId="74" applyNumberFormat="0" applyFill="0" applyAlignment="0" applyProtection="0"/>
    <xf numFmtId="0" fontId="211" fillId="0" borderId="74" applyNumberFormat="0" applyFill="0" applyAlignment="0" applyProtection="0"/>
    <xf numFmtId="0" fontId="4" fillId="0" borderId="2" applyNumberFormat="0" applyFill="0" applyAlignment="0" applyProtection="0"/>
    <xf numFmtId="38" fontId="208" fillId="0" borderId="0">
      <alignment horizontal="left"/>
    </xf>
    <xf numFmtId="18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253" fontId="212" fillId="0" borderId="46" applyNumberFormat="0" applyFill="0" applyProtection="0"/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13" fillId="0" borderId="0" applyProtection="0">
      <alignment horizontal="left"/>
    </xf>
    <xf numFmtId="0" fontId="214" fillId="0" borderId="75" applyNumberFormat="0" applyFill="0" applyAlignment="0" applyProtection="0"/>
    <xf numFmtId="0" fontId="213" fillId="0" borderId="0" applyProtection="0">
      <alignment horizontal="left"/>
    </xf>
    <xf numFmtId="0" fontId="213" fillId="0" borderId="0" applyProtection="0">
      <alignment horizontal="left"/>
    </xf>
    <xf numFmtId="179" fontId="213" fillId="0" borderId="0" applyProtection="0">
      <alignment horizontal="left"/>
    </xf>
    <xf numFmtId="0" fontId="214" fillId="0" borderId="76" applyNumberFormat="0" applyFill="0" applyAlignment="0" applyProtection="0"/>
    <xf numFmtId="0" fontId="215" fillId="0" borderId="77" applyNumberFormat="0" applyFill="0" applyAlignment="0" applyProtection="0"/>
    <xf numFmtId="0" fontId="213" fillId="0" borderId="0" applyProtection="0">
      <alignment horizontal="left"/>
    </xf>
    <xf numFmtId="0" fontId="213" fillId="0" borderId="0" applyProtection="0">
      <alignment horizontal="left"/>
    </xf>
    <xf numFmtId="180" fontId="213" fillId="0" borderId="0" applyProtection="0">
      <alignment horizontal="left"/>
    </xf>
    <xf numFmtId="0" fontId="213" fillId="0" borderId="0" applyProtection="0">
      <alignment horizontal="left"/>
    </xf>
    <xf numFmtId="0" fontId="213" fillId="0" borderId="0" applyProtection="0">
      <alignment horizontal="left"/>
    </xf>
    <xf numFmtId="0" fontId="213" fillId="0" borderId="0" applyProtection="0">
      <alignment horizontal="left"/>
    </xf>
    <xf numFmtId="0" fontId="214" fillId="0" borderId="78" applyNumberFormat="0" applyFill="0" applyAlignment="0" applyProtection="0"/>
    <xf numFmtId="0" fontId="216" fillId="0" borderId="77" applyNumberFormat="0" applyFill="0" applyAlignment="0" applyProtection="0"/>
    <xf numFmtId="0" fontId="5" fillId="0" borderId="3" applyNumberFormat="0" applyFill="0" applyAlignment="0" applyProtection="0"/>
    <xf numFmtId="0" fontId="213" fillId="0" borderId="0" applyProtection="0">
      <alignment horizontal="left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17" fillId="0" borderId="0" applyNumberFormat="0" applyFill="0" applyBorder="0" applyAlignment="0" applyProtection="0"/>
    <xf numFmtId="179" fontId="217" fillId="0" borderId="0" applyNumberFormat="0" applyFill="0" applyBorder="0" applyAlignment="0" applyProtection="0"/>
    <xf numFmtId="0" fontId="214" fillId="0" borderId="0" applyNumberFormat="0" applyFill="0" applyBorder="0" applyAlignment="0" applyProtection="0"/>
    <xf numFmtId="180" fontId="217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8" fillId="0" borderId="0" applyNumberFormat="0" applyFill="0" applyBorder="0" applyAlignment="0" applyProtection="0"/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179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19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19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253" fontId="212" fillId="0" borderId="46" applyNumberFormat="0" applyFill="0" applyProtection="0">
      <alignment horizontal="right"/>
    </xf>
    <xf numFmtId="253" fontId="212" fillId="0" borderId="46" applyNumberFormat="0" applyFill="0" applyProtection="0">
      <alignment horizontal="right"/>
    </xf>
    <xf numFmtId="253" fontId="212" fillId="0" borderId="46" applyNumberFormat="0" applyFill="0" applyProtection="0">
      <alignment horizontal="right"/>
    </xf>
    <xf numFmtId="14" fontId="165" fillId="116" borderId="44">
      <alignment horizontal="center" vertical="center" wrapText="1"/>
    </xf>
    <xf numFmtId="0" fontId="220" fillId="0" borderId="0" applyNumberFormat="0" applyFont="0" applyFill="0" applyBorder="0" applyAlignment="0" applyProtection="0"/>
    <xf numFmtId="179" fontId="220" fillId="0" borderId="0" applyNumberFormat="0" applyFont="0" applyFill="0" applyBorder="0" applyAlignment="0" applyProtection="0"/>
    <xf numFmtId="180" fontId="220" fillId="0" borderId="0" applyNumberFormat="0" applyFont="0" applyFill="0" applyBorder="0" applyAlignment="0" applyProtection="0"/>
    <xf numFmtId="0" fontId="221" fillId="0" borderId="0" applyProtection="0"/>
    <xf numFmtId="179" fontId="221" fillId="0" borderId="0" applyProtection="0"/>
    <xf numFmtId="180" fontId="221" fillId="0" borderId="0" applyProtection="0"/>
    <xf numFmtId="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179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3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18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3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4" fillId="127" borderId="0"/>
    <xf numFmtId="0" fontId="224" fillId="127" borderId="0"/>
    <xf numFmtId="179" fontId="224" fillId="127" borderId="0"/>
    <xf numFmtId="180" fontId="224" fillId="127" borderId="0"/>
    <xf numFmtId="0" fontId="225" fillId="127" borderId="0"/>
    <xf numFmtId="0" fontId="226" fillId="128" borderId="0"/>
    <xf numFmtId="0" fontId="226" fillId="128" borderId="0"/>
    <xf numFmtId="179" fontId="226" fillId="128" borderId="0"/>
    <xf numFmtId="180" fontId="226" fillId="128" borderId="0"/>
    <xf numFmtId="0" fontId="227" fillId="1" borderId="0"/>
    <xf numFmtId="0" fontId="228" fillId="0" borderId="0"/>
    <xf numFmtId="179" fontId="228" fillId="0" borderId="0"/>
    <xf numFmtId="180" fontId="228" fillId="0" borderId="0"/>
    <xf numFmtId="290" fontId="229" fillId="33" borderId="0" applyNumberFormat="0" applyBorder="0" applyAlignment="0" applyProtection="0">
      <protection locked="0"/>
    </xf>
    <xf numFmtId="290" fontId="229" fillId="33" borderId="0" applyNumberFormat="0" applyBorder="0" applyAlignment="0" applyProtection="0">
      <protection locked="0"/>
    </xf>
    <xf numFmtId="0" fontId="229" fillId="33" borderId="0" applyNumberFormat="0" applyBorder="0" applyAlignment="0" applyProtection="0">
      <protection locked="0"/>
    </xf>
    <xf numFmtId="289" fontId="230" fillId="129" borderId="0" applyNumberFormat="0" applyFont="0" applyBorder="0" applyAlignment="0" applyProtection="0"/>
    <xf numFmtId="0" fontId="231" fillId="0" borderId="0" applyNumberFormat="0" applyFill="0" applyBorder="0" applyAlignment="0" applyProtection="0">
      <alignment vertical="top"/>
      <protection locked="0"/>
    </xf>
    <xf numFmtId="0" fontId="232" fillId="0" borderId="0" applyNumberFormat="0" applyFill="0" applyBorder="0" applyAlignment="0" applyProtection="0">
      <alignment vertical="top"/>
      <protection locked="0"/>
    </xf>
    <xf numFmtId="0" fontId="233" fillId="0" borderId="0" applyNumberFormat="0" applyFill="0" applyBorder="0" applyAlignment="0" applyProtection="0">
      <alignment vertical="top"/>
      <protection locked="0"/>
    </xf>
    <xf numFmtId="0" fontId="57" fillId="0" borderId="0"/>
    <xf numFmtId="0" fontId="24" fillId="0" borderId="0"/>
    <xf numFmtId="247" fontId="32" fillId="0" borderId="0"/>
    <xf numFmtId="0" fontId="16" fillId="0" borderId="0"/>
    <xf numFmtId="0" fontId="234" fillId="34" borderId="49" applyNumberFormat="0" applyAlignment="0" applyProtection="0"/>
    <xf numFmtId="0" fontId="234" fillId="34" borderId="49" applyNumberFormat="0" applyAlignment="0" applyProtection="0"/>
    <xf numFmtId="0" fontId="234" fillId="34" borderId="49" applyNumberFormat="0" applyAlignment="0" applyProtection="0"/>
    <xf numFmtId="0" fontId="234" fillId="34" borderId="49" applyNumberFormat="0" applyAlignment="0" applyProtection="0"/>
    <xf numFmtId="291" fontId="235" fillId="0" borderId="0" applyNumberFormat="0"/>
    <xf numFmtId="0" fontId="236" fillId="0" borderId="0" applyNumberFormat="0" applyFill="0" applyBorder="0" applyAlignment="0" applyProtection="0">
      <alignment vertical="top"/>
      <protection locked="0"/>
    </xf>
    <xf numFmtId="253" fontId="64" fillId="0" borderId="0"/>
    <xf numFmtId="0" fontId="16" fillId="130" borderId="0" applyNumberFormat="0" applyFont="0" applyBorder="0" applyAlignment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7" fillId="54" borderId="49" applyNumberFormat="0" applyAlignment="0" applyProtection="0"/>
    <xf numFmtId="0" fontId="237" fillId="54" borderId="49" applyNumberFormat="0" applyAlignment="0" applyProtection="0"/>
    <xf numFmtId="0" fontId="237" fillId="54" borderId="49" applyNumberFormat="0" applyAlignment="0" applyProtection="0"/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37" fillId="54" borderId="49" applyNumberFormat="0" applyAlignment="0" applyProtection="0"/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18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18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37" fillId="54" borderId="49" applyNumberFormat="0" applyAlignment="0" applyProtection="0"/>
    <xf numFmtId="0" fontId="237" fillId="54" borderId="49" applyNumberFormat="0" applyAlignment="0" applyProtection="0"/>
    <xf numFmtId="0" fontId="237" fillId="54" borderId="49" applyNumberFormat="0" applyAlignment="0" applyProtection="0"/>
    <xf numFmtId="0" fontId="237" fillId="54" borderId="49" applyNumberFormat="0" applyAlignment="0" applyProtection="0"/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79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0" fontId="16" fillId="130" borderId="0" applyNumberFormat="0" applyFont="0" applyBorder="0" applyAlignment="0"/>
    <xf numFmtId="0" fontId="29" fillId="112" borderId="60" applyNumberFormat="0" applyFont="0" applyAlignment="0">
      <protection locked="0"/>
    </xf>
    <xf numFmtId="0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9" fillId="102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16" fillId="130" borderId="0" applyNumberFormat="0" applyFont="0" applyBorder="0" applyAlignment="0"/>
    <xf numFmtId="0" fontId="240" fillId="54" borderId="49" applyNumberFormat="0" applyAlignment="0" applyProtection="0"/>
    <xf numFmtId="0" fontId="240" fillId="54" borderId="49" applyNumberFormat="0" applyAlignment="0" applyProtection="0"/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79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0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9" fillId="102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79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9" fillId="102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79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79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79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79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253" fontId="123" fillId="32" borderId="0" applyNumberFormat="0" applyBorder="0">
      <alignment horizontal="right"/>
      <protection locked="0"/>
    </xf>
    <xf numFmtId="0" fontId="238" fillId="54" borderId="49" applyNumberFormat="0" applyAlignment="0" applyProtection="0"/>
    <xf numFmtId="292" fontId="230" fillId="129" borderId="0" applyNumberFormat="0" applyFont="0" applyBorder="0" applyAlignment="0">
      <protection locked="0"/>
    </xf>
    <xf numFmtId="227" fontId="37" fillId="0" borderId="0">
      <alignment vertical="top"/>
    </xf>
    <xf numFmtId="227" fontId="37" fillId="31" borderId="0">
      <alignment vertical="top"/>
    </xf>
    <xf numFmtId="293" fontId="37" fillId="32" borderId="0">
      <alignment vertical="top"/>
    </xf>
    <xf numFmtId="0" fontId="241" fillId="0" borderId="0" applyNumberFormat="0" applyFill="0" applyBorder="0" applyAlignment="0" applyProtection="0">
      <alignment vertical="top"/>
      <protection locked="0"/>
    </xf>
    <xf numFmtId="179" fontId="241" fillId="0" borderId="0" applyNumberFormat="0" applyFill="0" applyBorder="0" applyAlignment="0" applyProtection="0">
      <alignment vertical="top"/>
      <protection locked="0"/>
    </xf>
    <xf numFmtId="180" fontId="241" fillId="0" borderId="0" applyNumberFormat="0" applyFill="0" applyBorder="0" applyAlignment="0" applyProtection="0">
      <alignment vertical="top"/>
      <protection locked="0"/>
    </xf>
    <xf numFmtId="0" fontId="241" fillId="0" borderId="0" applyNumberFormat="0" applyFill="0" applyBorder="0" applyAlignment="0" applyProtection="0">
      <alignment vertical="top"/>
      <protection locked="0"/>
    </xf>
    <xf numFmtId="0" fontId="242" fillId="0" borderId="0">
      <alignment vertical="center"/>
    </xf>
    <xf numFmtId="0" fontId="242" fillId="0" borderId="0">
      <alignment vertical="center"/>
    </xf>
    <xf numFmtId="0" fontId="242" fillId="0" borderId="0">
      <alignment vertical="center"/>
    </xf>
    <xf numFmtId="179" fontId="242" fillId="0" borderId="0">
      <alignment vertical="center"/>
    </xf>
    <xf numFmtId="0" fontId="242" fillId="0" borderId="0">
      <alignment vertical="center"/>
    </xf>
    <xf numFmtId="0" fontId="243" fillId="0" borderId="0">
      <alignment vertical="center"/>
    </xf>
    <xf numFmtId="0" fontId="242" fillId="0" borderId="0">
      <alignment vertical="center"/>
    </xf>
    <xf numFmtId="180" fontId="242" fillId="0" borderId="0">
      <alignment vertical="center"/>
    </xf>
    <xf numFmtId="0" fontId="242" fillId="0" borderId="0">
      <alignment vertical="center"/>
    </xf>
    <xf numFmtId="0" fontId="242" fillId="0" borderId="0">
      <alignment vertical="center"/>
    </xf>
    <xf numFmtId="0" fontId="242" fillId="0" borderId="0">
      <alignment vertical="center"/>
    </xf>
    <xf numFmtId="0" fontId="242" fillId="0" borderId="0">
      <alignment vertical="center"/>
    </xf>
    <xf numFmtId="0" fontId="242" fillId="0" borderId="0">
      <alignment vertical="center"/>
    </xf>
    <xf numFmtId="0" fontId="242" fillId="0" borderId="0">
      <alignment vertical="center"/>
    </xf>
    <xf numFmtId="0" fontId="243" fillId="0" borderId="0">
      <alignment vertical="center"/>
    </xf>
    <xf numFmtId="0" fontId="242" fillId="0" borderId="0">
      <alignment vertical="center"/>
    </xf>
    <xf numFmtId="294" fontId="16" fillId="0" borderId="0" applyFont="0" applyFill="0" applyBorder="0" applyAlignment="0" applyProtection="0"/>
    <xf numFmtId="295" fontId="16" fillId="0" borderId="0" applyFont="0" applyFill="0" applyBorder="0" applyAlignment="0" applyProtection="0"/>
    <xf numFmtId="0" fontId="125" fillId="68" borderId="54" applyNumberFormat="0" applyAlignment="0" applyProtection="0"/>
    <xf numFmtId="0" fontId="146" fillId="68" borderId="54" applyNumberFormat="0" applyAlignment="0" applyProtection="0"/>
    <xf numFmtId="0" fontId="146" fillId="68" borderId="54" applyNumberFormat="0" applyAlignment="0" applyProtection="0"/>
    <xf numFmtId="0" fontId="244" fillId="0" borderId="80" applyNumberFormat="0" applyFill="0" applyAlignment="0" applyProtection="0"/>
    <xf numFmtId="0" fontId="125" fillId="115" borderId="0">
      <alignment horizontal="left"/>
    </xf>
    <xf numFmtId="0" fontId="119" fillId="57" borderId="0">
      <alignment horizontal="left"/>
    </xf>
    <xf numFmtId="0" fontId="245" fillId="0" borderId="53" applyNumberFormat="0" applyFill="0" applyAlignment="0" applyProtection="0"/>
    <xf numFmtId="0" fontId="142" fillId="0" borderId="53" applyNumberFormat="0" applyFill="0" applyAlignment="0" applyProtection="0"/>
    <xf numFmtId="0" fontId="246" fillId="0" borderId="53" applyNumberFormat="0" applyFill="0" applyAlignment="0" applyProtection="0"/>
    <xf numFmtId="179" fontId="246" fillId="0" borderId="53" applyNumberFormat="0" applyFill="0" applyAlignment="0" applyProtection="0"/>
    <xf numFmtId="0" fontId="247" fillId="0" borderId="81" applyNumberFormat="0" applyFill="0" applyAlignment="0" applyProtection="0"/>
    <xf numFmtId="180" fontId="246" fillId="0" borderId="53" applyNumberFormat="0" applyFill="0" applyAlignment="0" applyProtection="0"/>
    <xf numFmtId="0" fontId="248" fillId="0" borderId="53" applyNumberFormat="0" applyFill="0" applyAlignment="0" applyProtection="0"/>
    <xf numFmtId="0" fontId="249" fillId="0" borderId="81" applyNumberFormat="0" applyFill="0" applyAlignment="0" applyProtection="0"/>
    <xf numFmtId="296" fontId="250" fillId="0" borderId="0" applyNumberFormat="0" applyFill="0" applyBorder="0">
      <alignment vertical="top"/>
      <protection hidden="1"/>
    </xf>
    <xf numFmtId="296" fontId="250" fillId="0" borderId="0" applyNumberFormat="0" applyFill="0" applyBorder="0">
      <alignment vertical="top"/>
      <protection hidden="1"/>
    </xf>
    <xf numFmtId="0" fontId="250" fillId="0" borderId="0" applyNumberFormat="0" applyFill="0" applyBorder="0">
      <alignment vertical="top"/>
      <protection hidden="1"/>
    </xf>
    <xf numFmtId="0" fontId="251" fillId="0" borderId="0" applyNumberFormat="0" applyFill="0" applyBorder="0" applyAlignment="0" applyProtection="0">
      <alignment vertical="top"/>
      <protection locked="0"/>
    </xf>
    <xf numFmtId="0" fontId="252" fillId="0" borderId="0"/>
    <xf numFmtId="263" fontId="50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297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262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43" fontId="16" fillId="0" borderId="0" applyFont="0" applyFill="0" applyBorder="0" applyAlignment="0" applyProtection="0"/>
    <xf numFmtId="298" fontId="16" fillId="0" borderId="0" applyFont="0" applyFill="0" applyBorder="0" applyAlignment="0" applyProtection="0"/>
    <xf numFmtId="299" fontId="16" fillId="0" borderId="0" applyFont="0" applyFill="0" applyBorder="0" applyAlignment="0" applyProtection="0"/>
    <xf numFmtId="300" fontId="129" fillId="0" borderId="0" applyFill="0" applyBorder="0" applyAlignment="0" applyProtection="0"/>
    <xf numFmtId="301" fontId="50" fillId="0" borderId="0" applyFont="0" applyFill="0" applyBorder="0" applyAlignment="0" applyProtection="0"/>
    <xf numFmtId="302" fontId="253" fillId="0" borderId="59">
      <alignment horizontal="right"/>
      <protection locked="0"/>
    </xf>
    <xf numFmtId="303" fontId="16" fillId="0" borderId="0" applyFont="0" applyFill="0" applyBorder="0" applyAlignment="0" applyProtection="0"/>
    <xf numFmtId="304" fontId="16" fillId="0" borderId="0" applyFont="0" applyFill="0" applyBorder="0" applyAlignment="0" applyProtection="0"/>
    <xf numFmtId="303" fontId="16" fillId="0" borderId="0" applyFont="0" applyFill="0" applyBorder="0" applyAlignment="0" applyProtection="0"/>
    <xf numFmtId="304" fontId="16" fillId="0" borderId="0" applyFont="0" applyFill="0" applyBorder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305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9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9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9" fillId="0" borderId="0" applyFont="0" applyFill="0" applyBorder="0" applyAlignment="0" applyProtection="0"/>
    <xf numFmtId="305" fontId="39" fillId="0" borderId="0" applyFont="0" applyFill="0" applyBorder="0" applyAlignment="0" applyProtection="0"/>
    <xf numFmtId="305" fontId="39" fillId="0" borderId="0" applyFont="0" applyFill="0" applyBorder="0" applyAlignment="0" applyProtection="0"/>
    <xf numFmtId="305" fontId="39" fillId="0" borderId="0" applyFont="0" applyFill="0" applyBorder="0" applyAlignment="0" applyProtection="0"/>
    <xf numFmtId="305" fontId="39" fillId="0" borderId="0" applyFont="0" applyFill="0" applyBorder="0" applyAlignment="0" applyProtection="0"/>
    <xf numFmtId="305" fontId="39" fillId="0" borderId="0" applyFont="0" applyFill="0" applyBorder="0" applyAlignment="0" applyProtection="0"/>
    <xf numFmtId="305" fontId="39" fillId="0" borderId="0" applyFont="0" applyFill="0" applyBorder="0" applyAlignment="0" applyProtection="0"/>
    <xf numFmtId="305" fontId="39" fillId="0" borderId="0" applyFont="0" applyFill="0" applyBorder="0" applyAlignment="0" applyProtection="0"/>
    <xf numFmtId="305" fontId="39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5" fontId="38" fillId="0" borderId="0" applyFont="0" applyFill="0" applyBorder="0" applyAlignment="0" applyProtection="0"/>
    <xf numFmtId="308" fontId="129" fillId="0" borderId="0" applyFill="0" applyBorder="0" applyAlignment="0" applyProtection="0"/>
    <xf numFmtId="309" fontId="129" fillId="0" borderId="0" applyFill="0" applyBorder="0" applyAlignment="0" applyProtection="0"/>
    <xf numFmtId="0" fontId="254" fillId="0" borderId="0" applyNumberFormat="0" applyFill="0" applyBorder="0" applyAlignment="0" applyProtection="0"/>
    <xf numFmtId="0" fontId="255" fillId="0" borderId="0"/>
    <xf numFmtId="0" fontId="256" fillId="0" borderId="72" applyNumberFormat="0" applyFill="0" applyAlignment="0" applyProtection="0"/>
    <xf numFmtId="0" fontId="257" fillId="0" borderId="74" applyNumberFormat="0" applyFill="0" applyAlignment="0" applyProtection="0"/>
    <xf numFmtId="0" fontId="258" fillId="0" borderId="77" applyNumberFormat="0" applyFill="0" applyAlignment="0" applyProtection="0"/>
    <xf numFmtId="0" fontId="258" fillId="0" borderId="0" applyNumberFormat="0" applyFill="0" applyBorder="0" applyAlignment="0" applyProtection="0"/>
    <xf numFmtId="3" fontId="259" fillId="0" borderId="82">
      <protection locked="0"/>
    </xf>
    <xf numFmtId="3" fontId="260" fillId="0" borderId="82">
      <protection locked="0"/>
    </xf>
    <xf numFmtId="310" fontId="261" fillId="0" borderId="0" applyNumberFormat="0" applyFill="0" applyBorder="0" applyAlignment="0" applyProtection="0"/>
    <xf numFmtId="253" fontId="64" fillId="0" borderId="0"/>
    <xf numFmtId="0" fontId="254" fillId="0" borderId="0" applyNumberFormat="0" applyFill="0" applyBorder="0" applyAlignment="0" applyProtection="0"/>
    <xf numFmtId="0" fontId="262" fillId="34" borderId="0" applyNumberFormat="0" applyBorder="0" applyAlignment="0" applyProtection="0"/>
    <xf numFmtId="0" fontId="262" fillId="34" borderId="0" applyNumberFormat="0" applyBorder="0" applyAlignment="0" applyProtection="0"/>
    <xf numFmtId="0" fontId="263" fillId="34" borderId="0" applyNumberFormat="0" applyBorder="0" applyAlignment="0" applyProtection="0"/>
    <xf numFmtId="0" fontId="264" fillId="34" borderId="0" applyNumberFormat="0" applyBorder="0" applyAlignment="0" applyProtection="0"/>
    <xf numFmtId="179" fontId="264" fillId="34" borderId="0" applyNumberFormat="0" applyBorder="0" applyAlignment="0" applyProtection="0"/>
    <xf numFmtId="0" fontId="263" fillId="102" borderId="0" applyNumberFormat="0" applyBorder="0" applyAlignment="0" applyProtection="0"/>
    <xf numFmtId="180" fontId="264" fillId="34" borderId="0" applyNumberFormat="0" applyBorder="0" applyAlignment="0" applyProtection="0"/>
    <xf numFmtId="0" fontId="265" fillId="34" borderId="0" applyNumberFormat="0" applyBorder="0" applyAlignment="0" applyProtection="0"/>
    <xf numFmtId="0" fontId="264" fillId="132" borderId="0" applyNumberFormat="0" applyBorder="0" applyAlignment="0" applyProtection="0"/>
    <xf numFmtId="0" fontId="265" fillId="34" borderId="0" applyNumberFormat="0" applyBorder="0" applyAlignment="0" applyProtection="0"/>
    <xf numFmtId="0" fontId="263" fillId="34" borderId="0" applyNumberFormat="0" applyBorder="0" applyAlignment="0" applyProtection="0"/>
    <xf numFmtId="0" fontId="263" fillId="34" borderId="0" applyNumberFormat="0" applyBorder="0" applyAlignment="0" applyProtection="0"/>
    <xf numFmtId="0" fontId="262" fillId="34" borderId="0" applyNumberFormat="0" applyBorder="0" applyAlignment="0" applyProtection="0"/>
    <xf numFmtId="37" fontId="266" fillId="0" borderId="0"/>
    <xf numFmtId="37" fontId="266" fillId="0" borderId="0"/>
    <xf numFmtId="37" fontId="266" fillId="0" borderId="0"/>
    <xf numFmtId="37" fontId="266" fillId="0" borderId="0"/>
    <xf numFmtId="37" fontId="267" fillId="0" borderId="0"/>
    <xf numFmtId="37" fontId="266" fillId="0" borderId="0"/>
    <xf numFmtId="37" fontId="266" fillId="0" borderId="0"/>
    <xf numFmtId="37" fontId="266" fillId="0" borderId="0"/>
    <xf numFmtId="37" fontId="266" fillId="0" borderId="0"/>
    <xf numFmtId="37" fontId="266" fillId="0" borderId="0"/>
    <xf numFmtId="37" fontId="266" fillId="0" borderId="0"/>
    <xf numFmtId="37" fontId="266" fillId="0" borderId="0"/>
    <xf numFmtId="37" fontId="267" fillId="0" borderId="0"/>
    <xf numFmtId="37" fontId="266" fillId="0" borderId="0"/>
    <xf numFmtId="311" fontId="230" fillId="0" borderId="0" applyFill="0" applyBorder="0">
      <alignment horizontal="right"/>
    </xf>
    <xf numFmtId="0" fontId="49" fillId="0" borderId="0"/>
    <xf numFmtId="0" fontId="268" fillId="0" borderId="0"/>
    <xf numFmtId="0" fontId="50" fillId="0" borderId="0"/>
    <xf numFmtId="0" fontId="34" fillId="0" borderId="83"/>
    <xf numFmtId="0" fontId="34" fillId="0" borderId="84"/>
    <xf numFmtId="0" fontId="152" fillId="0" borderId="0" applyNumberFormat="0" applyFill="0" applyBorder="0" applyAlignment="0" applyProtection="0"/>
    <xf numFmtId="168" fontId="38" fillId="0" borderId="0"/>
    <xf numFmtId="168" fontId="38" fillId="0" borderId="0"/>
    <xf numFmtId="168" fontId="38" fillId="0" borderId="0"/>
    <xf numFmtId="168" fontId="38" fillId="0" borderId="0"/>
    <xf numFmtId="168" fontId="39" fillId="0" borderId="0"/>
    <xf numFmtId="168" fontId="38" fillId="0" borderId="0"/>
    <xf numFmtId="168" fontId="38" fillId="0" borderId="0"/>
    <xf numFmtId="168" fontId="38" fillId="0" borderId="0"/>
    <xf numFmtId="168" fontId="38" fillId="0" borderId="0"/>
    <xf numFmtId="168" fontId="38" fillId="0" borderId="0"/>
    <xf numFmtId="168" fontId="38" fillId="0" borderId="0"/>
    <xf numFmtId="168" fontId="38" fillId="0" borderId="0"/>
    <xf numFmtId="0" fontId="38" fillId="0" borderId="0"/>
    <xf numFmtId="168" fontId="38" fillId="0" borderId="0"/>
    <xf numFmtId="0" fontId="16" fillId="0" borderId="0" applyNumberFormat="0" applyFill="0" applyBorder="0" applyAlignment="0" applyProtection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16" fillId="0" borderId="0"/>
    <xf numFmtId="0" fontId="16" fillId="0" borderId="0"/>
    <xf numFmtId="0" fontId="16" fillId="0" borderId="0"/>
    <xf numFmtId="0" fontId="16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93" fillId="0" borderId="0"/>
    <xf numFmtId="0" fontId="93" fillId="0" borderId="0"/>
    <xf numFmtId="0" fontId="93" fillId="0" borderId="0"/>
    <xf numFmtId="0" fontId="93" fillId="0" borderId="0"/>
    <xf numFmtId="0" fontId="16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16" fillId="0" borderId="0"/>
    <xf numFmtId="0" fontId="16" fillId="0" borderId="0"/>
    <xf numFmtId="0" fontId="16" fillId="0" borderId="0"/>
    <xf numFmtId="0" fontId="16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93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93" fillId="0" borderId="0"/>
    <xf numFmtId="0" fontId="93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36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93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24" fillId="0" borderId="0"/>
    <xf numFmtId="0" fontId="36" fillId="0" borderId="0"/>
    <xf numFmtId="0" fontId="36" fillId="0" borderId="0"/>
    <xf numFmtId="0" fontId="16" fillId="0" borderId="0"/>
    <xf numFmtId="0" fontId="24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29" fillId="0" borderId="0"/>
    <xf numFmtId="0" fontId="93" fillId="0" borderId="0"/>
    <xf numFmtId="0" fontId="1" fillId="0" borderId="0"/>
    <xf numFmtId="0" fontId="1" fillId="0" borderId="0"/>
    <xf numFmtId="0" fontId="29" fillId="0" borderId="0"/>
    <xf numFmtId="0" fontId="93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269" fillId="0" borderId="0"/>
    <xf numFmtId="0" fontId="1" fillId="0" borderId="0"/>
    <xf numFmtId="0" fontId="1" fillId="0" borderId="0"/>
    <xf numFmtId="0" fontId="269" fillId="0" borderId="0"/>
    <xf numFmtId="0" fontId="1" fillId="0" borderId="0"/>
    <xf numFmtId="0" fontId="1" fillId="0" borderId="0"/>
    <xf numFmtId="0" fontId="269" fillId="0" borderId="0"/>
    <xf numFmtId="0" fontId="1" fillId="0" borderId="0"/>
    <xf numFmtId="0" fontId="1" fillId="0" borderId="0"/>
    <xf numFmtId="0" fontId="269" fillId="0" borderId="0"/>
    <xf numFmtId="0" fontId="1" fillId="0" borderId="0"/>
    <xf numFmtId="0" fontId="1" fillId="0" borderId="0"/>
    <xf numFmtId="0" fontId="269" fillId="0" borderId="0"/>
    <xf numFmtId="0" fontId="29" fillId="0" borderId="0"/>
    <xf numFmtId="0" fontId="16" fillId="0" borderId="0"/>
    <xf numFmtId="0" fontId="16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9" fillId="0" borderId="0"/>
    <xf numFmtId="0" fontId="1" fillId="0" borderId="0"/>
    <xf numFmtId="0" fontId="1" fillId="0" borderId="0"/>
    <xf numFmtId="0" fontId="269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0" fontId="16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6" fillId="0" borderId="0"/>
    <xf numFmtId="0" fontId="36" fillId="0" borderId="0"/>
    <xf numFmtId="0" fontId="16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312" fontId="16" fillId="0" borderId="0"/>
    <xf numFmtId="0" fontId="16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1" fillId="0" borderId="0">
      <alignment horizontal="right"/>
    </xf>
    <xf numFmtId="0" fontId="272" fillId="0" borderId="0"/>
    <xf numFmtId="0" fontId="49" fillId="0" borderId="0"/>
    <xf numFmtId="0" fontId="16" fillId="0" borderId="0"/>
    <xf numFmtId="0" fontId="268" fillId="0" borderId="0"/>
    <xf numFmtId="0" fontId="16" fillId="0" borderId="0"/>
    <xf numFmtId="0" fontId="105" fillId="0" borderId="0"/>
    <xf numFmtId="0" fontId="154" fillId="0" borderId="0" applyFill="0" applyBorder="0" applyProtection="0">
      <alignment vertical="center"/>
    </xf>
    <xf numFmtId="0" fontId="1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29" fillId="0" borderId="0"/>
    <xf numFmtId="0" fontId="29" fillId="0" borderId="0"/>
    <xf numFmtId="0" fontId="93" fillId="0" borderId="0"/>
    <xf numFmtId="0" fontId="9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93" fillId="0" borderId="0"/>
    <xf numFmtId="0" fontId="22" fillId="0" borderId="0"/>
    <xf numFmtId="0" fontId="273" fillId="0" borderId="0"/>
    <xf numFmtId="179" fontId="273" fillId="0" borderId="0"/>
    <xf numFmtId="180" fontId="273" fillId="0" borderId="0"/>
    <xf numFmtId="0" fontId="50" fillId="0" borderId="0"/>
    <xf numFmtId="0" fontId="57" fillId="0" borderId="0"/>
    <xf numFmtId="0" fontId="91" fillId="0" borderId="0"/>
    <xf numFmtId="0" fontId="91" fillId="0" borderId="0"/>
    <xf numFmtId="234" fontId="129" fillId="0" borderId="0"/>
    <xf numFmtId="0" fontId="16" fillId="0" borderId="0"/>
    <xf numFmtId="0" fontId="274" fillId="0" borderId="0"/>
    <xf numFmtId="0" fontId="31" fillId="0" borderId="0"/>
    <xf numFmtId="0" fontId="31" fillId="0" borderId="0"/>
    <xf numFmtId="0" fontId="29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29" fillId="49" borderId="48" applyNumberFormat="0" applyFont="0" applyAlignment="0" applyProtection="0"/>
    <xf numFmtId="0" fontId="29" fillId="49" borderId="48" applyNumberFormat="0" applyFont="0" applyAlignment="0" applyProtection="0"/>
    <xf numFmtId="0" fontId="29" fillId="49" borderId="48" applyNumberFormat="0" applyFont="0" applyAlignment="0" applyProtection="0"/>
    <xf numFmtId="0" fontId="29" fillId="49" borderId="48" applyNumberFormat="0" applyFont="0" applyAlignment="0" applyProtection="0"/>
    <xf numFmtId="0" fontId="91" fillId="49" borderId="48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0" fontId="24" fillId="49" borderId="48" applyNumberFormat="0" applyFont="0" applyAlignment="0" applyProtection="0"/>
    <xf numFmtId="0" fontId="91" fillId="49" borderId="48" applyNumberFormat="0" applyFont="0" applyAlignment="0" applyProtection="0"/>
    <xf numFmtId="0" fontId="91" fillId="49" borderId="48" applyNumberFormat="0" applyFont="0" applyAlignment="0" applyProtection="0"/>
    <xf numFmtId="0" fontId="16" fillId="133" borderId="48" applyNumberForma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18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18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16" fillId="101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179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79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179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9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179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9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18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18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179" fontId="94" fillId="49" borderId="48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9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16" fillId="101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176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0" fontId="93" fillId="49" borderId="49" applyNumberFormat="0" applyFont="0" applyAlignment="0" applyProtection="0"/>
    <xf numFmtId="179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9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9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9" fontId="94" fillId="49" borderId="48" applyNumberFormat="0" applyFont="0" applyAlignment="0" applyProtection="0"/>
    <xf numFmtId="176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6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9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176" fontId="94" fillId="49" borderId="48" applyNumberFormat="0" applyFont="0" applyAlignment="0" applyProtection="0"/>
    <xf numFmtId="0" fontId="93" fillId="49" borderId="49" applyNumberFormat="0" applyFont="0" applyAlignment="0" applyProtection="0"/>
    <xf numFmtId="179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9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9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6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6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6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9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9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179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9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9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9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9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6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6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6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6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9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16" fillId="49" borderId="49" applyNumberFormat="0" applyFont="0" applyAlignment="0" applyProtection="0"/>
    <xf numFmtId="313" fontId="24" fillId="0" borderId="0" applyFont="0" applyFill="0" applyBorder="0" applyAlignment="0" applyProtection="0"/>
    <xf numFmtId="314" fontId="24" fillId="0" borderId="0" applyFont="0" applyFill="0" applyBorder="0" applyAlignment="0" applyProtection="0"/>
    <xf numFmtId="315" fontId="24" fillId="0" borderId="0" applyFont="0" applyFill="0" applyBorder="0" applyAlignment="0" applyProtection="0"/>
    <xf numFmtId="313" fontId="14" fillId="0" borderId="0" applyFont="0" applyFill="0" applyBorder="0" applyAlignment="0" applyProtection="0"/>
    <xf numFmtId="316" fontId="24" fillId="0" borderId="0" applyFont="0" applyFill="0" applyBorder="0" applyAlignment="0" applyProtection="0"/>
    <xf numFmtId="314" fontId="14" fillId="0" borderId="0" applyFont="0" applyFill="0" applyBorder="0" applyAlignment="0" applyProtection="0"/>
    <xf numFmtId="0" fontId="32" fillId="0" borderId="0"/>
    <xf numFmtId="0" fontId="275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0" fontId="277" fillId="47" borderId="85" applyNumberFormat="0" applyAlignment="0" applyProtection="0"/>
    <xf numFmtId="0" fontId="275" fillId="47" borderId="85" applyNumberFormat="0" applyAlignment="0" applyProtection="0"/>
    <xf numFmtId="0" fontId="275" fillId="47" borderId="85" applyNumberFormat="0" applyAlignment="0" applyProtection="0"/>
    <xf numFmtId="0" fontId="276" fillId="109" borderId="85" applyNumberFormat="0" applyAlignment="0" applyProtection="0"/>
    <xf numFmtId="0" fontId="278" fillId="47" borderId="85" applyNumberFormat="0" applyAlignment="0" applyProtection="0"/>
    <xf numFmtId="18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18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110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18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18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51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0" fontId="278" fillId="51" borderId="85" applyNumberFormat="0" applyAlignment="0" applyProtection="0"/>
    <xf numFmtId="0" fontId="278" fillId="51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9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6" fontId="276" fillId="47" borderId="85" applyNumberFormat="0" applyAlignment="0" applyProtection="0"/>
    <xf numFmtId="179" fontId="276" fillId="47" borderId="85" applyNumberFormat="0" applyAlignment="0" applyProtection="0"/>
    <xf numFmtId="0" fontId="277" fillId="47" borderId="85" applyNumberFormat="0" applyAlignment="0" applyProtection="0"/>
    <xf numFmtId="0" fontId="277" fillId="47" borderId="85" applyNumberFormat="0" applyAlignment="0" applyProtection="0"/>
    <xf numFmtId="0" fontId="277" fillId="47" borderId="85" applyNumberFormat="0" applyAlignment="0" applyProtection="0"/>
    <xf numFmtId="0" fontId="277" fillId="47" borderId="85" applyNumberFormat="0" applyAlignment="0" applyProtection="0"/>
    <xf numFmtId="0" fontId="277" fillId="47" borderId="85" applyNumberFormat="0" applyAlignment="0" applyProtection="0"/>
    <xf numFmtId="0" fontId="277" fillId="47" borderId="85" applyNumberFormat="0" applyAlignment="0" applyProtection="0"/>
    <xf numFmtId="180" fontId="276" fillId="47" borderId="85" applyNumberFormat="0" applyAlignment="0" applyProtection="0"/>
    <xf numFmtId="0" fontId="277" fillId="47" borderId="85" applyNumberFormat="0" applyAlignment="0" applyProtection="0"/>
    <xf numFmtId="40" fontId="95" fillId="57" borderId="0">
      <alignment horizontal="right"/>
    </xf>
    <xf numFmtId="1" fontId="95" fillId="57" borderId="0">
      <alignment horizontal="right"/>
    </xf>
    <xf numFmtId="0" fontId="279" fillId="130" borderId="0">
      <alignment horizontal="center"/>
    </xf>
    <xf numFmtId="179" fontId="279" fillId="130" borderId="0">
      <alignment horizontal="center"/>
    </xf>
    <xf numFmtId="180" fontId="279" fillId="130" borderId="0">
      <alignment horizontal="center"/>
    </xf>
    <xf numFmtId="0" fontId="125" fillId="134" borderId="0"/>
    <xf numFmtId="179" fontId="125" fillId="134" borderId="0"/>
    <xf numFmtId="180" fontId="125" fillId="134" borderId="0"/>
    <xf numFmtId="0" fontId="280" fillId="57" borderId="0" applyBorder="0">
      <alignment horizontal="centerContinuous"/>
    </xf>
    <xf numFmtId="179" fontId="280" fillId="57" borderId="0" applyBorder="0">
      <alignment horizontal="centerContinuous"/>
    </xf>
    <xf numFmtId="180" fontId="280" fillId="57" borderId="0" applyBorder="0">
      <alignment horizontal="centerContinuous"/>
    </xf>
    <xf numFmtId="0" fontId="281" fillId="134" borderId="0" applyBorder="0">
      <alignment horizontal="centerContinuous"/>
    </xf>
    <xf numFmtId="179" fontId="281" fillId="134" borderId="0" applyBorder="0">
      <alignment horizontal="centerContinuous"/>
    </xf>
    <xf numFmtId="180" fontId="281" fillId="134" borderId="0" applyBorder="0">
      <alignment horizontal="centerContinuous"/>
    </xf>
    <xf numFmtId="0" fontId="278" fillId="47" borderId="85" applyNumberFormat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179" fontId="82" fillId="0" borderId="0" applyNumberFormat="0" applyFill="0" applyBorder="0" applyAlignment="0" applyProtection="0"/>
    <xf numFmtId="18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50" fillId="0" borderId="39"/>
    <xf numFmtId="0" fontId="282" fillId="0" borderId="0">
      <alignment vertical="center"/>
    </xf>
    <xf numFmtId="0" fontId="50" fillId="0" borderId="39"/>
    <xf numFmtId="0" fontId="50" fillId="0" borderId="39"/>
    <xf numFmtId="0" fontId="50" fillId="0" borderId="39"/>
    <xf numFmtId="0" fontId="283" fillId="0" borderId="0"/>
    <xf numFmtId="317" fontId="16" fillId="0" borderId="0" applyFont="0" applyFill="0" applyBorder="0" applyAlignment="0" applyProtection="0"/>
    <xf numFmtId="318" fontId="16" fillId="0" borderId="0" applyFont="0" applyFill="0" applyBorder="0" applyAlignment="0" applyProtection="0"/>
    <xf numFmtId="0" fontId="29" fillId="0" borderId="0"/>
    <xf numFmtId="0" fontId="32" fillId="0" borderId="0" applyFont="0" applyFill="0" applyBorder="0" applyAlignment="0" applyProtection="0"/>
    <xf numFmtId="0" fontId="284" fillId="0" borderId="0"/>
    <xf numFmtId="0" fontId="284" fillId="0" borderId="0"/>
    <xf numFmtId="0" fontId="284" fillId="0" borderId="0"/>
    <xf numFmtId="179" fontId="284" fillId="0" borderId="0"/>
    <xf numFmtId="0" fontId="284" fillId="0" borderId="0"/>
    <xf numFmtId="0" fontId="285" fillId="0" borderId="0"/>
    <xf numFmtId="0" fontId="284" fillId="0" borderId="0"/>
    <xf numFmtId="18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5" fillId="0" borderId="0"/>
    <xf numFmtId="0" fontId="284" fillId="0" borderId="0"/>
    <xf numFmtId="1" fontId="286" fillId="0" borderId="0" applyProtection="0">
      <alignment horizontal="right" vertical="center"/>
    </xf>
    <xf numFmtId="0" fontId="287" fillId="0" borderId="0">
      <alignment vertical="center"/>
    </xf>
    <xf numFmtId="179" fontId="287" fillId="0" borderId="0">
      <alignment vertical="center"/>
    </xf>
    <xf numFmtId="180" fontId="287" fillId="0" borderId="0">
      <alignment vertical="center"/>
    </xf>
    <xf numFmtId="317" fontId="16" fillId="0" borderId="0" applyFont="0" applyFill="0" applyBorder="0" applyAlignment="0" applyProtection="0"/>
    <xf numFmtId="318" fontId="16" fillId="0" borderId="0" applyFont="0" applyFill="0" applyBorder="0" applyAlignment="0" applyProtection="0"/>
    <xf numFmtId="319" fontId="16" fillId="0" borderId="0" applyFont="0" applyFill="0" applyBorder="0" applyAlignment="0" applyProtection="0"/>
    <xf numFmtId="319" fontId="16" fillId="0" borderId="0" applyFont="0" applyFill="0" applyBorder="0" applyAlignment="0" applyProtection="0"/>
    <xf numFmtId="319" fontId="16" fillId="0" borderId="0" applyFont="0" applyFill="0" applyBorder="0" applyAlignment="0" applyProtection="0"/>
    <xf numFmtId="319" fontId="16" fillId="0" borderId="0" applyFont="0" applyFill="0" applyBorder="0" applyAlignment="0" applyProtection="0"/>
    <xf numFmtId="319" fontId="16" fillId="0" borderId="0" applyFont="0" applyFill="0" applyBorder="0" applyAlignment="0" applyProtection="0"/>
    <xf numFmtId="319" fontId="16" fillId="0" borderId="0" applyFont="0" applyFill="0" applyBorder="0" applyAlignment="0" applyProtection="0"/>
    <xf numFmtId="319" fontId="16" fillId="0" borderId="0" applyFont="0" applyFill="0" applyBorder="0" applyAlignment="0" applyProtection="0"/>
    <xf numFmtId="319" fontId="16" fillId="0" borderId="0" applyFont="0" applyFill="0" applyBorder="0" applyAlignment="0" applyProtection="0"/>
    <xf numFmtId="319" fontId="16" fillId="0" borderId="0" applyFont="0" applyFill="0" applyBorder="0" applyAlignment="0" applyProtection="0"/>
    <xf numFmtId="319" fontId="16" fillId="0" borderId="0" applyFont="0" applyFill="0" applyBorder="0" applyAlignment="0" applyProtection="0"/>
    <xf numFmtId="319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88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88" fillId="0" borderId="0" applyFont="0" applyFill="0" applyBorder="0" applyAlignment="0" applyProtection="0"/>
    <xf numFmtId="175" fontId="15" fillId="0" borderId="0" applyFont="0" applyFill="0" applyBorder="0" applyAlignment="0" applyProtection="0"/>
    <xf numFmtId="175" fontId="15" fillId="0" borderId="0" applyFont="0" applyFill="0" applyBorder="0" applyAlignment="0" applyProtection="0"/>
    <xf numFmtId="175" fontId="15" fillId="0" borderId="0" applyFont="0" applyFill="0" applyBorder="0" applyAlignment="0" applyProtection="0"/>
    <xf numFmtId="175" fontId="288" fillId="0" borderId="0" applyFont="0" applyFill="0" applyBorder="0" applyAlignment="0" applyProtection="0"/>
    <xf numFmtId="175" fontId="15" fillId="0" borderId="0" applyFont="0" applyFill="0" applyBorder="0" applyAlignment="0" applyProtection="0"/>
    <xf numFmtId="175" fontId="15" fillId="0" borderId="0" applyFont="0" applyFill="0" applyBorder="0" applyAlignment="0" applyProtection="0"/>
    <xf numFmtId="175" fontId="15" fillId="0" borderId="0" applyFont="0" applyFill="0" applyBorder="0" applyAlignment="0" applyProtection="0"/>
    <xf numFmtId="175" fontId="15" fillId="0" borderId="0" applyFont="0" applyFill="0" applyBorder="0" applyAlignment="0" applyProtection="0"/>
    <xf numFmtId="175" fontId="15" fillId="0" borderId="0" applyFont="0" applyFill="0" applyBorder="0" applyAlignment="0" applyProtection="0"/>
    <xf numFmtId="175" fontId="15" fillId="0" borderId="0" applyFont="0" applyFill="0" applyBorder="0" applyAlignment="0" applyProtection="0"/>
    <xf numFmtId="175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29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29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320" fontId="289" fillId="0" borderId="0" applyFill="0" applyBorder="0" applyAlignment="0" applyProtection="0"/>
    <xf numFmtId="321" fontId="289" fillId="0" borderId="0" applyFill="0" applyBorder="0" applyAlignment="0" applyProtection="0"/>
    <xf numFmtId="9" fontId="174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253" fontId="64" fillId="0" borderId="0"/>
    <xf numFmtId="0" fontId="29" fillId="0" borderId="0">
      <protection locked="0"/>
    </xf>
    <xf numFmtId="179" fontId="29" fillId="0" borderId="0">
      <protection locked="0"/>
    </xf>
    <xf numFmtId="180" fontId="29" fillId="0" borderId="0">
      <protection locked="0"/>
    </xf>
    <xf numFmtId="0" fontId="290" fillId="0" borderId="0">
      <protection locked="0"/>
    </xf>
    <xf numFmtId="179" fontId="290" fillId="0" borderId="0">
      <protection locked="0"/>
    </xf>
    <xf numFmtId="180" fontId="290" fillId="0" borderId="0">
      <protection locked="0"/>
    </xf>
    <xf numFmtId="0" fontId="29" fillId="0" borderId="0">
      <protection locked="0"/>
    </xf>
    <xf numFmtId="179" fontId="29" fillId="0" borderId="0">
      <protection locked="0"/>
    </xf>
    <xf numFmtId="180" fontId="29" fillId="0" borderId="0">
      <protection locked="0"/>
    </xf>
    <xf numFmtId="0" fontId="165" fillId="0" borderId="0">
      <protection locked="0"/>
    </xf>
    <xf numFmtId="179" fontId="165" fillId="0" borderId="0">
      <protection locked="0"/>
    </xf>
    <xf numFmtId="180" fontId="165" fillId="0" borderId="0">
      <protection locked="0"/>
    </xf>
    <xf numFmtId="322" fontId="289" fillId="0" borderId="39"/>
    <xf numFmtId="322" fontId="289" fillId="0" borderId="39"/>
    <xf numFmtId="322" fontId="289" fillId="0" borderId="39"/>
    <xf numFmtId="0" fontId="291" fillId="0" borderId="0">
      <alignment wrapText="1"/>
    </xf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323" fontId="129" fillId="0" borderId="0" applyFill="0" applyBorder="0" applyAlignment="0" applyProtection="0"/>
    <xf numFmtId="253" fontId="129" fillId="0" borderId="0"/>
    <xf numFmtId="9" fontId="91" fillId="0" borderId="0" applyFont="0" applyFill="0" applyBorder="0" applyAlignment="0" applyProtection="0"/>
    <xf numFmtId="324" fontId="292" fillId="0" borderId="86" applyBorder="0">
      <alignment horizontal="right"/>
      <protection locked="0"/>
    </xf>
    <xf numFmtId="324" fontId="292" fillId="0" borderId="86" applyBorder="0">
      <alignment horizontal="right"/>
      <protection locked="0"/>
    </xf>
    <xf numFmtId="324" fontId="292" fillId="0" borderId="86" applyBorder="0">
      <alignment horizontal="right"/>
      <protection locked="0"/>
    </xf>
    <xf numFmtId="0" fontId="292" fillId="0" borderId="86" applyBorder="0">
      <alignment horizontal="right"/>
      <protection locked="0"/>
    </xf>
    <xf numFmtId="324" fontId="292" fillId="0" borderId="86" applyBorder="0">
      <alignment horizontal="right"/>
      <protection locked="0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0" fontId="245" fillId="0" borderId="53" applyNumberFormat="0" applyFill="0" applyAlignment="0" applyProtection="0"/>
    <xf numFmtId="0" fontId="245" fillId="0" borderId="53" applyNumberFormat="0" applyFill="0" applyAlignment="0" applyProtection="0"/>
    <xf numFmtId="0" fontId="284" fillId="0" borderId="0"/>
    <xf numFmtId="0" fontId="284" fillId="0" borderId="0"/>
    <xf numFmtId="0" fontId="284" fillId="0" borderId="0"/>
    <xf numFmtId="179" fontId="284" fillId="0" borderId="0"/>
    <xf numFmtId="0" fontId="284" fillId="0" borderId="0"/>
    <xf numFmtId="0" fontId="285" fillId="0" borderId="0"/>
    <xf numFmtId="0" fontId="284" fillId="0" borderId="0"/>
    <xf numFmtId="18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5" fillId="0" borderId="0"/>
    <xf numFmtId="0" fontId="284" fillId="0" borderId="0"/>
    <xf numFmtId="0" fontId="293" fillId="0" borderId="0" applyNumberFormat="0" applyFill="0" applyBorder="0" applyAlignment="0" applyProtection="0">
      <alignment horizontal="left"/>
      <protection locked="0"/>
    </xf>
    <xf numFmtId="179" fontId="293" fillId="0" borderId="0" applyNumberFormat="0" applyFill="0" applyBorder="0" applyAlignment="0" applyProtection="0">
      <alignment horizontal="left"/>
      <protection locked="0"/>
    </xf>
    <xf numFmtId="180" fontId="293" fillId="0" borderId="0" applyNumberFormat="0" applyFill="0" applyBorder="0" applyAlignment="0" applyProtection="0">
      <alignment horizontal="left"/>
      <protection locked="0"/>
    </xf>
    <xf numFmtId="325" fontId="294" fillId="0" borderId="0"/>
    <xf numFmtId="0" fontId="195" fillId="0" borderId="60" applyNumberFormat="0" applyProtection="0"/>
    <xf numFmtId="0" fontId="119" fillId="34" borderId="0">
      <alignment horizontal="center"/>
    </xf>
    <xf numFmtId="49" fontId="295" fillId="57" borderId="0">
      <alignment horizontal="center"/>
    </xf>
    <xf numFmtId="176" fontId="296" fillId="0" borderId="0"/>
    <xf numFmtId="176" fontId="296" fillId="0" borderId="0"/>
    <xf numFmtId="326" fontId="29" fillId="0" borderId="0" applyProtection="0">
      <alignment horizontal="right"/>
    </xf>
    <xf numFmtId="326" fontId="29" fillId="0" borderId="0" applyProtection="0">
      <alignment horizontal="right"/>
    </xf>
    <xf numFmtId="0" fontId="29" fillId="0" borderId="0" applyProtection="0">
      <alignment horizontal="right"/>
    </xf>
    <xf numFmtId="327" fontId="29" fillId="0" borderId="0" applyProtection="0">
      <alignment horizontal="right"/>
    </xf>
    <xf numFmtId="327" fontId="29" fillId="0" borderId="0" applyProtection="0">
      <alignment horizontal="right"/>
    </xf>
    <xf numFmtId="0" fontId="29" fillId="0" borderId="0" applyProtection="0">
      <alignment horizontal="right"/>
    </xf>
    <xf numFmtId="0" fontId="120" fillId="115" borderId="0">
      <alignment horizontal="center"/>
    </xf>
    <xf numFmtId="0" fontId="120" fillId="115" borderId="0">
      <alignment horizontal="centerContinuous"/>
    </xf>
    <xf numFmtId="0" fontId="230" fillId="57" borderId="0">
      <alignment horizontal="left"/>
    </xf>
    <xf numFmtId="49" fontId="230" fillId="57" borderId="0">
      <alignment horizontal="center"/>
    </xf>
    <xf numFmtId="0" fontId="125" fillId="115" borderId="0">
      <alignment horizontal="left"/>
    </xf>
    <xf numFmtId="49" fontId="230" fillId="57" borderId="0">
      <alignment horizontal="left"/>
    </xf>
    <xf numFmtId="0" fontId="125" fillId="115" borderId="0">
      <alignment horizontal="centerContinuous"/>
    </xf>
    <xf numFmtId="0" fontId="125" fillId="115" borderId="0">
      <alignment horizontal="right"/>
    </xf>
    <xf numFmtId="49" fontId="119" fillId="57" borderId="0">
      <alignment horizontal="left"/>
    </xf>
    <xf numFmtId="0" fontId="120" fillId="115" borderId="0">
      <alignment horizontal="right"/>
    </xf>
    <xf numFmtId="0" fontId="165" fillId="0" borderId="0" applyNumberFormat="0" applyFill="0" applyBorder="0" applyAlignment="0" applyProtection="0"/>
    <xf numFmtId="0" fontId="297" fillId="0" borderId="0" applyNumberFormat="0" applyFill="0" applyBorder="0" applyAlignment="0" applyProtection="0"/>
    <xf numFmtId="0" fontId="298" fillId="0" borderId="87" applyNumberFormat="0" applyFill="0" applyAlignment="0" applyProtection="0"/>
    <xf numFmtId="0" fontId="299" fillId="0" borderId="88" applyNumberFormat="0" applyFill="0" applyAlignment="0" applyProtection="0"/>
    <xf numFmtId="0" fontId="300" fillId="0" borderId="89" applyNumberFormat="0" applyFill="0" applyAlignment="0" applyProtection="0"/>
    <xf numFmtId="0" fontId="300" fillId="0" borderId="0" applyNumberFormat="0" applyFill="0" applyBorder="0" applyAlignment="0" applyProtection="0"/>
    <xf numFmtId="0" fontId="29" fillId="0" borderId="0"/>
    <xf numFmtId="0" fontId="301" fillId="0" borderId="68">
      <alignment horizontal="centerContinuous"/>
    </xf>
    <xf numFmtId="0" fontId="301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158" fillId="57" borderId="0">
      <alignment horizontal="left" vertical="top"/>
    </xf>
    <xf numFmtId="0" fontId="303" fillId="57" borderId="0">
      <alignment horizontal="left" vertical="top"/>
    </xf>
    <xf numFmtId="0" fontId="158" fillId="57" borderId="0">
      <alignment horizontal="right" vertical="center"/>
    </xf>
    <xf numFmtId="0" fontId="64" fillId="57" borderId="0">
      <alignment horizontal="left" vertical="top"/>
    </xf>
    <xf numFmtId="0" fontId="158" fillId="57" borderId="0">
      <alignment horizontal="right" vertical="center"/>
    </xf>
    <xf numFmtId="0" fontId="68" fillId="47" borderId="0">
      <alignment horizontal="right" vertical="top"/>
    </xf>
    <xf numFmtId="0" fontId="304" fillId="135" borderId="0">
      <alignment horizontal="center" vertical="top"/>
    </xf>
    <xf numFmtId="0" fontId="305" fillId="57" borderId="0">
      <alignment horizontal="left" vertical="top"/>
    </xf>
    <xf numFmtId="0" fontId="158" fillId="0" borderId="0">
      <alignment horizontal="right" vertical="center"/>
    </xf>
    <xf numFmtId="0" fontId="158" fillId="0" borderId="0">
      <alignment horizontal="right" vertical="center"/>
    </xf>
    <xf numFmtId="0" fontId="305" fillId="57" borderId="0">
      <alignment horizontal="right" vertical="top"/>
    </xf>
    <xf numFmtId="0" fontId="306" fillId="136" borderId="0">
      <alignment horizontal="right" vertical="top"/>
    </xf>
    <xf numFmtId="0" fontId="305" fillId="33" borderId="0">
      <alignment horizontal="right" vertical="top"/>
    </xf>
    <xf numFmtId="0" fontId="158" fillId="0" borderId="0">
      <alignment horizontal="right" vertical="center"/>
    </xf>
    <xf numFmtId="0" fontId="158" fillId="0" borderId="0">
      <alignment horizontal="right" vertical="center"/>
    </xf>
    <xf numFmtId="0" fontId="305" fillId="47" borderId="0">
      <alignment horizontal="right" vertical="top"/>
    </xf>
    <xf numFmtId="0" fontId="68" fillId="57" borderId="0">
      <alignment horizontal="right" vertical="top"/>
    </xf>
    <xf numFmtId="0" fontId="307" fillId="47" borderId="0">
      <alignment horizontal="center" vertical="top"/>
    </xf>
    <xf numFmtId="0" fontId="305" fillId="47" borderId="0">
      <alignment horizontal="left" vertical="top"/>
    </xf>
    <xf numFmtId="0" fontId="307" fillId="47" borderId="0">
      <alignment horizontal="center" vertical="top"/>
    </xf>
    <xf numFmtId="0" fontId="68" fillId="47" borderId="0">
      <alignment horizontal="left" vertical="top"/>
    </xf>
    <xf numFmtId="0" fontId="308" fillId="47" borderId="0">
      <alignment horizontal="center" vertical="top"/>
    </xf>
    <xf numFmtId="0" fontId="309" fillId="47" borderId="0">
      <alignment horizontal="center" vertical="top"/>
    </xf>
    <xf numFmtId="0" fontId="307" fillId="57" borderId="0">
      <alignment horizontal="right" vertical="top"/>
    </xf>
    <xf numFmtId="0" fontId="64" fillId="57" borderId="0">
      <alignment horizontal="right" vertical="top"/>
    </xf>
    <xf numFmtId="0" fontId="158" fillId="57" borderId="0">
      <alignment horizontal="right" vertical="center"/>
    </xf>
    <xf numFmtId="0" fontId="158" fillId="57" borderId="0">
      <alignment horizontal="right" vertical="center"/>
    </xf>
    <xf numFmtId="0" fontId="158" fillId="57" borderId="0">
      <alignment horizontal="right" vertical="center"/>
    </xf>
    <xf numFmtId="0" fontId="158" fillId="57" borderId="0">
      <alignment horizontal="right" vertical="center"/>
    </xf>
    <xf numFmtId="0" fontId="310" fillId="57" borderId="0">
      <alignment horizontal="right" vertical="top"/>
    </xf>
    <xf numFmtId="0" fontId="305" fillId="57" borderId="0">
      <alignment horizontal="right" vertical="top"/>
    </xf>
    <xf numFmtId="0" fontId="307" fillId="47" borderId="0">
      <alignment horizontal="center" vertical="top"/>
    </xf>
    <xf numFmtId="0" fontId="309" fillId="47" borderId="0">
      <alignment horizontal="center" vertical="top"/>
    </xf>
    <xf numFmtId="0" fontId="158" fillId="47" borderId="0">
      <alignment horizontal="center" vertical="top"/>
    </xf>
    <xf numFmtId="0" fontId="305" fillId="47" borderId="0">
      <alignment horizontal="center" vertical="top"/>
    </xf>
    <xf numFmtId="0" fontId="158" fillId="47" borderId="0">
      <alignment horizontal="center" vertical="top"/>
    </xf>
    <xf numFmtId="0" fontId="305" fillId="47" borderId="0">
      <alignment horizontal="center" vertical="top"/>
    </xf>
    <xf numFmtId="0" fontId="311" fillId="47" borderId="0">
      <alignment horizontal="center" vertical="top"/>
    </xf>
    <xf numFmtId="0" fontId="308" fillId="47" borderId="0">
      <alignment horizontal="center" vertical="top"/>
    </xf>
    <xf numFmtId="0" fontId="307" fillId="57" borderId="0">
      <alignment horizontal="left" vertical="top"/>
    </xf>
    <xf numFmtId="0" fontId="312" fillId="47" borderId="0">
      <alignment horizontal="center" vertical="top"/>
    </xf>
    <xf numFmtId="0" fontId="310" fillId="57" borderId="0">
      <alignment horizontal="left" vertical="top"/>
    </xf>
    <xf numFmtId="0" fontId="304" fillId="57" borderId="0">
      <alignment horizontal="left" vertical="top"/>
    </xf>
    <xf numFmtId="0" fontId="313" fillId="0" borderId="90">
      <alignment vertical="center"/>
    </xf>
    <xf numFmtId="179" fontId="313" fillId="0" borderId="90">
      <alignment vertical="center"/>
    </xf>
    <xf numFmtId="180" fontId="313" fillId="0" borderId="90">
      <alignment vertical="center"/>
    </xf>
    <xf numFmtId="0" fontId="230" fillId="54" borderId="0">
      <alignment horizontal="center"/>
    </xf>
    <xf numFmtId="0" fontId="30" fillId="54" borderId="0">
      <alignment horizontal="center"/>
    </xf>
    <xf numFmtId="4" fontId="95" fillId="112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112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112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0" fontId="119" fillId="132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47" borderId="93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47" borderId="44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0" fontId="316" fillId="13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34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95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0" fontId="119" fillId="13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34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47" borderId="93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47" borderId="44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3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34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19" fillId="138" borderId="0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4" fontId="119" fillId="52" borderId="0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165" fillId="47" borderId="94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4" fontId="119" fillId="139" borderId="0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0" fontId="95" fillId="55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0" fontId="95" fillId="69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0" fontId="95" fillId="94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0" fontId="95" fillId="72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0" fontId="95" fillId="81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0" fontId="95" fillId="104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0" fontId="95" fillId="98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0" fontId="95" fillId="147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0" fontId="95" fillId="71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0" fontId="119" fillId="150" borderId="95" applyNumberFormat="0" applyProtection="0">
      <alignment horizontal="left" vertical="center" indent="1"/>
    </xf>
    <xf numFmtId="4" fontId="119" fillId="151" borderId="96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50" fillId="149" borderId="91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3" borderId="0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0" fontId="95" fillId="60" borderId="0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295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317" fillId="66" borderId="0" applyNumberFormat="0" applyProtection="0">
      <alignment horizontal="left" vertical="center" indent="1"/>
    </xf>
    <xf numFmtId="4" fontId="295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0" fontId="295" fillId="154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95" fillId="138" borderId="92" applyNumberFormat="0" applyProtection="0">
      <alignment horizontal="right" vertical="center"/>
    </xf>
    <xf numFmtId="0" fontId="29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4" fontId="95" fillId="52" borderId="92" applyNumberFormat="0" applyProtection="0">
      <alignment horizontal="right" vertical="center"/>
    </xf>
    <xf numFmtId="0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4" fontId="95" fillId="52" borderId="92" applyNumberFormat="0" applyProtection="0">
      <alignment horizontal="right" vertical="center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4" fontId="95" fillId="52" borderId="92" applyNumberFormat="0" applyProtection="0">
      <alignment horizontal="right" vertical="center"/>
    </xf>
    <xf numFmtId="4" fontId="95" fillId="52" borderId="92" applyNumberFormat="0" applyProtection="0">
      <alignment horizontal="right" vertical="center"/>
    </xf>
    <xf numFmtId="0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4" fontId="95" fillId="52" borderId="92" applyNumberFormat="0" applyProtection="0">
      <alignment horizontal="right" vertical="center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4" fontId="95" fillId="52" borderId="92" applyNumberFormat="0" applyProtection="0">
      <alignment horizontal="right" vertical="center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4" fontId="95" fillId="52" borderId="92" applyNumberFormat="0" applyProtection="0">
      <alignment horizontal="right" vertical="center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0" fontId="95" fillId="60" borderId="0" applyNumberFormat="0" applyProtection="0">
      <alignment horizontal="left" vertical="center" indent="1"/>
    </xf>
    <xf numFmtId="4" fontId="95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95" fillId="152" borderId="91" applyNumberFormat="0" applyProtection="0">
      <alignment horizontal="left" vertical="center" indent="1"/>
    </xf>
    <xf numFmtId="4" fontId="95" fillId="152" borderId="91" applyNumberFormat="0" applyProtection="0">
      <alignment horizontal="left" vertical="center" indent="1"/>
    </xf>
    <xf numFmtId="4" fontId="158" fillId="153" borderId="0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95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318" fillId="57" borderId="98" applyNumberFormat="0" applyProtection="0">
      <alignment horizontal="left" vertical="center" indent="1"/>
    </xf>
    <xf numFmtId="4" fontId="95" fillId="152" borderId="91" applyNumberFormat="0" applyProtection="0">
      <alignment horizontal="left" vertical="center" indent="1"/>
    </xf>
    <xf numFmtId="4" fontId="95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318" fillId="57" borderId="98" applyNumberFormat="0" applyProtection="0">
      <alignment horizontal="left" vertical="center" indent="1"/>
    </xf>
    <xf numFmtId="4" fontId="318" fillId="57" borderId="98" applyNumberFormat="0" applyProtection="0">
      <alignment horizontal="left" vertical="center" indent="1"/>
    </xf>
    <xf numFmtId="4" fontId="318" fillId="57" borderId="98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3" borderId="0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0" fontId="95" fillId="138" borderId="0" applyNumberFormat="0" applyProtection="0">
      <alignment horizontal="left" vertical="center" indent="1"/>
    </xf>
    <xf numFmtId="4" fontId="95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95" fillId="155" borderId="91" applyNumberFormat="0" applyProtection="0">
      <alignment horizontal="left" vertical="center" indent="1"/>
    </xf>
    <xf numFmtId="4" fontId="95" fillId="155" borderId="91" applyNumberFormat="0" applyProtection="0">
      <alignment horizontal="left" vertical="center" indent="1"/>
    </xf>
    <xf numFmtId="4" fontId="158" fillId="52" borderId="0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95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95" fillId="155" borderId="91" applyNumberFormat="0" applyProtection="0">
      <alignment horizontal="left" vertical="center" indent="1"/>
    </xf>
    <xf numFmtId="4" fontId="95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39" borderId="0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29" fillId="154" borderId="92" applyNumberFormat="0" applyProtection="0">
      <alignment horizontal="left" vertical="center" indent="1"/>
    </xf>
    <xf numFmtId="0" fontId="29" fillId="39" borderId="92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29" fillId="39" borderId="92" applyNumberFormat="0" applyProtection="0">
      <alignment horizontal="left" vertical="center" indent="1"/>
    </xf>
    <xf numFmtId="0" fontId="29" fillId="39" borderId="92" applyNumberFormat="0" applyProtection="0">
      <alignment horizontal="left" vertical="center" indent="1"/>
    </xf>
    <xf numFmtId="0" fontId="16" fillId="66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29" fillId="39" borderId="92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0" fontId="29" fillId="39" borderId="92" applyNumberFormat="0" applyProtection="0">
      <alignment horizontal="left" vertical="center" indent="1"/>
    </xf>
    <xf numFmtId="0" fontId="29" fillId="39" borderId="92" applyNumberFormat="0" applyProtection="0">
      <alignment horizontal="left" vertical="center" indent="1"/>
    </xf>
    <xf numFmtId="0" fontId="16" fillId="66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9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176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29" fillId="154" borderId="92" applyNumberFormat="0" applyProtection="0">
      <alignment horizontal="left" vertical="top" indent="1"/>
    </xf>
    <xf numFmtId="0" fontId="29" fillId="39" borderId="92" applyNumberFormat="0" applyProtection="0">
      <alignment horizontal="left" vertical="top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29" fillId="39" borderId="92" applyNumberFormat="0" applyProtection="0">
      <alignment horizontal="left" vertical="top" indent="1"/>
    </xf>
    <xf numFmtId="0" fontId="29" fillId="39" borderId="92" applyNumberFormat="0" applyProtection="0">
      <alignment horizontal="left" vertical="top" indent="1"/>
    </xf>
    <xf numFmtId="0" fontId="16" fillId="66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0" fontId="29" fillId="39" borderId="92" applyNumberFormat="0" applyProtection="0">
      <alignment horizontal="left" vertical="top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0" fontId="29" fillId="39" borderId="92" applyNumberFormat="0" applyProtection="0">
      <alignment horizontal="left" vertical="top" indent="1"/>
    </xf>
    <xf numFmtId="0" fontId="29" fillId="39" borderId="92" applyNumberFormat="0" applyProtection="0">
      <alignment horizontal="left" vertical="top" indent="1"/>
    </xf>
    <xf numFmtId="0" fontId="16" fillId="66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179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79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6" fontId="16" fillId="155" borderId="91" applyNumberFormat="0" applyProtection="0">
      <alignment horizontal="left" vertical="center" indent="1"/>
    </xf>
    <xf numFmtId="179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0" fontId="29" fillId="39" borderId="92" applyNumberFormat="0" applyProtection="0">
      <alignment horizontal="left" vertical="top" indent="1"/>
    </xf>
    <xf numFmtId="0" fontId="16" fillId="0" borderId="0" applyNumberFormat="0" applyProtection="0">
      <alignment horizontal="left" vertical="center" indent="1"/>
    </xf>
    <xf numFmtId="0" fontId="29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179" fontId="16" fillId="0" borderId="0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180" fontId="16" fillId="0" borderId="0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0" borderId="0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29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29" fillId="139" borderId="92" applyNumberFormat="0" applyProtection="0">
      <alignment horizontal="left" vertical="center" indent="1"/>
    </xf>
    <xf numFmtId="0" fontId="16" fillId="52" borderId="92" applyNumberFormat="0" applyProtection="0">
      <alignment horizontal="left" vertical="center" indent="1"/>
    </xf>
    <xf numFmtId="0" fontId="29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179" fontId="16" fillId="0" borderId="0" applyNumberFormat="0" applyProtection="0">
      <alignment horizontal="left" vertical="center" indent="1"/>
    </xf>
    <xf numFmtId="0" fontId="29" fillId="139" borderId="92" applyNumberFormat="0" applyProtection="0">
      <alignment horizontal="left" vertical="center" indent="1"/>
    </xf>
    <xf numFmtId="0" fontId="29" fillId="139" borderId="92" applyNumberFormat="0" applyProtection="0">
      <alignment horizontal="left" vertical="center" indent="1"/>
    </xf>
    <xf numFmtId="0" fontId="16" fillId="52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180" fontId="16" fillId="0" borderId="0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29" fillId="138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0" borderId="0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29" fillId="138" borderId="92" applyNumberFormat="0" applyProtection="0">
      <alignment horizontal="left" vertical="top" indent="1"/>
    </xf>
    <xf numFmtId="0" fontId="29" fillId="139" borderId="92" applyNumberFormat="0" applyProtection="0">
      <alignment horizontal="left" vertical="top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29" fillId="139" borderId="92" applyNumberFormat="0" applyProtection="0">
      <alignment horizontal="left" vertical="top" indent="1"/>
    </xf>
    <xf numFmtId="0" fontId="29" fillId="139" borderId="92" applyNumberFormat="0" applyProtection="0">
      <alignment horizontal="left" vertical="top" indent="1"/>
    </xf>
    <xf numFmtId="0" fontId="16" fillId="52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0" fontId="29" fillId="139" borderId="92" applyNumberFormat="0" applyProtection="0">
      <alignment horizontal="left" vertical="top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0" fontId="29" fillId="139" borderId="92" applyNumberFormat="0" applyProtection="0">
      <alignment horizontal="left" vertical="top" indent="1"/>
    </xf>
    <xf numFmtId="0" fontId="29" fillId="139" borderId="92" applyNumberFormat="0" applyProtection="0">
      <alignment horizontal="left" vertical="top" indent="1"/>
    </xf>
    <xf numFmtId="0" fontId="16" fillId="52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179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79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6" fontId="16" fillId="38" borderId="91" applyNumberFormat="0" applyProtection="0">
      <alignment horizontal="left" vertical="center" indent="1"/>
    </xf>
    <xf numFmtId="179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0" fontId="29" fillId="139" borderId="92" applyNumberFormat="0" applyProtection="0">
      <alignment horizontal="left" vertical="top" indent="1"/>
    </xf>
    <xf numFmtId="0" fontId="181" fillId="0" borderId="91" applyNumberFormat="0" applyProtection="0">
      <alignment horizontal="left" vertical="center" indent="2"/>
    </xf>
    <xf numFmtId="0" fontId="29" fillId="67" borderId="92" applyNumberFormat="0" applyProtection="0">
      <alignment horizontal="left" vertical="center" indent="1"/>
    </xf>
    <xf numFmtId="0" fontId="29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179" fontId="16" fillId="0" borderId="0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29" fillId="122" borderId="92" applyNumberFormat="0" applyProtection="0">
      <alignment horizontal="left" vertical="center" indent="1"/>
    </xf>
    <xf numFmtId="0" fontId="29" fillId="122" borderId="92" applyNumberFormat="0" applyProtection="0">
      <alignment horizontal="left" vertical="center" indent="1"/>
    </xf>
    <xf numFmtId="0" fontId="16" fillId="59" borderId="92" applyNumberFormat="0" applyProtection="0">
      <alignment horizontal="left" vertical="center" indent="1"/>
    </xf>
    <xf numFmtId="0" fontId="29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29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29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29" fillId="122" borderId="92" applyNumberFormat="0" applyProtection="0">
      <alignment horizontal="left" vertical="center" indent="1"/>
    </xf>
    <xf numFmtId="0" fontId="16" fillId="59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180" fontId="16" fillId="0" borderId="0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0" borderId="0" applyNumberFormat="0" applyProtection="0">
      <alignment horizontal="left" vertical="center" indent="1"/>
    </xf>
    <xf numFmtId="0" fontId="181" fillId="0" borderId="91" applyNumberFormat="0" applyProtection="0">
      <alignment horizontal="left" vertical="center" indent="2"/>
    </xf>
    <xf numFmtId="0" fontId="181" fillId="0" borderId="91" applyNumberFormat="0" applyProtection="0">
      <alignment horizontal="left" vertical="center" indent="2"/>
    </xf>
    <xf numFmtId="0" fontId="16" fillId="0" borderId="0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29" fillId="67" borderId="92" applyNumberFormat="0" applyProtection="0">
      <alignment horizontal="left" vertical="top" indent="1"/>
    </xf>
    <xf numFmtId="0" fontId="29" fillId="122" borderId="92" applyNumberFormat="0" applyProtection="0">
      <alignment horizontal="left" vertical="top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29" fillId="122" borderId="92" applyNumberFormat="0" applyProtection="0">
      <alignment horizontal="left" vertical="top" indent="1"/>
    </xf>
    <xf numFmtId="0" fontId="29" fillId="122" borderId="92" applyNumberFormat="0" applyProtection="0">
      <alignment horizontal="left" vertical="top" indent="1"/>
    </xf>
    <xf numFmtId="0" fontId="16" fillId="59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0" fontId="29" fillId="122" borderId="92" applyNumberFormat="0" applyProtection="0">
      <alignment horizontal="left" vertical="top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0" fontId="29" fillId="122" borderId="92" applyNumberFormat="0" applyProtection="0">
      <alignment horizontal="left" vertical="top" indent="1"/>
    </xf>
    <xf numFmtId="0" fontId="29" fillId="122" borderId="92" applyNumberFormat="0" applyProtection="0">
      <alignment horizontal="left" vertical="top" indent="1"/>
    </xf>
    <xf numFmtId="0" fontId="16" fillId="59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179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79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6" fontId="16" fillId="31" borderId="91" applyNumberFormat="0" applyProtection="0">
      <alignment horizontal="left" vertical="center" indent="1"/>
    </xf>
    <xf numFmtId="179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0" fontId="29" fillId="122" borderId="92" applyNumberFormat="0" applyProtection="0">
      <alignment horizontal="left" vertical="top" indent="1"/>
    </xf>
    <xf numFmtId="0" fontId="16" fillId="0" borderId="0" applyNumberFormat="0" applyProtection="0">
      <alignment horizontal="left" vertical="center" indent="1"/>
    </xf>
    <xf numFmtId="0" fontId="29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179" fontId="16" fillId="0" borderId="0" applyNumberFormat="0" applyProtection="0">
      <alignment horizontal="left" vertical="center" indent="1"/>
    </xf>
    <xf numFmtId="0" fontId="29" fillId="107" borderId="92" applyNumberFormat="0" applyProtection="0">
      <alignment horizontal="left" vertical="center" indent="1"/>
    </xf>
    <xf numFmtId="0" fontId="29" fillId="107" borderId="92" applyNumberFormat="0" applyProtection="0">
      <alignment horizontal="left" vertical="center" indent="1"/>
    </xf>
    <xf numFmtId="0" fontId="16" fillId="153" borderId="92" applyNumberFormat="0" applyProtection="0">
      <alignment horizontal="left" vertical="center" indent="1"/>
    </xf>
    <xf numFmtId="0" fontId="29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29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29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29" fillId="107" borderId="92" applyNumberFormat="0" applyProtection="0">
      <alignment horizontal="left" vertical="center" indent="1"/>
    </xf>
    <xf numFmtId="0" fontId="16" fillId="153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180" fontId="16" fillId="0" borderId="0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29" fillId="60" borderId="92" applyNumberFormat="0" applyProtection="0">
      <alignment horizontal="left" vertical="center" indent="1"/>
    </xf>
    <xf numFmtId="312" fontId="179" fillId="0" borderId="0" applyNumberFormat="0" applyProtection="0">
      <alignment horizontal="left" vertical="center"/>
    </xf>
    <xf numFmtId="0" fontId="16" fillId="0" borderId="0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29" fillId="60" borderId="92" applyNumberFormat="0" applyProtection="0">
      <alignment horizontal="left" vertical="top" indent="1"/>
    </xf>
    <xf numFmtId="0" fontId="29" fillId="107" borderId="92" applyNumberFormat="0" applyProtection="0">
      <alignment horizontal="left" vertical="top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29" fillId="107" borderId="92" applyNumberFormat="0" applyProtection="0">
      <alignment horizontal="left" vertical="top" indent="1"/>
    </xf>
    <xf numFmtId="0" fontId="29" fillId="107" borderId="92" applyNumberFormat="0" applyProtection="0">
      <alignment horizontal="left" vertical="top" indent="1"/>
    </xf>
    <xf numFmtId="0" fontId="16" fillId="153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29" fillId="107" borderId="92" applyNumberFormat="0" applyProtection="0">
      <alignment horizontal="left" vertical="top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29" fillId="107" borderId="92" applyNumberFormat="0" applyProtection="0">
      <alignment horizontal="left" vertical="top" indent="1"/>
    </xf>
    <xf numFmtId="0" fontId="29" fillId="107" borderId="92" applyNumberFormat="0" applyProtection="0">
      <alignment horizontal="left" vertical="top" indent="1"/>
    </xf>
    <xf numFmtId="0" fontId="16" fillId="153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179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79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29" fillId="107" borderId="92" applyNumberFormat="0" applyProtection="0">
      <alignment horizontal="left" vertical="top" indent="1"/>
    </xf>
    <xf numFmtId="0" fontId="24" fillId="0" borderId="0"/>
    <xf numFmtId="0" fontId="16" fillId="57" borderId="99" applyNumberFormat="0">
      <protection locked="0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0" fontId="95" fillId="133" borderId="92" applyNumberFormat="0" applyProtection="0">
      <alignment vertical="center"/>
    </xf>
    <xf numFmtId="4" fontId="95" fillId="131" borderId="92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2" applyNumberFormat="0" applyProtection="0">
      <alignment vertical="center"/>
    </xf>
    <xf numFmtId="4" fontId="95" fillId="131" borderId="92" applyNumberFormat="0" applyProtection="0">
      <alignment vertical="center"/>
    </xf>
    <xf numFmtId="4" fontId="95" fillId="49" borderId="92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2" applyNumberFormat="0" applyProtection="0">
      <alignment vertical="center"/>
    </xf>
    <xf numFmtId="4" fontId="95" fillId="131" borderId="92" applyNumberFormat="0" applyProtection="0">
      <alignment vertical="center"/>
    </xf>
    <xf numFmtId="4" fontId="95" fillId="131" borderId="92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0" fontId="319" fillId="133" borderId="92" applyNumberFormat="0" applyProtection="0">
      <alignment vertical="center"/>
    </xf>
    <xf numFmtId="4" fontId="314" fillId="131" borderId="92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2" applyNumberFormat="0" applyProtection="0">
      <alignment vertical="center"/>
    </xf>
    <xf numFmtId="4" fontId="314" fillId="131" borderId="92" applyNumberFormat="0" applyProtection="0">
      <alignment vertical="center"/>
    </xf>
    <xf numFmtId="4" fontId="314" fillId="49" borderId="92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2" applyNumberFormat="0" applyProtection="0">
      <alignment vertical="center"/>
    </xf>
    <xf numFmtId="4" fontId="314" fillId="131" borderId="92" applyNumberFormat="0" applyProtection="0">
      <alignment vertical="center"/>
    </xf>
    <xf numFmtId="4" fontId="314" fillId="131" borderId="92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95" fillId="131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0" fontId="95" fillId="133" borderId="92" applyNumberFormat="0" applyProtection="0">
      <alignment horizontal="left" vertical="center" indent="1"/>
    </xf>
    <xf numFmtId="4" fontId="95" fillId="131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2" applyNumberFormat="0" applyProtection="0">
      <alignment horizontal="left" vertical="center" indent="1"/>
    </xf>
    <xf numFmtId="4" fontId="95" fillId="131" borderId="92" applyNumberFormat="0" applyProtection="0">
      <alignment horizontal="left" vertical="center" indent="1"/>
    </xf>
    <xf numFmtId="4" fontId="95" fillId="49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31" borderId="92" applyNumberFormat="0" applyProtection="0">
      <alignment horizontal="left" vertical="center" indent="1"/>
    </xf>
    <xf numFmtId="4" fontId="95" fillId="131" borderId="92" applyNumberFormat="0" applyProtection="0">
      <alignment horizontal="left" vertical="center" indent="1"/>
    </xf>
    <xf numFmtId="4" fontId="95" fillId="131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0" fontId="95" fillId="133" borderId="92" applyNumberFormat="0" applyProtection="0">
      <alignment horizontal="left" vertical="top" indent="1"/>
    </xf>
    <xf numFmtId="0" fontId="95" fillId="131" borderId="92" applyNumberFormat="0" applyProtection="0">
      <alignment horizontal="left" vertical="top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0" fontId="95" fillId="131" borderId="92" applyNumberFormat="0" applyProtection="0">
      <alignment horizontal="left" vertical="top" indent="1"/>
    </xf>
    <xf numFmtId="0" fontId="95" fillId="131" borderId="92" applyNumberFormat="0" applyProtection="0">
      <alignment horizontal="left" vertical="top" indent="1"/>
    </xf>
    <xf numFmtId="0" fontId="95" fillId="49" borderId="92" applyNumberFormat="0" applyProtection="0">
      <alignment horizontal="left" vertical="top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0" fontId="95" fillId="131" borderId="92" applyNumberFormat="0" applyProtection="0">
      <alignment horizontal="left" vertical="top" indent="1"/>
    </xf>
    <xf numFmtId="0" fontId="95" fillId="131" borderId="92" applyNumberFormat="0" applyProtection="0">
      <alignment horizontal="left" vertical="top" indent="1"/>
    </xf>
    <xf numFmtId="0" fontId="95" fillId="131" borderId="92" applyNumberFormat="0" applyProtection="0">
      <alignment horizontal="left" vertical="top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0" fontId="95" fillId="156" borderId="91" applyNumberFormat="0" applyProtection="0">
      <alignment horizontal="right" vertical="center"/>
    </xf>
    <xf numFmtId="4" fontId="95" fillId="153" borderId="92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3" borderId="92" applyNumberFormat="0" applyProtection="0">
      <alignment horizontal="right" vertical="center"/>
    </xf>
    <xf numFmtId="4" fontId="95" fillId="153" borderId="92" applyNumberFormat="0" applyProtection="0">
      <alignment horizontal="right" vertical="center"/>
    </xf>
    <xf numFmtId="4" fontId="95" fillId="153" borderId="92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3" borderId="92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57" borderId="100" applyNumberFormat="0" applyProtection="0">
      <alignment horizontal="right" vertical="center"/>
    </xf>
    <xf numFmtId="4" fontId="95" fillId="57" borderId="100" applyNumberFormat="0" applyProtection="0">
      <alignment horizontal="right" vertical="center"/>
    </xf>
    <xf numFmtId="4" fontId="95" fillId="57" borderId="100" applyNumberFormat="0" applyProtection="0">
      <alignment horizontal="right" vertical="center"/>
    </xf>
    <xf numFmtId="4" fontId="95" fillId="57" borderId="100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153" borderId="92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302" fillId="0" borderId="91" applyNumberFormat="0" applyProtection="0">
      <alignment horizontal="center" vertical="center"/>
    </xf>
    <xf numFmtId="4" fontId="302" fillId="0" borderId="91" applyNumberFormat="0" applyProtection="0">
      <alignment horizontal="center" vertical="center"/>
    </xf>
    <xf numFmtId="4" fontId="95" fillId="0" borderId="66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0" fontId="319" fillId="60" borderId="92" applyNumberFormat="0" applyProtection="0">
      <alignment horizontal="right" vertical="center"/>
    </xf>
    <xf numFmtId="4" fontId="314" fillId="153" borderId="92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3" borderId="92" applyNumberFormat="0" applyProtection="0">
      <alignment horizontal="right" vertical="center"/>
    </xf>
    <xf numFmtId="4" fontId="314" fillId="153" borderId="92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0" fontId="16" fillId="0" borderId="100" applyNumberFormat="0" applyProtection="0">
      <alignment horizontal="left" vertical="center"/>
    </xf>
    <xf numFmtId="0" fontId="16" fillId="0" borderId="100" applyNumberFormat="0" applyProtection="0">
      <alignment horizontal="left" vertical="center"/>
    </xf>
    <xf numFmtId="0" fontId="95" fillId="138" borderId="92" applyNumberFormat="0" applyProtection="0">
      <alignment horizontal="left" vertical="center" indent="1"/>
    </xf>
    <xf numFmtId="4" fontId="95" fillId="52" borderId="92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6" fontId="16" fillId="0" borderId="100" applyNumberFormat="0" applyProtection="0">
      <alignment horizontal="center" vertical="center"/>
    </xf>
    <xf numFmtId="4" fontId="95" fillId="52" borderId="92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4" fontId="95" fillId="52" borderId="92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9" fontId="16" fillId="0" borderId="100" applyNumberFormat="0" applyProtection="0">
      <alignment horizontal="center" vertical="center"/>
    </xf>
    <xf numFmtId="4" fontId="95" fillId="52" borderId="92" applyNumberFormat="0" applyProtection="0">
      <alignment horizontal="left" vertical="center" indent="1"/>
    </xf>
    <xf numFmtId="4" fontId="95" fillId="52" borderId="92" applyNumberFormat="0" applyProtection="0">
      <alignment horizontal="left" vertical="center" indent="1"/>
    </xf>
    <xf numFmtId="0" fontId="16" fillId="57" borderId="100" applyNumberFormat="0" applyProtection="0">
      <alignment horizontal="left" vertical="center" indent="1"/>
    </xf>
    <xf numFmtId="0" fontId="16" fillId="57" borderId="100" applyNumberFormat="0" applyProtection="0">
      <alignment horizontal="left" vertical="center" indent="1"/>
    </xf>
    <xf numFmtId="0" fontId="16" fillId="57" borderId="100" applyNumberFormat="0" applyProtection="0">
      <alignment horizontal="left" vertical="center" indent="1"/>
    </xf>
    <xf numFmtId="0" fontId="16" fillId="57" borderId="100" applyNumberFormat="0" applyProtection="0">
      <alignment horizontal="left" vertical="center" indent="1"/>
    </xf>
    <xf numFmtId="179" fontId="16" fillId="0" borderId="100" applyNumberFormat="0" applyProtection="0">
      <alignment horizontal="center" vertical="center"/>
    </xf>
    <xf numFmtId="4" fontId="95" fillId="52" borderId="92" applyNumberFormat="0" applyProtection="0">
      <alignment horizontal="left" vertical="center" indent="1"/>
    </xf>
    <xf numFmtId="4" fontId="95" fillId="52" borderId="92" applyNumberFormat="0" applyProtection="0">
      <alignment horizontal="left" vertical="center" indent="1"/>
    </xf>
    <xf numFmtId="4" fontId="95" fillId="52" borderId="92" applyNumberFormat="0" applyProtection="0">
      <alignment horizontal="left" vertical="center" indent="1"/>
    </xf>
    <xf numFmtId="4" fontId="95" fillId="52" borderId="92" applyNumberFormat="0" applyProtection="0">
      <alignment horizontal="left" vertical="center" indent="1"/>
    </xf>
    <xf numFmtId="180" fontId="16" fillId="0" borderId="100" applyNumberFormat="0" applyProtection="0">
      <alignment horizontal="center" vertical="center"/>
    </xf>
    <xf numFmtId="4" fontId="95" fillId="52" borderId="92" applyNumberFormat="0" applyProtection="0">
      <alignment horizontal="left" vertical="center" indent="1"/>
    </xf>
    <xf numFmtId="0" fontId="16" fillId="0" borderId="100" applyNumberFormat="0" applyProtection="0">
      <alignment horizontal="center" vertical="center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29" fillId="57" borderId="0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95" fillId="138" borderId="92" applyNumberFormat="0" applyProtection="0">
      <alignment horizontal="left" vertical="top" indent="1"/>
    </xf>
    <xf numFmtId="0" fontId="29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0" fontId="29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95" fillId="52" borderId="92" applyNumberFormat="0" applyProtection="0">
      <alignment horizontal="left" vertical="top" indent="1"/>
    </xf>
    <xf numFmtId="0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top" wrapText="1" indent="1"/>
    </xf>
    <xf numFmtId="0" fontId="29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0" fontId="176" fillId="47" borderId="94" applyNumberFormat="0" applyProtection="0">
      <alignment horizontal="left" vertical="center" wrapText="1" indent="1"/>
    </xf>
    <xf numFmtId="0" fontId="29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0" fontId="95" fillId="139" borderId="92" applyNumberFormat="0" applyProtection="0">
      <alignment horizontal="left" vertical="top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0" fontId="95" fillId="139" borderId="92" applyNumberFormat="0" applyProtection="0">
      <alignment horizontal="left" vertical="top" indent="1"/>
    </xf>
    <xf numFmtId="0" fontId="95" fillId="139" borderId="92" applyNumberFormat="0" applyProtection="0">
      <alignment horizontal="left" vertical="top" indent="1"/>
    </xf>
    <xf numFmtId="0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9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6" fontId="16" fillId="137" borderId="91" applyNumberFormat="0" applyProtection="0">
      <alignment horizontal="left" vertical="top" wrapText="1" indent="1"/>
    </xf>
    <xf numFmtId="179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95" fillId="139" borderId="92" applyNumberFormat="0" applyProtection="0">
      <alignment horizontal="left" vertical="top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95" fillId="139" borderId="92" applyNumberFormat="0" applyProtection="0">
      <alignment horizontal="left" vertical="top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95" fillId="139" borderId="92" applyNumberFormat="0" applyProtection="0">
      <alignment horizontal="left" vertical="top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0" fontId="29" fillId="137" borderId="91" applyNumberFormat="0" applyProtection="0">
      <alignment horizontal="left" vertical="center" indent="1"/>
    </xf>
    <xf numFmtId="0" fontId="320" fillId="0" borderId="0"/>
    <xf numFmtId="4" fontId="321" fillId="157" borderId="0" applyNumberFormat="0" applyProtection="0">
      <alignment horizontal="left" vertical="center" indent="1"/>
    </xf>
    <xf numFmtId="0" fontId="320" fillId="0" borderId="0"/>
    <xf numFmtId="0" fontId="81" fillId="0" borderId="0" applyNumberFormat="0">
      <alignment vertical="center"/>
    </xf>
    <xf numFmtId="179" fontId="81" fillId="0" borderId="0" applyNumberFormat="0">
      <alignment vertical="center"/>
    </xf>
    <xf numFmtId="180" fontId="81" fillId="0" borderId="0" applyNumberFormat="0">
      <alignment vertical="center"/>
    </xf>
    <xf numFmtId="0" fontId="81" fillId="0" borderId="0" applyNumberFormat="0">
      <alignment vertical="center"/>
    </xf>
    <xf numFmtId="0" fontId="322" fillId="0" borderId="0"/>
    <xf numFmtId="0" fontId="320" fillId="0" borderId="0"/>
    <xf numFmtId="179" fontId="81" fillId="0" borderId="0" applyNumberFormat="0">
      <alignment vertical="center"/>
    </xf>
    <xf numFmtId="4" fontId="321" fillId="157" borderId="0" applyNumberFormat="0" applyProtection="0">
      <alignment horizontal="left" vertical="center" indent="1"/>
    </xf>
    <xf numFmtId="0" fontId="320" fillId="0" borderId="0"/>
    <xf numFmtId="180" fontId="81" fillId="0" borderId="0" applyNumberFormat="0">
      <alignment vertical="center"/>
    </xf>
    <xf numFmtId="0" fontId="320" fillId="0" borderId="0"/>
    <xf numFmtId="0" fontId="320" fillId="0" borderId="0"/>
    <xf numFmtId="0" fontId="320" fillId="0" borderId="0"/>
    <xf numFmtId="0" fontId="320" fillId="0" borderId="0"/>
    <xf numFmtId="0" fontId="319" fillId="156" borderId="0" applyNumberFormat="0" applyProtection="0">
      <alignment horizontal="left" vertical="center" indent="1"/>
    </xf>
    <xf numFmtId="4" fontId="321" fillId="157" borderId="0" applyNumberFormat="0" applyProtection="0">
      <alignment horizontal="left" vertical="center" indent="1"/>
    </xf>
    <xf numFmtId="4" fontId="244" fillId="0" borderId="91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0" borderId="0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0" borderId="91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0" borderId="91" applyNumberFormat="0" applyProtection="0">
      <alignment horizontal="right" vertical="center"/>
    </xf>
    <xf numFmtId="0" fontId="319" fillId="60" borderId="92" applyNumberFormat="0" applyProtection="0">
      <alignment horizontal="right" vertical="center"/>
    </xf>
    <xf numFmtId="0" fontId="162" fillId="0" borderId="101"/>
    <xf numFmtId="179" fontId="162" fillId="0" borderId="101"/>
    <xf numFmtId="180" fontId="162" fillId="0" borderId="101"/>
    <xf numFmtId="253" fontId="129" fillId="0" borderId="0"/>
    <xf numFmtId="0" fontId="323" fillId="158" borderId="0"/>
    <xf numFmtId="49" fontId="324" fillId="158" borderId="0"/>
    <xf numFmtId="49" fontId="325" fillId="158" borderId="102"/>
    <xf numFmtId="49" fontId="325" fillId="158" borderId="0"/>
    <xf numFmtId="0" fontId="323" fillId="33" borderId="102">
      <protection locked="0"/>
    </xf>
    <xf numFmtId="0" fontId="323" fillId="158" borderId="0"/>
    <xf numFmtId="0" fontId="325" fillId="159" borderId="0"/>
    <xf numFmtId="0" fontId="325" fillId="148" borderId="0"/>
    <xf numFmtId="0" fontId="325" fillId="143" borderId="0"/>
    <xf numFmtId="0" fontId="326" fillId="37" borderId="0" applyNumberFormat="0" applyFont="0" applyBorder="0" applyAlignment="0" applyProtection="0"/>
    <xf numFmtId="179" fontId="326" fillId="37" borderId="0" applyNumberFormat="0" applyFont="0" applyBorder="0" applyAlignment="0" applyProtection="0"/>
    <xf numFmtId="180" fontId="326" fillId="37" borderId="0" applyNumberFormat="0" applyFont="0" applyBorder="0" applyAlignment="0" applyProtection="0"/>
    <xf numFmtId="0" fontId="297" fillId="0" borderId="0" applyNumberFormat="0" applyFill="0" applyBorder="0" applyAlignment="0" applyProtection="0"/>
    <xf numFmtId="0" fontId="131" fillId="0" borderId="0" applyFill="0" applyBorder="0" applyAlignment="0" applyProtection="0"/>
    <xf numFmtId="179" fontId="131" fillId="0" borderId="0" applyFill="0" applyBorder="0" applyAlignment="0" applyProtection="0"/>
    <xf numFmtId="180" fontId="131" fillId="0" borderId="0" applyFill="0" applyBorder="0" applyAlignment="0" applyProtection="0"/>
    <xf numFmtId="0" fontId="105" fillId="0" borderId="0" applyNumberFormat="0" applyFill="0" applyBorder="0" applyAlignment="0" applyProtection="0">
      <alignment horizontal="center"/>
    </xf>
    <xf numFmtId="179" fontId="105" fillId="0" borderId="0" applyNumberFormat="0" applyFill="0" applyBorder="0" applyAlignment="0" applyProtection="0">
      <alignment horizontal="center"/>
    </xf>
    <xf numFmtId="180" fontId="105" fillId="0" borderId="0" applyNumberFormat="0" applyFill="0" applyBorder="0" applyAlignment="0" applyProtection="0">
      <alignment horizontal="center"/>
    </xf>
    <xf numFmtId="0" fontId="327" fillId="0" borderId="0" applyNumberFormat="0">
      <alignment horizontal="left"/>
    </xf>
    <xf numFmtId="179" fontId="327" fillId="0" borderId="0" applyNumberFormat="0">
      <alignment horizontal="left"/>
    </xf>
    <xf numFmtId="180" fontId="327" fillId="0" borderId="0" applyNumberFormat="0">
      <alignment horizontal="left"/>
    </xf>
    <xf numFmtId="0" fontId="328" fillId="0" borderId="0" applyNumberFormat="0" applyFill="0" applyBorder="0" applyAlignment="0" applyProtection="0"/>
    <xf numFmtId="0" fontId="196" fillId="44" borderId="0" applyNumberFormat="0" applyBorder="0" applyAlignment="0" applyProtection="0"/>
    <xf numFmtId="0" fontId="196" fillId="44" borderId="0" applyNumberFormat="0" applyBorder="0" applyAlignment="0" applyProtection="0"/>
    <xf numFmtId="0" fontId="29" fillId="0" borderId="0"/>
    <xf numFmtId="0" fontId="329" fillId="0" borderId="68"/>
    <xf numFmtId="0" fontId="329" fillId="0" borderId="68"/>
    <xf numFmtId="0" fontId="329" fillId="0" borderId="68"/>
    <xf numFmtId="0" fontId="329" fillId="0" borderId="68"/>
    <xf numFmtId="0" fontId="329" fillId="0" borderId="68"/>
    <xf numFmtId="0" fontId="329" fillId="0" borderId="68"/>
    <xf numFmtId="0" fontId="329" fillId="0" borderId="68"/>
    <xf numFmtId="0" fontId="329" fillId="0" borderId="68"/>
    <xf numFmtId="0" fontId="16" fillId="0" borderId="0"/>
    <xf numFmtId="3" fontId="330" fillId="160" borderId="103">
      <alignment horizontal="center"/>
    </xf>
    <xf numFmtId="328" fontId="331" fillId="31" borderId="0"/>
    <xf numFmtId="328" fontId="331" fillId="31" borderId="0"/>
    <xf numFmtId="0" fontId="331" fillId="31" borderId="0"/>
    <xf numFmtId="0" fontId="32" fillId="0" borderId="0" applyFont="0" applyFill="0" applyBorder="0" applyAlignment="0" applyProtection="0">
      <alignment vertical="center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4" fillId="0" borderId="0"/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4" fillId="0" borderId="0"/>
    <xf numFmtId="329" fontId="333" fillId="31" borderId="0" applyNumberFormat="0" applyBorder="0">
      <alignment horizontal="left"/>
    </xf>
    <xf numFmtId="329" fontId="333" fillId="31" borderId="0" applyNumberFormat="0" applyBorder="0">
      <alignment horizontal="left"/>
    </xf>
    <xf numFmtId="0" fontId="333" fillId="31" borderId="0" applyNumberFormat="0" applyBorder="0">
      <alignment horizontal="left"/>
    </xf>
    <xf numFmtId="330" fontId="334" fillId="161" borderId="0" applyBorder="0">
      <alignment horizontal="left"/>
    </xf>
    <xf numFmtId="330" fontId="334" fillId="161" borderId="0" applyBorder="0">
      <alignment horizontal="left"/>
    </xf>
    <xf numFmtId="0" fontId="334" fillId="161" borderId="0" applyBorder="0">
      <alignment horizontal="left"/>
    </xf>
    <xf numFmtId="330" fontId="331" fillId="161" borderId="0" applyBorder="0">
      <alignment horizontal="left"/>
    </xf>
    <xf numFmtId="330" fontId="331" fillId="161" borderId="0" applyBorder="0">
      <alignment horizontal="left"/>
    </xf>
    <xf numFmtId="0" fontId="331" fillId="161" borderId="0" applyBorder="0">
      <alignment horizontal="left"/>
    </xf>
    <xf numFmtId="247" fontId="335" fillId="31" borderId="0"/>
    <xf numFmtId="247" fontId="335" fillId="31" borderId="0"/>
    <xf numFmtId="0" fontId="335" fillId="31" borderId="0"/>
    <xf numFmtId="331" fontId="336" fillId="0" borderId="0" applyNumberFormat="0" applyBorder="0"/>
    <xf numFmtId="331" fontId="336" fillId="0" borderId="0" applyNumberFormat="0" applyBorder="0"/>
    <xf numFmtId="0" fontId="336" fillId="0" borderId="0" applyNumberFormat="0" applyBorder="0"/>
    <xf numFmtId="247" fontId="337" fillId="31" borderId="0"/>
    <xf numFmtId="247" fontId="337" fillId="31" borderId="0"/>
    <xf numFmtId="0" fontId="337" fillId="31" borderId="0"/>
    <xf numFmtId="1" fontId="334" fillId="31" borderId="0" applyBorder="0">
      <alignment horizontal="left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0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247" fontId="338" fillId="162" borderId="104" applyNumberFormat="0">
      <alignment horizontal="center"/>
    </xf>
    <xf numFmtId="0" fontId="338" fillId="162" borderId="104" applyNumberFormat="0">
      <alignment horizontal="center"/>
    </xf>
    <xf numFmtId="0" fontId="338" fillId="162" borderId="104" applyNumberFormat="0">
      <alignment horizontal="center"/>
    </xf>
    <xf numFmtId="0" fontId="338" fillId="162" borderId="104" applyNumberFormat="0">
      <alignment horizontal="center"/>
    </xf>
    <xf numFmtId="0" fontId="338" fillId="162" borderId="104" applyNumberFormat="0">
      <alignment horizontal="center"/>
    </xf>
    <xf numFmtId="0" fontId="338" fillId="162" borderId="104" applyNumberFormat="0">
      <alignment horizontal="center"/>
    </xf>
    <xf numFmtId="0" fontId="338" fillId="162" borderId="104" applyNumberFormat="0">
      <alignment horizontal="center"/>
    </xf>
    <xf numFmtId="247" fontId="338" fillId="162" borderId="104" applyNumberFormat="0">
      <alignment horizontal="center"/>
    </xf>
    <xf numFmtId="0" fontId="338" fillId="162" borderId="104" applyNumberFormat="0">
      <alignment horizontal="center"/>
    </xf>
    <xf numFmtId="247" fontId="338" fillId="162" borderId="104" applyNumberFormat="0">
      <alignment horizontal="center"/>
    </xf>
    <xf numFmtId="3" fontId="339" fillId="31" borderId="0" applyNumberFormat="0" applyBorder="0">
      <alignment horizontal="left"/>
    </xf>
    <xf numFmtId="0" fontId="55" fillId="0" borderId="0" applyFont="0" applyFill="0" applyBorder="0" applyAlignment="0" applyProtection="0">
      <alignment vertical="center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4" fillId="0" borderId="0"/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4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22" fillId="0" borderId="0"/>
    <xf numFmtId="0" fontId="16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29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4" fillId="0" borderId="0"/>
    <xf numFmtId="0" fontId="29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179" fontId="34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40" fillId="0" borderId="0" applyNumberFormat="0" applyFill="0" applyBorder="0" applyAlignment="0" applyProtection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179" fontId="34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179" fontId="34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4" fillId="0" borderId="0"/>
    <xf numFmtId="179" fontId="24" fillId="0" borderId="0"/>
    <xf numFmtId="180" fontId="24" fillId="0" borderId="0"/>
    <xf numFmtId="0" fontId="48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179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179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29" fillId="0" borderId="0">
      <alignment vertical="top"/>
    </xf>
    <xf numFmtId="179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4" fillId="0" borderId="0"/>
    <xf numFmtId="179" fontId="24" fillId="0" borderId="0"/>
    <xf numFmtId="180" fontId="24" fillId="0" borderId="0"/>
    <xf numFmtId="0" fontId="48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3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55" fillId="0" borderId="0"/>
    <xf numFmtId="0" fontId="32" fillId="0" borderId="0"/>
    <xf numFmtId="0" fontId="32" fillId="0" borderId="0"/>
    <xf numFmtId="0" fontId="32" fillId="0" borderId="0"/>
    <xf numFmtId="179" fontId="55" fillId="0" borderId="0"/>
    <xf numFmtId="0" fontId="32" fillId="0" borderId="0"/>
    <xf numFmtId="0" fontId="32" fillId="0" borderId="0"/>
    <xf numFmtId="180" fontId="55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3" fontId="341" fillId="163" borderId="0" applyBorder="0"/>
    <xf numFmtId="0" fontId="224" fillId="0" borderId="0"/>
    <xf numFmtId="0" fontId="224" fillId="0" borderId="0"/>
    <xf numFmtId="0" fontId="224" fillId="0" borderId="0"/>
    <xf numFmtId="179" fontId="224" fillId="0" borderId="0"/>
    <xf numFmtId="0" fontId="342" fillId="0" borderId="0"/>
    <xf numFmtId="0" fontId="224" fillId="0" borderId="0"/>
    <xf numFmtId="0" fontId="224" fillId="0" borderId="0"/>
    <xf numFmtId="0" fontId="224" fillId="0" borderId="0"/>
    <xf numFmtId="180" fontId="224" fillId="0" borderId="0"/>
    <xf numFmtId="0" fontId="224" fillId="0" borderId="0"/>
    <xf numFmtId="0" fontId="224" fillId="0" borderId="0"/>
    <xf numFmtId="0" fontId="224" fillId="0" borderId="0"/>
    <xf numFmtId="0" fontId="224" fillId="0" borderId="0"/>
    <xf numFmtId="0" fontId="342" fillId="0" borderId="0"/>
    <xf numFmtId="0" fontId="342" fillId="0" borderId="0"/>
    <xf numFmtId="4" fontId="250" fillId="0" borderId="0" applyFill="0" applyBorder="0">
      <alignment vertical="top"/>
    </xf>
    <xf numFmtId="329" fontId="123" fillId="112" borderId="0" applyBorder="0" applyAlignment="0">
      <alignment horizontal="right"/>
      <protection locked="0"/>
    </xf>
    <xf numFmtId="275" fontId="129" fillId="0" borderId="0"/>
    <xf numFmtId="0" fontId="29" fillId="0" borderId="0"/>
    <xf numFmtId="0" fontId="145" fillId="0" borderId="46">
      <alignment horizontal="center"/>
    </xf>
    <xf numFmtId="0" fontId="145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4" fontId="250" fillId="0" borderId="0" applyFill="0" applyBorder="0">
      <alignment vertical="top"/>
    </xf>
    <xf numFmtId="0" fontId="343" fillId="0" borderId="0" applyBorder="0" applyProtection="0">
      <alignment vertical="center"/>
    </xf>
    <xf numFmtId="179" fontId="343" fillId="0" borderId="0" applyBorder="0" applyProtection="0">
      <alignment vertical="center"/>
    </xf>
    <xf numFmtId="180" fontId="343" fillId="0" borderId="0" applyBorder="0" applyProtection="0">
      <alignment vertical="center"/>
    </xf>
    <xf numFmtId="0" fontId="343" fillId="0" borderId="46" applyBorder="0" applyProtection="0">
      <alignment horizontal="right" vertical="center"/>
    </xf>
    <xf numFmtId="0" fontId="343" fillId="0" borderId="46" applyBorder="0" applyProtection="0">
      <alignment horizontal="right" vertical="center"/>
    </xf>
    <xf numFmtId="179" fontId="343" fillId="0" borderId="46" applyBorder="0" applyProtection="0">
      <alignment horizontal="right" vertical="center"/>
    </xf>
    <xf numFmtId="180" fontId="343" fillId="0" borderId="46" applyBorder="0" applyProtection="0">
      <alignment horizontal="right" vertical="center"/>
    </xf>
    <xf numFmtId="179" fontId="343" fillId="0" borderId="46" applyBorder="0" applyProtection="0">
      <alignment horizontal="right" vertical="center"/>
    </xf>
    <xf numFmtId="0" fontId="343" fillId="0" borderId="46" applyBorder="0" applyProtection="0">
      <alignment horizontal="right" vertical="center"/>
    </xf>
    <xf numFmtId="180" fontId="343" fillId="0" borderId="46" applyBorder="0" applyProtection="0">
      <alignment horizontal="right" vertical="center"/>
    </xf>
    <xf numFmtId="0" fontId="343" fillId="0" borderId="46" applyBorder="0" applyProtection="0">
      <alignment horizontal="right" vertical="center"/>
    </xf>
    <xf numFmtId="0" fontId="343" fillId="0" borderId="46" applyBorder="0" applyProtection="0">
      <alignment horizontal="right" vertical="center"/>
    </xf>
    <xf numFmtId="0" fontId="344" fillId="164" borderId="0" applyBorder="0" applyProtection="0">
      <alignment horizontal="centerContinuous" vertical="center"/>
    </xf>
    <xf numFmtId="179" fontId="344" fillId="164" borderId="0" applyBorder="0" applyProtection="0">
      <alignment horizontal="centerContinuous" vertical="center"/>
    </xf>
    <xf numFmtId="180" fontId="344" fillId="164" borderId="0" applyBorder="0" applyProtection="0">
      <alignment horizontal="centerContinuous" vertical="center"/>
    </xf>
    <xf numFmtId="0" fontId="344" fillId="135" borderId="46" applyBorder="0" applyProtection="0">
      <alignment horizontal="centerContinuous" vertical="center"/>
    </xf>
    <xf numFmtId="0" fontId="344" fillId="135" borderId="46" applyBorder="0" applyProtection="0">
      <alignment horizontal="centerContinuous" vertical="center"/>
    </xf>
    <xf numFmtId="179" fontId="344" fillId="135" borderId="46" applyBorder="0" applyProtection="0">
      <alignment horizontal="centerContinuous" vertical="center"/>
    </xf>
    <xf numFmtId="180" fontId="344" fillId="135" borderId="46" applyBorder="0" applyProtection="0">
      <alignment horizontal="centerContinuous" vertical="center"/>
    </xf>
    <xf numFmtId="179" fontId="344" fillId="135" borderId="46" applyBorder="0" applyProtection="0">
      <alignment horizontal="centerContinuous" vertical="center"/>
    </xf>
    <xf numFmtId="0" fontId="344" fillId="135" borderId="46" applyBorder="0" applyProtection="0">
      <alignment horizontal="centerContinuous" vertical="center"/>
    </xf>
    <xf numFmtId="180" fontId="344" fillId="135" borderId="46" applyBorder="0" applyProtection="0">
      <alignment horizontal="centerContinuous" vertical="center"/>
    </xf>
    <xf numFmtId="0" fontId="344" fillId="135" borderId="46" applyBorder="0" applyProtection="0">
      <alignment horizontal="centerContinuous" vertical="center"/>
    </xf>
    <xf numFmtId="0" fontId="344" fillId="135" borderId="46" applyBorder="0" applyProtection="0">
      <alignment horizontal="centerContinuous" vertical="center"/>
    </xf>
    <xf numFmtId="0" fontId="345" fillId="0" borderId="0" applyBorder="0" applyProtection="0">
      <alignment vertical="center"/>
    </xf>
    <xf numFmtId="0" fontId="346" fillId="0" borderId="0" applyBorder="0" applyProtection="0">
      <alignment horizontal="left"/>
    </xf>
    <xf numFmtId="179" fontId="346" fillId="0" borderId="0" applyBorder="0" applyProtection="0">
      <alignment horizontal="left"/>
    </xf>
    <xf numFmtId="180" fontId="346" fillId="0" borderId="0" applyBorder="0" applyProtection="0">
      <alignment horizontal="left"/>
    </xf>
    <xf numFmtId="0" fontId="347" fillId="0" borderId="0" applyFill="0" applyBorder="0" applyProtection="0"/>
    <xf numFmtId="179" fontId="347" fillId="0" borderId="0" applyFill="0" applyBorder="0" applyProtection="0"/>
    <xf numFmtId="180" fontId="347" fillId="0" borderId="0" applyFill="0" applyBorder="0" applyProtection="0"/>
    <xf numFmtId="247" fontId="348" fillId="0" borderId="0" applyNumberFormat="0">
      <alignment horizontal="left"/>
    </xf>
    <xf numFmtId="247" fontId="348" fillId="0" borderId="0" applyNumberFormat="0">
      <alignment horizontal="left"/>
    </xf>
    <xf numFmtId="0" fontId="348" fillId="0" borderId="0" applyNumberFormat="0">
      <alignment horizontal="left"/>
    </xf>
    <xf numFmtId="0" fontId="273" fillId="0" borderId="0"/>
    <xf numFmtId="179" fontId="273" fillId="0" borderId="0"/>
    <xf numFmtId="180" fontId="273" fillId="0" borderId="0"/>
    <xf numFmtId="0" fontId="349" fillId="0" borderId="0" applyFill="0" applyBorder="0" applyProtection="0">
      <alignment horizontal="left"/>
    </xf>
    <xf numFmtId="179" fontId="349" fillId="0" borderId="0" applyFill="0" applyBorder="0" applyProtection="0">
      <alignment horizontal="left"/>
    </xf>
    <xf numFmtId="180" fontId="349" fillId="0" borderId="0" applyFill="0" applyBorder="0" applyProtection="0">
      <alignment horizontal="left"/>
    </xf>
    <xf numFmtId="0" fontId="349" fillId="0" borderId="0" applyFill="0" applyBorder="0" applyProtection="0">
      <alignment horizontal="left"/>
    </xf>
    <xf numFmtId="0" fontId="194" fillId="0" borderId="105" applyFill="0" applyBorder="0" applyProtection="0">
      <alignment horizontal="left" vertical="top"/>
    </xf>
    <xf numFmtId="179" fontId="194" fillId="0" borderId="105" applyFill="0" applyBorder="0" applyProtection="0">
      <alignment horizontal="left" vertical="top"/>
    </xf>
    <xf numFmtId="179" fontId="194" fillId="0" borderId="105" applyFill="0" applyBorder="0" applyProtection="0">
      <alignment horizontal="left" vertical="top"/>
    </xf>
    <xf numFmtId="179" fontId="194" fillId="0" borderId="105" applyFill="0" applyBorder="0" applyProtection="0">
      <alignment horizontal="left" vertical="top"/>
    </xf>
    <xf numFmtId="179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179" fontId="194" fillId="0" borderId="105" applyFill="0" applyBorder="0" applyProtection="0">
      <alignment horizontal="left" vertical="top"/>
    </xf>
    <xf numFmtId="179" fontId="194" fillId="0" borderId="105" applyFill="0" applyBorder="0" applyProtection="0">
      <alignment horizontal="left" vertical="top"/>
    </xf>
    <xf numFmtId="176" fontId="194" fillId="0" borderId="105" applyFill="0" applyBorder="0" applyProtection="0">
      <alignment horizontal="left" vertical="top"/>
    </xf>
    <xf numFmtId="176" fontId="194" fillId="0" borderId="105" applyFill="0" applyBorder="0" applyProtection="0">
      <alignment horizontal="left" vertical="top"/>
    </xf>
    <xf numFmtId="179" fontId="194" fillId="0" borderId="105" applyFill="0" applyBorder="0" applyProtection="0">
      <alignment horizontal="left" vertical="top"/>
    </xf>
    <xf numFmtId="179" fontId="194" fillId="0" borderId="105" applyFill="0" applyBorder="0" applyProtection="0">
      <alignment horizontal="left" vertical="top"/>
    </xf>
    <xf numFmtId="179" fontId="194" fillId="0" borderId="105" applyFill="0" applyBorder="0" applyProtection="0">
      <alignment horizontal="left" vertical="top"/>
    </xf>
    <xf numFmtId="179" fontId="194" fillId="0" borderId="105" applyFill="0" applyBorder="0" applyProtection="0">
      <alignment horizontal="left" vertical="top"/>
    </xf>
    <xf numFmtId="179" fontId="194" fillId="0" borderId="105" applyFill="0" applyBorder="0" applyProtection="0">
      <alignment horizontal="left" vertical="top"/>
    </xf>
    <xf numFmtId="179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180" fontId="194" fillId="0" borderId="105" applyFill="0" applyBorder="0" applyProtection="0">
      <alignment horizontal="left" vertical="top"/>
    </xf>
    <xf numFmtId="180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0" fontId="201" fillId="0" borderId="105" applyFill="0" applyBorder="0" applyProtection="0">
      <alignment horizontal="left" vertical="top"/>
    </xf>
    <xf numFmtId="4" fontId="192" fillId="0" borderId="0" applyFill="0" applyBorder="0">
      <alignment vertical="top"/>
    </xf>
    <xf numFmtId="186" fontId="16" fillId="0" borderId="0" applyBorder="0" applyAlignment="0" applyProtection="0"/>
    <xf numFmtId="186" fontId="16" fillId="0" borderId="0" applyBorder="0" applyAlignment="0" applyProtection="0"/>
    <xf numFmtId="0" fontId="350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351" fillId="0" borderId="0"/>
    <xf numFmtId="179" fontId="351" fillId="0" borderId="0"/>
    <xf numFmtId="180" fontId="351" fillId="0" borderId="0"/>
    <xf numFmtId="0" fontId="352" fillId="0" borderId="0"/>
    <xf numFmtId="179" fontId="352" fillId="0" borderId="0"/>
    <xf numFmtId="180" fontId="352" fillId="0" borderId="0"/>
    <xf numFmtId="0" fontId="353" fillId="0" borderId="0" applyNumberFormat="0" applyFill="0" applyBorder="0" applyAlignment="0" applyProtection="0"/>
    <xf numFmtId="0" fontId="353" fillId="0" borderId="0" applyNumberFormat="0" applyFill="0" applyBorder="0" applyAlignment="0" applyProtection="0"/>
    <xf numFmtId="332" fontId="129" fillId="0" borderId="0" applyFill="0" applyBorder="0" applyAlignment="0" applyProtection="0"/>
    <xf numFmtId="0" fontId="121" fillId="0" borderId="0" applyFill="0" applyBorder="0" applyProtection="0">
      <alignment horizontal="left" vertical="top"/>
    </xf>
    <xf numFmtId="0" fontId="326" fillId="0" borderId="0" applyNumberFormat="0" applyFill="0" applyBorder="0" applyAlignment="0" applyProtection="0"/>
    <xf numFmtId="0" fontId="326" fillId="0" borderId="0" applyNumberFormat="0" applyFill="0" applyBorder="0" applyAlignment="0" applyProtection="0"/>
    <xf numFmtId="179" fontId="326" fillId="0" borderId="0" applyNumberFormat="0" applyFill="0" applyBorder="0" applyAlignment="0" applyProtection="0"/>
    <xf numFmtId="180" fontId="326" fillId="0" borderId="0" applyNumberFormat="0" applyFill="0" applyBorder="0" applyAlignment="0" applyProtection="0"/>
    <xf numFmtId="0" fontId="326" fillId="0" borderId="0" applyNumberFormat="0" applyFill="0" applyBorder="0" applyAlignment="0" applyProtection="0"/>
    <xf numFmtId="0" fontId="288" fillId="0" borderId="0" applyNumberFormat="0" applyFill="0" applyBorder="0" applyAlignment="0" applyProtection="0"/>
    <xf numFmtId="0" fontId="288" fillId="0" borderId="0" applyNumberFormat="0" applyFill="0" applyBorder="0" applyAlignment="0" applyProtection="0"/>
    <xf numFmtId="179" fontId="288" fillId="0" borderId="0" applyNumberFormat="0" applyFill="0" applyBorder="0" applyAlignment="0" applyProtection="0"/>
    <xf numFmtId="180" fontId="288" fillId="0" borderId="0" applyNumberFormat="0" applyFill="0" applyBorder="0" applyAlignment="0" applyProtection="0"/>
    <xf numFmtId="0" fontId="288" fillId="0" borderId="0" applyNumberFormat="0" applyFill="0" applyBorder="0" applyAlignment="0" applyProtection="0"/>
    <xf numFmtId="0" fontId="354" fillId="0" borderId="0"/>
    <xf numFmtId="0" fontId="354" fillId="0" borderId="0"/>
    <xf numFmtId="0" fontId="354" fillId="0" borderId="0"/>
    <xf numFmtId="0" fontId="354" fillId="0" borderId="0"/>
    <xf numFmtId="179" fontId="354" fillId="0" borderId="0"/>
    <xf numFmtId="0" fontId="297" fillId="0" borderId="0" applyNumberFormat="0" applyFill="0" applyBorder="0" applyAlignment="0" applyProtection="0"/>
    <xf numFmtId="0" fontId="87" fillId="0" borderId="0"/>
    <xf numFmtId="0" fontId="354" fillId="0" borderId="0"/>
    <xf numFmtId="180" fontId="354" fillId="0" borderId="0"/>
    <xf numFmtId="0" fontId="87" fillId="0" borderId="0"/>
    <xf numFmtId="0" fontId="354" fillId="0" borderId="0"/>
    <xf numFmtId="0" fontId="354" fillId="0" borderId="0"/>
    <xf numFmtId="0" fontId="87" fillId="0" borderId="0"/>
    <xf numFmtId="0" fontId="354" fillId="0" borderId="0"/>
    <xf numFmtId="0" fontId="354" fillId="0" borderId="0"/>
    <xf numFmtId="0" fontId="87" fillId="0" borderId="0"/>
    <xf numFmtId="0" fontId="354" fillId="0" borderId="0"/>
    <xf numFmtId="0" fontId="354" fillId="0" borderId="0"/>
    <xf numFmtId="0" fontId="297" fillId="0" borderId="0" applyNumberFormat="0" applyFill="0" applyBorder="0" applyAlignment="0" applyProtection="0"/>
    <xf numFmtId="0" fontId="35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206" fillId="0" borderId="72" applyNumberFormat="0" applyFill="0" applyAlignment="0" applyProtection="0"/>
    <xf numFmtId="0" fontId="206" fillId="0" borderId="72" applyNumberFormat="0" applyFill="0" applyAlignment="0" applyProtection="0"/>
    <xf numFmtId="0" fontId="210" fillId="0" borderId="74" applyNumberFormat="0" applyFill="0" applyAlignment="0" applyProtection="0"/>
    <xf numFmtId="0" fontId="210" fillId="0" borderId="74" applyNumberFormat="0" applyFill="0" applyAlignment="0" applyProtection="0"/>
    <xf numFmtId="0" fontId="215" fillId="0" borderId="77" applyNumberFormat="0" applyFill="0" applyAlignment="0" applyProtection="0"/>
    <xf numFmtId="0" fontId="215" fillId="0" borderId="77" applyNumberFormat="0" applyFill="0" applyAlignment="0" applyProtection="0"/>
    <xf numFmtId="0" fontId="215" fillId="0" borderId="0" applyNumberFormat="0" applyFill="0" applyBorder="0" applyAlignment="0" applyProtection="0"/>
    <xf numFmtId="0" fontId="215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179" fontId="244" fillId="0" borderId="0" applyNumberFormat="0" applyFill="0" applyBorder="0" applyAlignment="0" applyProtection="0"/>
    <xf numFmtId="180" fontId="244" fillId="0" borderId="0" applyNumberFormat="0" applyFill="0" applyBorder="0" applyAlignment="0" applyProtection="0"/>
    <xf numFmtId="0" fontId="155" fillId="0" borderId="106" applyNumberFormat="0" applyFont="0" applyFill="0" applyAlignment="0" applyProtection="0"/>
    <xf numFmtId="0" fontId="141" fillId="0" borderId="107" applyNumberFormat="0" applyFill="0" applyAlignment="0" applyProtection="0"/>
    <xf numFmtId="0" fontId="155" fillId="0" borderId="106" applyNumberFormat="0" applyFont="0" applyFill="0" applyAlignment="0" applyProtection="0"/>
    <xf numFmtId="0" fontId="155" fillId="0" borderId="106" applyNumberFormat="0" applyFont="0" applyFill="0" applyAlignment="0" applyProtection="0"/>
    <xf numFmtId="0" fontId="155" fillId="0" borderId="106" applyNumberFormat="0" applyFont="0" applyFill="0" applyAlignment="0" applyProtection="0"/>
    <xf numFmtId="179" fontId="155" fillId="0" borderId="106" applyNumberFormat="0" applyFont="0" applyFill="0" applyAlignment="0" applyProtection="0"/>
    <xf numFmtId="0" fontId="173" fillId="0" borderId="108" applyNumberFormat="0" applyFill="0" applyAlignment="0" applyProtection="0"/>
    <xf numFmtId="0" fontId="156" fillId="0" borderId="106" applyNumberFormat="0" applyFont="0" applyFill="0" applyAlignment="0" applyProtection="0"/>
    <xf numFmtId="0" fontId="155" fillId="0" borderId="106" applyNumberFormat="0" applyFon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156" fillId="0" borderId="106" applyNumberFormat="0" applyFont="0" applyFill="0" applyAlignment="0" applyProtection="0"/>
    <xf numFmtId="0" fontId="155" fillId="0" borderId="106" applyNumberFormat="0" applyFon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156" fillId="0" borderId="106" applyNumberFormat="0" applyFont="0" applyFill="0" applyAlignment="0" applyProtection="0"/>
    <xf numFmtId="0" fontId="155" fillId="0" borderId="106" applyNumberFormat="0" applyFont="0" applyFill="0" applyAlignment="0" applyProtection="0"/>
    <xf numFmtId="180" fontId="155" fillId="0" borderId="106" applyNumberFormat="0" applyFont="0" applyFill="0" applyAlignment="0" applyProtection="0"/>
    <xf numFmtId="0" fontId="156" fillId="0" borderId="106" applyNumberFormat="0" applyFont="0" applyFill="0" applyAlignment="0" applyProtection="0"/>
    <xf numFmtId="0" fontId="155" fillId="0" borderId="106" applyNumberFormat="0" applyFont="0" applyFill="0" applyAlignment="0" applyProtection="0"/>
    <xf numFmtId="0" fontId="155" fillId="0" borderId="106" applyNumberFormat="0" applyFont="0" applyFill="0" applyAlignment="0" applyProtection="0"/>
    <xf numFmtId="0" fontId="173" fillId="0" borderId="109" applyNumberFormat="0" applyFill="0" applyAlignment="0" applyProtection="0"/>
    <xf numFmtId="0" fontId="173" fillId="0" borderId="109" applyNumberFormat="0" applyFill="0" applyAlignment="0" applyProtection="0"/>
    <xf numFmtId="0" fontId="173" fillId="0" borderId="109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173" fillId="0" borderId="107" applyNumberFormat="0" applyFill="0" applyAlignment="0" applyProtection="0"/>
    <xf numFmtId="0" fontId="173" fillId="0" borderId="107" applyNumberFormat="0" applyFill="0" applyAlignment="0" applyProtection="0"/>
    <xf numFmtId="0" fontId="173" fillId="0" borderId="107" applyNumberFormat="0" applyFill="0" applyAlignment="0" applyProtection="0"/>
    <xf numFmtId="0" fontId="173" fillId="0" borderId="107" applyNumberFormat="0" applyFill="0" applyAlignment="0" applyProtection="0"/>
    <xf numFmtId="0" fontId="173" fillId="0" borderId="107" applyNumberFormat="0" applyFill="0" applyAlignment="0" applyProtection="0"/>
    <xf numFmtId="0" fontId="173" fillId="0" borderId="107" applyNumberFormat="0" applyFill="0" applyAlignment="0" applyProtection="0"/>
    <xf numFmtId="0" fontId="173" fillId="0" borderId="107" applyNumberFormat="0" applyFill="0" applyAlignment="0" applyProtection="0"/>
    <xf numFmtId="49" fontId="358" fillId="116" borderId="110">
      <alignment horizontal="left"/>
    </xf>
    <xf numFmtId="0" fontId="359" fillId="0" borderId="0">
      <alignment horizontal="fill"/>
    </xf>
    <xf numFmtId="0" fontId="360" fillId="57" borderId="0">
      <alignment horizontal="center"/>
    </xf>
    <xf numFmtId="179" fontId="16" fillId="31" borderId="0" applyFill="0"/>
    <xf numFmtId="179" fontId="16" fillId="31" borderId="0" applyFill="0"/>
    <xf numFmtId="179" fontId="16" fillId="31" borderId="0" applyFill="0"/>
    <xf numFmtId="180" fontId="16" fillId="31" borderId="0" applyFill="0"/>
    <xf numFmtId="0" fontId="16" fillId="31" borderId="0" applyFill="0"/>
    <xf numFmtId="179" fontId="16" fillId="0" borderId="0" applyFill="0"/>
    <xf numFmtId="0" fontId="361" fillId="57" borderId="91" applyNumberFormat="0" applyAlignment="0" applyProtection="0"/>
    <xf numFmtId="0" fontId="361" fillId="57" borderId="91" applyNumberFormat="0" applyAlignment="0" applyProtection="0"/>
    <xf numFmtId="0" fontId="361" fillId="57" borderId="91" applyNumberFormat="0" applyAlignment="0" applyProtection="0"/>
    <xf numFmtId="0" fontId="361" fillId="57" borderId="91" applyNumberFormat="0" applyAlignment="0" applyProtection="0"/>
    <xf numFmtId="0" fontId="362" fillId="0" borderId="0"/>
    <xf numFmtId="0" fontId="136" fillId="47" borderId="111" applyNumberFormat="0" applyAlignment="0" applyProtection="0"/>
    <xf numFmtId="0" fontId="275" fillId="47" borderId="91" applyNumberFormat="0" applyAlignment="0" applyProtection="0"/>
    <xf numFmtId="0" fontId="226" fillId="0" borderId="0"/>
    <xf numFmtId="0" fontId="226" fillId="0" borderId="0"/>
    <xf numFmtId="0" fontId="226" fillId="0" borderId="0"/>
    <xf numFmtId="179" fontId="226" fillId="0" borderId="0"/>
    <xf numFmtId="0" fontId="235" fillId="0" borderId="0"/>
    <xf numFmtId="0" fontId="226" fillId="0" borderId="0"/>
    <xf numFmtId="0" fontId="226" fillId="0" borderId="0"/>
    <xf numFmtId="0" fontId="226" fillId="0" borderId="0"/>
    <xf numFmtId="180" fontId="226" fillId="0" borderId="0"/>
    <xf numFmtId="0" fontId="226" fillId="0" borderId="0"/>
    <xf numFmtId="0" fontId="226" fillId="0" borderId="0"/>
    <xf numFmtId="0" fontId="226" fillId="0" borderId="0"/>
    <xf numFmtId="0" fontId="226" fillId="0" borderId="0"/>
    <xf numFmtId="0" fontId="235" fillId="0" borderId="0"/>
    <xf numFmtId="0" fontId="235" fillId="0" borderId="0"/>
    <xf numFmtId="0" fontId="115" fillId="43" borderId="0" applyNumberFormat="0" applyBorder="0" applyAlignment="0" applyProtection="0"/>
    <xf numFmtId="0" fontId="115" fillId="43" borderId="0" applyNumberFormat="0" applyBorder="0" applyAlignment="0" applyProtection="0"/>
    <xf numFmtId="0" fontId="197" fillId="44" borderId="0" applyNumberFormat="0" applyBorder="0" applyAlignment="0" applyProtection="0"/>
    <xf numFmtId="0" fontId="197" fillId="44" borderId="0" applyNumberFormat="0" applyBorder="0" applyAlignment="0" applyProtection="0"/>
    <xf numFmtId="333" fontId="16" fillId="0" borderId="0" applyFont="0" applyFill="0" applyBorder="0" applyAlignment="0" applyProtection="0"/>
    <xf numFmtId="334" fontId="16" fillId="0" borderId="0" applyFont="0" applyFill="0" applyBorder="0" applyAlignment="0" applyProtection="0"/>
    <xf numFmtId="0" fontId="244" fillId="0" borderId="0" applyNumberFormat="0" applyFill="0" applyBorder="0" applyAlignment="0" applyProtection="0"/>
    <xf numFmtId="0" fontId="240" fillId="54" borderId="111" applyNumberFormat="0" applyAlignment="0" applyProtection="0"/>
    <xf numFmtId="0" fontId="136" fillId="47" borderId="111" applyNumberFormat="0" applyAlignment="0" applyProtection="0"/>
    <xf numFmtId="0" fontId="275" fillId="47" borderId="91" applyNumberFormat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226" fillId="0" borderId="0"/>
    <xf numFmtId="0" fontId="226" fillId="0" borderId="0"/>
    <xf numFmtId="0" fontId="226" fillId="0" borderId="0"/>
    <xf numFmtId="179" fontId="226" fillId="0" borderId="0"/>
    <xf numFmtId="0" fontId="235" fillId="0" borderId="0"/>
    <xf numFmtId="0" fontId="226" fillId="0" borderId="0"/>
    <xf numFmtId="0" fontId="226" fillId="0" borderId="0"/>
    <xf numFmtId="0" fontId="226" fillId="0" borderId="0"/>
    <xf numFmtId="180" fontId="226" fillId="0" borderId="0"/>
    <xf numFmtId="0" fontId="226" fillId="0" borderId="0"/>
    <xf numFmtId="0" fontId="226" fillId="0" borderId="0"/>
    <xf numFmtId="0" fontId="226" fillId="0" borderId="0"/>
    <xf numFmtId="0" fontId="226" fillId="0" borderId="0"/>
    <xf numFmtId="0" fontId="235" fillId="0" borderId="0"/>
    <xf numFmtId="0" fontId="235" fillId="0" borderId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266" fontId="34" fillId="0" borderId="0" applyFont="0" applyFill="0" applyBorder="0" applyAlignment="0" applyProtection="0"/>
    <xf numFmtId="335" fontId="34" fillId="0" borderId="0" applyFont="0" applyFill="0" applyBorder="0" applyAlignment="0" applyProtection="0"/>
    <xf numFmtId="0" fontId="353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363" fillId="0" borderId="0" applyNumberFormat="0" applyFill="0" applyBorder="0" applyAlignment="0" applyProtection="0"/>
    <xf numFmtId="179" fontId="363" fillId="0" borderId="0" applyNumberFormat="0" applyFill="0" applyBorder="0" applyAlignment="0" applyProtection="0"/>
    <xf numFmtId="180" fontId="363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19" fillId="0" borderId="0" applyNumberFormat="0" applyFill="0" applyBorder="0" applyAlignment="0" applyProtection="0"/>
    <xf numFmtId="0" fontId="29" fillId="64" borderId="0" applyNumberFormat="0" applyBorder="0" applyAlignment="0" applyProtection="0"/>
    <xf numFmtId="0" fontId="29" fillId="64" borderId="0" applyNumberFormat="0" applyBorder="0" applyAlignment="0" applyProtection="0"/>
    <xf numFmtId="179" fontId="29" fillId="64" borderId="0" applyNumberFormat="0" applyBorder="0" applyAlignment="0" applyProtection="0"/>
    <xf numFmtId="180" fontId="29" fillId="64" borderId="0" applyNumberFormat="0" applyBorder="0" applyAlignment="0" applyProtection="0"/>
    <xf numFmtId="0" fontId="29" fillId="64" borderId="0" applyNumberFormat="0" applyBorder="0" applyAlignment="0" applyProtection="0"/>
    <xf numFmtId="336" fontId="33" fillId="0" borderId="0"/>
    <xf numFmtId="336" fontId="33" fillId="0" borderId="0"/>
    <xf numFmtId="0" fontId="33" fillId="0" borderId="0"/>
    <xf numFmtId="0" fontId="35" fillId="0" borderId="0"/>
    <xf numFmtId="336" fontId="35" fillId="0" borderId="0"/>
    <xf numFmtId="336" fontId="33" fillId="0" borderId="0"/>
    <xf numFmtId="0" fontId="365" fillId="0" borderId="46" applyBorder="0" applyProtection="0">
      <alignment horizontal="right"/>
    </xf>
    <xf numFmtId="0" fontId="365" fillId="0" borderId="46" applyBorder="0" applyProtection="0">
      <alignment horizontal="right"/>
    </xf>
    <xf numFmtId="179" fontId="365" fillId="0" borderId="46" applyBorder="0" applyProtection="0">
      <alignment horizontal="right"/>
    </xf>
    <xf numFmtId="180" fontId="365" fillId="0" borderId="46" applyBorder="0" applyProtection="0">
      <alignment horizontal="right"/>
    </xf>
    <xf numFmtId="179" fontId="365" fillId="0" borderId="46" applyBorder="0" applyProtection="0">
      <alignment horizontal="right"/>
    </xf>
    <xf numFmtId="0" fontId="365" fillId="0" borderId="46" applyBorder="0" applyProtection="0">
      <alignment horizontal="right"/>
    </xf>
    <xf numFmtId="180" fontId="365" fillId="0" borderId="46" applyBorder="0" applyProtection="0">
      <alignment horizontal="right"/>
    </xf>
    <xf numFmtId="0" fontId="365" fillId="0" borderId="46" applyBorder="0" applyProtection="0">
      <alignment horizontal="right"/>
    </xf>
    <xf numFmtId="0" fontId="365" fillId="0" borderId="46" applyBorder="0" applyProtection="0">
      <alignment horizontal="right"/>
    </xf>
    <xf numFmtId="337" fontId="163" fillId="0" borderId="19" applyFont="0" applyFill="0" applyBorder="0" applyAlignment="0">
      <alignment horizontal="centerContinuous"/>
    </xf>
    <xf numFmtId="338" fontId="366" fillId="0" borderId="19" applyFont="0" applyFill="0" applyBorder="0" applyAlignment="0">
      <alignment horizontal="centerContinuous"/>
    </xf>
    <xf numFmtId="339" fontId="129" fillId="0" borderId="0" applyFill="0" applyBorder="0" applyAlignment="0" applyProtection="0"/>
    <xf numFmtId="340" fontId="304" fillId="0" borderId="0"/>
    <xf numFmtId="339" fontId="64" fillId="0" borderId="0" applyFill="0" applyBorder="0" applyAlignment="0" applyProtection="0"/>
    <xf numFmtId="341" fontId="131" fillId="0" borderId="0" applyFont="0" applyFill="0" applyBorder="0" applyAlignment="0" applyProtection="0"/>
    <xf numFmtId="341" fontId="131" fillId="0" borderId="0" applyFont="0" applyFill="0" applyBorder="0" applyAlignment="0" applyProtection="0"/>
    <xf numFmtId="0" fontId="131" fillId="0" borderId="0" applyFont="0" applyFill="0" applyBorder="0" applyAlignment="0" applyProtection="0"/>
    <xf numFmtId="342" fontId="29" fillId="0" borderId="0" applyFont="0" applyFill="0" applyBorder="0" applyAlignment="0" applyProtection="0"/>
    <xf numFmtId="342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98" fillId="83" borderId="0" applyNumberFormat="0" applyBorder="0" applyAlignment="0" applyProtection="0"/>
    <xf numFmtId="0" fontId="98" fillId="89" borderId="0" applyNumberFormat="0" applyBorder="0" applyAlignment="0" applyProtection="0"/>
    <xf numFmtId="0" fontId="98" fillId="70" borderId="0" applyNumberFormat="0" applyBorder="0" applyAlignment="0" applyProtection="0"/>
    <xf numFmtId="0" fontId="98" fillId="75" borderId="0" applyNumberFormat="0" applyBorder="0" applyAlignment="0" applyProtection="0"/>
    <xf numFmtId="0" fontId="98" fillId="76" borderId="0" applyNumberFormat="0" applyBorder="0" applyAlignment="0" applyProtection="0"/>
    <xf numFmtId="0" fontId="98" fillId="82" borderId="0" applyNumberFormat="0" applyBorder="0" applyAlignment="0" applyProtection="0"/>
    <xf numFmtId="0" fontId="98" fillId="83" borderId="0" applyNumberFormat="0" applyBorder="0" applyAlignment="0" applyProtection="0"/>
    <xf numFmtId="0" fontId="98" fillId="89" borderId="0" applyNumberFormat="0" applyBorder="0" applyAlignment="0" applyProtection="0"/>
    <xf numFmtId="0" fontId="98" fillId="70" borderId="0" applyNumberFormat="0" applyBorder="0" applyAlignment="0" applyProtection="0"/>
    <xf numFmtId="0" fontId="98" fillId="75" borderId="0" applyNumberFormat="0" applyBorder="0" applyAlignment="0" applyProtection="0"/>
    <xf numFmtId="0" fontId="98" fillId="76" borderId="0" applyNumberFormat="0" applyBorder="0" applyAlignment="0" applyProtection="0"/>
    <xf numFmtId="0" fontId="98" fillId="82" borderId="0" applyNumberFormat="0" applyBorder="0" applyAlignment="0" applyProtection="0"/>
    <xf numFmtId="0" fontId="16" fillId="0" borderId="0"/>
    <xf numFmtId="0" fontId="103" fillId="83" borderId="0" applyNumberFormat="0" applyBorder="0" applyAlignment="0" applyProtection="0"/>
    <xf numFmtId="0" fontId="13" fillId="7" borderId="0" applyNumberFormat="0" applyBorder="0" applyAlignment="0" applyProtection="0"/>
    <xf numFmtId="179" fontId="13" fillId="7" borderId="0" applyNumberFormat="0" applyBorder="0" applyAlignment="0" applyProtection="0"/>
    <xf numFmtId="180" fontId="102" fillId="83" borderId="0" applyNumberFormat="0" applyBorder="0" applyAlignment="0" applyProtection="0"/>
    <xf numFmtId="0" fontId="102" fillId="88" borderId="0" applyNumberFormat="0" applyBorder="0" applyAlignment="0" applyProtection="0"/>
    <xf numFmtId="180" fontId="13" fillId="7" borderId="0" applyNumberFormat="0" applyBorder="0" applyAlignment="0" applyProtection="0"/>
    <xf numFmtId="0" fontId="102" fillId="83" borderId="0" applyNumberFormat="0" applyBorder="0" applyAlignment="0" applyProtection="0"/>
    <xf numFmtId="179" fontId="102" fillId="83" borderId="0" applyNumberFormat="0" applyBorder="0" applyAlignment="0" applyProtection="0"/>
    <xf numFmtId="0" fontId="102" fillId="83" borderId="0" applyNumberFormat="0" applyBorder="0" applyAlignment="0" applyProtection="0"/>
    <xf numFmtId="180" fontId="102" fillId="83" borderId="0" applyNumberFormat="0" applyBorder="0" applyAlignment="0" applyProtection="0"/>
    <xf numFmtId="0" fontId="102" fillId="83" borderId="0" applyNumberFormat="0" applyBorder="0" applyAlignment="0" applyProtection="0"/>
    <xf numFmtId="0" fontId="102" fillId="83" borderId="0" applyNumberFormat="0" applyBorder="0" applyAlignment="0" applyProtection="0"/>
    <xf numFmtId="0" fontId="102" fillId="83" borderId="0" applyNumberFormat="0" applyBorder="0" applyAlignment="0" applyProtection="0"/>
    <xf numFmtId="0" fontId="102" fillId="83" borderId="0" applyNumberFormat="0" applyBorder="0" applyAlignment="0" applyProtection="0"/>
    <xf numFmtId="0" fontId="102" fillId="83" borderId="0" applyNumberFormat="0" applyBorder="0" applyAlignment="0" applyProtection="0"/>
    <xf numFmtId="0" fontId="99" fillId="83" borderId="0" applyNumberFormat="0" applyBorder="0" applyAlignment="0" applyProtection="0"/>
    <xf numFmtId="0" fontId="102" fillId="83" borderId="0" applyNumberFormat="0" applyBorder="0" applyAlignment="0" applyProtection="0"/>
    <xf numFmtId="0" fontId="99" fillId="83" borderId="0" applyNumberFormat="0" applyBorder="0" applyAlignment="0" applyProtection="0"/>
    <xf numFmtId="0" fontId="99" fillId="83" borderId="0" applyNumberFormat="0" applyBorder="0" applyAlignment="0" applyProtection="0"/>
    <xf numFmtId="0" fontId="103" fillId="89" borderId="0" applyNumberFormat="0" applyBorder="0" applyAlignment="0" applyProtection="0"/>
    <xf numFmtId="0" fontId="13" fillId="11" borderId="0" applyNumberFormat="0" applyBorder="0" applyAlignment="0" applyProtection="0"/>
    <xf numFmtId="179" fontId="13" fillId="11" borderId="0" applyNumberFormat="0" applyBorder="0" applyAlignment="0" applyProtection="0"/>
    <xf numFmtId="180" fontId="102" fillId="89" borderId="0" applyNumberFormat="0" applyBorder="0" applyAlignment="0" applyProtection="0"/>
    <xf numFmtId="0" fontId="102" fillId="94" borderId="0" applyNumberFormat="0" applyBorder="0" applyAlignment="0" applyProtection="0"/>
    <xf numFmtId="180" fontId="13" fillId="11" borderId="0" applyNumberFormat="0" applyBorder="0" applyAlignment="0" applyProtection="0"/>
    <xf numFmtId="0" fontId="102" fillId="89" borderId="0" applyNumberFormat="0" applyBorder="0" applyAlignment="0" applyProtection="0"/>
    <xf numFmtId="179" fontId="102" fillId="89" borderId="0" applyNumberFormat="0" applyBorder="0" applyAlignment="0" applyProtection="0"/>
    <xf numFmtId="0" fontId="102" fillId="89" borderId="0" applyNumberFormat="0" applyBorder="0" applyAlignment="0" applyProtection="0"/>
    <xf numFmtId="180" fontId="102" fillId="89" borderId="0" applyNumberFormat="0" applyBorder="0" applyAlignment="0" applyProtection="0"/>
    <xf numFmtId="0" fontId="102" fillId="89" borderId="0" applyNumberFormat="0" applyBorder="0" applyAlignment="0" applyProtection="0"/>
    <xf numFmtId="0" fontId="102" fillId="89" borderId="0" applyNumberFormat="0" applyBorder="0" applyAlignment="0" applyProtection="0"/>
    <xf numFmtId="0" fontId="102" fillId="89" borderId="0" applyNumberFormat="0" applyBorder="0" applyAlignment="0" applyProtection="0"/>
    <xf numFmtId="0" fontId="102" fillId="89" borderId="0" applyNumberFormat="0" applyBorder="0" applyAlignment="0" applyProtection="0"/>
    <xf numFmtId="0" fontId="102" fillId="89" borderId="0" applyNumberFormat="0" applyBorder="0" applyAlignment="0" applyProtection="0"/>
    <xf numFmtId="0" fontId="99" fillId="89" borderId="0" applyNumberFormat="0" applyBorder="0" applyAlignment="0" applyProtection="0"/>
    <xf numFmtId="0" fontId="102" fillId="89" borderId="0" applyNumberFormat="0" applyBorder="0" applyAlignment="0" applyProtection="0"/>
    <xf numFmtId="0" fontId="99" fillId="89" borderId="0" applyNumberFormat="0" applyBorder="0" applyAlignment="0" applyProtection="0"/>
    <xf numFmtId="0" fontId="99" fillId="89" borderId="0" applyNumberFormat="0" applyBorder="0" applyAlignment="0" applyProtection="0"/>
    <xf numFmtId="0" fontId="103" fillId="70" borderId="0" applyNumberFormat="0" applyBorder="0" applyAlignment="0" applyProtection="0"/>
    <xf numFmtId="0" fontId="13" fillId="15" borderId="0" applyNumberFormat="0" applyBorder="0" applyAlignment="0" applyProtection="0"/>
    <xf numFmtId="179" fontId="13" fillId="15" borderId="0" applyNumberFormat="0" applyBorder="0" applyAlignment="0" applyProtection="0"/>
    <xf numFmtId="180" fontId="102" fillId="70" borderId="0" applyNumberFormat="0" applyBorder="0" applyAlignment="0" applyProtection="0"/>
    <xf numFmtId="0" fontId="102" fillId="98" borderId="0" applyNumberFormat="0" applyBorder="0" applyAlignment="0" applyProtection="0"/>
    <xf numFmtId="180" fontId="13" fillId="15" borderId="0" applyNumberFormat="0" applyBorder="0" applyAlignment="0" applyProtection="0"/>
    <xf numFmtId="0" fontId="102" fillId="70" borderId="0" applyNumberFormat="0" applyBorder="0" applyAlignment="0" applyProtection="0"/>
    <xf numFmtId="179" fontId="102" fillId="70" borderId="0" applyNumberFormat="0" applyBorder="0" applyAlignment="0" applyProtection="0"/>
    <xf numFmtId="0" fontId="102" fillId="70" borderId="0" applyNumberFormat="0" applyBorder="0" applyAlignment="0" applyProtection="0"/>
    <xf numFmtId="180" fontId="102" fillId="70" borderId="0" applyNumberFormat="0" applyBorder="0" applyAlignment="0" applyProtection="0"/>
    <xf numFmtId="0" fontId="102" fillId="70" borderId="0" applyNumberFormat="0" applyBorder="0" applyAlignment="0" applyProtection="0"/>
    <xf numFmtId="0" fontId="102" fillId="70" borderId="0" applyNumberFormat="0" applyBorder="0" applyAlignment="0" applyProtection="0"/>
    <xf numFmtId="0" fontId="102" fillId="70" borderId="0" applyNumberFormat="0" applyBorder="0" applyAlignment="0" applyProtection="0"/>
    <xf numFmtId="0" fontId="102" fillId="70" borderId="0" applyNumberFormat="0" applyBorder="0" applyAlignment="0" applyProtection="0"/>
    <xf numFmtId="0" fontId="102" fillId="70" borderId="0" applyNumberFormat="0" applyBorder="0" applyAlignment="0" applyProtection="0"/>
    <xf numFmtId="0" fontId="99" fillId="70" borderId="0" applyNumberFormat="0" applyBorder="0" applyAlignment="0" applyProtection="0"/>
    <xf numFmtId="0" fontId="102" fillId="70" borderId="0" applyNumberFormat="0" applyBorder="0" applyAlignment="0" applyProtection="0"/>
    <xf numFmtId="0" fontId="99" fillId="70" borderId="0" applyNumberFormat="0" applyBorder="0" applyAlignment="0" applyProtection="0"/>
    <xf numFmtId="0" fontId="99" fillId="70" borderId="0" applyNumberFormat="0" applyBorder="0" applyAlignment="0" applyProtection="0"/>
    <xf numFmtId="0" fontId="103" fillId="75" borderId="0" applyNumberFormat="0" applyBorder="0" applyAlignment="0" applyProtection="0"/>
    <xf numFmtId="0" fontId="13" fillId="19" borderId="0" applyNumberFormat="0" applyBorder="0" applyAlignment="0" applyProtection="0"/>
    <xf numFmtId="179" fontId="13" fillId="19" borderId="0" applyNumberFormat="0" applyBorder="0" applyAlignment="0" applyProtection="0"/>
    <xf numFmtId="180" fontId="102" fillId="75" borderId="0" applyNumberFormat="0" applyBorder="0" applyAlignment="0" applyProtection="0"/>
    <xf numFmtId="0" fontId="102" fillId="79" borderId="0" applyNumberFormat="0" applyBorder="0" applyAlignment="0" applyProtection="0"/>
    <xf numFmtId="180" fontId="13" fillId="19" borderId="0" applyNumberFormat="0" applyBorder="0" applyAlignment="0" applyProtection="0"/>
    <xf numFmtId="0" fontId="102" fillId="75" borderId="0" applyNumberFormat="0" applyBorder="0" applyAlignment="0" applyProtection="0"/>
    <xf numFmtId="179" fontId="102" fillId="75" borderId="0" applyNumberFormat="0" applyBorder="0" applyAlignment="0" applyProtection="0"/>
    <xf numFmtId="0" fontId="102" fillId="75" borderId="0" applyNumberFormat="0" applyBorder="0" applyAlignment="0" applyProtection="0"/>
    <xf numFmtId="18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99" fillId="75" borderId="0" applyNumberFormat="0" applyBorder="0" applyAlignment="0" applyProtection="0"/>
    <xf numFmtId="0" fontId="102" fillId="75" borderId="0" applyNumberFormat="0" applyBorder="0" applyAlignment="0" applyProtection="0"/>
    <xf numFmtId="0" fontId="99" fillId="75" borderId="0" applyNumberFormat="0" applyBorder="0" applyAlignment="0" applyProtection="0"/>
    <xf numFmtId="0" fontId="99" fillId="75" borderId="0" applyNumberFormat="0" applyBorder="0" applyAlignment="0" applyProtection="0"/>
    <xf numFmtId="0" fontId="103" fillId="76" borderId="0" applyNumberFormat="0" applyBorder="0" applyAlignment="0" applyProtection="0"/>
    <xf numFmtId="0" fontId="13" fillId="23" borderId="0" applyNumberFormat="0" applyBorder="0" applyAlignment="0" applyProtection="0"/>
    <xf numFmtId="179" fontId="13" fillId="23" borderId="0" applyNumberFormat="0" applyBorder="0" applyAlignment="0" applyProtection="0"/>
    <xf numFmtId="180" fontId="102" fillId="76" borderId="0" applyNumberFormat="0" applyBorder="0" applyAlignment="0" applyProtection="0"/>
    <xf numFmtId="0" fontId="102" fillId="80" borderId="0" applyNumberFormat="0" applyBorder="0" applyAlignment="0" applyProtection="0"/>
    <xf numFmtId="180" fontId="13" fillId="23" borderId="0" applyNumberFormat="0" applyBorder="0" applyAlignment="0" applyProtection="0"/>
    <xf numFmtId="0" fontId="102" fillId="76" borderId="0" applyNumberFormat="0" applyBorder="0" applyAlignment="0" applyProtection="0"/>
    <xf numFmtId="179" fontId="102" fillId="76" borderId="0" applyNumberFormat="0" applyBorder="0" applyAlignment="0" applyProtection="0"/>
    <xf numFmtId="0" fontId="102" fillId="76" borderId="0" applyNumberFormat="0" applyBorder="0" applyAlignment="0" applyProtection="0"/>
    <xf numFmtId="18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99" fillId="76" borderId="0" applyNumberFormat="0" applyBorder="0" applyAlignment="0" applyProtection="0"/>
    <xf numFmtId="0" fontId="102" fillId="76" borderId="0" applyNumberFormat="0" applyBorder="0" applyAlignment="0" applyProtection="0"/>
    <xf numFmtId="0" fontId="99" fillId="76" borderId="0" applyNumberFormat="0" applyBorder="0" applyAlignment="0" applyProtection="0"/>
    <xf numFmtId="0" fontId="99" fillId="76" borderId="0" applyNumberFormat="0" applyBorder="0" applyAlignment="0" applyProtection="0"/>
    <xf numFmtId="0" fontId="103" fillId="82" borderId="0" applyNumberFormat="0" applyBorder="0" applyAlignment="0" applyProtection="0"/>
    <xf numFmtId="0" fontId="13" fillId="27" borderId="0" applyNumberFormat="0" applyBorder="0" applyAlignment="0" applyProtection="0"/>
    <xf numFmtId="179" fontId="13" fillId="27" borderId="0" applyNumberFormat="0" applyBorder="0" applyAlignment="0" applyProtection="0"/>
    <xf numFmtId="180" fontId="102" fillId="82" borderId="0" applyNumberFormat="0" applyBorder="0" applyAlignment="0" applyProtection="0"/>
    <xf numFmtId="0" fontId="102" fillId="104" borderId="0" applyNumberFormat="0" applyBorder="0" applyAlignment="0" applyProtection="0"/>
    <xf numFmtId="180" fontId="13" fillId="27" borderId="0" applyNumberFormat="0" applyBorder="0" applyAlignment="0" applyProtection="0"/>
    <xf numFmtId="0" fontId="102" fillId="82" borderId="0" applyNumberFormat="0" applyBorder="0" applyAlignment="0" applyProtection="0"/>
    <xf numFmtId="179" fontId="102" fillId="82" borderId="0" applyNumberFormat="0" applyBorder="0" applyAlignment="0" applyProtection="0"/>
    <xf numFmtId="0" fontId="102" fillId="82" borderId="0" applyNumberFormat="0" applyBorder="0" applyAlignment="0" applyProtection="0"/>
    <xf numFmtId="18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99" fillId="82" borderId="0" applyNumberFormat="0" applyBorder="0" applyAlignment="0" applyProtection="0"/>
    <xf numFmtId="0" fontId="102" fillId="82" borderId="0" applyNumberFormat="0" applyBorder="0" applyAlignment="0" applyProtection="0"/>
    <xf numFmtId="0" fontId="99" fillId="82" borderId="0" applyNumberFormat="0" applyBorder="0" applyAlignment="0" applyProtection="0"/>
    <xf numFmtId="0" fontId="99" fillId="82" borderId="0" applyNumberFormat="0" applyBorder="0" applyAlignment="0" applyProtection="0"/>
    <xf numFmtId="247" fontId="48" fillId="0" borderId="47">
      <protection locked="0"/>
    </xf>
    <xf numFmtId="0" fontId="367" fillId="54" borderId="111" applyNumberFormat="0" applyAlignment="0" applyProtection="0"/>
    <xf numFmtId="180" fontId="237" fillId="54" borderId="111" applyNumberFormat="0" applyAlignment="0" applyProtection="0"/>
    <xf numFmtId="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0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0" fontId="237" fillId="61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9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9" fontId="237" fillId="54" borderId="111" applyNumberFormat="0" applyAlignment="0" applyProtection="0"/>
    <xf numFmtId="0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0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0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0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9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176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367" fillId="54" borderId="111" applyNumberFormat="0" applyAlignment="0" applyProtection="0"/>
    <xf numFmtId="0" fontId="237" fillId="54" borderId="111" applyNumberFormat="0" applyAlignment="0" applyProtection="0"/>
    <xf numFmtId="3" fontId="42" fillId="0" borderId="0">
      <alignment horizontal="center" vertical="center" textRotation="90" wrapText="1"/>
    </xf>
    <xf numFmtId="0" fontId="368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0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0" fontId="277" fillId="109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0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0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0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9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6" fontId="277" fillId="47" borderId="91" applyNumberFormat="0" applyAlignment="0" applyProtection="0"/>
    <xf numFmtId="179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180" fontId="277" fillId="47" borderId="91" applyNumberFormat="0" applyAlignment="0" applyProtection="0"/>
    <xf numFmtId="0" fontId="277" fillId="47" borderId="91" applyNumberFormat="0" applyAlignment="0" applyProtection="0"/>
    <xf numFmtId="0" fontId="368" fillId="47" borderId="91" applyNumberFormat="0" applyAlignment="0" applyProtection="0"/>
    <xf numFmtId="0" fontId="277" fillId="47" borderId="91" applyNumberFormat="0" applyAlignment="0" applyProtection="0"/>
    <xf numFmtId="0" fontId="369" fillId="47" borderId="111" applyNumberFormat="0" applyAlignment="0" applyProtection="0"/>
    <xf numFmtId="180" fontId="138" fillId="47" borderId="111" applyNumberFormat="0" applyAlignment="0" applyProtection="0"/>
    <xf numFmtId="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0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0" fontId="138" fillId="109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9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9" fontId="138" fillId="47" borderId="111" applyNumberFormat="0" applyAlignment="0" applyProtection="0"/>
    <xf numFmtId="0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0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0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0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9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176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369" fillId="47" borderId="111" applyNumberFormat="0" applyAlignment="0" applyProtection="0"/>
    <xf numFmtId="0" fontId="138" fillId="47" borderId="111" applyNumberFormat="0" applyAlignment="0" applyProtection="0"/>
    <xf numFmtId="0" fontId="232" fillId="0" borderId="0" applyNumberFormat="0" applyFill="0" applyBorder="0" applyAlignment="0" applyProtection="0">
      <alignment vertical="top"/>
      <protection locked="0"/>
    </xf>
    <xf numFmtId="0" fontId="370" fillId="0" borderId="0" applyNumberFormat="0" applyFill="0" applyBorder="0" applyAlignment="0" applyProtection="0">
      <alignment vertical="top"/>
      <protection locked="0"/>
    </xf>
    <xf numFmtId="179" fontId="371" fillId="0" borderId="0" applyNumberFormat="0" applyFill="0" applyBorder="0" applyAlignment="0" applyProtection="0">
      <alignment vertical="top"/>
      <protection locked="0"/>
    </xf>
    <xf numFmtId="180" fontId="371" fillId="0" borderId="0" applyNumberFormat="0" applyFill="0" applyBorder="0" applyAlignment="0" applyProtection="0">
      <alignment vertical="top"/>
      <protection locked="0"/>
    </xf>
    <xf numFmtId="0" fontId="371" fillId="0" borderId="0" applyNumberFormat="0" applyFill="0" applyBorder="0" applyAlignment="0" applyProtection="0">
      <alignment vertical="top"/>
      <protection locked="0"/>
    </xf>
    <xf numFmtId="0" fontId="372" fillId="0" borderId="0" applyNumberFormat="0" applyFill="0" applyBorder="0" applyAlignment="0" applyProtection="0"/>
    <xf numFmtId="0" fontId="371" fillId="0" borderId="0" applyNumberFormat="0" applyFill="0" applyBorder="0" applyAlignment="0" applyProtection="0">
      <alignment vertical="top"/>
      <protection locked="0"/>
    </xf>
    <xf numFmtId="0" fontId="372" fillId="0" borderId="0" applyNumberFormat="0" applyFill="0" applyBorder="0" applyAlignment="0" applyProtection="0"/>
    <xf numFmtId="0" fontId="370" fillId="0" borderId="0" applyNumberFormat="0" applyFill="0" applyBorder="0" applyAlignment="0" applyProtection="0">
      <alignment vertical="top"/>
      <protection locked="0"/>
    </xf>
    <xf numFmtId="0" fontId="373" fillId="0" borderId="0" applyNumberFormat="0" applyFill="0" applyBorder="0" applyAlignment="0" applyProtection="0"/>
    <xf numFmtId="179" fontId="232" fillId="0" borderId="0" applyNumberFormat="0" applyFill="0" applyBorder="0" applyAlignment="0" applyProtection="0">
      <alignment vertical="top"/>
      <protection locked="0"/>
    </xf>
    <xf numFmtId="180" fontId="232" fillId="0" borderId="0" applyNumberFormat="0" applyFill="0" applyBorder="0" applyAlignment="0" applyProtection="0">
      <alignment vertical="top"/>
      <protection locked="0"/>
    </xf>
    <xf numFmtId="0" fontId="373" fillId="0" borderId="0" applyNumberFormat="0" applyFill="0" applyBorder="0" applyAlignment="0" applyProtection="0"/>
    <xf numFmtId="0" fontId="374" fillId="0" borderId="0" applyNumberFormat="0" applyFill="0" applyBorder="0" applyAlignment="0" applyProtection="0"/>
    <xf numFmtId="0" fontId="373" fillId="0" borderId="0" applyNumberFormat="0" applyFill="0" applyBorder="0" applyAlignment="0" applyProtection="0"/>
    <xf numFmtId="0" fontId="375" fillId="0" borderId="0" applyNumberFormat="0" applyFill="0" applyBorder="0" applyAlignment="0" applyProtection="0">
      <alignment vertical="top"/>
      <protection locked="0"/>
    </xf>
    <xf numFmtId="0" fontId="372" fillId="0" borderId="0" applyNumberFormat="0" applyFill="0" applyBorder="0" applyAlignment="0" applyProtection="0"/>
    <xf numFmtId="14" fontId="376" fillId="0" borderId="0"/>
    <xf numFmtId="183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239" fontId="93" fillId="0" borderId="0" applyFont="0" applyFill="0" applyBorder="0" applyAlignment="0" applyProtection="0"/>
    <xf numFmtId="239" fontId="270" fillId="0" borderId="0" applyFont="0" applyFill="0" applyBorder="0" applyAlignment="0" applyProtection="0"/>
    <xf numFmtId="239" fontId="24" fillId="0" borderId="0" applyFont="0" applyFill="0" applyBorder="0" applyAlignment="0" applyProtection="0"/>
    <xf numFmtId="183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239" fontId="24" fillId="0" borderId="0" applyFont="0" applyFill="0" applyBorder="0" applyAlignment="0" applyProtection="0"/>
    <xf numFmtId="239" fontId="24" fillId="0" borderId="0" applyFont="0" applyFill="0" applyBorder="0" applyAlignment="0" applyProtection="0"/>
    <xf numFmtId="239" fontId="1" fillId="0" borderId="0" applyFont="0" applyFill="0" applyBorder="0" applyAlignment="0" applyProtection="0"/>
    <xf numFmtId="0" fontId="377" fillId="0" borderId="0" applyBorder="0">
      <alignment horizontal="center" vertical="center" wrapText="1"/>
    </xf>
    <xf numFmtId="0" fontId="378" fillId="0" borderId="72" applyNumberFormat="0" applyFill="0" applyAlignment="0" applyProtection="0"/>
    <xf numFmtId="0" fontId="3" fillId="0" borderId="1" applyNumberFormat="0" applyFill="0" applyAlignment="0" applyProtection="0"/>
    <xf numFmtId="179" fontId="3" fillId="0" borderId="1" applyNumberFormat="0" applyFill="0" applyAlignment="0" applyProtection="0"/>
    <xf numFmtId="180" fontId="207" fillId="0" borderId="72" applyNumberFormat="0" applyFill="0" applyAlignment="0" applyProtection="0"/>
    <xf numFmtId="180" fontId="3" fillId="0" borderId="1" applyNumberFormat="0" applyFill="0" applyAlignment="0" applyProtection="0"/>
    <xf numFmtId="0" fontId="207" fillId="0" borderId="72" applyNumberFormat="0" applyFill="0" applyAlignment="0" applyProtection="0"/>
    <xf numFmtId="179" fontId="207" fillId="0" borderId="72" applyNumberFormat="0" applyFill="0" applyAlignment="0" applyProtection="0"/>
    <xf numFmtId="0" fontId="207" fillId="0" borderId="72" applyNumberFormat="0" applyFill="0" applyAlignment="0" applyProtection="0"/>
    <xf numFmtId="180" fontId="207" fillId="0" borderId="72" applyNumberFormat="0" applyFill="0" applyAlignment="0" applyProtection="0"/>
    <xf numFmtId="0" fontId="207" fillId="0" borderId="72" applyNumberFormat="0" applyFill="0" applyAlignment="0" applyProtection="0"/>
    <xf numFmtId="0" fontId="207" fillId="0" borderId="72" applyNumberFormat="0" applyFill="0" applyAlignment="0" applyProtection="0"/>
    <xf numFmtId="0" fontId="207" fillId="0" borderId="72" applyNumberFormat="0" applyFill="0" applyAlignment="0" applyProtection="0"/>
    <xf numFmtId="0" fontId="207" fillId="0" borderId="72" applyNumberFormat="0" applyFill="0" applyAlignment="0" applyProtection="0"/>
    <xf numFmtId="0" fontId="207" fillId="0" borderId="72" applyNumberFormat="0" applyFill="0" applyAlignment="0" applyProtection="0"/>
    <xf numFmtId="0" fontId="206" fillId="0" borderId="72" applyNumberFormat="0" applyFill="0" applyAlignment="0" applyProtection="0"/>
    <xf numFmtId="0" fontId="207" fillId="0" borderId="72" applyNumberFormat="0" applyFill="0" applyAlignment="0" applyProtection="0"/>
    <xf numFmtId="0" fontId="206" fillId="0" borderId="72" applyNumberFormat="0" applyFill="0" applyAlignment="0" applyProtection="0"/>
    <xf numFmtId="0" fontId="206" fillId="0" borderId="72" applyNumberFormat="0" applyFill="0" applyAlignment="0" applyProtection="0"/>
    <xf numFmtId="0" fontId="379" fillId="0" borderId="74" applyNumberFormat="0" applyFill="0" applyAlignment="0" applyProtection="0"/>
    <xf numFmtId="0" fontId="4" fillId="0" borderId="2" applyNumberFormat="0" applyFill="0" applyAlignment="0" applyProtection="0"/>
    <xf numFmtId="179" fontId="4" fillId="0" borderId="2" applyNumberFormat="0" applyFill="0" applyAlignment="0" applyProtection="0"/>
    <xf numFmtId="180" fontId="211" fillId="0" borderId="74" applyNumberFormat="0" applyFill="0" applyAlignment="0" applyProtection="0"/>
    <xf numFmtId="180" fontId="4" fillId="0" borderId="2" applyNumberFormat="0" applyFill="0" applyAlignment="0" applyProtection="0"/>
    <xf numFmtId="0" fontId="211" fillId="0" borderId="74" applyNumberFormat="0" applyFill="0" applyAlignment="0" applyProtection="0"/>
    <xf numFmtId="179" fontId="211" fillId="0" borderId="74" applyNumberFormat="0" applyFill="0" applyAlignment="0" applyProtection="0"/>
    <xf numFmtId="0" fontId="211" fillId="0" borderId="74" applyNumberFormat="0" applyFill="0" applyAlignment="0" applyProtection="0"/>
    <xf numFmtId="180" fontId="211" fillId="0" borderId="74" applyNumberFormat="0" applyFill="0" applyAlignment="0" applyProtection="0"/>
    <xf numFmtId="0" fontId="211" fillId="0" borderId="74" applyNumberFormat="0" applyFill="0" applyAlignment="0" applyProtection="0"/>
    <xf numFmtId="0" fontId="211" fillId="0" borderId="74" applyNumberFormat="0" applyFill="0" applyAlignment="0" applyProtection="0"/>
    <xf numFmtId="0" fontId="211" fillId="0" borderId="74" applyNumberFormat="0" applyFill="0" applyAlignment="0" applyProtection="0"/>
    <xf numFmtId="0" fontId="211" fillId="0" borderId="74" applyNumberFormat="0" applyFill="0" applyAlignment="0" applyProtection="0"/>
    <xf numFmtId="0" fontId="211" fillId="0" borderId="74" applyNumberFormat="0" applyFill="0" applyAlignment="0" applyProtection="0"/>
    <xf numFmtId="0" fontId="210" fillId="0" borderId="74" applyNumberFormat="0" applyFill="0" applyAlignment="0" applyProtection="0"/>
    <xf numFmtId="0" fontId="211" fillId="0" borderId="74" applyNumberFormat="0" applyFill="0" applyAlignment="0" applyProtection="0"/>
    <xf numFmtId="0" fontId="210" fillId="0" borderId="74" applyNumberFormat="0" applyFill="0" applyAlignment="0" applyProtection="0"/>
    <xf numFmtId="0" fontId="210" fillId="0" borderId="74" applyNumberFormat="0" applyFill="0" applyAlignment="0" applyProtection="0"/>
    <xf numFmtId="0" fontId="380" fillId="0" borderId="77" applyNumberFormat="0" applyFill="0" applyAlignment="0" applyProtection="0"/>
    <xf numFmtId="0" fontId="5" fillId="0" borderId="3" applyNumberFormat="0" applyFill="0" applyAlignment="0" applyProtection="0"/>
    <xf numFmtId="179" fontId="5" fillId="0" borderId="3" applyNumberFormat="0" applyFill="0" applyAlignment="0" applyProtection="0"/>
    <xf numFmtId="180" fontId="216" fillId="0" borderId="77" applyNumberFormat="0" applyFill="0" applyAlignment="0" applyProtection="0"/>
    <xf numFmtId="180" fontId="5" fillId="0" borderId="3" applyNumberFormat="0" applyFill="0" applyAlignment="0" applyProtection="0"/>
    <xf numFmtId="0" fontId="216" fillId="0" borderId="77" applyNumberFormat="0" applyFill="0" applyAlignment="0" applyProtection="0"/>
    <xf numFmtId="179" fontId="216" fillId="0" borderId="77" applyNumberFormat="0" applyFill="0" applyAlignment="0" applyProtection="0"/>
    <xf numFmtId="0" fontId="216" fillId="0" borderId="77" applyNumberFormat="0" applyFill="0" applyAlignment="0" applyProtection="0"/>
    <xf numFmtId="180" fontId="216" fillId="0" borderId="77" applyNumberFormat="0" applyFill="0" applyAlignment="0" applyProtection="0"/>
    <xf numFmtId="0" fontId="216" fillId="0" borderId="77" applyNumberFormat="0" applyFill="0" applyAlignment="0" applyProtection="0"/>
    <xf numFmtId="0" fontId="216" fillId="0" borderId="77" applyNumberFormat="0" applyFill="0" applyAlignment="0" applyProtection="0"/>
    <xf numFmtId="0" fontId="216" fillId="0" borderId="77" applyNumberFormat="0" applyFill="0" applyAlignment="0" applyProtection="0"/>
    <xf numFmtId="0" fontId="216" fillId="0" borderId="77" applyNumberFormat="0" applyFill="0" applyAlignment="0" applyProtection="0"/>
    <xf numFmtId="0" fontId="216" fillId="0" borderId="77" applyNumberFormat="0" applyFill="0" applyAlignment="0" applyProtection="0"/>
    <xf numFmtId="0" fontId="215" fillId="0" borderId="77" applyNumberFormat="0" applyFill="0" applyAlignment="0" applyProtection="0"/>
    <xf numFmtId="0" fontId="216" fillId="0" borderId="77" applyNumberFormat="0" applyFill="0" applyAlignment="0" applyProtection="0"/>
    <xf numFmtId="0" fontId="215" fillId="0" borderId="77" applyNumberFormat="0" applyFill="0" applyAlignment="0" applyProtection="0"/>
    <xf numFmtId="0" fontId="215" fillId="0" borderId="77" applyNumberFormat="0" applyFill="0" applyAlignment="0" applyProtection="0"/>
    <xf numFmtId="0" fontId="380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79" fontId="5" fillId="0" borderId="0" applyNumberFormat="0" applyFill="0" applyBorder="0" applyAlignment="0" applyProtection="0"/>
    <xf numFmtId="180" fontId="216" fillId="0" borderId="0" applyNumberFormat="0" applyFill="0" applyBorder="0" applyAlignment="0" applyProtection="0"/>
    <xf numFmtId="180" fontId="5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179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180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5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5" fillId="0" borderId="0" applyNumberFormat="0" applyFill="0" applyBorder="0" applyAlignment="0" applyProtection="0"/>
    <xf numFmtId="0" fontId="215" fillId="0" borderId="0" applyNumberFormat="0" applyFill="0" applyBorder="0" applyAlignment="0" applyProtection="0"/>
    <xf numFmtId="0" fontId="24" fillId="0" borderId="99">
      <alignment horizontal="center" vertical="center" wrapText="1"/>
    </xf>
    <xf numFmtId="0" fontId="381" fillId="0" borderId="112" applyBorder="0">
      <alignment horizontal="center" vertical="center" wrapText="1"/>
    </xf>
    <xf numFmtId="247" fontId="157" fillId="116" borderId="47"/>
    <xf numFmtId="4" fontId="160" fillId="112" borderId="99" applyBorder="0">
      <alignment horizontal="right"/>
    </xf>
    <xf numFmtId="4" fontId="160" fillId="112" borderId="99" applyBorder="0">
      <alignment horizontal="right"/>
    </xf>
    <xf numFmtId="49" fontId="382" fillId="0" borderId="0" applyBorder="0">
      <alignment vertical="center"/>
    </xf>
    <xf numFmtId="0" fontId="383" fillId="0" borderId="107" applyNumberFormat="0" applyFill="0" applyAlignment="0" applyProtection="0"/>
    <xf numFmtId="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0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9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9" fontId="357" fillId="0" borderId="107" applyNumberFormat="0" applyFill="0" applyAlignment="0" applyProtection="0"/>
    <xf numFmtId="0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0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0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9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176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180" fontId="357" fillId="0" borderId="107" applyNumberFormat="0" applyFill="0" applyAlignment="0" applyProtection="0"/>
    <xf numFmtId="0" fontId="173" fillId="0" borderId="107" applyNumberFormat="0" applyFill="0" applyAlignment="0" applyProtection="0"/>
    <xf numFmtId="0" fontId="357" fillId="0" borderId="107" applyNumberFormat="0" applyFill="0" applyAlignment="0" applyProtection="0"/>
    <xf numFmtId="3" fontId="157" fillId="0" borderId="99" applyBorder="0">
      <alignment vertical="center"/>
    </xf>
    <xf numFmtId="0" fontId="384" fillId="68" borderId="54" applyNumberFormat="0" applyAlignment="0" applyProtection="0"/>
    <xf numFmtId="0" fontId="10" fillId="5" borderId="5" applyNumberFormat="0" applyAlignment="0" applyProtection="0"/>
    <xf numFmtId="179" fontId="10" fillId="5" borderId="5" applyNumberFormat="0" applyAlignment="0" applyProtection="0"/>
    <xf numFmtId="180" fontId="148" fillId="68" borderId="54" applyNumberFormat="0" applyAlignment="0" applyProtection="0"/>
    <xf numFmtId="0" fontId="148" fillId="113" borderId="54" applyNumberFormat="0" applyAlignment="0" applyProtection="0"/>
    <xf numFmtId="180" fontId="10" fillId="5" borderId="5" applyNumberFormat="0" applyAlignment="0" applyProtection="0"/>
    <xf numFmtId="0" fontId="148" fillId="68" borderId="54" applyNumberFormat="0" applyAlignment="0" applyProtection="0"/>
    <xf numFmtId="179" fontId="148" fillId="68" borderId="54" applyNumberFormat="0" applyAlignment="0" applyProtection="0"/>
    <xf numFmtId="0" fontId="148" fillId="68" borderId="54" applyNumberFormat="0" applyAlignment="0" applyProtection="0"/>
    <xf numFmtId="180" fontId="148" fillId="68" borderId="54" applyNumberFormat="0" applyAlignment="0" applyProtection="0"/>
    <xf numFmtId="0" fontId="148" fillId="68" borderId="54" applyNumberFormat="0" applyAlignment="0" applyProtection="0"/>
    <xf numFmtId="0" fontId="148" fillId="68" borderId="54" applyNumberFormat="0" applyAlignment="0" applyProtection="0"/>
    <xf numFmtId="0" fontId="148" fillId="68" borderId="54" applyNumberFormat="0" applyAlignment="0" applyProtection="0"/>
    <xf numFmtId="0" fontId="148" fillId="68" borderId="54" applyNumberFormat="0" applyAlignment="0" applyProtection="0"/>
    <xf numFmtId="0" fontId="148" fillId="68" borderId="54" applyNumberFormat="0" applyAlignment="0" applyProtection="0"/>
    <xf numFmtId="0" fontId="143" fillId="68" borderId="54" applyNumberFormat="0" applyAlignment="0" applyProtection="0"/>
    <xf numFmtId="0" fontId="148" fillId="68" borderId="54" applyNumberFormat="0" applyAlignment="0" applyProtection="0"/>
    <xf numFmtId="0" fontId="143" fillId="68" borderId="54" applyNumberFormat="0" applyAlignment="0" applyProtection="0"/>
    <xf numFmtId="0" fontId="143" fillId="68" borderId="54" applyNumberFormat="0" applyAlignment="0" applyProtection="0"/>
    <xf numFmtId="0" fontId="152" fillId="32" borderId="0" applyFill="0">
      <alignment wrapText="1"/>
    </xf>
    <xf numFmtId="0" fontId="152" fillId="32" borderId="0" applyFill="0">
      <alignment wrapText="1"/>
    </xf>
    <xf numFmtId="0" fontId="152" fillId="32" borderId="0" applyFill="0">
      <alignment wrapText="1"/>
    </xf>
    <xf numFmtId="0" fontId="152" fillId="32" borderId="0" applyFill="0">
      <alignment wrapText="1"/>
    </xf>
    <xf numFmtId="343" fontId="48" fillId="0" borderId="99" applyNumberFormat="0">
      <protection hidden="1"/>
    </xf>
    <xf numFmtId="343" fontId="48" fillId="0" borderId="99" applyNumberFormat="0">
      <protection hidden="1"/>
    </xf>
    <xf numFmtId="343" fontId="48" fillId="0" borderId="99" applyNumberFormat="0">
      <protection hidden="1"/>
    </xf>
    <xf numFmtId="343" fontId="48" fillId="0" borderId="99" applyNumberFormat="0">
      <protection hidden="1"/>
    </xf>
    <xf numFmtId="343" fontId="48" fillId="0" borderId="99" applyNumberFormat="0">
      <protection hidden="1"/>
    </xf>
    <xf numFmtId="343" fontId="48" fillId="0" borderId="99" applyNumberFormat="0">
      <protection hidden="1"/>
    </xf>
    <xf numFmtId="343" fontId="48" fillId="0" borderId="99" applyNumberFormat="0">
      <protection hidden="1"/>
    </xf>
    <xf numFmtId="343" fontId="48" fillId="0" borderId="99" applyNumberFormat="0">
      <protection hidden="1"/>
    </xf>
    <xf numFmtId="343" fontId="48" fillId="0" borderId="99" applyNumberFormat="0">
      <protection hidden="1"/>
    </xf>
    <xf numFmtId="0" fontId="48" fillId="0" borderId="99" applyNumberFormat="0">
      <protection hidden="1"/>
    </xf>
    <xf numFmtId="0" fontId="48" fillId="0" borderId="99" applyNumberFormat="0">
      <protection hidden="1"/>
    </xf>
    <xf numFmtId="343" fontId="48" fillId="0" borderId="99" applyNumberFormat="0">
      <protection hidden="1"/>
    </xf>
    <xf numFmtId="343" fontId="48" fillId="0" borderId="99" applyNumberFormat="0">
      <protection hidden="1"/>
    </xf>
    <xf numFmtId="0" fontId="81" fillId="0" borderId="0">
      <alignment horizontal="center" vertical="top" wrapText="1"/>
    </xf>
    <xf numFmtId="0" fontId="81" fillId="0" borderId="0">
      <alignment horizontal="center" vertical="top" wrapText="1"/>
    </xf>
    <xf numFmtId="0" fontId="385" fillId="0" borderId="0">
      <alignment horizontal="centerContinuous" vertical="center" wrapText="1"/>
    </xf>
    <xf numFmtId="0" fontId="385" fillId="0" borderId="0">
      <alignment horizontal="center" vertical="center" wrapText="1"/>
    </xf>
    <xf numFmtId="0" fontId="81" fillId="0" borderId="0">
      <alignment horizontal="center" vertical="top" wrapText="1"/>
    </xf>
    <xf numFmtId="344" fontId="386" fillId="33" borderId="0">
      <alignment vertical="center"/>
    </xf>
    <xf numFmtId="0" fontId="35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179" fontId="2" fillId="0" borderId="0" applyNumberFormat="0" applyFill="0" applyBorder="0" applyAlignment="0" applyProtection="0"/>
    <xf numFmtId="180" fontId="355" fillId="0" borderId="0" applyNumberFormat="0" applyFill="0" applyBorder="0" applyAlignment="0" applyProtection="0"/>
    <xf numFmtId="180" fontId="2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179" fontId="355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180" fontId="355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355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345" fontId="100" fillId="0" borderId="0"/>
    <xf numFmtId="346" fontId="100" fillId="0" borderId="0"/>
    <xf numFmtId="345" fontId="100" fillId="0" borderId="0"/>
    <xf numFmtId="346" fontId="100" fillId="0" borderId="0"/>
    <xf numFmtId="0" fontId="45" fillId="33" borderId="0" applyFill="0"/>
    <xf numFmtId="179" fontId="45" fillId="33" borderId="0" applyFill="0"/>
    <xf numFmtId="180" fontId="45" fillId="33" borderId="0" applyFill="0"/>
    <xf numFmtId="0" fontId="387" fillId="34" borderId="0" applyNumberFormat="0" applyBorder="0" applyAlignment="0" applyProtection="0"/>
    <xf numFmtId="0" fontId="8" fillId="4" borderId="0" applyNumberFormat="0" applyBorder="0" applyAlignment="0" applyProtection="0"/>
    <xf numFmtId="179" fontId="8" fillId="4" borderId="0" applyNumberFormat="0" applyBorder="0" applyAlignment="0" applyProtection="0"/>
    <xf numFmtId="180" fontId="265" fillId="34" borderId="0" applyNumberFormat="0" applyBorder="0" applyAlignment="0" applyProtection="0"/>
    <xf numFmtId="0" fontId="265" fillId="132" borderId="0" applyNumberFormat="0" applyBorder="0" applyAlignment="0" applyProtection="0"/>
    <xf numFmtId="180" fontId="8" fillId="4" borderId="0" applyNumberFormat="0" applyBorder="0" applyAlignment="0" applyProtection="0"/>
    <xf numFmtId="0" fontId="92" fillId="0" borderId="0" applyNumberFormat="0" applyFont="0" applyFill="0" applyBorder="0" applyAlignment="0" applyProtection="0"/>
    <xf numFmtId="179" fontId="265" fillId="34" borderId="0" applyNumberFormat="0" applyBorder="0" applyAlignment="0" applyProtection="0"/>
    <xf numFmtId="0" fontId="92" fillId="0" borderId="0" applyNumberFormat="0" applyFont="0" applyFill="0" applyBorder="0" applyAlignment="0" applyProtection="0"/>
    <xf numFmtId="180" fontId="265" fillId="34" borderId="0" applyNumberFormat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265" fillId="34" borderId="0" applyNumberFormat="0" applyBorder="0" applyAlignment="0" applyProtection="0"/>
    <xf numFmtId="0" fontId="265" fillId="34" borderId="0" applyNumberFormat="0" applyBorder="0" applyAlignment="0" applyProtection="0"/>
    <xf numFmtId="0" fontId="263" fillId="34" borderId="0" applyNumberFormat="0" applyBorder="0" applyAlignment="0" applyProtection="0"/>
    <xf numFmtId="0" fontId="265" fillId="34" borderId="0" applyNumberFormat="0" applyBorder="0" applyAlignment="0" applyProtection="0"/>
    <xf numFmtId="0" fontId="263" fillId="34" borderId="0" applyNumberFormat="0" applyBorder="0" applyAlignment="0" applyProtection="0"/>
    <xf numFmtId="0" fontId="263" fillId="34" borderId="0" applyNumberFormat="0" applyBorder="0" applyAlignment="0" applyProtection="0"/>
    <xf numFmtId="0" fontId="265" fillId="34" borderId="0" applyNumberFormat="0" applyBorder="0" applyAlignment="0" applyProtection="0"/>
    <xf numFmtId="0" fontId="265" fillId="34" borderId="0" applyNumberFormat="0" applyBorder="0" applyAlignment="0" applyProtection="0"/>
    <xf numFmtId="0" fontId="2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70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179" fontId="270" fillId="0" borderId="0"/>
    <xf numFmtId="0" fontId="1" fillId="0" borderId="0"/>
    <xf numFmtId="0" fontId="1" fillId="0" borderId="0"/>
    <xf numFmtId="180" fontId="2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179" fontId="16" fillId="0" borderId="0"/>
    <xf numFmtId="0" fontId="16" fillId="0" borderId="0"/>
    <xf numFmtId="0" fontId="16" fillId="0" borderId="0"/>
    <xf numFmtId="0" fontId="48" fillId="0" borderId="0"/>
    <xf numFmtId="180" fontId="16" fillId="0" borderId="0"/>
    <xf numFmtId="0" fontId="16" fillId="0" borderId="0"/>
    <xf numFmtId="0" fontId="16" fillId="0" borderId="0"/>
    <xf numFmtId="0" fontId="36" fillId="0" borderId="0"/>
    <xf numFmtId="0" fontId="1" fillId="0" borderId="0"/>
    <xf numFmtId="0" fontId="388" fillId="0" borderId="0"/>
    <xf numFmtId="0" fontId="16" fillId="0" borderId="0"/>
    <xf numFmtId="0" fontId="1" fillId="0" borderId="0"/>
    <xf numFmtId="179" fontId="38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0" fontId="38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179" fontId="19" fillId="0" borderId="0"/>
    <xf numFmtId="180" fontId="19" fillId="0" borderId="0"/>
    <xf numFmtId="0" fontId="48" fillId="0" borderId="0"/>
    <xf numFmtId="0" fontId="19" fillId="0" borderId="0"/>
    <xf numFmtId="0" fontId="36" fillId="0" borderId="0"/>
    <xf numFmtId="0" fontId="16" fillId="0" borderId="0"/>
    <xf numFmtId="0" fontId="16" fillId="0" borderId="0"/>
    <xf numFmtId="179" fontId="19" fillId="0" borderId="0"/>
    <xf numFmtId="0" fontId="24" fillId="0" borderId="0"/>
    <xf numFmtId="180" fontId="19" fillId="0" borderId="0"/>
    <xf numFmtId="0" fontId="19" fillId="0" borderId="0"/>
    <xf numFmtId="0" fontId="389" fillId="0" borderId="0"/>
    <xf numFmtId="179" fontId="16" fillId="0" borderId="0"/>
    <xf numFmtId="0" fontId="48" fillId="0" borderId="0"/>
    <xf numFmtId="180" fontId="16" fillId="0" borderId="0"/>
    <xf numFmtId="0" fontId="16" fillId="0" borderId="0"/>
    <xf numFmtId="0" fontId="16" fillId="0" borderId="0"/>
    <xf numFmtId="0" fontId="16" fillId="0" borderId="0"/>
    <xf numFmtId="180" fontId="92" fillId="0" borderId="0"/>
    <xf numFmtId="179" fontId="1" fillId="0" borderId="0"/>
    <xf numFmtId="180" fontId="1" fillId="0" borderId="0"/>
    <xf numFmtId="18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0" fontId="9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176" fontId="1" fillId="0" borderId="0"/>
    <xf numFmtId="176" fontId="1" fillId="0" borderId="0"/>
    <xf numFmtId="179" fontId="1" fillId="0" borderId="0"/>
    <xf numFmtId="0" fontId="390" fillId="0" borderId="0"/>
    <xf numFmtId="0" fontId="1" fillId="0" borderId="0"/>
    <xf numFmtId="0" fontId="1" fillId="0" borderId="0"/>
    <xf numFmtId="176" fontId="1" fillId="0" borderId="0"/>
    <xf numFmtId="176" fontId="1" fillId="0" borderId="0"/>
    <xf numFmtId="0" fontId="16" fillId="0" borderId="0"/>
    <xf numFmtId="0" fontId="24" fillId="0" borderId="0"/>
    <xf numFmtId="180" fontId="391" fillId="0" borderId="0"/>
    <xf numFmtId="180" fontId="391" fillId="0" borderId="0"/>
    <xf numFmtId="0" fontId="48" fillId="0" borderId="0"/>
    <xf numFmtId="0" fontId="16" fillId="0" borderId="0"/>
    <xf numFmtId="0" fontId="92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6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24" fillId="0" borderId="0"/>
    <xf numFmtId="0" fontId="392" fillId="0" borderId="0"/>
    <xf numFmtId="0" fontId="392" fillId="0" borderId="0"/>
    <xf numFmtId="0" fontId="392" fillId="0" borderId="0"/>
    <xf numFmtId="0" fontId="24" fillId="0" borderId="0"/>
    <xf numFmtId="180" fontId="92" fillId="0" borderId="0"/>
    <xf numFmtId="179" fontId="1" fillId="0" borderId="0"/>
    <xf numFmtId="179" fontId="1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80" fontId="1" fillId="0" borderId="0"/>
    <xf numFmtId="18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9" fontId="16" fillId="0" borderId="0"/>
    <xf numFmtId="0" fontId="92" fillId="0" borderId="0" applyNumberFormat="0" applyFont="0" applyFill="0" applyBorder="0" applyAlignment="0" applyProtection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80" fontId="16" fillId="0" borderId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24" fillId="0" borderId="0"/>
    <xf numFmtId="0" fontId="392" fillId="0" borderId="0"/>
    <xf numFmtId="0" fontId="92" fillId="0" borderId="0" applyNumberFormat="0" applyFont="0" applyFill="0" applyBorder="0" applyAlignment="0" applyProtection="0"/>
    <xf numFmtId="0" fontId="179" fillId="0" borderId="0"/>
    <xf numFmtId="0" fontId="392" fillId="0" borderId="0"/>
    <xf numFmtId="0" fontId="39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24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9" fontId="24" fillId="0" borderId="0"/>
    <xf numFmtId="0" fontId="48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80" fontId="24" fillId="0" borderId="0"/>
    <xf numFmtId="0" fontId="24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6" fillId="0" borderId="0"/>
    <xf numFmtId="0" fontId="48" fillId="0" borderId="0"/>
    <xf numFmtId="0" fontId="15" fillId="0" borderId="0"/>
    <xf numFmtId="0" fontId="16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52" fillId="0" borderId="0"/>
    <xf numFmtId="0" fontId="392" fillId="0" borderId="0"/>
    <xf numFmtId="0" fontId="392" fillId="0" borderId="0"/>
    <xf numFmtId="0" fontId="392" fillId="0" borderId="0"/>
    <xf numFmtId="179" fontId="152" fillId="0" borderId="0"/>
    <xf numFmtId="0" fontId="48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80" fontId="152" fillId="0" borderId="0"/>
    <xf numFmtId="0" fontId="270" fillId="0" borderId="0"/>
    <xf numFmtId="0" fontId="152" fillId="0" borderId="0"/>
    <xf numFmtId="0" fontId="24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9" fontId="93" fillId="0" borderId="0"/>
    <xf numFmtId="0" fontId="48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80" fontId="93" fillId="0" borderId="0"/>
    <xf numFmtId="0" fontId="93" fillId="0" borderId="0"/>
    <xf numFmtId="0" fontId="24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6" fillId="0" borderId="0"/>
    <xf numFmtId="0" fontId="392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80" fontId="391" fillId="0" borderId="0"/>
    <xf numFmtId="180" fontId="391" fillId="0" borderId="0"/>
    <xf numFmtId="0" fontId="391" fillId="0" borderId="0"/>
    <xf numFmtId="0" fontId="16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80" fontId="158" fillId="0" borderId="0"/>
    <xf numFmtId="0" fontId="391" fillId="0" borderId="0"/>
    <xf numFmtId="0" fontId="391" fillId="0" borderId="0"/>
    <xf numFmtId="179" fontId="391" fillId="0" borderId="0"/>
    <xf numFmtId="0" fontId="16" fillId="0" borderId="0"/>
    <xf numFmtId="176" fontId="391" fillId="0" borderId="0"/>
    <xf numFmtId="176" fontId="391" fillId="0" borderId="0"/>
    <xf numFmtId="176" fontId="391" fillId="0" borderId="0"/>
    <xf numFmtId="176" fontId="391" fillId="0" borderId="0"/>
    <xf numFmtId="176" fontId="391" fillId="0" borderId="0"/>
    <xf numFmtId="176" fontId="391" fillId="0" borderId="0"/>
    <xf numFmtId="176" fontId="391" fillId="0" borderId="0"/>
    <xf numFmtId="176" fontId="391" fillId="0" borderId="0"/>
    <xf numFmtId="176" fontId="391" fillId="0" borderId="0"/>
    <xf numFmtId="176" fontId="391" fillId="0" borderId="0"/>
    <xf numFmtId="176" fontId="391" fillId="0" borderId="0"/>
    <xf numFmtId="176" fontId="391" fillId="0" borderId="0"/>
    <xf numFmtId="176" fontId="391" fillId="0" borderId="0"/>
    <xf numFmtId="176" fontId="391" fillId="0" borderId="0"/>
    <xf numFmtId="0" fontId="48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76" fontId="391" fillId="0" borderId="0"/>
    <xf numFmtId="176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79" fontId="391" fillId="0" borderId="0"/>
    <xf numFmtId="179" fontId="391" fillId="0" borderId="0"/>
    <xf numFmtId="179" fontId="391" fillId="0" borderId="0"/>
    <xf numFmtId="179" fontId="391" fillId="0" borderId="0"/>
    <xf numFmtId="179" fontId="391" fillId="0" borderId="0"/>
    <xf numFmtId="179" fontId="391" fillId="0" borderId="0"/>
    <xf numFmtId="179" fontId="391" fillId="0" borderId="0"/>
    <xf numFmtId="0" fontId="48" fillId="0" borderId="0"/>
    <xf numFmtId="179" fontId="391" fillId="0" borderId="0"/>
    <xf numFmtId="179" fontId="391" fillId="0" borderId="0"/>
    <xf numFmtId="179" fontId="391" fillId="0" borderId="0"/>
    <xf numFmtId="179" fontId="391" fillId="0" borderId="0"/>
    <xf numFmtId="176" fontId="183" fillId="0" borderId="0"/>
    <xf numFmtId="179" fontId="391" fillId="0" borderId="0"/>
    <xf numFmtId="0" fontId="16" fillId="0" borderId="0"/>
    <xf numFmtId="0" fontId="391" fillId="0" borderId="0"/>
    <xf numFmtId="0" fontId="391" fillId="0" borderId="0"/>
    <xf numFmtId="0" fontId="391" fillId="0" borderId="0"/>
    <xf numFmtId="0" fontId="48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16" fillId="0" borderId="0"/>
    <xf numFmtId="0" fontId="24" fillId="0" borderId="0"/>
    <xf numFmtId="176" fontId="1" fillId="0" borderId="0"/>
    <xf numFmtId="176" fontId="1" fillId="0" borderId="0"/>
    <xf numFmtId="0" fontId="16" fillId="0" borderId="0"/>
    <xf numFmtId="176" fontId="16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393" fillId="0" borderId="0"/>
    <xf numFmtId="0" fontId="16" fillId="0" borderId="0"/>
    <xf numFmtId="180" fontId="1" fillId="0" borderId="0"/>
    <xf numFmtId="180" fontId="1" fillId="0" borderId="0"/>
    <xf numFmtId="180" fontId="1" fillId="0" borderId="0"/>
    <xf numFmtId="180" fontId="1" fillId="0" borderId="0"/>
    <xf numFmtId="0" fontId="16" fillId="0" borderId="0"/>
    <xf numFmtId="180" fontId="1" fillId="0" borderId="0"/>
    <xf numFmtId="18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180" fontId="1" fillId="0" borderId="0"/>
    <xf numFmtId="18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180" fontId="1" fillId="0" borderId="0"/>
    <xf numFmtId="0" fontId="24" fillId="0" borderId="0"/>
    <xf numFmtId="0" fontId="16" fillId="0" borderId="0"/>
    <xf numFmtId="0" fontId="48" fillId="0" borderId="0"/>
    <xf numFmtId="0" fontId="1" fillId="0" borderId="0"/>
    <xf numFmtId="0" fontId="24" fillId="0" borderId="0"/>
    <xf numFmtId="0" fontId="16" fillId="0" borderId="0"/>
    <xf numFmtId="0" fontId="48" fillId="0" borderId="0"/>
    <xf numFmtId="0" fontId="1" fillId="0" borderId="0"/>
    <xf numFmtId="0" fontId="15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48" fillId="0" borderId="0"/>
    <xf numFmtId="0" fontId="16" fillId="0" borderId="0" applyNumberFormat="0" applyFont="0" applyFill="0" applyBorder="0" applyAlignment="0" applyProtection="0"/>
    <xf numFmtId="179" fontId="16" fillId="0" borderId="0"/>
    <xf numFmtId="0" fontId="1" fillId="0" borderId="0"/>
    <xf numFmtId="0" fontId="15" fillId="0" borderId="0"/>
    <xf numFmtId="0" fontId="1" fillId="0" borderId="0"/>
    <xf numFmtId="179" fontId="16" fillId="0" borderId="0"/>
    <xf numFmtId="180" fontId="16" fillId="0" borderId="0"/>
    <xf numFmtId="0" fontId="48" fillId="0" borderId="0"/>
    <xf numFmtId="0" fontId="1" fillId="0" borderId="0"/>
    <xf numFmtId="0" fontId="48" fillId="0" borderId="0"/>
    <xf numFmtId="0" fontId="1" fillId="0" borderId="0"/>
    <xf numFmtId="180" fontId="16" fillId="0" borderId="0"/>
    <xf numFmtId="0" fontId="48" fillId="0" borderId="0"/>
    <xf numFmtId="0" fontId="24" fillId="0" borderId="0"/>
    <xf numFmtId="0" fontId="48" fillId="0" borderId="0"/>
    <xf numFmtId="0" fontId="1" fillId="0" borderId="0"/>
    <xf numFmtId="0" fontId="48" fillId="0" borderId="0"/>
    <xf numFmtId="0" fontId="1" fillId="0" borderId="0"/>
    <xf numFmtId="0" fontId="48" fillId="0" borderId="0"/>
    <xf numFmtId="0" fontId="92" fillId="0" borderId="0"/>
    <xf numFmtId="0" fontId="16" fillId="0" borderId="0"/>
    <xf numFmtId="0" fontId="24" fillId="0" borderId="0"/>
    <xf numFmtId="0" fontId="36" fillId="0" borderId="0"/>
    <xf numFmtId="0" fontId="24" fillId="0" borderId="0"/>
    <xf numFmtId="0" fontId="201" fillId="0" borderId="0"/>
    <xf numFmtId="0" fontId="24" fillId="0" borderId="0"/>
    <xf numFmtId="0" fontId="201" fillId="0" borderId="0"/>
    <xf numFmtId="0" fontId="24" fillId="0" borderId="0"/>
    <xf numFmtId="0" fontId="201" fillId="0" borderId="0"/>
    <xf numFmtId="0" fontId="24" fillId="0" borderId="0"/>
    <xf numFmtId="0" fontId="16" fillId="0" borderId="0"/>
    <xf numFmtId="0" fontId="24" fillId="0" borderId="0"/>
    <xf numFmtId="0" fontId="16" fillId="0" borderId="0"/>
    <xf numFmtId="0" fontId="16" fillId="0" borderId="0"/>
    <xf numFmtId="0" fontId="24" fillId="0" borderId="0"/>
    <xf numFmtId="0" fontId="16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70" fillId="0" borderId="0"/>
    <xf numFmtId="0" fontId="92" fillId="0" borderId="0"/>
    <xf numFmtId="0" fontId="4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24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48" fillId="0" borderId="0"/>
    <xf numFmtId="0" fontId="270" fillId="0" borderId="0"/>
    <xf numFmtId="0" fontId="24" fillId="0" borderId="0"/>
    <xf numFmtId="0" fontId="394" fillId="0" borderId="0"/>
    <xf numFmtId="329" fontId="55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270" fillId="0" borderId="0"/>
    <xf numFmtId="0" fontId="24" fillId="0" borderId="0"/>
    <xf numFmtId="0" fontId="48" fillId="0" borderId="0"/>
    <xf numFmtId="0" fontId="388" fillId="0" borderId="0"/>
    <xf numFmtId="179" fontId="24" fillId="0" borderId="0"/>
    <xf numFmtId="0" fontId="24" fillId="0" borderId="0"/>
    <xf numFmtId="0" fontId="92" fillId="0" borderId="0" applyNumberFormat="0" applyFont="0" applyFill="0" applyBorder="0" applyAlignment="0" applyProtection="0"/>
    <xf numFmtId="180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179" fontId="19" fillId="0" borderId="0"/>
    <xf numFmtId="0" fontId="48" fillId="0" borderId="0"/>
    <xf numFmtId="0" fontId="92" fillId="0" borderId="0"/>
    <xf numFmtId="0" fontId="270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180" fontId="19" fillId="0" borderId="0"/>
    <xf numFmtId="0" fontId="4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16" fillId="0" borderId="0"/>
    <xf numFmtId="0" fontId="4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19" fillId="0" borderId="0"/>
    <xf numFmtId="0" fontId="4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4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4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4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 applyNumberFormat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80" fontId="158" fillId="0" borderId="0"/>
    <xf numFmtId="0" fontId="391" fillId="0" borderId="0"/>
    <xf numFmtId="179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80" fontId="391" fillId="0" borderId="0"/>
    <xf numFmtId="180" fontId="391" fillId="0" borderId="0"/>
    <xf numFmtId="0" fontId="16" fillId="0" borderId="0"/>
    <xf numFmtId="0" fontId="1" fillId="0" borderId="0"/>
    <xf numFmtId="0" fontId="388" fillId="0" borderId="0"/>
    <xf numFmtId="179" fontId="388" fillId="0" borderId="0"/>
    <xf numFmtId="180" fontId="94" fillId="0" borderId="0"/>
    <xf numFmtId="179" fontId="388" fillId="0" borderId="0"/>
    <xf numFmtId="180" fontId="388" fillId="0" borderId="0"/>
    <xf numFmtId="0" fontId="388" fillId="0" borderId="0"/>
    <xf numFmtId="180" fontId="16" fillId="0" borderId="0"/>
    <xf numFmtId="0" fontId="92" fillId="0" borderId="0"/>
    <xf numFmtId="179" fontId="16" fillId="0" borderId="0"/>
    <xf numFmtId="0" fontId="1" fillId="0" borderId="0"/>
    <xf numFmtId="0" fontId="1" fillId="0" borderId="0"/>
    <xf numFmtId="179" fontId="16" fillId="0" borderId="0"/>
    <xf numFmtId="0" fontId="24" fillId="0" borderId="0"/>
    <xf numFmtId="0" fontId="24" fillId="0" borderId="0"/>
    <xf numFmtId="0" fontId="24" fillId="0" borderId="0"/>
    <xf numFmtId="0" fontId="395" fillId="0" borderId="0"/>
    <xf numFmtId="0" fontId="3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36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16" fillId="0" borderId="0"/>
    <xf numFmtId="179" fontId="24" fillId="0" borderId="0"/>
    <xf numFmtId="0" fontId="16" fillId="0" borderId="0"/>
    <xf numFmtId="0" fontId="16" fillId="0" borderId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16" fillId="0" borderId="0" applyNumberFormat="0" applyFont="0" applyFill="0" applyBorder="0" applyAlignment="0" applyProtection="0">
      <alignment vertical="top"/>
    </xf>
    <xf numFmtId="0" fontId="270" fillId="0" borderId="0"/>
    <xf numFmtId="0" fontId="16" fillId="0" borderId="0"/>
    <xf numFmtId="0" fontId="92" fillId="0" borderId="0" applyNumberFormat="0" applyFont="0" applyFill="0" applyBorder="0" applyAlignment="0" applyProtection="0"/>
    <xf numFmtId="180" fontId="24" fillId="0" borderId="0"/>
    <xf numFmtId="0" fontId="92" fillId="0" borderId="0" applyNumberFormat="0" applyFont="0" applyFill="0" applyBorder="0" applyAlignment="0" applyProtection="0"/>
    <xf numFmtId="0" fontId="16" fillId="0" borderId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0" fontId="9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0" fontId="1" fillId="0" borderId="0"/>
    <xf numFmtId="0" fontId="1" fillId="0" borderId="0"/>
    <xf numFmtId="0" fontId="1" fillId="0" borderId="0"/>
    <xf numFmtId="18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0" fontId="9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0" fontId="1" fillId="0" borderId="0"/>
    <xf numFmtId="0" fontId="1" fillId="0" borderId="0"/>
    <xf numFmtId="0" fontId="1" fillId="0" borderId="0"/>
    <xf numFmtId="180" fontId="1" fillId="0" borderId="0"/>
    <xf numFmtId="0" fontId="1" fillId="0" borderId="0"/>
    <xf numFmtId="0" fontId="1" fillId="0" borderId="0"/>
    <xf numFmtId="0" fontId="92" fillId="0" borderId="0"/>
    <xf numFmtId="0" fontId="388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201" fillId="0" borderId="0"/>
    <xf numFmtId="179" fontId="16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0" fontId="9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0" fontId="1" fillId="0" borderId="0"/>
    <xf numFmtId="0" fontId="1" fillId="0" borderId="0"/>
    <xf numFmtId="0" fontId="1" fillId="0" borderId="0"/>
    <xf numFmtId="180" fontId="1" fillId="0" borderId="0"/>
    <xf numFmtId="0" fontId="1" fillId="0" borderId="0"/>
    <xf numFmtId="0" fontId="1" fillId="0" borderId="0"/>
    <xf numFmtId="0" fontId="92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179" fontId="270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0" fontId="2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396" fillId="43" borderId="0" applyNumberFormat="0" applyBorder="0" applyAlignment="0" applyProtection="0"/>
    <xf numFmtId="0" fontId="7" fillId="3" borderId="0" applyNumberFormat="0" applyBorder="0" applyAlignment="0" applyProtection="0"/>
    <xf numFmtId="179" fontId="7" fillId="3" borderId="0" applyNumberFormat="0" applyBorder="0" applyAlignment="0" applyProtection="0"/>
    <xf numFmtId="180" fontId="118" fillId="43" borderId="0" applyNumberFormat="0" applyBorder="0" applyAlignment="0" applyProtection="0"/>
    <xf numFmtId="0" fontId="118" fillId="55" borderId="0" applyNumberFormat="0" applyBorder="0" applyAlignment="0" applyProtection="0"/>
    <xf numFmtId="180" fontId="7" fillId="3" borderId="0" applyNumberFormat="0" applyBorder="0" applyAlignment="0" applyProtection="0"/>
    <xf numFmtId="0" fontId="92" fillId="0" borderId="0" applyNumberFormat="0" applyFont="0" applyFill="0" applyBorder="0" applyAlignment="0" applyProtection="0"/>
    <xf numFmtId="179" fontId="118" fillId="43" borderId="0" applyNumberFormat="0" applyBorder="0" applyAlignment="0" applyProtection="0"/>
    <xf numFmtId="0" fontId="92" fillId="0" borderId="0" applyNumberFormat="0" applyFont="0" applyFill="0" applyBorder="0" applyAlignment="0" applyProtection="0"/>
    <xf numFmtId="180" fontId="118" fillId="43" borderId="0" applyNumberFormat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118" fillId="43" borderId="0" applyNumberFormat="0" applyBorder="0" applyAlignment="0" applyProtection="0"/>
    <xf numFmtId="0" fontId="118" fillId="43" borderId="0" applyNumberFormat="0" applyBorder="0" applyAlignment="0" applyProtection="0"/>
    <xf numFmtId="0" fontId="115" fillId="43" borderId="0" applyNumberFormat="0" applyBorder="0" applyAlignment="0" applyProtection="0"/>
    <xf numFmtId="0" fontId="118" fillId="43" borderId="0" applyNumberFormat="0" applyBorder="0" applyAlignment="0" applyProtection="0"/>
    <xf numFmtId="0" fontId="115" fillId="43" borderId="0" applyNumberFormat="0" applyBorder="0" applyAlignment="0" applyProtection="0"/>
    <xf numFmtId="0" fontId="115" fillId="43" borderId="0" applyNumberFormat="0" applyBorder="0" applyAlignment="0" applyProtection="0"/>
    <xf numFmtId="0" fontId="118" fillId="43" borderId="0" applyNumberFormat="0" applyBorder="0" applyAlignment="0" applyProtection="0"/>
    <xf numFmtId="0" fontId="118" fillId="43" borderId="0" applyNumberFormat="0" applyBorder="0" applyAlignment="0" applyProtection="0"/>
    <xf numFmtId="0" fontId="24" fillId="0" borderId="0" applyFont="0" applyFill="0" applyBorder="0" applyProtection="0">
      <alignment horizontal="center" vertical="center" wrapText="1"/>
    </xf>
    <xf numFmtId="0" fontId="24" fillId="0" borderId="0" applyNumberFormat="0" applyFont="0" applyFill="0" applyBorder="0" applyProtection="0">
      <alignment horizontal="justify" vertical="center" wrapText="1"/>
    </xf>
    <xf numFmtId="325" fontId="319" fillId="112" borderId="113" applyNumberFormat="0" applyBorder="0" applyAlignment="0">
      <alignment vertical="center"/>
      <protection locked="0"/>
    </xf>
    <xf numFmtId="0" fontId="397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179" fontId="12" fillId="0" borderId="0" applyNumberFormat="0" applyFill="0" applyBorder="0" applyAlignment="0" applyProtection="0"/>
    <xf numFmtId="18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180" fontId="12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179" fontId="189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180" fontId="189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92" fillId="6" borderId="6" applyNumberFormat="0" applyFont="0" applyAlignment="0" applyProtection="0"/>
    <xf numFmtId="179" fontId="92" fillId="6" borderId="6" applyNumberFormat="0" applyFont="0" applyAlignment="0" applyProtection="0"/>
    <xf numFmtId="180" fontId="92" fillId="49" borderId="114" applyNumberFormat="0" applyFont="0" applyAlignment="0" applyProtection="0"/>
    <xf numFmtId="180" fontId="92" fillId="49" borderId="114" applyNumberFormat="0" applyFont="0" applyAlignment="0" applyProtection="0"/>
    <xf numFmtId="180" fontId="92" fillId="49" borderId="114" applyNumberFormat="0" applyFont="0" applyAlignment="0" applyProtection="0"/>
    <xf numFmtId="180" fontId="92" fillId="49" borderId="114" applyNumberFormat="0" applyFont="0" applyAlignment="0" applyProtection="0"/>
    <xf numFmtId="180" fontId="92" fillId="49" borderId="114" applyNumberFormat="0" applyFont="0" applyAlignment="0" applyProtection="0"/>
    <xf numFmtId="180" fontId="92" fillId="49" borderId="114" applyNumberFormat="0" applyFont="0" applyAlignment="0" applyProtection="0"/>
    <xf numFmtId="180" fontId="92" fillId="49" borderId="114" applyNumberFormat="0" applyFont="0" applyAlignment="0" applyProtection="0"/>
    <xf numFmtId="0" fontId="48" fillId="133" borderId="114" applyNumberFormat="0" applyAlignment="0" applyProtection="0"/>
    <xf numFmtId="180" fontId="92" fillId="6" borderId="6" applyNumberFormat="0" applyFont="0" applyAlignment="0" applyProtection="0"/>
    <xf numFmtId="0" fontId="92" fillId="0" borderId="0" applyNumberFormat="0" applyFont="0" applyFill="0" applyBorder="0" applyAlignment="0" applyProtection="0"/>
    <xf numFmtId="179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9" fontId="24" fillId="49" borderId="114" applyNumberFormat="0" applyFont="0" applyAlignment="0" applyProtection="0"/>
    <xf numFmtId="0" fontId="92" fillId="0" borderId="0" applyNumberFormat="0" applyFont="0" applyFill="0" applyBorder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0" fontId="16" fillId="133" borderId="114" applyNumberForma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6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179" fontId="24" fillId="49" borderId="114" applyNumberFormat="0" applyFont="0" applyAlignment="0" applyProtection="0"/>
    <xf numFmtId="0" fontId="92" fillId="0" borderId="0" applyNumberFormat="0" applyFont="0" applyFill="0" applyBorder="0" applyAlignment="0" applyProtection="0"/>
    <xf numFmtId="0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92" fillId="0" borderId="0" applyNumberFormat="0" applyFont="0" applyFill="0" applyBorder="0" applyAlignment="0" applyProtection="0"/>
    <xf numFmtId="0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92" fillId="0" borderId="0" applyNumberFormat="0" applyFont="0" applyFill="0" applyBorder="0" applyAlignment="0" applyProtection="0"/>
    <xf numFmtId="0" fontId="24" fillId="49" borderId="114" applyNumberFormat="0" applyFont="0" applyAlignment="0" applyProtection="0"/>
    <xf numFmtId="0" fontId="24" fillId="49" borderId="114" applyNumberFormat="0" applyFont="0" applyAlignment="0" applyProtection="0"/>
    <xf numFmtId="180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180" fontId="92" fillId="49" borderId="114" applyNumberFormat="0" applyFont="0" applyAlignment="0" applyProtection="0"/>
    <xf numFmtId="0" fontId="16" fillId="49" borderId="114" applyNumberFormat="0" applyFont="0" applyAlignment="0" applyProtection="0"/>
    <xf numFmtId="180" fontId="92" fillId="49" borderId="114" applyNumberFormat="0" applyFont="0" applyAlignment="0" applyProtection="0"/>
    <xf numFmtId="180" fontId="92" fillId="49" borderId="114" applyNumberFormat="0" applyFont="0" applyAlignment="0" applyProtection="0"/>
    <xf numFmtId="0" fontId="24" fillId="49" borderId="114" applyNumberFormat="0" applyFont="0" applyAlignment="0" applyProtection="0"/>
    <xf numFmtId="0" fontId="29" fillId="49" borderId="114" applyNumberFormat="0" applyFont="0" applyAlignment="0" applyProtection="0"/>
    <xf numFmtId="0" fontId="92" fillId="49" borderId="11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70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48" fillId="0" borderId="0" applyFill="0" applyBorder="0" applyAlignment="0" applyProtection="0"/>
    <xf numFmtId="9" fontId="24" fillId="0" borderId="0" applyFont="0" applyFill="0" applyBorder="0" applyAlignment="0" applyProtection="0"/>
    <xf numFmtId="9" fontId="16" fillId="0" borderId="0" applyFill="0" applyBorder="0" applyAlignment="0" applyProtection="0"/>
    <xf numFmtId="9" fontId="16" fillId="0" borderId="0" applyFill="0" applyBorder="0" applyAlignment="0" applyProtection="0"/>
    <xf numFmtId="9" fontId="15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158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48" fillId="0" borderId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48" fillId="0" borderId="0" applyFill="0" applyBorder="0" applyAlignment="0" applyProtection="0"/>
    <xf numFmtId="9" fontId="16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48" fillId="0" borderId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48" fillId="0" borderId="0" applyFill="0" applyBorder="0" applyAlignment="0" applyProtection="0"/>
    <xf numFmtId="9" fontId="93" fillId="0" borderId="0" applyFont="0" applyFill="0" applyBorder="0" applyAlignment="0" applyProtection="0"/>
    <xf numFmtId="9" fontId="48" fillId="0" borderId="0" applyFill="0" applyBorder="0" applyAlignment="0" applyProtection="0"/>
    <xf numFmtId="9" fontId="48" fillId="0" borderId="0" applyFill="0" applyBorder="0" applyAlignment="0" applyProtection="0"/>
    <xf numFmtId="9" fontId="48" fillId="0" borderId="0" applyFill="0" applyBorder="0" applyAlignment="0" applyProtection="0"/>
    <xf numFmtId="9" fontId="48" fillId="0" borderId="0" applyFill="0" applyBorder="0" applyAlignment="0" applyProtection="0"/>
    <xf numFmtId="9" fontId="93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270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29" fillId="0" borderId="0" applyFill="0" applyBorder="0" applyAlignment="0" applyProtection="0"/>
    <xf numFmtId="9" fontId="24" fillId="0" borderId="0" applyFont="0" applyFill="0" applyBorder="0" applyAlignment="0" applyProtection="0"/>
    <xf numFmtId="9" fontId="29" fillId="0" borderId="0" applyFill="0" applyBorder="0" applyAlignment="0" applyProtection="0"/>
    <xf numFmtId="9" fontId="93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86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98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70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7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99" fillId="0" borderId="53" applyNumberFormat="0" applyFill="0" applyAlignment="0" applyProtection="0"/>
    <xf numFmtId="0" fontId="9" fillId="0" borderId="4" applyNumberFormat="0" applyFill="0" applyAlignment="0" applyProtection="0"/>
    <xf numFmtId="179" fontId="9" fillId="0" borderId="4" applyNumberFormat="0" applyFill="0" applyAlignment="0" applyProtection="0"/>
    <xf numFmtId="180" fontId="248" fillId="0" borderId="53" applyNumberFormat="0" applyFill="0" applyAlignment="0" applyProtection="0"/>
    <xf numFmtId="0" fontId="248" fillId="0" borderId="53" applyNumberFormat="0" applyFill="0" applyAlignment="0" applyProtection="0"/>
    <xf numFmtId="180" fontId="9" fillId="0" borderId="4" applyNumberFormat="0" applyFill="0" applyAlignment="0" applyProtection="0"/>
    <xf numFmtId="0" fontId="92" fillId="0" borderId="0" applyNumberFormat="0" applyFont="0" applyFill="0" applyBorder="0" applyAlignment="0" applyProtection="0"/>
    <xf numFmtId="179" fontId="248" fillId="0" borderId="53" applyNumberFormat="0" applyFill="0" applyAlignment="0" applyProtection="0"/>
    <xf numFmtId="0" fontId="92" fillId="0" borderId="0" applyNumberFormat="0" applyFont="0" applyFill="0" applyBorder="0" applyAlignment="0" applyProtection="0"/>
    <xf numFmtId="180" fontId="248" fillId="0" borderId="53" applyNumberFormat="0" applyFill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248" fillId="0" borderId="53" applyNumberFormat="0" applyFill="0" applyAlignment="0" applyProtection="0"/>
    <xf numFmtId="0" fontId="248" fillId="0" borderId="53" applyNumberFormat="0" applyFill="0" applyAlignment="0" applyProtection="0"/>
    <xf numFmtId="0" fontId="142" fillId="0" borderId="53" applyNumberFormat="0" applyFill="0" applyAlignment="0" applyProtection="0"/>
    <xf numFmtId="0" fontId="248" fillId="0" borderId="53" applyNumberFormat="0" applyFill="0" applyAlignment="0" applyProtection="0"/>
    <xf numFmtId="0" fontId="142" fillId="0" borderId="53" applyNumberFormat="0" applyFill="0" applyAlignment="0" applyProtection="0"/>
    <xf numFmtId="0" fontId="142" fillId="0" borderId="53" applyNumberFormat="0" applyFill="0" applyAlignment="0" applyProtection="0"/>
    <xf numFmtId="0" fontId="248" fillId="0" borderId="53" applyNumberFormat="0" applyFill="0" applyAlignment="0" applyProtection="0"/>
    <xf numFmtId="0" fontId="248" fillId="0" borderId="53" applyNumberFormat="0" applyFill="0" applyAlignment="0" applyProtection="0"/>
    <xf numFmtId="0" fontId="55" fillId="0" borderId="0" applyFont="0" applyFill="0" applyBorder="0" applyAlignment="0" applyProtection="0">
      <alignment vertical="center"/>
    </xf>
    <xf numFmtId="0" fontId="54" fillId="0" borderId="0"/>
    <xf numFmtId="0" fontId="22" fillId="0" borderId="0"/>
    <xf numFmtId="0" fontId="16" fillId="0" borderId="0"/>
    <xf numFmtId="0" fontId="16" fillId="0" borderId="0"/>
    <xf numFmtId="0" fontId="400" fillId="0" borderId="0" applyNumberFormat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227" fontId="36" fillId="0" borderId="0">
      <alignment vertical="top"/>
    </xf>
    <xf numFmtId="179" fontId="55" fillId="0" borderId="0" applyFont="0" applyFill="0" applyBorder="0" applyAlignment="0" applyProtection="0">
      <alignment vertical="center"/>
    </xf>
    <xf numFmtId="0" fontId="54" fillId="0" borderId="0"/>
    <xf numFmtId="180" fontId="55" fillId="0" borderId="0" applyFont="0" applyFill="0" applyBorder="0" applyAlignment="0" applyProtection="0">
      <alignment vertical="center"/>
    </xf>
    <xf numFmtId="0" fontId="31" fillId="0" borderId="0"/>
    <xf numFmtId="0" fontId="16" fillId="0" borderId="0" applyNumberFormat="0" applyFill="0" applyBorder="0" applyAlignment="0" applyProtection="0"/>
    <xf numFmtId="179" fontId="34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2" fillId="0" borderId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54" fillId="0" borderId="0"/>
    <xf numFmtId="179" fontId="55" fillId="0" borderId="0" applyFont="0" applyFill="0" applyBorder="0" applyAlignment="0" applyProtection="0">
      <alignment vertical="center"/>
    </xf>
    <xf numFmtId="0" fontId="54" fillId="0" borderId="0"/>
    <xf numFmtId="180" fontId="55" fillId="0" borderId="0" applyFont="0" applyFill="0" applyBorder="0" applyAlignment="0" applyProtection="0">
      <alignment vertical="center"/>
    </xf>
    <xf numFmtId="0" fontId="54" fillId="0" borderId="0"/>
    <xf numFmtId="0" fontId="31" fillId="0" borderId="0"/>
    <xf numFmtId="0" fontId="54" fillId="0" borderId="0"/>
    <xf numFmtId="0" fontId="54" fillId="0" borderId="0"/>
    <xf numFmtId="0" fontId="54" fillId="0" borderId="0"/>
    <xf numFmtId="0" fontId="31" fillId="0" borderId="0"/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4" fillId="0" borderId="0"/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4" fillId="0" borderId="0"/>
    <xf numFmtId="0" fontId="24" fillId="0" borderId="0"/>
    <xf numFmtId="0" fontId="24" fillId="0" borderId="0"/>
    <xf numFmtId="179" fontId="24" fillId="0" borderId="0"/>
    <xf numFmtId="180" fontId="24" fillId="0" borderId="0"/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4" fillId="0" borderId="0"/>
    <xf numFmtId="0" fontId="24" fillId="0" borderId="0"/>
    <xf numFmtId="179" fontId="24" fillId="0" borderId="0"/>
    <xf numFmtId="180" fontId="24" fillId="0" borderId="0"/>
    <xf numFmtId="0" fontId="34" fillId="0" borderId="0" applyNumberFormat="0" applyFont="0" applyFill="0" applyBorder="0" applyAlignment="0" applyProtection="0">
      <alignment vertical="top"/>
    </xf>
    <xf numFmtId="179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79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79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79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79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4" fillId="0" borderId="0"/>
    <xf numFmtId="0" fontId="24" fillId="0" borderId="0"/>
    <xf numFmtId="179" fontId="24" fillId="0" borderId="0"/>
    <xf numFmtId="180" fontId="24" fillId="0" borderId="0"/>
    <xf numFmtId="0" fontId="29" fillId="0" borderId="0">
      <alignment vertical="top"/>
    </xf>
    <xf numFmtId="179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179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179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4" fillId="0" borderId="0"/>
    <xf numFmtId="179" fontId="24" fillId="0" borderId="0"/>
    <xf numFmtId="180" fontId="24" fillId="0" borderId="0"/>
    <xf numFmtId="0" fontId="16" fillId="0" borderId="0">
      <alignment vertical="top"/>
    </xf>
    <xf numFmtId="179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179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179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24" fillId="0" borderId="0"/>
    <xf numFmtId="179" fontId="24" fillId="0" borderId="0"/>
    <xf numFmtId="180" fontId="24" fillId="0" borderId="0"/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79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79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4" fillId="0" borderId="0"/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4" fillId="0" borderId="0"/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79" fontId="24" fillId="0" borderId="0"/>
    <xf numFmtId="180" fontId="24" fillId="0" borderId="0"/>
    <xf numFmtId="0" fontId="24" fillId="0" borderId="0"/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79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24" fillId="0" borderId="0"/>
    <xf numFmtId="0" fontId="48" fillId="0" borderId="0"/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4" fillId="0" borderId="0"/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24" fillId="0" borderId="0"/>
    <xf numFmtId="0" fontId="24" fillId="0" borderId="0"/>
    <xf numFmtId="179" fontId="24" fillId="0" borderId="0"/>
    <xf numFmtId="0" fontId="24" fillId="0" borderId="0"/>
    <xf numFmtId="180" fontId="24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4" fillId="0" borderId="0"/>
    <xf numFmtId="0" fontId="24" fillId="0" borderId="0"/>
    <xf numFmtId="179" fontId="24" fillId="0" borderId="0"/>
    <xf numFmtId="180" fontId="24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33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49" fontId="44" fillId="0" borderId="0"/>
    <xf numFmtId="49" fontId="41" fillId="0" borderId="0">
      <alignment vertical="top"/>
    </xf>
    <xf numFmtId="0" fontId="401" fillId="0" borderId="99" applyNumberFormat="0">
      <alignment horizontal="left" vertical="top" wrapText="1"/>
    </xf>
    <xf numFmtId="3" fontId="155" fillId="0" borderId="0"/>
    <xf numFmtId="0" fontId="40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179" fontId="11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180" fontId="11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179" fontId="364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180" fontId="364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364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49" fontId="152" fillId="0" borderId="0">
      <alignment horizontal="center"/>
    </xf>
    <xf numFmtId="49" fontId="152" fillId="0" borderId="0">
      <alignment horizontal="center"/>
    </xf>
    <xf numFmtId="347" fontId="403" fillId="0" borderId="0"/>
    <xf numFmtId="347" fontId="403" fillId="0" borderId="0"/>
    <xf numFmtId="347" fontId="403" fillId="0" borderId="0"/>
    <xf numFmtId="347" fontId="404" fillId="0" borderId="0"/>
    <xf numFmtId="347" fontId="403" fillId="0" borderId="0"/>
    <xf numFmtId="347" fontId="403" fillId="0" borderId="0"/>
    <xf numFmtId="347" fontId="403" fillId="0" borderId="0"/>
    <xf numFmtId="347" fontId="403" fillId="0" borderId="0"/>
    <xf numFmtId="347" fontId="403" fillId="0" borderId="0"/>
    <xf numFmtId="347" fontId="403" fillId="0" borderId="0"/>
    <xf numFmtId="347" fontId="403" fillId="0" borderId="0"/>
    <xf numFmtId="0" fontId="403" fillId="0" borderId="0"/>
    <xf numFmtId="347" fontId="404" fillId="0" borderId="0"/>
    <xf numFmtId="260" fontId="24" fillId="0" borderId="0" applyFont="0" applyFill="0" applyBorder="0" applyAlignment="0" applyProtection="0"/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16" fillId="0" borderId="0" applyBorder="0">
      <alignment horizontal="right"/>
      <protection locked="0"/>
    </xf>
    <xf numFmtId="348" fontId="24" fillId="0" borderId="0" applyFont="0" applyFill="0" applyBorder="0" applyAlignment="0" applyProtection="0"/>
    <xf numFmtId="0" fontId="406" fillId="0" borderId="0" applyNumberFormat="0" applyFill="0" applyBorder="0" applyAlignment="0" applyProtection="0"/>
    <xf numFmtId="349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16" fillId="0" borderId="0" applyFont="0" applyFill="0" applyBorder="0" applyAlignment="0" applyProtection="0"/>
    <xf numFmtId="186" fontId="16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270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72" fontId="270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72" fontId="270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72" fontId="270" fillId="0" borderId="0" applyFont="0" applyFill="0" applyBorder="0" applyAlignment="0" applyProtection="0"/>
    <xf numFmtId="172" fontId="16" fillId="0" borderId="0" applyFont="0" applyFill="0" applyBorder="0" applyAlignment="0" applyProtection="0"/>
    <xf numFmtId="186" fontId="93" fillId="0" borderId="0" applyFont="0" applyFill="0" applyBorder="0" applyAlignment="0" applyProtection="0"/>
    <xf numFmtId="186" fontId="270" fillId="0" borderId="0" applyFont="0" applyFill="0" applyBorder="0" applyAlignment="0" applyProtection="0"/>
    <xf numFmtId="350" fontId="16" fillId="0" borderId="0" applyFont="0" applyFill="0" applyBorder="0" applyAlignment="0" applyProtection="0"/>
    <xf numFmtId="172" fontId="16" fillId="0" borderId="0" applyFont="0" applyFill="0" applyBorder="0" applyAlignment="0" applyProtection="0"/>
    <xf numFmtId="186" fontId="270" fillId="0" borderId="0" applyFont="0" applyFill="0" applyBorder="0" applyAlignment="0" applyProtection="0"/>
    <xf numFmtId="172" fontId="16" fillId="0" borderId="0" applyFont="0" applyFill="0" applyBorder="0" applyAlignment="0" applyProtection="0"/>
    <xf numFmtId="350" fontId="16" fillId="0" borderId="0" applyFont="0" applyFill="0" applyBorder="0" applyAlignment="0" applyProtection="0"/>
    <xf numFmtId="172" fontId="16" fillId="0" borderId="0" applyFont="0" applyFill="0" applyBorder="0" applyAlignment="0" applyProtection="0"/>
    <xf numFmtId="186" fontId="16" fillId="0" borderId="0" applyFont="0" applyFill="0" applyBorder="0" applyAlignment="0" applyProtection="0"/>
    <xf numFmtId="172" fontId="16" fillId="0" borderId="0" applyFont="0" applyFill="0" applyBorder="0" applyAlignment="0" applyProtection="0"/>
    <xf numFmtId="172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72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86" fontId="93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398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75" fontId="16" fillId="0" borderId="0" applyFont="0" applyFill="0" applyBorder="0" applyAlignment="0" applyProtection="0"/>
    <xf numFmtId="186" fontId="24" fillId="0" borderId="0" applyFont="0" applyFill="0" applyBorder="0" applyAlignment="0" applyProtection="0"/>
    <xf numFmtId="172" fontId="16" fillId="0" borderId="0" applyFont="0" applyFill="0" applyBorder="0" applyAlignment="0" applyProtection="0"/>
    <xf numFmtId="186" fontId="16" fillId="0" borderId="0" applyFont="0" applyFill="0" applyBorder="0" applyAlignment="0" applyProtection="0"/>
    <xf numFmtId="351" fontId="16" fillId="0" borderId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348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64" fontId="270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86" fontId="392" fillId="0" borderId="0" applyFont="0" applyFill="0" applyBorder="0" applyAlignment="0" applyProtection="0"/>
    <xf numFmtId="172" fontId="16" fillId="0" borderId="0" applyFont="0" applyFill="0" applyBorder="0" applyAlignment="0" applyProtection="0"/>
    <xf numFmtId="172" fontId="16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92" fillId="0" borderId="0" applyFont="0" applyFill="0" applyBorder="0" applyAlignment="0" applyProtection="0"/>
    <xf numFmtId="172" fontId="270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70" fillId="0" borderId="0" applyFont="0" applyFill="0" applyBorder="0" applyAlignment="0" applyProtection="0"/>
    <xf numFmtId="43" fontId="16" fillId="0" borderId="0" applyFont="0" applyFill="0" applyBorder="0" applyAlignment="0" applyProtection="0"/>
    <xf numFmtId="172" fontId="16" fillId="0" borderId="0" applyFont="0" applyFill="0" applyBorder="0" applyAlignment="0" applyProtection="0"/>
    <xf numFmtId="186" fontId="92" fillId="0" borderId="0" applyFont="0" applyFill="0" applyBorder="0" applyAlignment="0" applyProtection="0"/>
    <xf numFmtId="0" fontId="16" fillId="0" borderId="0" applyFont="0" applyFill="0" applyBorder="0" applyAlignment="0" applyProtection="0"/>
    <xf numFmtId="172" fontId="16" fillId="0" borderId="0" applyFont="0" applyFill="0" applyBorder="0" applyAlignment="0" applyProtection="0"/>
    <xf numFmtId="186" fontId="388" fillId="0" borderId="0" applyFont="0" applyFill="0" applyBorder="0" applyAlignment="0" applyProtection="0"/>
    <xf numFmtId="43" fontId="16" fillId="0" borderId="0" applyFont="0" applyFill="0" applyBorder="0" applyAlignment="0" applyProtection="0"/>
    <xf numFmtId="186" fontId="92" fillId="0" borderId="0" applyFont="0" applyFill="0" applyBorder="0" applyAlignment="0" applyProtection="0"/>
    <xf numFmtId="186" fontId="93" fillId="0" borderId="0" applyFont="0" applyFill="0" applyBorder="0" applyAlignment="0" applyProtection="0"/>
    <xf numFmtId="0" fontId="16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70" fillId="0" borderId="0" applyFont="0" applyFill="0" applyBorder="0" applyAlignment="0" applyProtection="0"/>
    <xf numFmtId="186" fontId="16" fillId="0" borderId="0" applyBorder="0" applyAlignment="0" applyProtection="0"/>
    <xf numFmtId="172" fontId="16" fillId="0" borderId="0" applyFont="0" applyFill="0" applyBorder="0" applyAlignment="0" applyProtection="0"/>
    <xf numFmtId="186" fontId="24" fillId="0" borderId="0" applyFont="0" applyFill="0" applyBorder="0" applyAlignment="0" applyProtection="0"/>
    <xf numFmtId="172" fontId="16" fillId="0" borderId="0" applyFont="0" applyFill="0" applyBorder="0" applyAlignment="0" applyProtection="0"/>
    <xf numFmtId="186" fontId="389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36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407" fillId="0" borderId="0" applyFont="0" applyFill="0" applyBorder="0" applyAlignment="0" applyProtection="0"/>
    <xf numFmtId="186" fontId="93" fillId="0" borderId="0" applyFont="0" applyFill="0" applyBorder="0" applyAlignment="0" applyProtection="0"/>
    <xf numFmtId="4" fontId="160" fillId="32" borderId="0" applyBorder="0">
      <alignment horizontal="right"/>
    </xf>
    <xf numFmtId="4" fontId="160" fillId="32" borderId="0" applyBorder="0">
      <alignment horizontal="right"/>
    </xf>
    <xf numFmtId="4" fontId="160" fillId="32" borderId="0" applyFont="0" applyBorder="0">
      <alignment horizontal="right"/>
    </xf>
    <xf numFmtId="4" fontId="160" fillId="32" borderId="0" applyBorder="0">
      <alignment horizontal="right"/>
    </xf>
    <xf numFmtId="4" fontId="160" fillId="165" borderId="30" applyBorder="0">
      <alignment horizontal="right"/>
    </xf>
    <xf numFmtId="4" fontId="160" fillId="32" borderId="99" applyFont="0" applyBorder="0">
      <alignment horizontal="right"/>
    </xf>
    <xf numFmtId="4" fontId="160" fillId="32" borderId="99" applyFont="0" applyBorder="0">
      <alignment horizontal="right"/>
    </xf>
    <xf numFmtId="0" fontId="408" fillId="44" borderId="0" applyNumberFormat="0" applyBorder="0" applyAlignment="0" applyProtection="0"/>
    <xf numFmtId="0" fontId="6" fillId="2" borderId="0" applyNumberFormat="0" applyBorder="0" applyAlignment="0" applyProtection="0"/>
    <xf numFmtId="179" fontId="6" fillId="2" borderId="0" applyNumberFormat="0" applyBorder="0" applyAlignment="0" applyProtection="0"/>
    <xf numFmtId="0" fontId="199" fillId="56" borderId="0" applyNumberFormat="0" applyBorder="0" applyAlignment="0" applyProtection="0"/>
    <xf numFmtId="180" fontId="6" fillId="2" borderId="0" applyNumberFormat="0" applyBorder="0" applyAlignment="0" applyProtection="0"/>
    <xf numFmtId="0" fontId="92" fillId="0" borderId="0" applyNumberFormat="0" applyFont="0" applyFill="0" applyBorder="0" applyAlignment="0" applyProtection="0"/>
    <xf numFmtId="179" fontId="199" fillId="44" borderId="0" applyNumberFormat="0" applyBorder="0" applyAlignment="0" applyProtection="0"/>
    <xf numFmtId="0" fontId="92" fillId="0" borderId="0" applyNumberFormat="0" applyFont="0" applyFill="0" applyBorder="0" applyAlignment="0" applyProtection="0"/>
    <xf numFmtId="180" fontId="199" fillId="44" borderId="0" applyNumberFormat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199" fillId="44" borderId="0" applyNumberFormat="0" applyBorder="0" applyAlignment="0" applyProtection="0"/>
    <xf numFmtId="0" fontId="197" fillId="44" borderId="0" applyNumberFormat="0" applyBorder="0" applyAlignment="0" applyProtection="0"/>
    <xf numFmtId="0" fontId="199" fillId="44" borderId="0" applyNumberFormat="0" applyBorder="0" applyAlignment="0" applyProtection="0"/>
    <xf numFmtId="0" fontId="199" fillId="44" borderId="0" applyNumberFormat="0" applyBorder="0" applyAlignment="0" applyProtection="0"/>
    <xf numFmtId="352" fontId="409" fillId="0" borderId="0" applyFill="0" applyBorder="0">
      <alignment horizontal="right" vertical="top"/>
    </xf>
    <xf numFmtId="173" fontId="24" fillId="0" borderId="99" applyFont="0" applyFill="0" applyBorder="0" applyProtection="0">
      <alignment horizontal="center" vertical="center"/>
    </xf>
    <xf numFmtId="353" fontId="15" fillId="0" borderId="115" applyFont="0" applyFill="0" applyBorder="0" applyProtection="0">
      <alignment horizontal="right" vertical="center"/>
    </xf>
    <xf numFmtId="353" fontId="15" fillId="0" borderId="115" applyFont="0" applyFill="0" applyBorder="0" applyProtection="0">
      <alignment horizontal="right" vertical="center"/>
    </xf>
    <xf numFmtId="353" fontId="15" fillId="0" borderId="115" applyFont="0" applyFill="0" applyBorder="0" applyProtection="0">
      <alignment horizontal="right" vertical="center"/>
    </xf>
    <xf numFmtId="353" fontId="15" fillId="0" borderId="115" applyFont="0" applyFill="0" applyBorder="0" applyProtection="0">
      <alignment horizontal="right" vertical="center"/>
    </xf>
    <xf numFmtId="353" fontId="15" fillId="0" borderId="115" applyFont="0" applyFill="0" applyBorder="0" applyProtection="0">
      <alignment horizontal="right" vertical="center"/>
    </xf>
    <xf numFmtId="353" fontId="15" fillId="0" borderId="115" applyFont="0" applyFill="0" applyBorder="0" applyProtection="0">
      <alignment horizontal="right" vertical="center"/>
    </xf>
    <xf numFmtId="353" fontId="15" fillId="0" borderId="115" applyFont="0" applyFill="0" applyBorder="0" applyProtection="0">
      <alignment horizontal="right" vertical="center"/>
    </xf>
    <xf numFmtId="353" fontId="15" fillId="0" borderId="115" applyFont="0" applyFill="0" applyBorder="0" applyProtection="0">
      <alignment horizontal="right" vertical="center"/>
    </xf>
    <xf numFmtId="353" fontId="15" fillId="0" borderId="115" applyFont="0" applyFill="0" applyBorder="0" applyProtection="0">
      <alignment horizontal="right" vertical="center"/>
    </xf>
    <xf numFmtId="353" fontId="15" fillId="0" borderId="115" applyFont="0" applyFill="0" applyBorder="0" applyProtection="0">
      <alignment horizontal="right" vertical="center"/>
    </xf>
    <xf numFmtId="353" fontId="15" fillId="0" borderId="115" applyFont="0" applyFill="0" applyBorder="0" applyProtection="0">
      <alignment horizontal="right" vertical="center"/>
    </xf>
    <xf numFmtId="353" fontId="15" fillId="0" borderId="115" applyFont="0" applyFill="0" applyBorder="0" applyProtection="0">
      <alignment horizontal="right" vertical="center"/>
    </xf>
    <xf numFmtId="353" fontId="15" fillId="0" borderId="115" applyFont="0" applyFill="0" applyBorder="0" applyProtection="0">
      <alignment horizontal="right" vertical="center"/>
    </xf>
    <xf numFmtId="353" fontId="15" fillId="0" borderId="115" applyFont="0" applyFill="0" applyBorder="0" applyProtection="0">
      <alignment horizontal="right" vertical="center"/>
    </xf>
    <xf numFmtId="0" fontId="15" fillId="0" borderId="115" applyFont="0" applyFill="0" applyBorder="0" applyProtection="0">
      <alignment horizontal="right" vertical="center"/>
    </xf>
    <xf numFmtId="0" fontId="15" fillId="0" borderId="115" applyFont="0" applyFill="0" applyBorder="0" applyProtection="0">
      <alignment horizontal="right" vertical="center"/>
    </xf>
    <xf numFmtId="353" fontId="15" fillId="0" borderId="115" applyFont="0" applyFill="0" applyBorder="0" applyProtection="0">
      <alignment horizontal="right" vertical="center"/>
    </xf>
    <xf numFmtId="353" fontId="15" fillId="0" borderId="115" applyFont="0" applyFill="0" applyBorder="0" applyProtection="0">
      <alignment horizontal="right" vertical="center"/>
    </xf>
    <xf numFmtId="0" fontId="15" fillId="0" borderId="115" applyFont="0" applyFill="0" applyBorder="0" applyProtection="0">
      <alignment horizontal="right" vertical="center"/>
    </xf>
    <xf numFmtId="184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0" fontId="92" fillId="0" borderId="0" applyNumberFormat="0" applyFont="0" applyFill="0" applyBorder="0" applyAlignment="0" applyProtection="0"/>
    <xf numFmtId="184" fontId="73" fillId="0" borderId="0">
      <protection locked="0"/>
    </xf>
    <xf numFmtId="184" fontId="73" fillId="0" borderId="0">
      <protection locked="0"/>
    </xf>
    <xf numFmtId="0" fontId="24" fillId="0" borderId="0">
      <protection locked="0"/>
    </xf>
    <xf numFmtId="239" fontId="74" fillId="0" borderId="0">
      <protection locked="0"/>
    </xf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184" fontId="74" fillId="0" borderId="0">
      <protection locked="0"/>
    </xf>
    <xf numFmtId="184" fontId="73" fillId="0" borderId="0">
      <protection locked="0"/>
    </xf>
    <xf numFmtId="184" fontId="73" fillId="0" borderId="0">
      <protection locked="0"/>
    </xf>
    <xf numFmtId="184" fontId="74" fillId="0" borderId="0">
      <protection locked="0"/>
    </xf>
    <xf numFmtId="239" fontId="74" fillId="0" borderId="0">
      <protection locked="0"/>
    </xf>
    <xf numFmtId="184" fontId="73" fillId="0" borderId="0">
      <protection locked="0"/>
    </xf>
    <xf numFmtId="184" fontId="73" fillId="0" borderId="0">
      <protection locked="0"/>
    </xf>
    <xf numFmtId="239" fontId="74" fillId="0" borderId="0">
      <protection locked="0"/>
    </xf>
    <xf numFmtId="184" fontId="73" fillId="0" borderId="0">
      <protection locked="0"/>
    </xf>
    <xf numFmtId="184" fontId="73" fillId="0" borderId="0">
      <protection locked="0"/>
    </xf>
    <xf numFmtId="239" fontId="74" fillId="0" borderId="0">
      <protection locked="0"/>
    </xf>
    <xf numFmtId="184" fontId="73" fillId="0" borderId="0">
      <protection locked="0"/>
    </xf>
    <xf numFmtId="184" fontId="73" fillId="0" borderId="0">
      <protection locked="0"/>
    </xf>
    <xf numFmtId="239" fontId="74" fillId="0" borderId="0">
      <protection locked="0"/>
    </xf>
    <xf numFmtId="0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239" fontId="74" fillId="0" borderId="0">
      <protection locked="0"/>
    </xf>
    <xf numFmtId="184" fontId="73" fillId="0" borderId="0">
      <protection locked="0"/>
    </xf>
    <xf numFmtId="0" fontId="48" fillId="0" borderId="99" applyBorder="0">
      <alignment horizontal="center" vertical="center" wrapText="1"/>
    </xf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383" fillId="0" borderId="107" applyNumberFormat="0" applyFill="0" applyAlignment="0" applyProtection="0"/>
    <xf numFmtId="0" fontId="383" fillId="0" borderId="107" applyNumberFormat="0" applyFill="0" applyAlignment="0" applyProtection="0"/>
    <xf numFmtId="0" fontId="368" fillId="47" borderId="91" applyNumberFormat="0" applyAlignment="0" applyProtection="0"/>
    <xf numFmtId="0" fontId="368" fillId="47" borderId="91" applyNumberFormat="0" applyAlignment="0" applyProtection="0"/>
    <xf numFmtId="0" fontId="396" fillId="43" borderId="0" applyNumberFormat="0" applyBorder="0" applyAlignment="0" applyProtection="0"/>
    <xf numFmtId="0" fontId="408" fillId="44" borderId="0" applyNumberFormat="0" applyBorder="0" applyAlignment="0" applyProtection="0"/>
    <xf numFmtId="0" fontId="355" fillId="0" borderId="0" applyNumberFormat="0" applyFill="0" applyBorder="0" applyAlignment="0" applyProtection="0"/>
    <xf numFmtId="0" fontId="397" fillId="0" borderId="0" applyNumberFormat="0" applyFill="0" applyBorder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387" fillId="34" borderId="0" applyNumberFormat="0" applyBorder="0" applyAlignment="0" applyProtection="0"/>
    <xf numFmtId="0" fontId="158" fillId="0" borderId="0"/>
    <xf numFmtId="0" fontId="399" fillId="0" borderId="53" applyNumberFormat="0" applyFill="0" applyAlignment="0" applyProtection="0"/>
    <xf numFmtId="0" fontId="384" fillId="68" borderId="54" applyNumberFormat="0" applyAlignment="0" applyProtection="0"/>
    <xf numFmtId="0" fontId="402" fillId="0" borderId="0" applyNumberFormat="0" applyFill="0" applyBorder="0" applyAlignment="0" applyProtection="0"/>
    <xf numFmtId="0" fontId="16" fillId="0" borderId="0"/>
    <xf numFmtId="0" fontId="16" fillId="0" borderId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</cellStyleXfs>
  <cellXfs count="218">
    <xf numFmtId="0" fontId="0" fillId="0" borderId="0" xfId="0"/>
    <xf numFmtId="0" fontId="15" fillId="0" borderId="0" xfId="2" applyFont="1" applyFill="1" applyBorder="1" applyAlignment="1">
      <alignment horizontal="left"/>
    </xf>
    <xf numFmtId="165" fontId="15" fillId="0" borderId="0" xfId="2" applyNumberFormat="1" applyFont="1" applyFill="1" applyBorder="1" applyAlignment="1">
      <alignment vertical="center" wrapText="1"/>
    </xf>
    <xf numFmtId="0" fontId="17" fillId="0" borderId="0" xfId="4" applyFont="1" applyFill="1"/>
    <xf numFmtId="3" fontId="19" fillId="0" borderId="0" xfId="2" applyNumberFormat="1" applyFont="1" applyFill="1" applyBorder="1" applyAlignment="1">
      <alignment horizontal="center" wrapText="1"/>
    </xf>
    <xf numFmtId="4" fontId="20" fillId="0" borderId="0" xfId="2" applyNumberFormat="1" applyFont="1" applyFill="1" applyBorder="1" applyAlignment="1">
      <alignment horizontal="center" wrapText="1"/>
    </xf>
    <xf numFmtId="0" fontId="21" fillId="0" borderId="15" xfId="2" applyFont="1" applyFill="1" applyBorder="1" applyAlignment="1">
      <alignment horizontal="center" vertical="center" wrapText="1"/>
    </xf>
    <xf numFmtId="3" fontId="21" fillId="0" borderId="16" xfId="2" applyNumberFormat="1" applyFont="1" applyFill="1" applyBorder="1" applyAlignment="1">
      <alignment horizontal="center" vertical="center" wrapText="1"/>
    </xf>
    <xf numFmtId="165" fontId="21" fillId="0" borderId="17" xfId="2" applyNumberFormat="1" applyFont="1" applyFill="1" applyBorder="1" applyAlignment="1">
      <alignment horizontal="center" vertical="center" wrapText="1"/>
    </xf>
    <xf numFmtId="0" fontId="21" fillId="0" borderId="0" xfId="5" applyFont="1" applyFill="1"/>
    <xf numFmtId="167" fontId="23" fillId="0" borderId="20" xfId="6" applyNumberFormat="1" applyFont="1" applyFill="1" applyBorder="1" applyAlignment="1">
      <alignment horizontal="right" vertical="center" wrapText="1"/>
    </xf>
    <xf numFmtId="3" fontId="15" fillId="0" borderId="21" xfId="2" applyNumberFormat="1" applyFont="1" applyFill="1" applyBorder="1" applyAlignment="1">
      <alignment horizontal="center" vertical="center" wrapText="1"/>
    </xf>
    <xf numFmtId="3" fontId="15" fillId="0" borderId="22" xfId="6" applyNumberFormat="1" applyFont="1" applyFill="1" applyBorder="1" applyAlignment="1">
      <alignment horizontal="left" vertical="center" wrapText="1" indent="2"/>
    </xf>
    <xf numFmtId="169" fontId="15" fillId="0" borderId="23" xfId="6" applyNumberFormat="1" applyFont="1" applyFill="1" applyBorder="1" applyAlignment="1">
      <alignment horizontal="right" vertical="center" wrapText="1"/>
    </xf>
    <xf numFmtId="9" fontId="15" fillId="0" borderId="23" xfId="7" applyFont="1" applyFill="1" applyBorder="1" applyAlignment="1">
      <alignment horizontal="right" vertical="center" wrapText="1"/>
    </xf>
    <xf numFmtId="4" fontId="15" fillId="0" borderId="23" xfId="6" applyNumberFormat="1" applyFont="1" applyFill="1" applyBorder="1" applyAlignment="1">
      <alignment horizontal="right" vertical="center" wrapText="1"/>
    </xf>
    <xf numFmtId="10" fontId="15" fillId="0" borderId="23" xfId="7" applyNumberFormat="1" applyFont="1" applyFill="1" applyBorder="1" applyAlignment="1">
      <alignment horizontal="right" vertical="center" wrapText="1"/>
    </xf>
    <xf numFmtId="3" fontId="15" fillId="0" borderId="22" xfId="2" applyNumberFormat="1" applyFont="1" applyFill="1" applyBorder="1" applyAlignment="1">
      <alignment horizontal="left" vertical="center" wrapText="1" indent="4"/>
    </xf>
    <xf numFmtId="170" fontId="25" fillId="0" borderId="21" xfId="2" applyNumberFormat="1" applyFont="1" applyFill="1" applyBorder="1" applyAlignment="1">
      <alignment horizontal="center" vertical="center"/>
    </xf>
    <xf numFmtId="0" fontId="23" fillId="0" borderId="0" xfId="5" applyFont="1" applyFill="1" applyAlignment="1">
      <alignment vertical="center"/>
    </xf>
    <xf numFmtId="0" fontId="23" fillId="0" borderId="21" xfId="2" applyNumberFormat="1" applyFont="1" applyFill="1" applyBorder="1" applyAlignment="1">
      <alignment horizontal="center" vertical="center" wrapText="1"/>
    </xf>
    <xf numFmtId="171" fontId="15" fillId="0" borderId="21" xfId="6" applyNumberFormat="1" applyFont="1" applyFill="1" applyBorder="1" applyAlignment="1">
      <alignment horizontal="center" vertical="center"/>
    </xf>
    <xf numFmtId="0" fontId="15" fillId="0" borderId="24" xfId="2" applyFont="1" applyFill="1" applyBorder="1" applyAlignment="1">
      <alignment horizontal="left" wrapText="1" indent="2"/>
    </xf>
    <xf numFmtId="0" fontId="15" fillId="0" borderId="0" xfId="5" applyFont="1" applyFill="1" applyAlignment="1">
      <alignment horizontal="left" vertical="center"/>
    </xf>
    <xf numFmtId="171" fontId="15" fillId="0" borderId="24" xfId="6" applyNumberFormat="1" applyFont="1" applyFill="1" applyBorder="1" applyAlignment="1">
      <alignment horizontal="right" vertical="center" wrapText="1"/>
    </xf>
    <xf numFmtId="10" fontId="15" fillId="0" borderId="22" xfId="8" applyNumberFormat="1" applyFont="1" applyFill="1" applyBorder="1" applyAlignment="1">
      <alignment horizontal="right" vertical="center" wrapText="1"/>
    </xf>
    <xf numFmtId="171" fontId="15" fillId="0" borderId="25" xfId="6" applyNumberFormat="1" applyFont="1" applyFill="1" applyBorder="1" applyAlignment="1">
      <alignment horizontal="center" vertical="center"/>
    </xf>
    <xf numFmtId="171" fontId="15" fillId="0" borderId="26" xfId="6" applyNumberFormat="1" applyFont="1" applyFill="1" applyBorder="1" applyAlignment="1">
      <alignment horizontal="right" vertical="center" wrapText="1"/>
    </xf>
    <xf numFmtId="165" fontId="15" fillId="0" borderId="27" xfId="6" applyNumberFormat="1" applyFont="1" applyFill="1" applyBorder="1" applyAlignment="1">
      <alignment horizontal="right" vertical="center" wrapText="1"/>
    </xf>
    <xf numFmtId="0" fontId="23" fillId="0" borderId="29" xfId="2" applyFont="1" applyFill="1" applyBorder="1" applyAlignment="1">
      <alignment horizontal="left" vertical="center"/>
    </xf>
    <xf numFmtId="0" fontId="23" fillId="0" borderId="29" xfId="2" applyFont="1" applyFill="1" applyBorder="1" applyAlignment="1">
      <alignment vertical="center" wrapText="1"/>
    </xf>
    <xf numFmtId="4" fontId="26" fillId="0" borderId="29" xfId="5" applyNumberFormat="1" applyFont="1" applyFill="1" applyBorder="1" applyAlignment="1">
      <alignment vertical="center"/>
    </xf>
    <xf numFmtId="170" fontId="23" fillId="0" borderId="30" xfId="2" applyNumberFormat="1" applyFont="1" applyFill="1" applyBorder="1" applyAlignment="1">
      <alignment horizontal="center" vertical="center"/>
    </xf>
    <xf numFmtId="171" fontId="23" fillId="0" borderId="31" xfId="2" applyNumberFormat="1" applyFont="1" applyFill="1" applyBorder="1" applyAlignment="1">
      <alignment vertical="center" wrapText="1"/>
    </xf>
    <xf numFmtId="165" fontId="23" fillId="0" borderId="20" xfId="2" applyNumberFormat="1" applyFont="1" applyFill="1" applyBorder="1" applyAlignment="1">
      <alignment horizontal="right" vertical="center" wrapText="1"/>
    </xf>
    <xf numFmtId="0" fontId="23" fillId="0" borderId="21" xfId="3" applyFont="1" applyFill="1" applyBorder="1" applyAlignment="1">
      <alignment horizontal="center" vertical="center"/>
    </xf>
    <xf numFmtId="0" fontId="23" fillId="0" borderId="22" xfId="6" applyFont="1" applyFill="1" applyBorder="1" applyAlignment="1">
      <alignment horizontal="left" vertical="center" wrapText="1"/>
    </xf>
    <xf numFmtId="165" fontId="23" fillId="0" borderId="23" xfId="9" applyNumberFormat="1" applyFont="1" applyFill="1" applyBorder="1" applyAlignment="1">
      <alignment horizontal="right" vertical="center" wrapText="1"/>
    </xf>
    <xf numFmtId="0" fontId="27" fillId="0" borderId="21" xfId="3" applyFont="1" applyFill="1" applyBorder="1" applyAlignment="1">
      <alignment horizontal="center" vertical="center"/>
    </xf>
    <xf numFmtId="0" fontId="27" fillId="0" borderId="22" xfId="6" applyFont="1" applyFill="1" applyBorder="1" applyAlignment="1">
      <alignment horizontal="left" vertical="center" wrapText="1"/>
    </xf>
    <xf numFmtId="165" fontId="27" fillId="0" borderId="23" xfId="9" applyNumberFormat="1" applyFont="1" applyFill="1" applyBorder="1" applyAlignment="1">
      <alignment horizontal="right" vertical="center" wrapText="1"/>
    </xf>
    <xf numFmtId="0" fontId="23" fillId="0" borderId="33" xfId="3" applyFont="1" applyFill="1" applyBorder="1" applyAlignment="1">
      <alignment horizontal="center" vertical="center"/>
    </xf>
    <xf numFmtId="0" fontId="23" fillId="0" borderId="27" xfId="6" applyFont="1" applyFill="1" applyBorder="1" applyAlignment="1">
      <alignment horizontal="left" vertical="center" wrapText="1"/>
    </xf>
    <xf numFmtId="165" fontId="23" fillId="0" borderId="34" xfId="9" applyNumberFormat="1" applyFont="1" applyFill="1" applyBorder="1" applyAlignment="1">
      <alignment horizontal="right" vertical="center" wrapText="1"/>
    </xf>
    <xf numFmtId="171" fontId="15" fillId="0" borderId="29" xfId="2" applyNumberFormat="1" applyFont="1" applyFill="1" applyBorder="1" applyAlignment="1">
      <alignment horizontal="left" vertical="center"/>
    </xf>
    <xf numFmtId="171" fontId="23" fillId="0" borderId="29" xfId="2" applyNumberFormat="1" applyFont="1" applyFill="1" applyBorder="1" applyAlignment="1">
      <alignment vertical="center" wrapText="1"/>
    </xf>
    <xf numFmtId="171" fontId="26" fillId="0" borderId="29" xfId="2" applyNumberFormat="1" applyFont="1" applyFill="1" applyBorder="1" applyAlignment="1">
      <alignment vertical="center" wrapText="1"/>
    </xf>
    <xf numFmtId="170" fontId="23" fillId="0" borderId="18" xfId="2" applyNumberFormat="1" applyFont="1" applyFill="1" applyBorder="1" applyAlignment="1">
      <alignment horizontal="center" vertical="center"/>
    </xf>
    <xf numFmtId="171" fontId="23" fillId="0" borderId="19" xfId="2" applyNumberFormat="1" applyFont="1" applyFill="1" applyBorder="1" applyAlignment="1">
      <alignment vertical="center" wrapText="1"/>
    </xf>
    <xf numFmtId="0" fontId="23" fillId="0" borderId="21" xfId="6" applyFont="1" applyFill="1" applyBorder="1" applyAlignment="1">
      <alignment horizontal="center" vertical="center" wrapText="1"/>
    </xf>
    <xf numFmtId="0" fontId="15" fillId="0" borderId="25" xfId="3" applyFont="1" applyFill="1" applyBorder="1" applyAlignment="1">
      <alignment horizontal="center" vertical="center"/>
    </xf>
    <xf numFmtId="0" fontId="15" fillId="0" borderId="35" xfId="6" applyFont="1" applyFill="1" applyBorder="1" applyAlignment="1">
      <alignment horizontal="left" vertical="center" wrapText="1"/>
    </xf>
    <xf numFmtId="165" fontId="15" fillId="0" borderId="35" xfId="9" applyNumberFormat="1" applyFont="1" applyFill="1" applyBorder="1" applyAlignment="1">
      <alignment horizontal="right" vertical="center" wrapText="1"/>
    </xf>
    <xf numFmtId="165" fontId="15" fillId="0" borderId="12" xfId="9" applyNumberFormat="1" applyFont="1" applyFill="1" applyBorder="1" applyAlignment="1">
      <alignment horizontal="right" vertical="center" wrapText="1"/>
    </xf>
    <xf numFmtId="171" fontId="15" fillId="0" borderId="0" xfId="2" applyNumberFormat="1" applyFont="1" applyFill="1" applyBorder="1" applyAlignment="1">
      <alignment horizontal="left" vertical="center"/>
    </xf>
    <xf numFmtId="171" fontId="23" fillId="0" borderId="0" xfId="2" applyNumberFormat="1" applyFont="1" applyFill="1" applyBorder="1" applyAlignment="1">
      <alignment vertical="center" wrapText="1"/>
    </xf>
    <xf numFmtId="171" fontId="26" fillId="0" borderId="36" xfId="2" applyNumberFormat="1" applyFont="1" applyFill="1" applyBorder="1" applyAlignment="1">
      <alignment vertical="center" wrapText="1"/>
    </xf>
    <xf numFmtId="171" fontId="23" fillId="0" borderId="37" xfId="2" applyNumberFormat="1" applyFont="1" applyFill="1" applyBorder="1" applyAlignment="1">
      <alignment vertical="center" wrapText="1"/>
    </xf>
    <xf numFmtId="165" fontId="23" fillId="0" borderId="7" xfId="2" applyNumberFormat="1" applyFont="1" applyFill="1" applyBorder="1" applyAlignment="1">
      <alignment horizontal="right" vertical="center" wrapText="1"/>
    </xf>
    <xf numFmtId="0" fontId="15" fillId="0" borderId="21" xfId="3" applyFont="1" applyFill="1" applyBorder="1" applyAlignment="1">
      <alignment horizontal="center" vertical="center"/>
    </xf>
    <xf numFmtId="0" fontId="15" fillId="0" borderId="24" xfId="6" applyFont="1" applyFill="1" applyBorder="1" applyAlignment="1">
      <alignment horizontal="left" vertical="center" wrapText="1"/>
    </xf>
    <xf numFmtId="165" fontId="27" fillId="0" borderId="23" xfId="6" applyNumberFormat="1" applyFont="1" applyFill="1" applyBorder="1" applyAlignment="1">
      <alignment horizontal="right" vertical="center" wrapText="1"/>
    </xf>
    <xf numFmtId="171" fontId="15" fillId="0" borderId="36" xfId="2" applyNumberFormat="1" applyFont="1" applyFill="1" applyBorder="1" applyAlignment="1">
      <alignment horizontal="left" vertical="center"/>
    </xf>
    <xf numFmtId="171" fontId="23" fillId="0" borderId="36" xfId="2" applyNumberFormat="1" applyFont="1" applyFill="1" applyBorder="1" applyAlignment="1">
      <alignment vertical="center" wrapText="1"/>
    </xf>
    <xf numFmtId="170" fontId="25" fillId="0" borderId="0" xfId="2" applyNumberFormat="1" applyFont="1" applyFill="1" applyBorder="1" applyAlignment="1">
      <alignment horizontal="center" vertical="center"/>
    </xf>
    <xf numFmtId="171" fontId="27" fillId="0" borderId="0" xfId="2" applyNumberFormat="1" applyFont="1" applyFill="1" applyBorder="1" applyAlignment="1">
      <alignment vertical="center" wrapText="1"/>
    </xf>
    <xf numFmtId="165" fontId="28" fillId="0" borderId="0" xfId="2" applyNumberFormat="1" applyFont="1" applyFill="1" applyBorder="1" applyAlignment="1">
      <alignment horizontal="right" vertical="center" wrapText="1"/>
    </xf>
    <xf numFmtId="170" fontId="23" fillId="0" borderId="33" xfId="2" applyNumberFormat="1" applyFont="1" applyFill="1" applyBorder="1" applyAlignment="1">
      <alignment horizontal="center" vertical="center"/>
    </xf>
    <xf numFmtId="171" fontId="23" fillId="0" borderId="38" xfId="2" applyNumberFormat="1" applyFont="1" applyFill="1" applyBorder="1" applyAlignment="1">
      <alignment vertical="center" wrapText="1"/>
    </xf>
    <xf numFmtId="165" fontId="23" fillId="0" borderId="34" xfId="2" applyNumberFormat="1" applyFont="1" applyFill="1" applyBorder="1" applyAlignment="1">
      <alignment horizontal="right" vertical="center" wrapText="1"/>
    </xf>
    <xf numFmtId="171" fontId="15" fillId="0" borderId="29" xfId="2" applyNumberFormat="1" applyFont="1" applyFill="1" applyBorder="1" applyAlignment="1">
      <alignment horizontal="left"/>
    </xf>
    <xf numFmtId="165" fontId="23" fillId="0" borderId="8" xfId="2" applyNumberFormat="1" applyFont="1" applyFill="1" applyBorder="1" applyAlignment="1">
      <alignment horizontal="right" vertical="center" wrapText="1"/>
    </xf>
    <xf numFmtId="170" fontId="23" fillId="0" borderId="21" xfId="2" applyNumberFormat="1" applyFont="1" applyFill="1" applyBorder="1" applyAlignment="1">
      <alignment horizontal="center" vertical="center"/>
    </xf>
    <xf numFmtId="171" fontId="23" fillId="0" borderId="24" xfId="2" applyNumberFormat="1" applyFont="1" applyFill="1" applyBorder="1" applyAlignment="1">
      <alignment vertical="center" wrapText="1"/>
    </xf>
    <xf numFmtId="170" fontId="23" fillId="0" borderId="25" xfId="2" applyNumberFormat="1" applyFont="1" applyFill="1" applyBorder="1" applyAlignment="1">
      <alignment horizontal="center" vertical="center"/>
    </xf>
    <xf numFmtId="171" fontId="23" fillId="0" borderId="26" xfId="2" applyNumberFormat="1" applyFont="1" applyFill="1" applyBorder="1" applyAlignment="1">
      <alignment vertical="center" wrapText="1"/>
    </xf>
    <xf numFmtId="165" fontId="23" fillId="0" borderId="11" xfId="2" applyNumberFormat="1" applyFont="1" applyFill="1" applyBorder="1" applyAlignment="1">
      <alignment horizontal="right" vertical="center" wrapText="1"/>
    </xf>
    <xf numFmtId="165" fontId="23" fillId="0" borderId="12" xfId="2" applyNumberFormat="1" applyFont="1" applyFill="1" applyBorder="1" applyAlignment="1">
      <alignment horizontal="right" vertical="center" wrapText="1"/>
    </xf>
    <xf numFmtId="171" fontId="23" fillId="0" borderId="0" xfId="2" applyNumberFormat="1" applyFont="1" applyFill="1" applyBorder="1" applyAlignment="1">
      <alignment horizontal="center" vertical="center" wrapText="1"/>
    </xf>
    <xf numFmtId="165" fontId="26" fillId="0" borderId="0" xfId="2" applyNumberFormat="1" applyFont="1" applyFill="1" applyBorder="1" applyAlignment="1">
      <alignment horizontal="right" vertical="center" wrapText="1"/>
    </xf>
    <xf numFmtId="174" fontId="23" fillId="0" borderId="8" xfId="2" applyNumberFormat="1" applyFont="1" applyFill="1" applyBorder="1" applyAlignment="1">
      <alignment horizontal="right" vertical="center" wrapText="1"/>
    </xf>
    <xf numFmtId="4" fontId="412" fillId="0" borderId="0" xfId="3" applyNumberFormat="1" applyFont="1" applyFill="1" applyAlignment="1"/>
    <xf numFmtId="166" fontId="20" fillId="0" borderId="0" xfId="4" applyNumberFormat="1" applyFont="1" applyFill="1"/>
    <xf numFmtId="0" fontId="17" fillId="0" borderId="0" xfId="4" applyFont="1" applyFill="1" applyAlignment="1">
      <alignment vertical="center"/>
    </xf>
    <xf numFmtId="4" fontId="20" fillId="0" borderId="0" xfId="4" applyNumberFormat="1" applyFont="1" applyFill="1"/>
    <xf numFmtId="0" fontId="36" fillId="0" borderId="0" xfId="61948" applyAlignment="1">
      <alignment horizontal="left"/>
    </xf>
    <xf numFmtId="0" fontId="82" fillId="0" borderId="0" xfId="61948" applyFont="1" applyAlignment="1">
      <alignment horizontal="centerContinuous" vertical="top" wrapText="1"/>
    </xf>
    <xf numFmtId="0" fontId="36" fillId="0" borderId="0" xfId="61948" applyAlignment="1">
      <alignment horizontal="centerContinuous" wrapText="1"/>
    </xf>
    <xf numFmtId="0" fontId="36" fillId="0" borderId="0" xfId="61948" applyAlignment="1">
      <alignment horizontal="left" wrapText="1"/>
    </xf>
    <xf numFmtId="0" fontId="346" fillId="0" borderId="117" xfId="61948" applyFont="1" applyBorder="1" applyAlignment="1">
      <alignment horizontal="center" vertical="center" wrapText="1"/>
    </xf>
    <xf numFmtId="0" fontId="346" fillId="0" borderId="118" xfId="61948" applyFont="1" applyBorder="1" applyAlignment="1">
      <alignment horizontal="center" vertical="center" wrapText="1"/>
    </xf>
    <xf numFmtId="0" fontId="36" fillId="0" borderId="120" xfId="61948" applyBorder="1" applyAlignment="1">
      <alignment horizontal="left" vertical="top" wrapText="1"/>
    </xf>
    <xf numFmtId="0" fontId="36" fillId="0" borderId="121" xfId="61948" applyBorder="1" applyAlignment="1">
      <alignment horizontal="right" vertical="top" wrapText="1"/>
    </xf>
    <xf numFmtId="4" fontId="36" fillId="0" borderId="121" xfId="61948" applyNumberFormat="1" applyBorder="1" applyAlignment="1">
      <alignment horizontal="right" vertical="top" wrapText="1"/>
    </xf>
    <xf numFmtId="4" fontId="36" fillId="0" borderId="122" xfId="61948" applyNumberFormat="1" applyBorder="1" applyAlignment="1">
      <alignment horizontal="right" vertical="top" wrapText="1"/>
    </xf>
    <xf numFmtId="0" fontId="36" fillId="0" borderId="119" xfId="61948" applyBorder="1" applyAlignment="1">
      <alignment horizontal="left" vertical="top" wrapText="1" indent="1"/>
    </xf>
    <xf numFmtId="0" fontId="36" fillId="0" borderId="119" xfId="61948" applyBorder="1" applyAlignment="1">
      <alignment horizontal="left" vertical="top" wrapText="1" indent="2"/>
    </xf>
    <xf numFmtId="354" fontId="36" fillId="0" borderId="121" xfId="61948" applyNumberFormat="1" applyBorder="1" applyAlignment="1">
      <alignment horizontal="right" vertical="top" wrapText="1"/>
    </xf>
    <xf numFmtId="1" fontId="36" fillId="0" borderId="121" xfId="61948" applyNumberFormat="1" applyBorder="1" applyAlignment="1">
      <alignment horizontal="right" vertical="top" wrapText="1"/>
    </xf>
    <xf numFmtId="2" fontId="36" fillId="0" borderId="121" xfId="61948" applyNumberFormat="1" applyBorder="1" applyAlignment="1">
      <alignment horizontal="right" vertical="top" wrapText="1"/>
    </xf>
    <xf numFmtId="0" fontId="36" fillId="0" borderId="122" xfId="61948" applyBorder="1" applyAlignment="1">
      <alignment horizontal="right" vertical="top" wrapText="1"/>
    </xf>
    <xf numFmtId="2" fontId="36" fillId="0" borderId="122" xfId="61948" applyNumberFormat="1" applyBorder="1" applyAlignment="1">
      <alignment horizontal="right" vertical="top" wrapText="1"/>
    </xf>
    <xf numFmtId="355" fontId="36" fillId="0" borderId="121" xfId="61948" applyNumberFormat="1" applyBorder="1" applyAlignment="1">
      <alignment horizontal="right" vertical="top" wrapText="1"/>
    </xf>
    <xf numFmtId="356" fontId="36" fillId="0" borderId="121" xfId="61948" applyNumberFormat="1" applyBorder="1" applyAlignment="1">
      <alignment horizontal="right" vertical="top" wrapText="1"/>
    </xf>
    <xf numFmtId="357" fontId="36" fillId="0" borderId="121" xfId="61948" applyNumberFormat="1" applyBorder="1" applyAlignment="1">
      <alignment horizontal="right" vertical="top" wrapText="1"/>
    </xf>
    <xf numFmtId="358" fontId="36" fillId="0" borderId="121" xfId="61948" applyNumberFormat="1" applyBorder="1" applyAlignment="1">
      <alignment horizontal="right" vertical="top" wrapText="1"/>
    </xf>
    <xf numFmtId="0" fontId="36" fillId="0" borderId="123" xfId="61948" applyBorder="1" applyAlignment="1">
      <alignment horizontal="left" vertical="top" wrapText="1" indent="2"/>
    </xf>
    <xf numFmtId="0" fontId="36" fillId="0" borderId="124" xfId="61948" applyBorder="1" applyAlignment="1">
      <alignment horizontal="left" vertical="top" wrapText="1"/>
    </xf>
    <xf numFmtId="354" fontId="36" fillId="0" borderId="125" xfId="61948" applyNumberFormat="1" applyBorder="1" applyAlignment="1">
      <alignment horizontal="right" vertical="top" wrapText="1"/>
    </xf>
    <xf numFmtId="0" fontId="36" fillId="0" borderId="125" xfId="61948" applyBorder="1" applyAlignment="1">
      <alignment horizontal="right" vertical="top" wrapText="1"/>
    </xf>
    <xf numFmtId="4" fontId="36" fillId="0" borderId="125" xfId="61948" applyNumberFormat="1" applyBorder="1" applyAlignment="1">
      <alignment horizontal="right" vertical="top" wrapText="1"/>
    </xf>
    <xf numFmtId="4" fontId="36" fillId="0" borderId="126" xfId="61948" applyNumberFormat="1" applyBorder="1" applyAlignment="1">
      <alignment horizontal="right" vertical="top" wrapText="1"/>
    </xf>
    <xf numFmtId="0" fontId="36" fillId="0" borderId="127" xfId="61948" applyBorder="1" applyAlignment="1">
      <alignment horizontal="left"/>
    </xf>
    <xf numFmtId="0" fontId="36" fillId="0" borderId="0" xfId="61948"/>
    <xf numFmtId="0" fontId="347" fillId="0" borderId="116" xfId="61948" applyFont="1" applyBorder="1" applyAlignment="1">
      <alignment vertical="center" wrapText="1"/>
    </xf>
    <xf numFmtId="0" fontId="346" fillId="166" borderId="118" xfId="61948" applyFont="1" applyFill="1" applyBorder="1" applyAlignment="1">
      <alignment horizontal="center" vertical="center" wrapText="1"/>
    </xf>
    <xf numFmtId="4" fontId="36" fillId="0" borderId="130" xfId="61948" applyNumberFormat="1" applyBorder="1" applyAlignment="1">
      <alignment horizontal="right" vertical="top" wrapText="1"/>
    </xf>
    <xf numFmtId="4" fontId="36" fillId="0" borderId="120" xfId="61948" applyNumberFormat="1" applyBorder="1" applyAlignment="1">
      <alignment horizontal="right" vertical="top" wrapText="1"/>
    </xf>
    <xf numFmtId="4" fontId="36" fillId="0" borderId="131" xfId="61948" applyNumberFormat="1" applyBorder="1" applyAlignment="1">
      <alignment horizontal="right" vertical="top" wrapText="1"/>
    </xf>
    <xf numFmtId="4" fontId="36" fillId="0" borderId="129" xfId="61948" applyNumberFormat="1" applyBorder="1" applyAlignment="1">
      <alignment horizontal="right" vertical="top" wrapText="1"/>
    </xf>
    <xf numFmtId="4" fontId="36" fillId="167" borderId="129" xfId="61948" applyNumberFormat="1" applyFill="1" applyBorder="1" applyAlignment="1">
      <alignment horizontal="right" vertical="top" wrapText="1"/>
    </xf>
    <xf numFmtId="4" fontId="36" fillId="0" borderId="0" xfId="61948" applyNumberFormat="1"/>
    <xf numFmtId="4" fontId="36" fillId="0" borderId="0" xfId="61948" applyNumberFormat="1" applyAlignment="1">
      <alignment horizontal="left"/>
    </xf>
    <xf numFmtId="0" fontId="182" fillId="166" borderId="7" xfId="0" applyFont="1" applyFill="1" applyBorder="1" applyAlignment="1">
      <alignment horizontal="left" vertical="center" wrapText="1"/>
    </xf>
    <xf numFmtId="0" fontId="414" fillId="0" borderId="63" xfId="0" applyNumberFormat="1" applyFont="1" applyFill="1" applyBorder="1" applyAlignment="1">
      <alignment horizontal="center" vertical="center" wrapText="1"/>
    </xf>
    <xf numFmtId="0" fontId="36" fillId="0" borderId="120" xfId="61948" applyBorder="1" applyAlignment="1">
      <alignment horizontal="center" vertical="top" wrapText="1"/>
    </xf>
    <xf numFmtId="172" fontId="414" fillId="0" borderId="63" xfId="1" applyFont="1" applyFill="1" applyBorder="1" applyAlignment="1">
      <alignment horizontal="center" vertical="center" wrapText="1"/>
    </xf>
    <xf numFmtId="0" fontId="176" fillId="0" borderId="63" xfId="0" applyNumberFormat="1" applyFont="1" applyFill="1" applyBorder="1" applyAlignment="1">
      <alignment horizontal="center" vertical="center" wrapText="1"/>
    </xf>
    <xf numFmtId="0" fontId="149" fillId="0" borderId="119" xfId="61948" applyFont="1" applyBorder="1" applyAlignment="1">
      <alignment horizontal="left" vertical="top" wrapText="1"/>
    </xf>
    <xf numFmtId="9" fontId="36" fillId="0" borderId="121" xfId="64331" applyFont="1" applyBorder="1" applyAlignment="1">
      <alignment horizontal="right" vertical="top" wrapText="1"/>
    </xf>
    <xf numFmtId="9" fontId="36" fillId="0" borderId="130" xfId="64331" applyFont="1" applyBorder="1" applyAlignment="1">
      <alignment horizontal="right" vertical="top" wrapText="1"/>
    </xf>
    <xf numFmtId="9" fontId="36" fillId="0" borderId="128" xfId="64331" applyFont="1" applyBorder="1" applyAlignment="1">
      <alignment horizontal="right" wrapText="1"/>
    </xf>
    <xf numFmtId="175" fontId="36" fillId="0" borderId="128" xfId="64331" applyNumberFormat="1" applyFont="1" applyBorder="1" applyAlignment="1">
      <alignment horizontal="right" vertical="top" wrapText="1"/>
    </xf>
    <xf numFmtId="0" fontId="176" fillId="0" borderId="132" xfId="62311" applyNumberFormat="1" applyFont="1" applyFill="1" applyBorder="1" applyAlignment="1">
      <alignment horizontal="left" vertical="center" wrapText="1"/>
    </xf>
    <xf numFmtId="0" fontId="176" fillId="0" borderId="119" xfId="61948" applyFont="1" applyBorder="1" applyAlignment="1">
      <alignment horizontal="left" vertical="top" wrapText="1"/>
    </xf>
    <xf numFmtId="4" fontId="149" fillId="0" borderId="121" xfId="61948" applyNumberFormat="1" applyFont="1" applyBorder="1" applyAlignment="1">
      <alignment horizontal="right" vertical="top" wrapText="1"/>
    </xf>
    <xf numFmtId="4" fontId="36" fillId="0" borderId="129" xfId="61948" applyNumberFormat="1" applyFill="1" applyBorder="1" applyAlignment="1">
      <alignment horizontal="right" vertical="top" wrapText="1"/>
    </xf>
    <xf numFmtId="165" fontId="17" fillId="0" borderId="0" xfId="4" applyNumberFormat="1" applyFont="1" applyFill="1"/>
    <xf numFmtId="10" fontId="23" fillId="0" borderId="14" xfId="8" applyNumberFormat="1" applyFont="1" applyFill="1" applyBorder="1" applyAlignment="1">
      <alignment horizontal="right" vertical="center" wrapText="1"/>
    </xf>
    <xf numFmtId="166" fontId="25" fillId="0" borderId="133" xfId="1" applyNumberFormat="1" applyFont="1" applyFill="1" applyBorder="1" applyAlignment="1">
      <alignment horizontal="right" vertical="center" wrapText="1"/>
    </xf>
    <xf numFmtId="166" fontId="25" fillId="0" borderId="134" xfId="1" applyNumberFormat="1" applyFont="1" applyFill="1" applyBorder="1" applyAlignment="1">
      <alignment horizontal="right" vertical="center" wrapText="1"/>
    </xf>
    <xf numFmtId="0" fontId="413" fillId="0" borderId="0" xfId="4" applyFont="1" applyFill="1" applyAlignment="1">
      <alignment vertical="center"/>
    </xf>
    <xf numFmtId="10" fontId="17" fillId="0" borderId="0" xfId="4" applyNumberFormat="1" applyFont="1" applyFill="1" applyAlignment="1">
      <alignment vertical="center"/>
    </xf>
    <xf numFmtId="0" fontId="27" fillId="0" borderId="64" xfId="3" applyFont="1" applyFill="1" applyBorder="1" applyAlignment="1">
      <alignment horizontal="center" vertical="center"/>
    </xf>
    <xf numFmtId="0" fontId="27" fillId="0" borderId="27" xfId="6" applyFont="1" applyFill="1" applyBorder="1" applyAlignment="1">
      <alignment horizontal="left" vertical="center" wrapText="1"/>
    </xf>
    <xf numFmtId="165" fontId="27" fillId="0" borderId="34" xfId="9" applyNumberFormat="1" applyFont="1" applyFill="1" applyBorder="1" applyAlignment="1">
      <alignment horizontal="right" vertical="center" wrapText="1"/>
    </xf>
    <xf numFmtId="165" fontId="27" fillId="0" borderId="28" xfId="9" applyNumberFormat="1" applyFont="1" applyFill="1" applyBorder="1" applyAlignment="1">
      <alignment horizontal="right" vertical="center" wrapText="1"/>
    </xf>
    <xf numFmtId="174" fontId="23" fillId="0" borderId="7" xfId="2" applyNumberFormat="1" applyFont="1" applyFill="1" applyBorder="1" applyAlignment="1">
      <alignment horizontal="right" vertical="center" wrapText="1"/>
    </xf>
    <xf numFmtId="174" fontId="23" fillId="0" borderId="23" xfId="2" applyNumberFormat="1" applyFont="1" applyFill="1" applyBorder="1" applyAlignment="1">
      <alignment horizontal="right" vertical="center" wrapText="1"/>
    </xf>
    <xf numFmtId="165" fontId="21" fillId="0" borderId="132" xfId="2" applyNumberFormat="1" applyFont="1" applyFill="1" applyBorder="1" applyAlignment="1">
      <alignment horizontal="center" vertical="center" wrapText="1"/>
    </xf>
    <xf numFmtId="169" fontId="15" fillId="0" borderId="133" xfId="6" applyNumberFormat="1" applyFont="1" applyFill="1" applyBorder="1" applyAlignment="1">
      <alignment horizontal="right" vertical="center" wrapText="1"/>
    </xf>
    <xf numFmtId="9" fontId="15" fillId="0" borderId="133" xfId="7" applyFont="1" applyFill="1" applyBorder="1" applyAlignment="1">
      <alignment horizontal="right" vertical="center" wrapText="1"/>
    </xf>
    <xf numFmtId="4" fontId="15" fillId="0" borderId="133" xfId="6" applyNumberFormat="1" applyFont="1" applyFill="1" applyBorder="1" applyAlignment="1">
      <alignment horizontal="right" vertical="center" wrapText="1"/>
    </xf>
    <xf numFmtId="10" fontId="15" fillId="0" borderId="133" xfId="7" applyNumberFormat="1" applyFont="1" applyFill="1" applyBorder="1" applyAlignment="1">
      <alignment horizontal="right" vertical="center" wrapText="1"/>
    </xf>
    <xf numFmtId="166" fontId="23" fillId="0" borderId="133" xfId="1" applyNumberFormat="1" applyFont="1" applyFill="1" applyBorder="1" applyAlignment="1">
      <alignment horizontal="right" vertical="center" wrapText="1"/>
    </xf>
    <xf numFmtId="166" fontId="23" fillId="0" borderId="135" xfId="1" applyNumberFormat="1" applyFont="1" applyFill="1" applyBorder="1" applyAlignment="1">
      <alignment horizontal="right" vertical="center" wrapText="1"/>
    </xf>
    <xf numFmtId="166" fontId="15" fillId="0" borderId="133" xfId="1" applyNumberFormat="1" applyFont="1" applyFill="1" applyBorder="1" applyAlignment="1">
      <alignment horizontal="right" vertical="center" wrapText="1"/>
    </xf>
    <xf numFmtId="10" fontId="15" fillId="0" borderId="135" xfId="8" applyNumberFormat="1" applyFont="1" applyFill="1" applyBorder="1" applyAlignment="1">
      <alignment horizontal="right" vertical="center" wrapText="1"/>
    </xf>
    <xf numFmtId="167" fontId="23" fillId="0" borderId="32" xfId="6" applyNumberFormat="1" applyFont="1" applyFill="1" applyBorder="1" applyAlignment="1">
      <alignment horizontal="right" vertical="center" wrapText="1"/>
    </xf>
    <xf numFmtId="169" fontId="15" fillId="0" borderId="134" xfId="6" applyNumberFormat="1" applyFont="1" applyFill="1" applyBorder="1" applyAlignment="1">
      <alignment horizontal="right" vertical="center" wrapText="1"/>
    </xf>
    <xf numFmtId="9" fontId="15" fillId="0" borderId="134" xfId="7" applyFont="1" applyFill="1" applyBorder="1" applyAlignment="1">
      <alignment horizontal="right" vertical="center" wrapText="1"/>
    </xf>
    <xf numFmtId="4" fontId="15" fillId="0" borderId="134" xfId="6" applyNumberFormat="1" applyFont="1" applyFill="1" applyBorder="1" applyAlignment="1">
      <alignment horizontal="right" vertical="center" wrapText="1"/>
    </xf>
    <xf numFmtId="10" fontId="15" fillId="0" borderId="134" xfId="7" applyNumberFormat="1" applyFont="1" applyFill="1" applyBorder="1" applyAlignment="1">
      <alignment horizontal="right" vertical="center" wrapText="1"/>
    </xf>
    <xf numFmtId="166" fontId="23" fillId="0" borderId="134" xfId="1" applyNumberFormat="1" applyFont="1" applyFill="1" applyBorder="1" applyAlignment="1">
      <alignment horizontal="right" vertical="center" wrapText="1"/>
    </xf>
    <xf numFmtId="166" fontId="15" fillId="0" borderId="134" xfId="1" applyNumberFormat="1" applyFont="1" applyFill="1" applyBorder="1" applyAlignment="1">
      <alignment horizontal="right" vertical="center" wrapText="1"/>
    </xf>
    <xf numFmtId="10" fontId="15" fillId="0" borderId="134" xfId="8" applyNumberFormat="1" applyFont="1" applyFill="1" applyBorder="1" applyAlignment="1">
      <alignment horizontal="right" vertical="center" wrapText="1"/>
    </xf>
    <xf numFmtId="165" fontId="15" fillId="0" borderId="12" xfId="6" applyNumberFormat="1" applyFont="1" applyFill="1" applyBorder="1" applyAlignment="1">
      <alignment horizontal="right" vertical="center" wrapText="1"/>
    </xf>
    <xf numFmtId="165" fontId="23" fillId="0" borderId="134" xfId="9" applyNumberFormat="1" applyFont="1" applyFill="1" applyBorder="1" applyAlignment="1">
      <alignment horizontal="right" vertical="center" wrapText="1"/>
    </xf>
    <xf numFmtId="165" fontId="27" fillId="0" borderId="134" xfId="9" applyNumberFormat="1" applyFont="1" applyFill="1" applyBorder="1" applyAlignment="1">
      <alignment horizontal="right" vertical="center" wrapText="1"/>
    </xf>
    <xf numFmtId="165" fontId="23" fillId="0" borderId="12" xfId="9" applyNumberFormat="1" applyFont="1" applyFill="1" applyBorder="1" applyAlignment="1">
      <alignment horizontal="right" vertical="center" wrapText="1"/>
    </xf>
    <xf numFmtId="165" fontId="23" fillId="0" borderId="134" xfId="5" applyNumberFormat="1" applyFont="1" applyFill="1" applyBorder="1" applyAlignment="1">
      <alignment horizontal="right" vertical="center" wrapText="1"/>
    </xf>
    <xf numFmtId="165" fontId="27" fillId="0" borderId="12" xfId="6" applyNumberFormat="1" applyFont="1" applyFill="1" applyBorder="1" applyAlignment="1">
      <alignment horizontal="right" vertical="center" wrapText="1"/>
    </xf>
    <xf numFmtId="174" fontId="23" fillId="0" borderId="134" xfId="2" applyNumberFormat="1" applyFont="1" applyFill="1" applyBorder="1" applyAlignment="1">
      <alignment horizontal="right" vertical="center" wrapText="1"/>
    </xf>
    <xf numFmtId="165" fontId="23" fillId="0" borderId="136" xfId="2" applyNumberFormat="1" applyFont="1" applyFill="1" applyBorder="1" applyAlignment="1">
      <alignment horizontal="right" vertical="center" wrapText="1"/>
    </xf>
    <xf numFmtId="165" fontId="23" fillId="0" borderId="133" xfId="5" applyNumberFormat="1" applyFont="1" applyFill="1" applyBorder="1" applyAlignment="1">
      <alignment horizontal="right" vertical="center" wrapText="1"/>
    </xf>
    <xf numFmtId="165" fontId="23" fillId="0" borderId="135" xfId="5" applyNumberFormat="1" applyFont="1" applyFill="1" applyBorder="1" applyAlignment="1">
      <alignment horizontal="right" vertical="center" wrapText="1"/>
    </xf>
    <xf numFmtId="165" fontId="15" fillId="0" borderId="11" xfId="9" applyNumberFormat="1" applyFont="1" applyFill="1" applyBorder="1" applyAlignment="1">
      <alignment horizontal="right" vertical="center" wrapText="1"/>
    </xf>
    <xf numFmtId="3" fontId="15" fillId="0" borderId="64" xfId="2" applyNumberFormat="1" applyFont="1" applyFill="1" applyBorder="1" applyAlignment="1">
      <alignment horizontal="center" vertical="center" wrapText="1"/>
    </xf>
    <xf numFmtId="3" fontId="15" fillId="0" borderId="27" xfId="2" applyNumberFormat="1" applyFont="1" applyFill="1" applyBorder="1" applyAlignment="1">
      <alignment horizontal="left" vertical="center" wrapText="1" indent="4"/>
    </xf>
    <xf numFmtId="4" fontId="15" fillId="0" borderId="137" xfId="6" applyNumberFormat="1" applyFont="1" applyFill="1" applyBorder="1" applyAlignment="1">
      <alignment horizontal="right" vertical="center" wrapText="1"/>
    </xf>
    <xf numFmtId="4" fontId="15" fillId="0" borderId="138" xfId="6" applyNumberFormat="1" applyFont="1" applyFill="1" applyBorder="1" applyAlignment="1">
      <alignment horizontal="right" vertical="center" wrapText="1"/>
    </xf>
    <xf numFmtId="171" fontId="15" fillId="0" borderId="18" xfId="6" applyNumberFormat="1" applyFont="1" applyFill="1" applyBorder="1" applyAlignment="1">
      <alignment horizontal="center" vertical="center"/>
    </xf>
    <xf numFmtId="171" fontId="15" fillId="0" borderId="139" xfId="6" applyNumberFormat="1" applyFont="1" applyFill="1" applyBorder="1" applyAlignment="1">
      <alignment horizontal="right" vertical="center" wrapText="1"/>
    </xf>
    <xf numFmtId="174" fontId="15" fillId="0" borderId="19" xfId="6" applyNumberFormat="1" applyFont="1" applyFill="1" applyBorder="1" applyAlignment="1">
      <alignment horizontal="right" vertical="center" wrapText="1"/>
    </xf>
    <xf numFmtId="174" fontId="15" fillId="0" borderId="32" xfId="6" applyNumberFormat="1" applyFont="1" applyFill="1" applyBorder="1" applyAlignment="1">
      <alignment horizontal="right" vertical="center" wrapText="1"/>
    </xf>
    <xf numFmtId="170" fontId="25" fillId="0" borderId="30" xfId="2" applyNumberFormat="1" applyFont="1" applyFill="1" applyBorder="1" applyAlignment="1">
      <alignment horizontal="center" vertical="center"/>
    </xf>
    <xf numFmtId="171" fontId="25" fillId="0" borderId="136" xfId="2" applyNumberFormat="1" applyFont="1" applyFill="1" applyBorder="1" applyAlignment="1">
      <alignment vertical="center" wrapText="1"/>
    </xf>
    <xf numFmtId="166" fontId="25" fillId="0" borderId="7" xfId="1" applyNumberFormat="1" applyFont="1" applyFill="1" applyBorder="1" applyAlignment="1">
      <alignment horizontal="right" vertical="center" wrapText="1"/>
    </xf>
    <xf numFmtId="166" fontId="25" fillId="0" borderId="8" xfId="1" applyNumberFormat="1" applyFont="1" applyFill="1" applyBorder="1" applyAlignment="1">
      <alignment horizontal="right" vertical="center" wrapText="1"/>
    </xf>
    <xf numFmtId="0" fontId="23" fillId="0" borderId="135" xfId="2" applyNumberFormat="1" applyFont="1" applyFill="1" applyBorder="1" applyAlignment="1">
      <alignment horizontal="left" vertical="center" wrapText="1"/>
    </xf>
    <xf numFmtId="171" fontId="15" fillId="0" borderId="135" xfId="6" applyNumberFormat="1" applyFont="1" applyFill="1" applyBorder="1" applyAlignment="1">
      <alignment horizontal="left" vertical="center" wrapText="1"/>
    </xf>
    <xf numFmtId="0" fontId="23" fillId="0" borderId="133" xfId="2" applyNumberFormat="1" applyFont="1" applyFill="1" applyBorder="1" applyAlignment="1">
      <alignment horizontal="center" vertical="center" wrapText="1"/>
    </xf>
    <xf numFmtId="171" fontId="25" fillId="0" borderId="135" xfId="2" applyNumberFormat="1" applyFont="1" applyFill="1" applyBorder="1" applyAlignment="1">
      <alignment vertical="center" wrapText="1"/>
    </xf>
    <xf numFmtId="170" fontId="25" fillId="0" borderId="25" xfId="2" applyNumberFormat="1" applyFont="1" applyFill="1" applyBorder="1" applyAlignment="1">
      <alignment horizontal="center" vertical="center"/>
    </xf>
    <xf numFmtId="171" fontId="25" fillId="0" borderId="35" xfId="2" applyNumberFormat="1" applyFont="1" applyFill="1" applyBorder="1" applyAlignment="1">
      <alignment vertical="center" wrapText="1"/>
    </xf>
    <xf numFmtId="166" fontId="25" fillId="0" borderId="11" xfId="1" applyNumberFormat="1" applyFont="1" applyFill="1" applyBorder="1" applyAlignment="1">
      <alignment horizontal="right" vertical="center" wrapText="1"/>
    </xf>
    <xf numFmtId="166" fontId="25" fillId="0" borderId="12" xfId="1" applyNumberFormat="1" applyFont="1" applyFill="1" applyBorder="1" applyAlignment="1">
      <alignment horizontal="right" vertical="center" wrapText="1"/>
    </xf>
    <xf numFmtId="171" fontId="23" fillId="0" borderId="135" xfId="0" applyNumberFormat="1" applyFont="1" applyBorder="1" applyAlignment="1">
      <alignment vertical="center" wrapText="1"/>
    </xf>
    <xf numFmtId="165" fontId="17" fillId="0" borderId="0" xfId="4" applyNumberFormat="1" applyFont="1" applyFill="1" applyAlignment="1">
      <alignment vertical="center"/>
    </xf>
    <xf numFmtId="0" fontId="18" fillId="0" borderId="0" xfId="2" applyFont="1" applyFill="1" applyBorder="1" applyAlignment="1">
      <alignment horizontal="center" vertical="center" wrapText="1"/>
    </xf>
    <xf numFmtId="0" fontId="15" fillId="0" borderId="10" xfId="2" applyFont="1" applyFill="1" applyBorder="1" applyAlignment="1">
      <alignment horizontal="center" vertical="center" wrapText="1"/>
    </xf>
    <xf numFmtId="0" fontId="15" fillId="0" borderId="14" xfId="2" applyFont="1" applyFill="1" applyBorder="1" applyAlignment="1">
      <alignment horizontal="center" vertical="center" wrapText="1"/>
    </xf>
    <xf numFmtId="3" fontId="23" fillId="0" borderId="18" xfId="2" applyNumberFormat="1" applyFont="1" applyFill="1" applyBorder="1" applyAlignment="1">
      <alignment horizontal="center" vertical="center" wrapText="1"/>
    </xf>
    <xf numFmtId="3" fontId="23" fillId="0" borderId="19" xfId="2" applyNumberFormat="1" applyFont="1" applyFill="1" applyBorder="1" applyAlignment="1">
      <alignment horizontal="center" vertical="center" wrapText="1"/>
    </xf>
    <xf numFmtId="0" fontId="15" fillId="0" borderId="7" xfId="2" applyFont="1" applyFill="1" applyBorder="1" applyAlignment="1">
      <alignment horizontal="center" vertical="center" wrapText="1"/>
    </xf>
    <xf numFmtId="0" fontId="15" fillId="0" borderId="11" xfId="2" applyFont="1" applyFill="1" applyBorder="1" applyAlignment="1">
      <alignment horizontal="center" vertical="center" wrapText="1"/>
    </xf>
    <xf numFmtId="0" fontId="15" fillId="0" borderId="8" xfId="2" applyFont="1" applyFill="1" applyBorder="1" applyAlignment="1">
      <alignment horizontal="center" vertical="center" wrapText="1"/>
    </xf>
    <xf numFmtId="0" fontId="15" fillId="0" borderId="12" xfId="2" applyFont="1" applyFill="1" applyBorder="1" applyAlignment="1">
      <alignment horizontal="center" vertical="center" wrapText="1"/>
    </xf>
    <xf numFmtId="4" fontId="15" fillId="0" borderId="9" xfId="4" applyNumberFormat="1" applyFont="1" applyFill="1" applyBorder="1" applyAlignment="1">
      <alignment horizontal="center" vertical="center" wrapText="1"/>
    </xf>
    <xf numFmtId="4" fontId="15" fillId="0" borderId="13" xfId="4" applyNumberFormat="1" applyFont="1" applyFill="1" applyBorder="1" applyAlignment="1">
      <alignment horizontal="center" vertical="center" wrapText="1"/>
    </xf>
    <xf numFmtId="0" fontId="15" fillId="0" borderId="9" xfId="2" applyFont="1" applyFill="1" applyBorder="1" applyAlignment="1">
      <alignment horizontal="center" vertical="center" wrapText="1"/>
    </xf>
    <xf numFmtId="0" fontId="15" fillId="0" borderId="13" xfId="2" applyFont="1" applyFill="1" applyBorder="1" applyAlignment="1">
      <alignment horizontal="center" vertical="center" wrapText="1"/>
    </xf>
    <xf numFmtId="0" fontId="36" fillId="0" borderId="0" xfId="61948" applyBorder="1" applyAlignment="1">
      <alignment horizontal="center" vertical="top" wrapText="1"/>
    </xf>
    <xf numFmtId="0" fontId="36" fillId="0" borderId="0" xfId="61948" applyAlignment="1">
      <alignment horizontal="center" vertical="top" wrapText="1"/>
    </xf>
    <xf numFmtId="0" fontId="36" fillId="0" borderId="0" xfId="61948" applyAlignment="1">
      <alignment horizontal="center" wrapText="1"/>
    </xf>
    <xf numFmtId="0" fontId="176" fillId="0" borderId="0" xfId="61948" applyFont="1" applyBorder="1" applyAlignment="1">
      <alignment horizontal="center" vertical="top" wrapText="1"/>
    </xf>
    <xf numFmtId="0" fontId="176" fillId="0" borderId="0" xfId="61948" applyFont="1" applyAlignment="1">
      <alignment horizontal="center" vertical="top" wrapText="1"/>
    </xf>
    <xf numFmtId="0" fontId="176" fillId="0" borderId="0" xfId="61948" applyFont="1" applyAlignment="1">
      <alignment horizontal="center" wrapText="1"/>
    </xf>
  </cellXfs>
  <cellStyles count="64336">
    <cellStyle name="_x0013_" xfId="11"/>
    <cellStyle name="-" xfId="12"/>
    <cellStyle name=" 1" xfId="13"/>
    <cellStyle name=" 1 2" xfId="14"/>
    <cellStyle name=" 1 3" xfId="15"/>
    <cellStyle name=" 1 4" xfId="16"/>
    <cellStyle name=" 1_Stage1" xfId="17"/>
    <cellStyle name=" 10" xfId="18"/>
    <cellStyle name=" 100" xfId="19"/>
    <cellStyle name=" 101" xfId="20"/>
    <cellStyle name=" 102" xfId="21"/>
    <cellStyle name=" 103" xfId="22"/>
    <cellStyle name=" 104" xfId="23"/>
    <cellStyle name=" 105" xfId="24"/>
    <cellStyle name=" 106" xfId="25"/>
    <cellStyle name=" 107" xfId="26"/>
    <cellStyle name=" 108" xfId="27"/>
    <cellStyle name=" 109" xfId="28"/>
    <cellStyle name=" 11" xfId="29"/>
    <cellStyle name=" 110" xfId="30"/>
    <cellStyle name=" 111" xfId="31"/>
    <cellStyle name=" 112" xfId="32"/>
    <cellStyle name=" 113" xfId="33"/>
    <cellStyle name=" 114" xfId="34"/>
    <cellStyle name=" 115" xfId="35"/>
    <cellStyle name=" 116" xfId="36"/>
    <cellStyle name=" 117" xfId="37"/>
    <cellStyle name=" 118" xfId="38"/>
    <cellStyle name=" 119" xfId="39"/>
    <cellStyle name=" 12" xfId="40"/>
    <cellStyle name=" 120" xfId="41"/>
    <cellStyle name=" 121" xfId="42"/>
    <cellStyle name=" 13" xfId="43"/>
    <cellStyle name=" 14" xfId="44"/>
    <cellStyle name=" 15" xfId="45"/>
    <cellStyle name=" 16" xfId="46"/>
    <cellStyle name=" 17" xfId="47"/>
    <cellStyle name=" 18" xfId="48"/>
    <cellStyle name=" 19" xfId="49"/>
    <cellStyle name=" 2" xfId="50"/>
    <cellStyle name=" 20" xfId="51"/>
    <cellStyle name=" 21" xfId="52"/>
    <cellStyle name=" 22" xfId="53"/>
    <cellStyle name=" 23" xfId="54"/>
    <cellStyle name=" 24" xfId="55"/>
    <cellStyle name=" 25" xfId="56"/>
    <cellStyle name=" 26" xfId="57"/>
    <cellStyle name=" 27" xfId="58"/>
    <cellStyle name=" 28" xfId="59"/>
    <cellStyle name=" 29" xfId="60"/>
    <cellStyle name=" 3" xfId="61"/>
    <cellStyle name=" 30" xfId="62"/>
    <cellStyle name=" 31" xfId="63"/>
    <cellStyle name=" 32" xfId="64"/>
    <cellStyle name=" 33" xfId="65"/>
    <cellStyle name=" 34" xfId="66"/>
    <cellStyle name=" 35" xfId="67"/>
    <cellStyle name=" 36" xfId="68"/>
    <cellStyle name=" 37" xfId="69"/>
    <cellStyle name=" 38" xfId="70"/>
    <cellStyle name=" 39" xfId="71"/>
    <cellStyle name=" 4" xfId="72"/>
    <cellStyle name=" 40" xfId="73"/>
    <cellStyle name=" 41" xfId="74"/>
    <cellStyle name=" 42" xfId="75"/>
    <cellStyle name=" 43" xfId="76"/>
    <cellStyle name=" 44" xfId="77"/>
    <cellStyle name=" 45" xfId="78"/>
    <cellStyle name=" 46" xfId="79"/>
    <cellStyle name=" 47" xfId="80"/>
    <cellStyle name=" 48" xfId="81"/>
    <cellStyle name=" 49" xfId="82"/>
    <cellStyle name=" 5" xfId="83"/>
    <cellStyle name=" 50" xfId="84"/>
    <cellStyle name=" 51" xfId="85"/>
    <cellStyle name=" 52" xfId="86"/>
    <cellStyle name=" 53" xfId="87"/>
    <cellStyle name=" 54" xfId="88"/>
    <cellStyle name=" 55" xfId="89"/>
    <cellStyle name=" 56" xfId="90"/>
    <cellStyle name=" 57" xfId="91"/>
    <cellStyle name=" 58" xfId="92"/>
    <cellStyle name=" 59" xfId="93"/>
    <cellStyle name=" 6" xfId="94"/>
    <cellStyle name=" 60" xfId="95"/>
    <cellStyle name=" 61" xfId="96"/>
    <cellStyle name=" 62" xfId="97"/>
    <cellStyle name=" 63" xfId="98"/>
    <cellStyle name=" 64" xfId="99"/>
    <cellStyle name=" 65" xfId="100"/>
    <cellStyle name=" 66" xfId="101"/>
    <cellStyle name=" 67" xfId="102"/>
    <cellStyle name=" 68" xfId="103"/>
    <cellStyle name=" 69" xfId="104"/>
    <cellStyle name=" 7" xfId="105"/>
    <cellStyle name=" 70" xfId="106"/>
    <cellStyle name=" 71" xfId="107"/>
    <cellStyle name=" 72" xfId="108"/>
    <cellStyle name=" 73" xfId="109"/>
    <cellStyle name=" 74" xfId="110"/>
    <cellStyle name=" 75" xfId="111"/>
    <cellStyle name=" 76" xfId="112"/>
    <cellStyle name=" 77" xfId="113"/>
    <cellStyle name=" 78" xfId="114"/>
    <cellStyle name=" 79" xfId="115"/>
    <cellStyle name=" 8" xfId="116"/>
    <cellStyle name=" 80" xfId="117"/>
    <cellStyle name=" 81" xfId="118"/>
    <cellStyle name=" 82" xfId="119"/>
    <cellStyle name=" 83" xfId="120"/>
    <cellStyle name=" 84" xfId="121"/>
    <cellStyle name=" 85" xfId="122"/>
    <cellStyle name=" 86" xfId="123"/>
    <cellStyle name=" 87" xfId="124"/>
    <cellStyle name=" 88" xfId="125"/>
    <cellStyle name=" 89" xfId="126"/>
    <cellStyle name=" 9" xfId="127"/>
    <cellStyle name=" 90" xfId="128"/>
    <cellStyle name=" 91" xfId="129"/>
    <cellStyle name=" 92" xfId="130"/>
    <cellStyle name=" 93" xfId="131"/>
    <cellStyle name=" 94" xfId="132"/>
    <cellStyle name=" 95" xfId="133"/>
    <cellStyle name=" 96" xfId="134"/>
    <cellStyle name=" 97" xfId="135"/>
    <cellStyle name=" 98" xfId="136"/>
    <cellStyle name=" 99" xfId="137"/>
    <cellStyle name="_x000a_bidires=100_x000d_" xfId="138"/>
    <cellStyle name="$" xfId="139"/>
    <cellStyle name="$ 2" xfId="140"/>
    <cellStyle name="$ 3" xfId="141"/>
    <cellStyle name="$_декабрь" xfId="142"/>
    <cellStyle name="$_пояснения" xfId="143"/>
    <cellStyle name="$_пояснения 2" xfId="144"/>
    <cellStyle name="$_пояснения_УПКР-формирование 2010 г. с ПЗxls" xfId="145"/>
    <cellStyle name="%" xfId="146"/>
    <cellStyle name="%_Inputs" xfId="147"/>
    <cellStyle name="%_Inputs (const)" xfId="148"/>
    <cellStyle name="%_Inputs Co" xfId="149"/>
    <cellStyle name="******************************************" xfId="150"/>
    <cellStyle name=";;;" xfId="151"/>
    <cellStyle name=";;; 2" xfId="152"/>
    <cellStyle name=";;; 2 2" xfId="153"/>
    <cellStyle name=";;; 2 3" xfId="154"/>
    <cellStyle name=";;; 3" xfId="155"/>
    <cellStyle name=";;; 3 2" xfId="156"/>
    <cellStyle name=";;; 3 3" xfId="157"/>
    <cellStyle name=";;; 4" xfId="158"/>
    <cellStyle name=";;; 4 2" xfId="159"/>
    <cellStyle name=";;; 5" xfId="160"/>
    <cellStyle name=";;; 5 2" xfId="161"/>
    <cellStyle name=";;; 6" xfId="162"/>
    <cellStyle name=";;; 6 2" xfId="163"/>
    <cellStyle name=";;; 7" xfId="164"/>
    <cellStyle name=";;; 8" xfId="165"/>
    <cellStyle name="???" xfId="166"/>
    <cellStyle name="??? 10" xfId="167"/>
    <cellStyle name="??? 10 2" xfId="168"/>
    <cellStyle name="??? 10 3" xfId="169"/>
    <cellStyle name="??? 11" xfId="170"/>
    <cellStyle name="??? 2" xfId="171"/>
    <cellStyle name="??? 2 10" xfId="172"/>
    <cellStyle name="??? 2 10 2" xfId="173"/>
    <cellStyle name="??? 2 10 3" xfId="174"/>
    <cellStyle name="??? 2 11" xfId="175"/>
    <cellStyle name="??? 2 12" xfId="176"/>
    <cellStyle name="??? 2 2" xfId="177"/>
    <cellStyle name="??? 2 2 2" xfId="178"/>
    <cellStyle name="??? 2 2 2 2" xfId="179"/>
    <cellStyle name="??? 2 2 2 2 2" xfId="180"/>
    <cellStyle name="??? 2 2 2 2 2 2" xfId="181"/>
    <cellStyle name="??? 2 2 2 2 3" xfId="182"/>
    <cellStyle name="??? 2 2 2 3" xfId="183"/>
    <cellStyle name="??? 2 2 2 3 2" xfId="184"/>
    <cellStyle name="??? 2 2 2 3 2 2" xfId="185"/>
    <cellStyle name="??? 2 2 2 3 3" xfId="186"/>
    <cellStyle name="??? 2 2 2 4" xfId="187"/>
    <cellStyle name="??? 2 2 2 4 2" xfId="188"/>
    <cellStyle name="??? 2 2 2 5" xfId="189"/>
    <cellStyle name="??? 2 2 2 5 2" xfId="190"/>
    <cellStyle name="??? 2 2 2 5 2 2" xfId="191"/>
    <cellStyle name="??? 2 2 2 5 3" xfId="192"/>
    <cellStyle name="??? 2 2 2 6" xfId="193"/>
    <cellStyle name="??? 2 2 3" xfId="194"/>
    <cellStyle name="??? 2 2 3 2" xfId="195"/>
    <cellStyle name="??? 2 2 3 2 2" xfId="196"/>
    <cellStyle name="??? 2 2 3 3" xfId="197"/>
    <cellStyle name="??? 2 2 4" xfId="198"/>
    <cellStyle name="??? 2 2 4 2" xfId="199"/>
    <cellStyle name="??? 2 2 4 2 2" xfId="200"/>
    <cellStyle name="??? 2 2 4 3" xfId="201"/>
    <cellStyle name="??? 2 2 5" xfId="202"/>
    <cellStyle name="??? 2 2 5 2" xfId="203"/>
    <cellStyle name="??? 2 2 5 2 2" xfId="204"/>
    <cellStyle name="??? 2 2 5 3" xfId="205"/>
    <cellStyle name="??? 2 2 6" xfId="206"/>
    <cellStyle name="??? 2 2 6 2" xfId="207"/>
    <cellStyle name="??? 2 2 6 2 2" xfId="208"/>
    <cellStyle name="??? 2 2 6 3" xfId="209"/>
    <cellStyle name="??? 2 2 7" xfId="210"/>
    <cellStyle name="??? 2 3" xfId="211"/>
    <cellStyle name="??? 2 3 2" xfId="212"/>
    <cellStyle name="??? 2 3 2 2" xfId="213"/>
    <cellStyle name="??? 2 3 2 2 2" xfId="214"/>
    <cellStyle name="??? 2 3 2 3" xfId="215"/>
    <cellStyle name="??? 2 3 3" xfId="216"/>
    <cellStyle name="??? 2 3 3 2" xfId="217"/>
    <cellStyle name="??? 2 3 3 2 2" xfId="218"/>
    <cellStyle name="??? 2 3 3 3" xfId="219"/>
    <cellStyle name="??? 2 3 4" xfId="220"/>
    <cellStyle name="??? 2 3 4 2" xfId="221"/>
    <cellStyle name="??? 2 3 5" xfId="222"/>
    <cellStyle name="??? 2 3 5 2" xfId="223"/>
    <cellStyle name="??? 2 3 5 2 2" xfId="224"/>
    <cellStyle name="??? 2 3 5 3" xfId="225"/>
    <cellStyle name="??? 2 3 6" xfId="226"/>
    <cellStyle name="??? 2 4" xfId="227"/>
    <cellStyle name="??? 2 4 2" xfId="228"/>
    <cellStyle name="??? 2 4 2 2" xfId="229"/>
    <cellStyle name="??? 2 4 3" xfId="230"/>
    <cellStyle name="??? 2 5" xfId="231"/>
    <cellStyle name="??? 2 5 2" xfId="232"/>
    <cellStyle name="??? 2 5 2 2" xfId="233"/>
    <cellStyle name="??? 2 5 3" xfId="234"/>
    <cellStyle name="??? 2 6" xfId="235"/>
    <cellStyle name="??? 2 6 2" xfId="236"/>
    <cellStyle name="??? 2 6 2 2" xfId="237"/>
    <cellStyle name="??? 2 6 3" xfId="238"/>
    <cellStyle name="??? 2 7" xfId="239"/>
    <cellStyle name="??? 2 7 2" xfId="240"/>
    <cellStyle name="??? 2 7 2 2" xfId="241"/>
    <cellStyle name="??? 2 7 3" xfId="242"/>
    <cellStyle name="??? 2 8" xfId="243"/>
    <cellStyle name="??? 2 8 2" xfId="244"/>
    <cellStyle name="??? 2 8 3" xfId="245"/>
    <cellStyle name="??? 2 9" xfId="246"/>
    <cellStyle name="??? 2 9 2" xfId="247"/>
    <cellStyle name="??? 2 9 3" xfId="248"/>
    <cellStyle name="??? 3" xfId="249"/>
    <cellStyle name="??? 3 2" xfId="250"/>
    <cellStyle name="??? 3 2 2" xfId="251"/>
    <cellStyle name="??? 3 2 2 2" xfId="252"/>
    <cellStyle name="??? 3 2 2 2 2" xfId="253"/>
    <cellStyle name="??? 3 2 2 3" xfId="254"/>
    <cellStyle name="??? 3 2 3" xfId="255"/>
    <cellStyle name="??? 3 2 3 2" xfId="256"/>
    <cellStyle name="??? 3 2 3 2 2" xfId="257"/>
    <cellStyle name="??? 3 2 3 3" xfId="258"/>
    <cellStyle name="??? 3 2 4" xfId="259"/>
    <cellStyle name="??? 3 2 4 2" xfId="260"/>
    <cellStyle name="??? 3 2 5" xfId="261"/>
    <cellStyle name="??? 3 2 5 2" xfId="262"/>
    <cellStyle name="??? 3 2 5 2 2" xfId="263"/>
    <cellStyle name="??? 3 2 5 3" xfId="264"/>
    <cellStyle name="??? 3 2 6" xfId="265"/>
    <cellStyle name="??? 3 3" xfId="266"/>
    <cellStyle name="??? 3 3 2" xfId="267"/>
    <cellStyle name="??? 3 3 2 2" xfId="268"/>
    <cellStyle name="??? 3 3 3" xfId="269"/>
    <cellStyle name="??? 3 4" xfId="270"/>
    <cellStyle name="??? 3 4 2" xfId="271"/>
    <cellStyle name="??? 3 4 2 2" xfId="272"/>
    <cellStyle name="??? 3 4 3" xfId="273"/>
    <cellStyle name="??? 3 5" xfId="274"/>
    <cellStyle name="??? 3 5 2" xfId="275"/>
    <cellStyle name="??? 3 5 2 2" xfId="276"/>
    <cellStyle name="??? 3 5 3" xfId="277"/>
    <cellStyle name="??? 3 6" xfId="278"/>
    <cellStyle name="??? 3 6 2" xfId="279"/>
    <cellStyle name="??? 3 6 2 2" xfId="280"/>
    <cellStyle name="??? 3 6 3" xfId="281"/>
    <cellStyle name="??? 3 7" xfId="282"/>
    <cellStyle name="??? 4" xfId="283"/>
    <cellStyle name="??? 4 2" xfId="284"/>
    <cellStyle name="??? 4 2 2" xfId="285"/>
    <cellStyle name="??? 4 2 2 2" xfId="286"/>
    <cellStyle name="??? 4 2 3" xfId="287"/>
    <cellStyle name="??? 4 3" xfId="288"/>
    <cellStyle name="??? 4 3 2" xfId="289"/>
    <cellStyle name="??? 4 3 2 2" xfId="290"/>
    <cellStyle name="??? 4 3 3" xfId="291"/>
    <cellStyle name="??? 4 4" xfId="292"/>
    <cellStyle name="??? 4 4 2" xfId="293"/>
    <cellStyle name="??? 4 5" xfId="294"/>
    <cellStyle name="??? 4 5 2" xfId="295"/>
    <cellStyle name="??? 4 5 2 2" xfId="296"/>
    <cellStyle name="??? 4 5 3" xfId="297"/>
    <cellStyle name="??? 4 6" xfId="298"/>
    <cellStyle name="??? 5" xfId="299"/>
    <cellStyle name="??? 5 2" xfId="300"/>
    <cellStyle name="??? 5 2 2" xfId="301"/>
    <cellStyle name="??? 5 3" xfId="302"/>
    <cellStyle name="??? 6" xfId="303"/>
    <cellStyle name="??? 6 2" xfId="304"/>
    <cellStyle name="??? 6 3" xfId="305"/>
    <cellStyle name="??? 7" xfId="306"/>
    <cellStyle name="??? 7 2" xfId="307"/>
    <cellStyle name="??? 7 3" xfId="308"/>
    <cellStyle name="??? 8" xfId="309"/>
    <cellStyle name="??? 8 2" xfId="310"/>
    <cellStyle name="??? 8 3" xfId="311"/>
    <cellStyle name="??? 9" xfId="312"/>
    <cellStyle name="??? 9 2" xfId="313"/>
    <cellStyle name="??? 9 3" xfId="314"/>
    <cellStyle name="????" xfId="315"/>
    <cellStyle name="????. ?????????" xfId="316"/>
    <cellStyle name="?????" xfId="317"/>
    <cellStyle name="?????? [0]_DVIZ_BL" xfId="318"/>
    <cellStyle name="???????" xfId="319"/>
    <cellStyle name="???????? [0]_vaqduGfTSN7qyUJNWHRlcWo3H" xfId="320"/>
    <cellStyle name="?????????" xfId="321"/>
    <cellStyle name="????????_vaqduGfTSN7qyUJNWHRlcWo3H" xfId="322"/>
    <cellStyle name="???????_3.2.3. GA_exp" xfId="323"/>
    <cellStyle name="??????_DVIZ_BL" xfId="324"/>
    <cellStyle name="????_13.1. 09-AP 2_uprava 17-02-09" xfId="325"/>
    <cellStyle name="???–…?’?›‰" xfId="326"/>
    <cellStyle name="?_x0001_??ь@ ?????? Roman Cyr??ђиb?Ђиb????А¤зb?w–чїв_x0013_чїO_x0001_??Е_x0012_чї&lt;2|‚w–чїwBчїащыї“–чїwBчїащыїR—чї_x0001_???&lt;2|‚Ђзb?жZчї????Фзb?&lt;2|‚????_x0001__x0001_чї€”TЃ????Ёзb?ј_x0014_ч_x000c_0|‚?0|‚&lt;2|‚w–чїwBчїащыї“–чїащыїВ_x0002_э&lt;2|‚-—чїwBчїащыїR—чї_x0001_???????P??Бизb?ОђщїВ_x0002_э&lt;2|‚_x0018_/э€”TЃ????_x0004_иb?а1ц_x0011_???Пяя??" xfId="327"/>
    <cellStyle name="?_x0001_??ь@ ?????? Roman Cyr??ђиb?Ђиb????А¤зb?w–чїв_x0013_чїO_x0001_??Е_x0012_чї&lt;2|‚w–чїwBчїащыї“–чїwBчїащыїR—чї_x0001_???&lt;2|‚Ђзb?жZчї????Фзb?&lt;2|‚????_x0001__x0001_чїИыSЃ????Ёзb?ј_x0014_ч_x000c_0|‚?0|‚&lt;2|‚w–чїwBчїащыї“–чїащыїВ_x0002_э&lt;2|‚-—чїwBчїащыїR—чї_x0001_???????мК?Бизb?ОђщїВ_x0002_э&lt;2|‚_x0018_/эИыSЃ????_x0004_иb?а1ц_x0011_???Пяя??" xfId="328"/>
    <cellStyle name="?_x0001_??ь@ @ЂIЂ@ erifrхыї????ђиb?Ђиb????А¤зb?w–чїв_x0013_чїO_x0001_??Е_x0012_чї&lt;2|‚w–чїwBчїащыї“–чїwBчїащыїR—чї_x0001_???&lt;2|‚Ђзb?жZчї????Фзb?&lt;2|‚????_x0001__x0001_чїXчSЃ????Ёзb?ј_x0014_ч_x000c_0|‚?0|‚&lt;2|‚w–чїwBчїащыї“–чїащыїВ_x0002_э&lt;2|‚-—чїwBчїащыїR—чї_x0001_???????¤Ѓ?Бизb?ОђщїВ_x0002_э&lt;2|‚_x0018_/эXчSЃ????_x0004_иb?а1ц_x0011_???Пяя??" xfId="329"/>
    <cellStyle name="?_x0001_??ь@ @ЂIЂ@ erifrхыї????ђиb?Ђиb????А¤зb?w–чїв_x0013_чїO_x0001_??Е_x0012_чї&lt;2|‚w–чїwBчїащыї“–чїwBчїащыїR—чї_x0001_???&lt;2|‚Ђзb?жZчї????Фзb?&lt;2|‚????_x0001__x0001_чїа UЃ????Ёзb?ј_x0014_ч_x000c_0|‚?0|‚&lt;2|‚w–чїwBчїащыї“–чїащыїВ_x0002_э&lt;2|‚-—чїwBчїащыїR—чї_x0001_???????XКяАизb?ОђщїВ_x0002_э&lt;2|‚_x0018_/эа UЃ????_x0004_иb?а1ц_x0011_???Пяя??" xfId="330"/>
    <cellStyle name="??rky [0]_09-him-nim" xfId="331"/>
    <cellStyle name="??rky_Additional monthly reporting VS_Sales -  forecast III.Q  actual may 2006" xfId="332"/>
    <cellStyle name="?iarky [0]_SPT_Telecom" xfId="333"/>
    <cellStyle name="?iarky_SPT_Telecom" xfId="334"/>
    <cellStyle name="]_x000d__x000a_Zoomed=1_x000d__x000a_Row=0_x000d__x000a_Column=0_x000d__x000a_Height=0_x000d__x000a_Width=0_x000d__x000a_FontName=FoxFont_x000d__x000a_FontStyle=0_x000d__x000a_FontSize=9_x000d__x000a_PrtFontName=FoxPrin" xfId="335"/>
    <cellStyle name="_ BS London " xfId="336"/>
    <cellStyle name="_ BS London _Копия ОКОФ-дерево и группы ОС" xfId="337"/>
    <cellStyle name="_ heading$" xfId="338"/>
    <cellStyle name="_ heading$ 2" xfId="339"/>
    <cellStyle name="_ heading$ 2 2" xfId="340"/>
    <cellStyle name="_ heading$ 3" xfId="341"/>
    <cellStyle name="_ heading$ 4" xfId="342"/>
    <cellStyle name="_ heading$_Книга5" xfId="343"/>
    <cellStyle name="_ heading%" xfId="344"/>
    <cellStyle name="_ heading% 2" xfId="345"/>
    <cellStyle name="_ heading% 2 2" xfId="346"/>
    <cellStyle name="_ heading% 3" xfId="347"/>
    <cellStyle name="_ heading% 4" xfId="348"/>
    <cellStyle name="_ heading%_Книга5" xfId="349"/>
    <cellStyle name="_ heading?" xfId="350"/>
    <cellStyle name="_ heading? 2" xfId="351"/>
    <cellStyle name="_ heading? 3" xfId="352"/>
    <cellStyle name="_ heading£" xfId="353"/>
    <cellStyle name="_ heading£ 2" xfId="354"/>
    <cellStyle name="_ heading£ 2 2" xfId="355"/>
    <cellStyle name="_ heading£ 3" xfId="356"/>
    <cellStyle name="_ heading£ 4" xfId="357"/>
    <cellStyle name="_ heading£_Книга5" xfId="358"/>
    <cellStyle name="_ heading¥" xfId="359"/>
    <cellStyle name="_ heading¥ 2" xfId="360"/>
    <cellStyle name="_ heading¥ 2 2" xfId="361"/>
    <cellStyle name="_ heading¥ 3" xfId="362"/>
    <cellStyle name="_ heading¥ 4" xfId="363"/>
    <cellStyle name="_ heading¥_Книга5" xfId="364"/>
    <cellStyle name="_ heading€" xfId="365"/>
    <cellStyle name="_ heading€ 2" xfId="366"/>
    <cellStyle name="_ heading€ 2 2" xfId="367"/>
    <cellStyle name="_ heading€ 3" xfId="368"/>
    <cellStyle name="_ heading€ 4" xfId="369"/>
    <cellStyle name="_ heading€_Книга5" xfId="370"/>
    <cellStyle name="_ headingx" xfId="371"/>
    <cellStyle name="_ headingx 2" xfId="372"/>
    <cellStyle name="_ headingx 2 2" xfId="373"/>
    <cellStyle name="_ headingx 3" xfId="374"/>
    <cellStyle name="_ headingx 4" xfId="375"/>
    <cellStyle name="_ headingx_Книга5" xfId="376"/>
    <cellStyle name="_ PL London" xfId="377"/>
    <cellStyle name="_ PL London_Копия ОКОФ-дерево и группы ОС" xfId="378"/>
    <cellStyle name="_!!!!!ЗСМК с ИНН_Реестр по согл. предприятиям_Январь_2010" xfId="379"/>
    <cellStyle name="_!!!!!ЗСМК с ИНН_Реестр по согл. предприятиям_Январь_2010_ЗСМКСарех_-2012_ранжирование_25 10 11ЕХ" xfId="380"/>
    <cellStyle name="_!!!!!ЗСМК с ИНН_Реестр по согл. предприятиям_Январь_2010_Р_Факт опл_05_2011" xfId="381"/>
    <cellStyle name="_!!!!!ЗСМК с ИНН_Реестр по согл. предприятиям_Январь_2010_Р_Факт опл_05_2011_ЗСМКСарех_-2012_ранжирование_25 10 11ЕХ" xfId="382"/>
    <cellStyle name="_!!!СВОД с ДО _реестр январь (факт), февраль _ЗСМК+ДО_29.01.2010" xfId="383"/>
    <cellStyle name="_!!!ф 9 2_декабрь_ПЛАН_реестр_03 12 08_к рассылке с вх" xfId="384"/>
    <cellStyle name="_# Выручка  октябрь прогноз - сентябрь факт" xfId="385"/>
    <cellStyle name="_# НТМК - ПРМ пакет - ДЕКАБРЬ (27 11 07 1500)" xfId="386"/>
    <cellStyle name="_%(SignOnly)" xfId="387"/>
    <cellStyle name="_%(SignOnly) 2" xfId="388"/>
    <cellStyle name="_%(SignOnly) 2 2" xfId="389"/>
    <cellStyle name="_%(SignOnly) 3" xfId="390"/>
    <cellStyle name="_%(SignOnly) 4" xfId="391"/>
    <cellStyle name="_%(SignOnly)_Книга5" xfId="392"/>
    <cellStyle name="_%(SignSpaceOnly)" xfId="393"/>
    <cellStyle name="_%(SignSpaceOnly) 2" xfId="394"/>
    <cellStyle name="_%(SignSpaceOnly) 2 2" xfId="395"/>
    <cellStyle name="_%(SignSpaceOnly) 3" xfId="396"/>
    <cellStyle name="_%(SignSpaceOnly) 4" xfId="397"/>
    <cellStyle name="_%(SignSpaceOnly)_Книга5" xfId="398"/>
    <cellStyle name="_???? ????? ?? ?????? 2006 (2005.12.27) ???? ??" xfId="399"/>
    <cellStyle name="_???? ????? ?? ?????? 2006 (2006.01.10) ????2 ??" xfId="400"/>
    <cellStyle name="_????? - ?????????? ?? ??" xfId="401"/>
    <cellStyle name="_????? ?? ??" xfId="402"/>
    <cellStyle name="_????? ?? 2006" xfId="403"/>
    <cellStyle name="_????? ????" xfId="404"/>
    <cellStyle name="_????? ?1 (Coal)" xfId="405"/>
    <cellStyle name="_????? 2 ?????? ???? ???." xfId="406"/>
    <cellStyle name="_????? 2 ?????? ???? ???.15.11 ?? ????????." xfId="407"/>
    <cellStyle name="_????? 2 ??????(???)" xfId="408"/>
    <cellStyle name="_????? 2 ??????(???)??" xfId="409"/>
    <cellStyle name="_??????? ??????????_update" xfId="410"/>
    <cellStyle name="_??????? ????????'05 ???? (2005.11.02)??" xfId="411"/>
    <cellStyle name="_????????? ???? ??????? ?????" xfId="412"/>
    <cellStyle name="_??????????? ??????? 2006" xfId="413"/>
    <cellStyle name="_???????????? ? ?????????? - ????????????" xfId="414"/>
    <cellStyle name="_?????????????_????????" xfId="415"/>
    <cellStyle name="_?????????????_???????? - ???????????? ??????" xfId="416"/>
    <cellStyle name="_????????_??_???_?????_???????_?????" xfId="417"/>
    <cellStyle name="_?????_????_2_??????_????_??????" xfId="418"/>
    <cellStyle name="__Bussines plan 2H2009_130709_manager_prices" xfId="419"/>
    <cellStyle name="__Bussines plan 2H2009_130709_manager_prices_EMSA PRM information" xfId="420"/>
    <cellStyle name="__Bussines plan 2H2009_130709_manager_prices_Market Sales" xfId="421"/>
    <cellStyle name="__Bussines plan 2H2009_130709_manager_prices_V" xfId="422"/>
    <cellStyle name="_~6099726" xfId="423"/>
    <cellStyle name="_~8865067" xfId="424"/>
    <cellStyle name="_~8865067_Копия ОКОФ-дерево и группы ОС" xfId="425"/>
    <cellStyle name="_”®а¬ в ЇаҐ§Ґ­в жЁЁ Ќ’ЊЉ 2006 09-02-2007 ЎҐ§ бўп§Ґ©" xfId="426"/>
    <cellStyle name="_0.0[1space]" xfId="427"/>
    <cellStyle name="_0.0[1space] 2" xfId="428"/>
    <cellStyle name="_0.0[1space] 2 2" xfId="429"/>
    <cellStyle name="_0.0[1space] 3" xfId="430"/>
    <cellStyle name="_0.0[1space] 4" xfId="431"/>
    <cellStyle name="_0.0[1space]_Книга5" xfId="432"/>
    <cellStyle name="_0.0[2space]" xfId="433"/>
    <cellStyle name="_0.0[2space] 2" xfId="434"/>
    <cellStyle name="_0.0[2space] 2 2" xfId="435"/>
    <cellStyle name="_0.0[2space] 3" xfId="436"/>
    <cellStyle name="_0.0[2space] 4" xfId="437"/>
    <cellStyle name="_0.0[2space]_Книга5" xfId="438"/>
    <cellStyle name="_0.0[3space]" xfId="439"/>
    <cellStyle name="_0.0[3space] 2" xfId="440"/>
    <cellStyle name="_0.0[3space] 2 2" xfId="441"/>
    <cellStyle name="_0.0[3space] 3" xfId="442"/>
    <cellStyle name="_0.0[3space] 4" xfId="443"/>
    <cellStyle name="_0.0[3space]_Книга5" xfId="444"/>
    <cellStyle name="_0.0[4space]" xfId="445"/>
    <cellStyle name="_0.0[4space] 2" xfId="446"/>
    <cellStyle name="_0.0[4space] 2 2" xfId="447"/>
    <cellStyle name="_0.0[4space] 3" xfId="448"/>
    <cellStyle name="_0.0[4space] 4" xfId="449"/>
    <cellStyle name="_0.0[4space]_Книга5" xfId="450"/>
    <cellStyle name="_0.0[6space]" xfId="451"/>
    <cellStyle name="_0.0[6space] 2" xfId="452"/>
    <cellStyle name="_0.0[6space] 2 2" xfId="453"/>
    <cellStyle name="_0.0[6space] 3" xfId="454"/>
    <cellStyle name="_0.0[6space] 4" xfId="455"/>
    <cellStyle name="_0.0[6space]_Книга5" xfId="456"/>
    <cellStyle name="_0.0[7space]" xfId="457"/>
    <cellStyle name="_0.0[7space] 2" xfId="458"/>
    <cellStyle name="_0.0[7space] 2 2" xfId="459"/>
    <cellStyle name="_0.0[7space] 3" xfId="460"/>
    <cellStyle name="_0.0[7space] 4" xfId="461"/>
    <cellStyle name="_0.0[7space]_Книга5" xfId="462"/>
    <cellStyle name="_0.0[8space]" xfId="463"/>
    <cellStyle name="_0.0[8space] 2" xfId="464"/>
    <cellStyle name="_0.0[8space] 2 2" xfId="465"/>
    <cellStyle name="_0.0[8space] 3" xfId="466"/>
    <cellStyle name="_0.0[8space] 4" xfId="467"/>
    <cellStyle name="_0.0[8space]_Книга5" xfId="468"/>
    <cellStyle name="_0.0[8space]_Презентация КГОК_1 пг2008" xfId="469"/>
    <cellStyle name="_0.0[8space]_Презентация КГОК_1 пг2008 2" xfId="470"/>
    <cellStyle name="_0.0[8space]_Презентация КГОК_1 пг2008 3" xfId="471"/>
    <cellStyle name="_0.0[8space]_Презентация отчета 1 пг 2008_КГОК_final" xfId="472"/>
    <cellStyle name="_0.0[8space]_Презентация отчета 1 пг 2008_КГОК_final 2" xfId="473"/>
    <cellStyle name="_0.0[8space]_Презентация отчета 1 пг 2008_КГОК_final 3" xfId="474"/>
    <cellStyle name="_0.0[8space]_Презентация отчета 1 полугодия 2008" xfId="475"/>
    <cellStyle name="_0.0[8space]_Презентация отчета 1 полугодия 2008 2" xfId="476"/>
    <cellStyle name="_0.0[8space]_Презентация отчета 1 полугодия 2008 3" xfId="477"/>
    <cellStyle name="_0.00[1space]" xfId="478"/>
    <cellStyle name="_0.00[1space] 2" xfId="479"/>
    <cellStyle name="_0.00[1space] 2 2" xfId="480"/>
    <cellStyle name="_0.00[1space] 3" xfId="481"/>
    <cellStyle name="_0.00[1space] 4" xfId="482"/>
    <cellStyle name="_0.00[1space]_Книга5" xfId="483"/>
    <cellStyle name="_0.00[2space]" xfId="484"/>
    <cellStyle name="_0.00[2space] 2" xfId="485"/>
    <cellStyle name="_0.00[2space] 2 2" xfId="486"/>
    <cellStyle name="_0.00[2space] 3" xfId="487"/>
    <cellStyle name="_0.00[2space] 4" xfId="488"/>
    <cellStyle name="_0.00[2space]_Книга5" xfId="489"/>
    <cellStyle name="_0.00[3space]" xfId="490"/>
    <cellStyle name="_0.00[3space] 2" xfId="491"/>
    <cellStyle name="_0.00[3space] 2 2" xfId="492"/>
    <cellStyle name="_0.00[3space] 3" xfId="493"/>
    <cellStyle name="_0.00[3space] 4" xfId="494"/>
    <cellStyle name="_0.00[3space]_Книга5" xfId="495"/>
    <cellStyle name="_0.00[4space]" xfId="496"/>
    <cellStyle name="_0.00[4space] 2" xfId="497"/>
    <cellStyle name="_0.00[4space] 2 2" xfId="498"/>
    <cellStyle name="_0.00[4space] 3" xfId="499"/>
    <cellStyle name="_0.00[4space] 4" xfId="500"/>
    <cellStyle name="_0.00[4space]_Книга5" xfId="501"/>
    <cellStyle name="_0.00[7space]" xfId="502"/>
    <cellStyle name="_0.00[7space] 2" xfId="503"/>
    <cellStyle name="_0.00[7space] 2 2" xfId="504"/>
    <cellStyle name="_0.00[7space] 3" xfId="505"/>
    <cellStyle name="_0.00[7space] 4" xfId="506"/>
    <cellStyle name="_0.00[7space]_Книга5" xfId="507"/>
    <cellStyle name="_0.00[8space]" xfId="508"/>
    <cellStyle name="_0.00[8space] 2" xfId="509"/>
    <cellStyle name="_0.00[8space] 2 2" xfId="510"/>
    <cellStyle name="_0.00[8space] 3" xfId="511"/>
    <cellStyle name="_0.00[8space] 4" xfId="512"/>
    <cellStyle name="_0.00[8space]_Книга5" xfId="513"/>
    <cellStyle name="_0.00[9space]" xfId="514"/>
    <cellStyle name="_0.00[9space] 2" xfId="515"/>
    <cellStyle name="_0.00[9space] 2 2" xfId="516"/>
    <cellStyle name="_0.00[9space] 3" xfId="517"/>
    <cellStyle name="_0.00[9space] 4" xfId="518"/>
    <cellStyle name="_0.00[9space]_Книга5" xfId="519"/>
    <cellStyle name="_0[1space]" xfId="520"/>
    <cellStyle name="_0[1space] 2" xfId="521"/>
    <cellStyle name="_0[1space] 3" xfId="522"/>
    <cellStyle name="_0[1space]_Книга5" xfId="523"/>
    <cellStyle name="_0[2space]" xfId="524"/>
    <cellStyle name="_0[2space] 2" xfId="525"/>
    <cellStyle name="_0[2space] 3" xfId="526"/>
    <cellStyle name="_0[2space]_Книга5" xfId="527"/>
    <cellStyle name="_0[3space]" xfId="528"/>
    <cellStyle name="_0[3space] 2" xfId="529"/>
    <cellStyle name="_0[3space] 3" xfId="530"/>
    <cellStyle name="_0[3space]_Книга5" xfId="531"/>
    <cellStyle name="_0[4space]" xfId="532"/>
    <cellStyle name="_0[4space] 2" xfId="533"/>
    <cellStyle name="_0[4space] 3" xfId="534"/>
    <cellStyle name="_0[4space]_Книга5" xfId="535"/>
    <cellStyle name="_0[6space]" xfId="536"/>
    <cellStyle name="_0[6space] 2" xfId="537"/>
    <cellStyle name="_0[6space] 3" xfId="538"/>
    <cellStyle name="_0[6space]_Книга5" xfId="539"/>
    <cellStyle name="_0[7space]" xfId="540"/>
    <cellStyle name="_0[7space] 2" xfId="541"/>
    <cellStyle name="_0[7space] 3" xfId="542"/>
    <cellStyle name="_0[7space]_Книга5" xfId="543"/>
    <cellStyle name="_01 09 06 Формы Бюджет 2007" xfId="544"/>
    <cellStyle name="_01 09 06 Формы Бюджет 2007 2" xfId="545"/>
    <cellStyle name="_01 09 06 Формы Бюджет 2007 2 2" xfId="546"/>
    <cellStyle name="_01 09 06 Формы Бюджет 2007 2 3" xfId="547"/>
    <cellStyle name="_01 09 06 Формы Бюджет 2007 3" xfId="548"/>
    <cellStyle name="_01 09 06 Формы Бюджет 2007 3 2" xfId="549"/>
    <cellStyle name="_01 09 06 Формы Бюджет 2007 4" xfId="550"/>
    <cellStyle name="_01 09 06 Формы Бюджет 2007_75E796C4" xfId="551"/>
    <cellStyle name="_01 09 06 Формы Бюджет 2007_Альбом форм для ДО на 2010" xfId="552"/>
    <cellStyle name="_01 09 06 Формы Бюджет 2007_Альбом форм к БК 2008 МП lv" xfId="553"/>
    <cellStyle name="_01 09 06 Формы Бюджет 2007_Альбом форм_БК 2008_ДО АТП" xfId="554"/>
    <cellStyle name="_01 09 06 Формы Бюджет 2007_Альбом форм_БК на 2008(2) (3)" xfId="555"/>
    <cellStyle name="_01 09 06 Формы Бюджет 2007_Бюджет АТП для отсылки 13.03" xfId="556"/>
    <cellStyle name="_01 09 06 Формы Бюджет 2007_График" xfId="557"/>
    <cellStyle name="_01 09 06 Формы Бюджет 2007_ДП-1 Завершающий этап от 07 12 2009 на всё фин-е с изм " xfId="558"/>
    <cellStyle name="_01 09 06 Формы Бюджет 2007_Книга1" xfId="559"/>
    <cellStyle name="_01 09 06 Формы Бюджет 2007_Книга2" xfId="560"/>
    <cellStyle name="_01 09 06 Формы Бюджет 2007_Книга5" xfId="561"/>
    <cellStyle name="_01 09 06 Формы Бюджет 2007_Отчет за январь РМК" xfId="562"/>
    <cellStyle name="_01 09 06 Формы Бюджет 2007_ПРЕЗЕНТАЦИОННЫЕ ФОРМЫ 2008" xfId="563"/>
    <cellStyle name="_01 09 06 Формы Бюджет 2007_Формат бюджета 2011" xfId="564"/>
    <cellStyle name="_01.09.06 Формы Бюджет 2007" xfId="565"/>
    <cellStyle name="_01.09.06 Формы Бюджет 2007 2" xfId="566"/>
    <cellStyle name="_01.09.06 Формы Бюджет 2007 2 2" xfId="567"/>
    <cellStyle name="_01.09.06 Формы Бюджет 2007 2 3" xfId="568"/>
    <cellStyle name="_01.09.06 Формы Бюджет 2007 3" xfId="569"/>
    <cellStyle name="_01.09.06 Формы Бюджет 2007 4" xfId="570"/>
    <cellStyle name="_01.09.06 Формы Бюджет 2007_Книга5" xfId="571"/>
    <cellStyle name="_02 Operating plans 2009 NIKOM (USD)- 2009-03-17" xfId="572"/>
    <cellStyle name="_02.Себестоимость Январь 2007" xfId="573"/>
    <cellStyle name="_02.Себестоимость Январь 2007 2" xfId="574"/>
    <cellStyle name="_02.Себестоимость Январь 2007 3" xfId="575"/>
    <cellStyle name="_02_ф2_06" xfId="576"/>
    <cellStyle name="_02_ф2_06_Копия ОКОФ-дерево и группы ОС" xfId="577"/>
    <cellStyle name="_03 Пакет_форм_2_уровня_НМТП" xfId="578"/>
    <cellStyle name="_041 капвложения РМ февраль 2003" xfId="579"/>
    <cellStyle name="_041 капвложения РМ февраль 2003 2" xfId="580"/>
    <cellStyle name="_041 капвложения РМ февраль 2003 3" xfId="581"/>
    <cellStyle name="_05 10 06 Модель РБЦ с изменениями в загрузке" xfId="582"/>
    <cellStyle name="_05Нормы расхода(май2010)" xfId="583"/>
    <cellStyle name="_07_Трансформация" xfId="584"/>
    <cellStyle name="_07_Трансформация_Копия ОКОФ-дерево и группы ОС" xfId="585"/>
    <cellStyle name="_08 roll FA" xfId="586"/>
    <cellStyle name="_08_Nobd21" xfId="587"/>
    <cellStyle name="_08_Nobd21 2" xfId="588"/>
    <cellStyle name="_08_Nobd21 3" xfId="589"/>
    <cellStyle name="_08_Nobd21_ДП-1 Завершающий этап от 07 12 2009 на всё фин-е с изм " xfId="590"/>
    <cellStyle name="_08_Nobd21_Книга5" xfId="591"/>
    <cellStyle name="_1. KPI - Budget - 2010" xfId="592"/>
    <cellStyle name="_1. KPI - IFRS" xfId="593"/>
    <cellStyle name="_1.KPI - IFRS" xfId="594"/>
    <cellStyle name="_1_Operating plans 2008 __" xfId="595"/>
    <cellStyle name="_11.Произв.расходы 2008" xfId="596"/>
    <cellStyle name="_11.Произв.расходы 2008 2" xfId="597"/>
    <cellStyle name="_11.Произв.расходы 2008 3" xfId="598"/>
    <cellStyle name="_11.Произв.расходы 2008_75E796C4" xfId="599"/>
    <cellStyle name="_11.Произв.расходы 2008_комплектующие  расходники  на 2008 год" xfId="600"/>
    <cellStyle name="_11.Произв.расходы 2008_комплектующие  расходники  на 2008 год 2" xfId="601"/>
    <cellStyle name="_11.Произв.расходы 2008_комплектующие  расходники  на 2008 год 3" xfId="602"/>
    <cellStyle name="_11_мп" xfId="603"/>
    <cellStyle name="_11_мп 2" xfId="604"/>
    <cellStyle name="_11_мп 3" xfId="605"/>
    <cellStyle name="_11_мп 4" xfId="606"/>
    <cellStyle name="_12" xfId="607"/>
    <cellStyle name="_12 Смета ГОКи 2008" xfId="608"/>
    <cellStyle name="_12 Смета ГОКи 2008 2" xfId="609"/>
    <cellStyle name="_12 Смета ГОКи 2008 3" xfId="610"/>
    <cellStyle name="_12 Смета ГОКи 2008_75E796C4" xfId="611"/>
    <cellStyle name="_12 Смета ГОКи 2008_комплектующие  расходники  на 2008 год" xfId="612"/>
    <cellStyle name="_12 Смета ГОКи 2008_комплектующие  расходники  на 2008 год 2" xfId="613"/>
    <cellStyle name="_12 Смета ГОКи 2008_комплектующие  расходники  на 2008 год 3" xfId="614"/>
    <cellStyle name="_14.09.06 Форма 17.2 Бюджет 2007" xfId="615"/>
    <cellStyle name="_14.09.06 Форма 17.2 Бюджет 2007 2" xfId="616"/>
    <cellStyle name="_14.09.06 Форма 17.2 Бюджет 2007 2 2" xfId="617"/>
    <cellStyle name="_14.09.06 Форма 17.2 Бюджет 2007 2 3" xfId="618"/>
    <cellStyle name="_14.09.06 Форма 17.2 Бюджет 2007 3" xfId="619"/>
    <cellStyle name="_14.09.06 Форма 17.2 Бюджет 2007 4" xfId="620"/>
    <cellStyle name="_14.09.06 Форма 17.2 Бюджет 2007_Книга5" xfId="621"/>
    <cellStyle name="_15" xfId="622"/>
    <cellStyle name="_15. Административные расходы" xfId="623"/>
    <cellStyle name="_15. Административные расходы 2" xfId="624"/>
    <cellStyle name="_15. Административные расходы 3" xfId="625"/>
    <cellStyle name="_15. Административные расходы_75E796C4" xfId="626"/>
    <cellStyle name="_15. Административные расходы_комплектующие  расходники  на 2008 год" xfId="627"/>
    <cellStyle name="_15. Административные расходы_комплектующие  расходники  на 2008 год 2" xfId="628"/>
    <cellStyle name="_15. Административные расходы_комплектующие  расходники  на 2008 год 3" xfId="629"/>
    <cellStyle name="_17 10 06 Форма 17 1 Бюджет 2007 (кап (2)" xfId="630"/>
    <cellStyle name="_17 10 06 Форма 17 1 Бюджет 2007 (кап (2) 2" xfId="631"/>
    <cellStyle name="_17 10 06 Форма 17 1 Бюджет 2007 (кап (2) 2 2" xfId="632"/>
    <cellStyle name="_17 10 06 Форма 17 1 Бюджет 2007 (кап (2) 2 3" xfId="633"/>
    <cellStyle name="_17 10 06 Форма 17 1 Бюджет 2007 (кап (2) 3" xfId="634"/>
    <cellStyle name="_17 10 06 Форма 17 1 Бюджет 2007 (кап (2) 3 2" xfId="635"/>
    <cellStyle name="_17 10 06 Форма 17 1 Бюджет 2007 (кап (2) 4" xfId="636"/>
    <cellStyle name="_17 10 06 Форма 17 1 Бюджет 2007 (кап (2)_75E796C4" xfId="637"/>
    <cellStyle name="_17 10 06 Форма 17 1 Бюджет 2007 (кап (2)_Альбом форм для ДО на 2010" xfId="638"/>
    <cellStyle name="_17 10 06 Форма 17 1 Бюджет 2007 (кап (2)_Альбом форм к БК 2008 МП lv" xfId="639"/>
    <cellStyle name="_17 10 06 Форма 17 1 Бюджет 2007 (кап (2)_Альбом форм_БК 2008_ДО АТП" xfId="640"/>
    <cellStyle name="_17 10 06 Форма 17 1 Бюджет 2007 (кап (2)_Альбом форм_БК на 2008(2) (3)" xfId="641"/>
    <cellStyle name="_17 10 06 Форма 17 1 Бюджет 2007 (кап (2)_Бюджет АТП для отсылки 13.03" xfId="642"/>
    <cellStyle name="_17 10 06 Форма 17 1 Бюджет 2007 (кап (2)_График" xfId="643"/>
    <cellStyle name="_17 10 06 Форма 17 1 Бюджет 2007 (кап (2)_ДП-1 Завершающий этап от 07 12 2009 на всё фин-е с изм " xfId="644"/>
    <cellStyle name="_17 10 06 Форма 17 1 Бюджет 2007 (кап (2)_Книга1" xfId="645"/>
    <cellStyle name="_17 10 06 Форма 17 1 Бюджет 2007 (кап (2)_Книга2" xfId="646"/>
    <cellStyle name="_17 10 06 Форма 17 1 Бюджет 2007 (кап (2)_Книга5" xfId="647"/>
    <cellStyle name="_17 10 06 Форма 17 1 Бюджет 2007 (кап (2)_Отчет за январь РМК" xfId="648"/>
    <cellStyle name="_17 10 06 Форма 17 1 Бюджет 2007 (кап (2)_ПРЕЗЕНТАЦИОННЫЕ ФОРМЫ 2008" xfId="649"/>
    <cellStyle name="_17 10 06 Форма 17 1 Бюджет 2007 (кап (2)_Формат бюджета 2011" xfId="650"/>
    <cellStyle name="_18.Прочие Дх-Рх 2008" xfId="651"/>
    <cellStyle name="_18.Прочие Дх-Рх 2008 2" xfId="652"/>
    <cellStyle name="_18.Прочие Дх-Рх 2008 3" xfId="653"/>
    <cellStyle name="_18.Прочие Дх-Рх 2008_75E796C4" xfId="654"/>
    <cellStyle name="_18.Прочие Дх-Рх 2008_комплектующие  расходники  на 2008 год" xfId="655"/>
    <cellStyle name="_18.Прочие Дх-Рх 2008_комплектующие  расходники  на 2008 год 2" xfId="656"/>
    <cellStyle name="_18.Прочие Дх-Рх 2008_комплектующие  расходники  на 2008 год 3" xfId="657"/>
    <cellStyle name="_19,20,21" xfId="658"/>
    <cellStyle name="_19,20,21 2" xfId="659"/>
    <cellStyle name="_19,20,21 3" xfId="660"/>
    <cellStyle name="_19,20,21_75E796C4" xfId="661"/>
    <cellStyle name="_19,20,21_AR 30.06.09 EMSA m_fina2" xfId="662"/>
    <cellStyle name="_19,20,21_AR 30.06.09 EMSA m_fina2_EMSA 10_10_actual" xfId="663"/>
    <cellStyle name="_19,20,21_AR 30.06.09 EMSA m_fina2_EMSA 10_10_actual_УФОП_03_КВ,ФОТ" xfId="664"/>
    <cellStyle name="_19,20,21_AR 30.06.09 EMSA m_fina2_EMSA 11_10_actual" xfId="665"/>
    <cellStyle name="_19,20,21_AR 30.06.09 EMSA m_fina2_EMSA 11_10_actual_УФОП_03_КВ,ФОТ" xfId="666"/>
    <cellStyle name="_19,20,21_AR 30.06.09 EMSA m_fina2_УФОП_03_КВ,ФОТ" xfId="667"/>
    <cellStyle name="_19,20,21_HOCHVANADIUM  Budget 2009 Case3 $25 - 75% capacity adj" xfId="668"/>
    <cellStyle name="_19,20,21_Monthly Reporting packadge TULA-M" xfId="669"/>
    <cellStyle name="_19,20,21_NIKOM Budget 2009" xfId="670"/>
    <cellStyle name="_19,20,21_Tula" xfId="671"/>
    <cellStyle name="_19,20,21_Tula 2009 forecast assumptions" xfId="672"/>
    <cellStyle name="_19,20,21_TULA Budget 2009" xfId="673"/>
    <cellStyle name="_19,20,21_V-Budget Consol 2008 19.03" xfId="674"/>
    <cellStyle name="_19,20,21_Альбом форм к БК 2008 МП lv" xfId="675"/>
    <cellStyle name="_19,20,21_Альбом форм_БК 2008_ДО АТП" xfId="676"/>
    <cellStyle name="_19,20,21_Альбом форм_БК на 2008(2) (3)" xfId="677"/>
    <cellStyle name="_19,20,21_График" xfId="678"/>
    <cellStyle name="_19,20,21_Книга1" xfId="679"/>
    <cellStyle name="_19,20,21_Книга2" xfId="680"/>
    <cellStyle name="_19,20,21_Книга5" xfId="681"/>
    <cellStyle name="_19,20,21_Отчет за январь РМК" xfId="682"/>
    <cellStyle name="_19,20,21_ПРЕЗЕНТАЦИОННЫЕ ФОРМЫ 2008" xfId="683"/>
    <cellStyle name="_19,20,21_Формы отчета за месяц" xfId="684"/>
    <cellStyle name="_2 2 и 2 3  ГОКи Выручка 2008" xfId="685"/>
    <cellStyle name="_2 2 и 2 3  ГОКи Выручка 2008 2" xfId="686"/>
    <cellStyle name="_2 2 и 2 3  ГОКи Выручка 2008 3" xfId="687"/>
    <cellStyle name="_2 2 и 2 3  ГОКи Выручка 2008 4" xfId="688"/>
    <cellStyle name="_2 2 и 2 3  ГОКи Выручка 2008_Альбом форм для ДО на 2010" xfId="689"/>
    <cellStyle name="_2 2 и 2 3  ГОКи Выручка 2008_Альбом форм к БК 2008 МП lv" xfId="690"/>
    <cellStyle name="_2 2 и 2 3  ГОКи Выручка 2008_Альбом форм_БК 2008_ДО АТП" xfId="691"/>
    <cellStyle name="_2 2 и 2 3  ГОКи Выручка 2008_Альбом форм_БК на 2008(2) (3)" xfId="692"/>
    <cellStyle name="_2 2 и 2 3  ГОКи Выручка 2008_График" xfId="693"/>
    <cellStyle name="_2 2 и 2 3  ГОКи Выручка 2008_декабрь" xfId="694"/>
    <cellStyle name="_2 2 и 2 3  ГОКи Выручка 2008_ДП-1 Завершающий этап от 07 12 2009 на всё фин-е с изм " xfId="695"/>
    <cellStyle name="_2 2 и 2 3  ГОКи Выручка 2008_Книга1" xfId="696"/>
    <cellStyle name="_2 2 и 2 3  ГОКи Выручка 2008_Книга2" xfId="697"/>
    <cellStyle name="_2 2 и 2 3  ГОКи Выручка 2008_Книга5" xfId="698"/>
    <cellStyle name="_2 2 и 2 3  ГОКи Выручка 2008_комплектующие  расходники  на 2008 год" xfId="699"/>
    <cellStyle name="_2 2 и 2 3  ГОКи Выручка 2008_комплектующие  расходники  на 2008 год 2" xfId="700"/>
    <cellStyle name="_2 2 и 2 3  ГОКи Выручка 2008_комплектующие  расходники  на 2008 год 3" xfId="701"/>
    <cellStyle name="_2 2 и 2 3  ГОКи Выручка 2008_Отчет за январь РМК" xfId="702"/>
    <cellStyle name="_2 2 и 2 3  ГОКи Выручка 2008_ПРЕЗЕНТАЦИОННЫЕ ФОРМЫ 2008" xfId="703"/>
    <cellStyle name="_2 2 и 2 3  ГОКи Выручка 2008_Формат бюджета 2011" xfId="704"/>
    <cellStyle name="_2 квартал 2008 (план)" xfId="705"/>
    <cellStyle name="_2 квартал 2008 (план) 2" xfId="706"/>
    <cellStyle name="_2 квартал 2008 (план) 3" xfId="707"/>
    <cellStyle name="_2.1. Production Steel" xfId="708"/>
    <cellStyle name="_2.1. МП" xfId="709"/>
    <cellStyle name="_2.1. МП 2" xfId="710"/>
    <cellStyle name="_2.1. МП 3" xfId="711"/>
    <cellStyle name="_2.1. МП_75E796C4" xfId="712"/>
    <cellStyle name="_2.1. МП_комплектующие  расходники  на 2008 год" xfId="713"/>
    <cellStyle name="_2.1. МП_комплектующие  расходники  на 2008 год 2" xfId="714"/>
    <cellStyle name="_2.1. МП_комплектующие  расходники  на 2008 год 3" xfId="715"/>
    <cellStyle name="_2.2. Production Vanadium" xfId="716"/>
    <cellStyle name="_2.2. Production Vanadium_with Tula" xfId="717"/>
    <cellStyle name="_2005_БЮДЖЕТ В4 ==11.11.==  КР Дороги, Мосты" xfId="718"/>
    <cellStyle name="_2005_БЮДЖЕТ В4 ==11.11.==  КР Дороги, Мосты_Аморт+коэф1 08 04 08" xfId="719"/>
    <cellStyle name="_2005_БЮДЖЕТ В4 ==11.11.==  КР Дороги, Мосты_ДУИ_РИТ" xfId="720"/>
    <cellStyle name="_2005_БЮДЖЕТ В4 ==11.11.==  КР Дороги, Мосты_ДУИ_РИТ2" xfId="721"/>
    <cellStyle name="_2005_БЮДЖЕТ В4 ==11.11.==  КР Дороги, Мосты_ИспАппарат" xfId="722"/>
    <cellStyle name="_2005_БЮДЖЕТ В4 ==11.11.==  КР Дороги, Мосты_СЭС_010107" xfId="723"/>
    <cellStyle name="_2005_БЮДЖЕТ В4 ==11.11.==  КР Дороги, Мосты_ТАЛ ЭС 01_01_2007" xfId="724"/>
    <cellStyle name="_2006 (увязка)" xfId="725"/>
    <cellStyle name="_2006 (увязка) 2" xfId="726"/>
    <cellStyle name="_2006 (увязка) 2 2" xfId="727"/>
    <cellStyle name="_2006 (увязка) 2 3" xfId="728"/>
    <cellStyle name="_2006 (увязка) 3" xfId="729"/>
    <cellStyle name="_2006 (увязка) 4" xfId="730"/>
    <cellStyle name="_2006 (увязка)_Книга5" xfId="731"/>
    <cellStyle name="_2006 Сравнительный ан баланс" xfId="732"/>
    <cellStyle name="_2006 Сравнительный ан баланс 2" xfId="733"/>
    <cellStyle name="_2006 Сравнительный ан баланс 2 2" xfId="734"/>
    <cellStyle name="_2006 Сравнительный ан баланс 2 3" xfId="735"/>
    <cellStyle name="_2006 Сравнительный ан баланс 3" xfId="736"/>
    <cellStyle name="_2006 Сравнительный ан баланс 3 2" xfId="737"/>
    <cellStyle name="_2006 Сравнительный ан баланс 4" xfId="738"/>
    <cellStyle name="_2006 Сравнительный ан баланс_75E796C4" xfId="739"/>
    <cellStyle name="_2006 Сравнительный ан баланс_Альбом форм для ДО на 2010" xfId="740"/>
    <cellStyle name="_2006 Сравнительный ан баланс_Альбом форм к БК 2008 МП lv" xfId="741"/>
    <cellStyle name="_2006 Сравнительный ан баланс_Альбом форм_БК 2008_ДО АТП" xfId="742"/>
    <cellStyle name="_2006 Сравнительный ан баланс_Альбом форм_БК на 2008(2) (3)" xfId="743"/>
    <cellStyle name="_2006 Сравнительный ан баланс_Бюджет АТП для отсылки 13.03" xfId="744"/>
    <cellStyle name="_2006 Сравнительный ан баланс_График" xfId="745"/>
    <cellStyle name="_2006 Сравнительный ан баланс_ДП-1 Завершающий этап от 07 12 2009 на всё фин-е с изм " xfId="746"/>
    <cellStyle name="_2006 Сравнительный ан баланс_Книга1" xfId="747"/>
    <cellStyle name="_2006 Сравнительный ан баланс_Книга2" xfId="748"/>
    <cellStyle name="_2006 Сравнительный ан баланс_Книга5" xfId="749"/>
    <cellStyle name="_2006 Сравнительный ан баланс_Отчет за январь РМК" xfId="750"/>
    <cellStyle name="_2006 Сравнительный ан баланс_ПРЕЗЕНТАЦИОННЫЕ ФОРМЫ 2008" xfId="751"/>
    <cellStyle name="_2006 Сравнительный ан баланс_Формат бюджета 2011" xfId="752"/>
    <cellStyle name="_2007(1)" xfId="753"/>
    <cellStyle name="_2007(1) 2" xfId="754"/>
    <cellStyle name="_2007(1) 2 2" xfId="755"/>
    <cellStyle name="_2007(1) 2 3" xfId="756"/>
    <cellStyle name="_2007(1) 3" xfId="757"/>
    <cellStyle name="_2007(1) 3 2" xfId="758"/>
    <cellStyle name="_2007(1) 4" xfId="759"/>
    <cellStyle name="_2007(1)_75E796C4" xfId="760"/>
    <cellStyle name="_2007(1)_Альбом форм для ДО на 2010" xfId="761"/>
    <cellStyle name="_2007(1)_Альбом форм к БК 2008 МП lv" xfId="762"/>
    <cellStyle name="_2007(1)_Альбом форм_БК 2008_ДО АТП" xfId="763"/>
    <cellStyle name="_2007(1)_Альбом форм_БК на 2008(2) (3)" xfId="764"/>
    <cellStyle name="_2007(1)_Бюджет АТП для отсылки 13.03" xfId="765"/>
    <cellStyle name="_2007(1)_График" xfId="766"/>
    <cellStyle name="_2007(1)_Книга1" xfId="767"/>
    <cellStyle name="_2007(1)_Книга2" xfId="768"/>
    <cellStyle name="_2007(1)_Книга5" xfId="769"/>
    <cellStyle name="_2007(1)_Отчет за январь РМК" xfId="770"/>
    <cellStyle name="_2007(1)_ПРЕЗЕНТАЦИОННЫЕ ФОРМЫ 2008" xfId="771"/>
    <cellStyle name="_2007(1)_Формат бюджета 2011" xfId="772"/>
    <cellStyle name="_2008 35-110 15.03.07" xfId="773"/>
    <cellStyle name="_2008- Condition(tab1)" xfId="774"/>
    <cellStyle name="_2008 Interco Interest Expense" xfId="775"/>
    <cellStyle name="_2008г разбивка ДП2,3+ ТГХ" xfId="776"/>
    <cellStyle name="_2009 B PP Presentation Support_Evraz Canada" xfId="777"/>
    <cellStyle name="_20090814-презентация бюджета НТМК_v01" xfId="778"/>
    <cellStyle name="_2010_06_Факт_МЭФ - для сбытовой" xfId="779"/>
    <cellStyle name="_20110420_Артамонов_Слайд Customer Focus" xfId="780"/>
    <cellStyle name="_20110720_Артамонов_Слайд Customer Focus" xfId="781"/>
    <cellStyle name="_23.01.07 Бюджет прочих КВ.Матыцина" xfId="782"/>
    <cellStyle name="_23.01.07 Бюджет прочих КВ.Матыцина 2" xfId="783"/>
    <cellStyle name="_23.01.07 Бюджет прочих КВ.Матыцина 3" xfId="784"/>
    <cellStyle name="_23.01.07 Бюджет прочих КВ.Матыцина_75E796C4" xfId="785"/>
    <cellStyle name="_24 Свод" xfId="786"/>
    <cellStyle name="_24 Свод_Копия ОКОФ-дерево и группы ОС" xfId="787"/>
    <cellStyle name="_25_44" xfId="788"/>
    <cellStyle name="_25_44 2" xfId="789"/>
    <cellStyle name="_25_44 3" xfId="790"/>
    <cellStyle name="_25_44_75E796C4" xfId="791"/>
    <cellStyle name="_27 Свод" xfId="792"/>
    <cellStyle name="_27 Свод_Копия ОКОФ-дерево и группы ОС" xfId="793"/>
    <cellStyle name="_27D05419" xfId="794"/>
    <cellStyle name="_3 месяца" xfId="795"/>
    <cellStyle name="_3 месяца 2" xfId="796"/>
    <cellStyle name="_3 месяца_БЮДЖЕТ ФЗП (сборн ) 2 вар ОАО СУХА БАЛКА 04 12 09" xfId="797"/>
    <cellStyle name="_3,4 приложение ЭП 2008 МРСК для ОКС" xfId="798"/>
    <cellStyle name="_3.1.1.PP_NTEN" xfId="799"/>
    <cellStyle name="_3.1.1.PP_NTEN 2" xfId="800"/>
    <cellStyle name="_3.1.1.PP_NTEN 3" xfId="801"/>
    <cellStyle name="_3.1.1.PP_NTEN 4" xfId="802"/>
    <cellStyle name="_3.1.1.PP_NTEN_Альбом форм для ДО на 2010" xfId="803"/>
    <cellStyle name="_3.1.1.PP_NTEN_Альбом форм к БК 2008 МП lv" xfId="804"/>
    <cellStyle name="_3.1.1.PP_NTEN_Альбом форм_БК 2008_ДО АТП" xfId="805"/>
    <cellStyle name="_3.1.1.PP_NTEN_Альбом форм_БК на 2008(2) (3)" xfId="806"/>
    <cellStyle name="_3.1.1.PP_NTEN_График" xfId="807"/>
    <cellStyle name="_3.1.1.PP_NTEN_декабрь" xfId="808"/>
    <cellStyle name="_3.1.1.PP_NTEN_Книга1" xfId="809"/>
    <cellStyle name="_3.1.1.PP_NTEN_Книга2" xfId="810"/>
    <cellStyle name="_3.1.1.PP_NTEN_Книга5" xfId="811"/>
    <cellStyle name="_3.1.1.PP_NTEN_комплектующие  расходники  на 2008 год" xfId="812"/>
    <cellStyle name="_3.1.1.PP_NTEN_комплектующие  расходники  на 2008 год 2" xfId="813"/>
    <cellStyle name="_3.1.1.PP_NTEN_комплектующие  расходники  на 2008 год 3" xfId="814"/>
    <cellStyle name="_3.1.1.PP_NTEN_Отчет за январь РМК" xfId="815"/>
    <cellStyle name="_3.1.1.PP_NTEN_пояснения" xfId="816"/>
    <cellStyle name="_3.1.1.PP_NTEN_пояснения 2" xfId="817"/>
    <cellStyle name="_3.1.1.PP_NTEN_пояснения 3" xfId="818"/>
    <cellStyle name="_3.1.1.PP_NTEN_пояснения_УПКР-формирование 2010 г. с ПЗxls" xfId="819"/>
    <cellStyle name="_3.1.1.PP_NTEN_ПРЕЗЕНТАЦИОННЫЕ ФОРМЫ 2008" xfId="820"/>
    <cellStyle name="_3.1.1.PP_NTEN_Формат бюджета 2011" xfId="821"/>
    <cellStyle name="_3.1.1PP_Mining" xfId="822"/>
    <cellStyle name="_3.1.1PP_Mining 2" xfId="823"/>
    <cellStyle name="_3.1.1PP_Mining 3" xfId="824"/>
    <cellStyle name="_3.1.2.Rates_Mining" xfId="825"/>
    <cellStyle name="_3.1.2.Rates_Mining 2" xfId="826"/>
    <cellStyle name="_3.1.2.Rates_Mining 3" xfId="827"/>
    <cellStyle name="_3.2.2. ???_14.08.06" xfId="828"/>
    <cellStyle name="_3.2.2. МЭФ_14.08.06" xfId="829"/>
    <cellStyle name="_3.2.2. МЭФ_14.08.06 2" xfId="830"/>
    <cellStyle name="_3.2.2. МЭФ_14.08.06 3" xfId="831"/>
    <cellStyle name="_3.2.2. МЭФ_14.08.06 4" xfId="832"/>
    <cellStyle name="_3.2.2. МЭФ_14.08.06_HOCHVANADIUM  Budget 2009 Case3 $25 - 75% capacity adj" xfId="833"/>
    <cellStyle name="_3.2.2. МЭФ_14.08.06_NIKOM Budget 2009" xfId="834"/>
    <cellStyle name="_3.2.2. МЭФ_14.08.06_Tula" xfId="835"/>
    <cellStyle name="_3.2.2. МЭФ_14.08.06_TULA Budget 2009" xfId="836"/>
    <cellStyle name="_3.2.2. МЭФ_14.08.06_Альбом форм для ДО на 2010" xfId="837"/>
    <cellStyle name="_3.2.2. МЭФ_14.08.06_Альбом форм к БК 2008 МП lv" xfId="838"/>
    <cellStyle name="_3.2.2. МЭФ_14.08.06_Альбом форм_БК 2008_ДО АТП" xfId="839"/>
    <cellStyle name="_3.2.2. МЭФ_14.08.06_Альбом форм_БК на 2008(2) (3)" xfId="840"/>
    <cellStyle name="_3.2.2. МЭФ_14.08.06_График" xfId="841"/>
    <cellStyle name="_3.2.2. МЭФ_14.08.06_декабрь" xfId="842"/>
    <cellStyle name="_3.2.2. МЭФ_14.08.06_Книга1" xfId="843"/>
    <cellStyle name="_3.2.2. МЭФ_14.08.06_Книга2" xfId="844"/>
    <cellStyle name="_3.2.2. МЭФ_14.08.06_Книга5" xfId="845"/>
    <cellStyle name="_3.2.2. МЭФ_14.08.06_комплектующие  расходники  на 2008 год" xfId="846"/>
    <cellStyle name="_3.2.2. МЭФ_14.08.06_комплектующие  расходники  на 2008 год 2" xfId="847"/>
    <cellStyle name="_3.2.2. МЭФ_14.08.06_комплектующие  расходники  на 2008 год 3" xfId="848"/>
    <cellStyle name="_3.2.2. МЭФ_14.08.06_Отчет за январь РМК" xfId="849"/>
    <cellStyle name="_3.2.2. МЭФ_14.08.06_пояснения" xfId="850"/>
    <cellStyle name="_3.2.2. МЭФ_14.08.06_пояснения 2" xfId="851"/>
    <cellStyle name="_3.2.2. МЭФ_14.08.06_пояснения 3" xfId="852"/>
    <cellStyle name="_3.2.2. МЭФ_14.08.06_пояснения_УПКР-формирование 2010 г. с ПЗxls" xfId="853"/>
    <cellStyle name="_3.2.2. МЭФ_14.08.06_ПРЕЗЕНТАЦИОННЫЕ ФОРМЫ 2008" xfId="854"/>
    <cellStyle name="_3.2.2. МЭФ_14.08.06_Формат бюджета 2011" xfId="855"/>
    <cellStyle name="_3.3 241_v3" xfId="856"/>
    <cellStyle name="_3.6.1. CF Direct" xfId="857"/>
    <cellStyle name="_3.6.1. CF Direct 2" xfId="858"/>
    <cellStyle name="_3.6.1. CF Direct 2 2" xfId="859"/>
    <cellStyle name="_3.6.1. CF Direct 2 3" xfId="860"/>
    <cellStyle name="_3.6.1. CF Direct 3" xfId="861"/>
    <cellStyle name="_3.6.1. CF Direct 3 2" xfId="862"/>
    <cellStyle name="_3.6.1. CF Direct 4" xfId="863"/>
    <cellStyle name="_3.6.1. CF Direct_75E796C4" xfId="864"/>
    <cellStyle name="_3.6.1. CF Direct_Альбом форм для ДО на 2010" xfId="865"/>
    <cellStyle name="_3.6.1. CF Direct_Альбом форм к БК 2008 МП lv" xfId="866"/>
    <cellStyle name="_3.6.1. CF Direct_Альбом форм_БК 2008_ДО АТП" xfId="867"/>
    <cellStyle name="_3.6.1. CF Direct_Альбом форм_БК на 2008(2) (3)" xfId="868"/>
    <cellStyle name="_3.6.1. CF Direct_Бюджет АТП для отсылки 13.03" xfId="869"/>
    <cellStyle name="_3.6.1. CF Direct_График" xfId="870"/>
    <cellStyle name="_3.6.1. CF Direct_Книга1" xfId="871"/>
    <cellStyle name="_3.6.1. CF Direct_Книга2" xfId="872"/>
    <cellStyle name="_3.6.1. CF Direct_Книга5" xfId="873"/>
    <cellStyle name="_3.6.1. CF Direct_Отчет за январь РМК" xfId="874"/>
    <cellStyle name="_3.6.1. CF Direct_ПРЕЗЕНТАЦИОННЫЕ ФОРМЫ 2008" xfId="875"/>
    <cellStyle name="_3.6.1. CF Direct_Формат бюджета 2011" xfId="876"/>
    <cellStyle name="_3_1_1 ???????????????? ?????????" xfId="877"/>
    <cellStyle name="_3_1_1 Производственная программа" xfId="878"/>
    <cellStyle name="_3_1_1 Производственная программа 2" xfId="879"/>
    <cellStyle name="_3_1_1 Производственная программа 2 2" xfId="880"/>
    <cellStyle name="_3_1_1 Производственная программа 2 3" xfId="881"/>
    <cellStyle name="_3_1_1 Производственная программа 3" xfId="882"/>
    <cellStyle name="_3_1_1 Производственная программа 3 2" xfId="883"/>
    <cellStyle name="_3_1_1 Производственная программа 4" xfId="884"/>
    <cellStyle name="_3_1_1 Производственная программа_75E796C4" xfId="885"/>
    <cellStyle name="_3_1_1 Производственная программа_HOCHVANADIUM  Budget 2009 Case3 $25 - 75% capacity adj" xfId="886"/>
    <cellStyle name="_3_1_1 Производственная программа_NIKOM Budget 2009" xfId="887"/>
    <cellStyle name="_3_1_1 Производственная программа_Tula" xfId="888"/>
    <cellStyle name="_3_1_1 Производственная программа_TULA Budget 2009" xfId="889"/>
    <cellStyle name="_3_1_1 Производственная программа_Альбом форм для ДО на 2010" xfId="890"/>
    <cellStyle name="_3_1_1 Производственная программа_Альбом форм к БК 2008 МП lv" xfId="891"/>
    <cellStyle name="_3_1_1 Производственная программа_Альбом форм_БК 2008_ДО АТП" xfId="892"/>
    <cellStyle name="_3_1_1 Производственная программа_Альбом форм_БК на 2008(2) (3)" xfId="893"/>
    <cellStyle name="_3_1_1 Производственная программа_Бюджет АТП для отсылки 13.03" xfId="894"/>
    <cellStyle name="_3_1_1 Производственная программа_График" xfId="895"/>
    <cellStyle name="_3_1_1 Производственная программа_Книга1" xfId="896"/>
    <cellStyle name="_3_1_1 Производственная программа_Книга2" xfId="897"/>
    <cellStyle name="_3_1_1 Производственная программа_Книга5" xfId="898"/>
    <cellStyle name="_3_1_1 Производственная программа_Отчет за январь РМК" xfId="899"/>
    <cellStyle name="_3_1_1 Производственная программа_ПРЕЗЕНТАЦИОННЫЕ ФОРМЫ 2008" xfId="900"/>
    <cellStyle name="_3_1_1 Производственная программа_Формат бюджета 2011" xfId="901"/>
    <cellStyle name="_3_2_2 ????? ??????" xfId="902"/>
    <cellStyle name="_3_2_2 Смета затрат" xfId="903"/>
    <cellStyle name="_3_2_2 Смета затрат 2" xfId="904"/>
    <cellStyle name="_3_2_2 Смета затрат 2 2" xfId="905"/>
    <cellStyle name="_3_2_2 Смета затрат 2 3" xfId="906"/>
    <cellStyle name="_3_2_2 Смета затрат 3" xfId="907"/>
    <cellStyle name="_3_2_2 Смета затрат 3 2" xfId="908"/>
    <cellStyle name="_3_2_2 Смета затрат 4" xfId="909"/>
    <cellStyle name="_3_2_2 Смета затрат_75E796C4" xfId="910"/>
    <cellStyle name="_3_2_2 Смета затрат_HOCHVANADIUM  Budget 2009 Case3 $25 - 75% capacity adj" xfId="911"/>
    <cellStyle name="_3_2_2 Смета затрат_NIKOM Budget 2009" xfId="912"/>
    <cellStyle name="_3_2_2 Смета затрат_Tula" xfId="913"/>
    <cellStyle name="_3_2_2 Смета затрат_TULA Budget 2009" xfId="914"/>
    <cellStyle name="_3_2_2 Смета затрат_Альбом форм для ДО на 2010" xfId="915"/>
    <cellStyle name="_3_2_2 Смета затрат_Альбом форм к БК 2008 МП lv" xfId="916"/>
    <cellStyle name="_3_2_2 Смета затрат_Альбом форм_БК 2008_ДО АТП" xfId="917"/>
    <cellStyle name="_3_2_2 Смета затрат_Альбом форм_БК на 2008(2) (3)" xfId="918"/>
    <cellStyle name="_3_2_2 Смета затрат_Бюджет АТП для отсылки 13.03" xfId="919"/>
    <cellStyle name="_3_2_2 Смета затрат_График" xfId="920"/>
    <cellStyle name="_3_2_2 Смета затрат_Книга1" xfId="921"/>
    <cellStyle name="_3_2_2 Смета затрат_Книга2" xfId="922"/>
    <cellStyle name="_3_2_2 Смета затрат_Книга5" xfId="923"/>
    <cellStyle name="_3_2_2 Смета затрат_Отчет за январь РМК" xfId="924"/>
    <cellStyle name="_3_2_2 Смета затрат_ПРЕЗЕНТАЦИОННЫЕ ФОРМЫ 2008" xfId="925"/>
    <cellStyle name="_3_2_2 Смета затрат_Формат бюджета 2011" xfId="926"/>
    <cellStyle name="_3_2_9 ???_????_v2" xfId="927"/>
    <cellStyle name="_3_2_9 ФЗП_испр_v2" xfId="928"/>
    <cellStyle name="_3_2_9 ФЗП_испр_v2 2" xfId="929"/>
    <cellStyle name="_3_2_9 ФЗП_испр_v2 2 2" xfId="930"/>
    <cellStyle name="_3_2_9 ФЗП_испр_v2 2 3" xfId="931"/>
    <cellStyle name="_3_2_9 ФЗП_испр_v2 3" xfId="932"/>
    <cellStyle name="_3_2_9 ФЗП_испр_v2 3 2" xfId="933"/>
    <cellStyle name="_3_2_9 ФЗП_испр_v2 4" xfId="934"/>
    <cellStyle name="_3_2_9 ФЗП_испр_v2_75E796C4" xfId="935"/>
    <cellStyle name="_3_2_9 ФЗП_испр_v2_HOCHVANADIUM  Budget 2009 Case3 $25 - 75% capacity adj" xfId="936"/>
    <cellStyle name="_3_2_9 ФЗП_испр_v2_NIKOM Budget 2009" xfId="937"/>
    <cellStyle name="_3_2_9 ФЗП_испр_v2_Tula" xfId="938"/>
    <cellStyle name="_3_2_9 ФЗП_испр_v2_TULA Budget 2009" xfId="939"/>
    <cellStyle name="_3_2_9 ФЗП_испр_v2_Альбом форм для ДО на 2010" xfId="940"/>
    <cellStyle name="_3_2_9 ФЗП_испр_v2_Альбом форм к БК 2008 МП lv" xfId="941"/>
    <cellStyle name="_3_2_9 ФЗП_испр_v2_Альбом форм_БК 2008_ДО АТП" xfId="942"/>
    <cellStyle name="_3_2_9 ФЗП_испр_v2_Альбом форм_БК на 2008(2) (3)" xfId="943"/>
    <cellStyle name="_3_2_9 ФЗП_испр_v2_Бюджет АТП для отсылки 13.03" xfId="944"/>
    <cellStyle name="_3_2_9 ФЗП_испр_v2_График" xfId="945"/>
    <cellStyle name="_3_2_9 ФЗП_испр_v2_Книга1" xfId="946"/>
    <cellStyle name="_3_2_9 ФЗП_испр_v2_Книга2" xfId="947"/>
    <cellStyle name="_3_2_9 ФЗП_испр_v2_Книга5" xfId="948"/>
    <cellStyle name="_3_2_9 ФЗП_испр_v2_Отчет за январь РМК" xfId="949"/>
    <cellStyle name="_3_2_9 ФЗП_испр_v2_ПРЕЗЕНТАЦИОННЫЕ ФОРМЫ 2008" xfId="950"/>
    <cellStyle name="_3_2_9 ФЗП_испр_v2_Формат бюджета 2011" xfId="951"/>
    <cellStyle name="_3_5_1Capex19_v2" xfId="952"/>
    <cellStyle name="_3_5_1Capex19_v2 2" xfId="953"/>
    <cellStyle name="_3_5_1Capex19_v2 2 2" xfId="954"/>
    <cellStyle name="_3_5_1Capex19_v2 2 3" xfId="955"/>
    <cellStyle name="_3_5_1Capex19_v2 3" xfId="956"/>
    <cellStyle name="_3_5_1Capex19_v2 3 2" xfId="957"/>
    <cellStyle name="_3_5_1Capex19_v2 4" xfId="958"/>
    <cellStyle name="_3_5_1Capex19_v2_75E796C4" xfId="959"/>
    <cellStyle name="_3_5_1Capex19_v2_HOCHVANADIUM  Budget 2009 Case3 $25 - 75% capacity adj" xfId="960"/>
    <cellStyle name="_3_5_1Capex19_v2_NIKOM Budget 2009" xfId="961"/>
    <cellStyle name="_3_5_1Capex19_v2_Tula" xfId="962"/>
    <cellStyle name="_3_5_1Capex19_v2_TULA Budget 2009" xfId="963"/>
    <cellStyle name="_3_5_1Capex19_v2_Альбом форм для ДО на 2010" xfId="964"/>
    <cellStyle name="_3_5_1Capex19_v2_Альбом форм к БК 2008 МП lv" xfId="965"/>
    <cellStyle name="_3_5_1Capex19_v2_Альбом форм_БК 2008_ДО АТП" xfId="966"/>
    <cellStyle name="_3_5_1Capex19_v2_Альбом форм_БК на 2008(2) (3)" xfId="967"/>
    <cellStyle name="_3_5_1Capex19_v2_Бюджет АТП для отсылки 13.03" xfId="968"/>
    <cellStyle name="_3_5_1Capex19_v2_График" xfId="969"/>
    <cellStyle name="_3_5_1Capex19_v2_Книга1" xfId="970"/>
    <cellStyle name="_3_5_1Capex19_v2_Книга2" xfId="971"/>
    <cellStyle name="_3_5_1Capex19_v2_Книга5" xfId="972"/>
    <cellStyle name="_3_5_1Capex19_v2_Отчет за январь РМК" xfId="973"/>
    <cellStyle name="_3_5_1Capex19_v2_ПРЕЗЕНТАЦИОННЫЕ ФОРМЫ 2008" xfId="974"/>
    <cellStyle name="_3_5_1Capex19_v2_Формат бюджета 2011" xfId="975"/>
    <cellStyle name="_3_5_2 CAPEX_20_v2" xfId="976"/>
    <cellStyle name="_3_5_2 CAPEX_20_v2 2" xfId="977"/>
    <cellStyle name="_3_5_2 CAPEX_20_v2 2 2" xfId="978"/>
    <cellStyle name="_3_5_2 CAPEX_20_v2 2 3" xfId="979"/>
    <cellStyle name="_3_5_2 CAPEX_20_v2 3" xfId="980"/>
    <cellStyle name="_3_5_2 CAPEX_20_v2 3 2" xfId="981"/>
    <cellStyle name="_3_5_2 CAPEX_20_v2 4" xfId="982"/>
    <cellStyle name="_3_5_2 CAPEX_20_v2_75E796C4" xfId="983"/>
    <cellStyle name="_3_5_2 CAPEX_20_v2_HOCHVANADIUM  Budget 2009 Case3 $25 - 75% capacity adj" xfId="984"/>
    <cellStyle name="_3_5_2 CAPEX_20_v2_NIKOM Budget 2009" xfId="985"/>
    <cellStyle name="_3_5_2 CAPEX_20_v2_Tula" xfId="986"/>
    <cellStyle name="_3_5_2 CAPEX_20_v2_TULA Budget 2009" xfId="987"/>
    <cellStyle name="_3_5_2 CAPEX_20_v2_Альбом форм для ДО на 2010" xfId="988"/>
    <cellStyle name="_3_5_2 CAPEX_20_v2_Альбом форм к БК 2008 МП lv" xfId="989"/>
    <cellStyle name="_3_5_2 CAPEX_20_v2_Альбом форм_БК 2008_ДО АТП" xfId="990"/>
    <cellStyle name="_3_5_2 CAPEX_20_v2_Альбом форм_БК на 2008(2) (3)" xfId="991"/>
    <cellStyle name="_3_5_2 CAPEX_20_v2_Бюджет АТП для отсылки 13.03" xfId="992"/>
    <cellStyle name="_3_5_2 CAPEX_20_v2_График" xfId="993"/>
    <cellStyle name="_3_5_2 CAPEX_20_v2_Книга1" xfId="994"/>
    <cellStyle name="_3_5_2 CAPEX_20_v2_Книга2" xfId="995"/>
    <cellStyle name="_3_5_2 CAPEX_20_v2_Книга5" xfId="996"/>
    <cellStyle name="_3_5_2 CAPEX_20_v2_Отчет за январь РМК" xfId="997"/>
    <cellStyle name="_3_5_2 CAPEX_20_v2_ПРЕЗЕНТАЦИОННЫЕ ФОРМЫ 2008" xfId="998"/>
    <cellStyle name="_3_5_2 CAPEX_20_v2_Формат бюджета 2011" xfId="999"/>
    <cellStyle name="_33_Capex" xfId="1000"/>
    <cellStyle name="_33_Capex 2" xfId="1001"/>
    <cellStyle name="_33_Capex 2 2" xfId="1002"/>
    <cellStyle name="_33_Capex 2 3" xfId="1003"/>
    <cellStyle name="_33_Capex 3" xfId="1004"/>
    <cellStyle name="_33_Capex 3 2" xfId="1005"/>
    <cellStyle name="_33_Capex 4" xfId="1006"/>
    <cellStyle name="_33_Capex 4 2" xfId="1007"/>
    <cellStyle name="_33_Capex 5" xfId="1008"/>
    <cellStyle name="_33_Capex 5 2" xfId="1009"/>
    <cellStyle name="_33_Capex 6" xfId="1010"/>
    <cellStyle name="_33_Capex 6 2" xfId="1011"/>
    <cellStyle name="_33_Capex 7" xfId="1012"/>
    <cellStyle name="_37AAB7B" xfId="1013"/>
    <cellStyle name="_37AAB7B 2" xfId="1014"/>
    <cellStyle name="_37AAB7B 2 2" xfId="1015"/>
    <cellStyle name="_37AAB7B 3" xfId="1016"/>
    <cellStyle name="_37AAB7B 4" xfId="1017"/>
    <cellStyle name="_37AAB7B_06.1_usage rates - Rolling " xfId="1018"/>
    <cellStyle name="_37AAB7B_06_Contribution" xfId="1019"/>
    <cellStyle name="_37AAB7B_06_usage rates - Steelmaking" xfId="1020"/>
    <cellStyle name="_37AAB7B_10. Цены реализации" xfId="1021"/>
    <cellStyle name="_37AAB7B_10. Цены реализации_Презентация мощностей НКМК за июль  2010 года" xfId="1022"/>
    <cellStyle name="_37AAB7B_10. Цены реализации_Презентация по нормам август_октябрь" xfId="1023"/>
    <cellStyle name="_37AAB7B_16. Мероприятия" xfId="1024"/>
    <cellStyle name="_37AAB7B_16. Мероприятия 2" xfId="1025"/>
    <cellStyle name="_37AAB7B_16. Мероприятия 3" xfId="1026"/>
    <cellStyle name="_37AAB7B_16. Мероприятия 4" xfId="1027"/>
    <cellStyle name="_37AAB7B_19-11-09_Формат презентации БК2010_НТМК" xfId="1028"/>
    <cellStyle name="_37AAB7B_20_21_15-11-2011" xfId="1029"/>
    <cellStyle name="_37AAB7B_200.5 - Summary - costs - group 2" xfId="1030"/>
    <cellStyle name="_37AAB7B_2010" xfId="1031"/>
    <cellStyle name="_37AAB7B_2010 ( 1)" xfId="1032"/>
    <cellStyle name="_37AAB7B_2010 (с реконструкцией конв _4)" xfId="1033"/>
    <cellStyle name="_37AAB7B_2010 _0_3 (с реконструкцией) (1)" xfId="1034"/>
    <cellStyle name="_37AAB7B_2010 1-1" xfId="1035"/>
    <cellStyle name="_37AAB7B_2010_0_3(с реконструкцией)" xfId="1036"/>
    <cellStyle name="_37AAB7B_23_WCR" xfId="1037"/>
    <cellStyle name="_37AAB7B_6.3 Inputs - Foreign" xfId="1038"/>
    <cellStyle name="_37AAB7B_6.3 Inputs - Foreign 2" xfId="1039"/>
    <cellStyle name="_37AAB7B_75E796C4" xfId="1040"/>
    <cellStyle name="_37AAB7B_Capex 2011" xfId="1041"/>
    <cellStyle name="_37AAB7B_Cash_BS 4 мес" xfId="1042"/>
    <cellStyle name="_37AAB7B_Cash_BS 4 мес (3)" xfId="1043"/>
    <cellStyle name="_37AAB7B_Cash_BS 4 мес (3) 2" xfId="1044"/>
    <cellStyle name="_37AAB7B_Cash_BS 4 мес (3) 3" xfId="1045"/>
    <cellStyle name="_37AAB7B_Cash_BS 4 мес (3)_6.3 Inputs - Foreign" xfId="1046"/>
    <cellStyle name="_37AAB7B_Cash_BS 4 мес (3)_6.3 Inputs - Foreign 2" xfId="1047"/>
    <cellStyle name="_37AAB7B_Cash_BS 4 мес (3)_Consol reports May 3+2" xfId="1048"/>
    <cellStyle name="_37AAB7B_Cash_BS 4 мес (3)_Consol reports May 3+2 2" xfId="1049"/>
    <cellStyle name="_37AAB7B_Cash_BS 4 мес (3)_EBITDA 3m 2010_master" xfId="1050"/>
    <cellStyle name="_37AAB7B_Cash_BS 4 мес (3)_EBITDA 3m 2010_master 2" xfId="1051"/>
    <cellStyle name="_37AAB7B_Cash_BS 4 мес (3)_EBITDA 3m 2010_master 3" xfId="1052"/>
    <cellStyle name="_37AAB7B_Cash_BS 4 мес 10" xfId="1053"/>
    <cellStyle name="_37AAB7B_Cash_BS 4 мес 11" xfId="1054"/>
    <cellStyle name="_37AAB7B_Cash_BS 4 мес 12" xfId="1055"/>
    <cellStyle name="_37AAB7B_Cash_BS 4 мес 13" xfId="1056"/>
    <cellStyle name="_37AAB7B_Cash_BS 4 мес 14" xfId="1057"/>
    <cellStyle name="_37AAB7B_Cash_BS 4 мес 2" xfId="1058"/>
    <cellStyle name="_37AAB7B_Cash_BS 4 мес 3" xfId="1059"/>
    <cellStyle name="_37AAB7B_Cash_BS 4 мес 4" xfId="1060"/>
    <cellStyle name="_37AAB7B_Cash_BS 4 мес 5" xfId="1061"/>
    <cellStyle name="_37AAB7B_Cash_BS 4 мес 6" xfId="1062"/>
    <cellStyle name="_37AAB7B_Cash_BS 4 мес 7" xfId="1063"/>
    <cellStyle name="_37AAB7B_Cash_BS 4 мес 8" xfId="1064"/>
    <cellStyle name="_37AAB7B_Cash_BS 4 мес 9" xfId="1065"/>
    <cellStyle name="_37AAB7B_Cash_BS 4 мес_6.3 Inputs - Foreign" xfId="1066"/>
    <cellStyle name="_37AAB7B_Cash_BS 4 мес_6.3 Inputs - Foreign 2" xfId="1067"/>
    <cellStyle name="_37AAB7B_Cash_BS 4 мес_Consol reports May 3+2" xfId="1068"/>
    <cellStyle name="_37AAB7B_Cash_BS 4 мес_Consol reports May 3+2 2" xfId="1069"/>
    <cellStyle name="_37AAB7B_Cash_BS 4 мес_EBITDA 3m 2010_master" xfId="1070"/>
    <cellStyle name="_37AAB7B_Cash_BS 4 мес_EBITDA 3m 2010_master 2" xfId="1071"/>
    <cellStyle name="_37AAB7B_Cash_BS 4 мес_EBITDA 3m 2010_master 3" xfId="1072"/>
    <cellStyle name="_37AAB7B_EBITDA 3m 2010_master" xfId="1073"/>
    <cellStyle name="_37AAB7B_EBITDA 3m 2010_master 2" xfId="1074"/>
    <cellStyle name="_37AAB7B_EBITDA 3m 2010_master 3" xfId="1075"/>
    <cellStyle name="_37AAB7B_EBITDA MA_12m2010 (2)" xfId="1076"/>
    <cellStyle name="_37AAB7B_Evraz Inc. NA Budget 2011 - Group 2" xfId="1077"/>
    <cellStyle name="_37AAB7B_Export sales 10-12" xfId="1078"/>
    <cellStyle name="_37AAB7B_Export sales 10-12 2" xfId="1079"/>
    <cellStyle name="_37AAB7B_Export sales 10-12_БЮДЖЕТ ФЗП (сборн ) 2 вар ОАО СУХА БАЛКА 04 12 09" xfId="1080"/>
    <cellStyle name="_37AAB7B_Marat" xfId="1081"/>
    <cellStyle name="_37AAB7B_Marat 2" xfId="1082"/>
    <cellStyle name="_37AAB7B_PF_2011" xfId="1083"/>
    <cellStyle name="_37AAB7B_Production" xfId="1084"/>
    <cellStyle name="_37AAB7B_Sheet1" xfId="1085"/>
    <cellStyle name="_37AAB7B_Treasury" xfId="1086"/>
    <cellStyle name="_37AAB7B_Treasury 2" xfId="1087"/>
    <cellStyle name="_37AAB7B_Б2011 - формат презентации - v 2 - 16 Aug (2)" xfId="1088"/>
    <cellStyle name="_37AAB7B_Б2011 - формат презентации - v 2 - 16 Aug (2)_2012 Group 2 Template_old excel" xfId="1089"/>
    <cellStyle name="_37AAB7B_Б2011 - формат презентации - v 2 - 16 Aug (2)_23_WCR" xfId="1090"/>
    <cellStyle name="_37AAB7B_Б2011 - формат презентации - v 2 - 16 Aug (2)_G2-Finance" xfId="1091"/>
    <cellStyle name="_37AAB7B_Б2011 - формат презентации - v 2 - 16 Aug (2)_G2-Finance with 220" xfId="1092"/>
    <cellStyle name="_37AAB7B_Б2011 - формат презентации - v 2 - 16 Aug (2)_G2-Finance with 220_G4 EVRAZ" xfId="1093"/>
    <cellStyle name="_37AAB7B_Б2011 - формат презентации - v 2 - 16 Aug (2)_G2-Finance_G4 EVRAZ" xfId="1094"/>
    <cellStyle name="_37AAB7B_Б2011 - формат презентации - v 2 - 16 Aug (2)_G2-Purchases with 220" xfId="1095"/>
    <cellStyle name="_37AAB7B_Б2011 - формат презентации - v 2 - 16 Aug (2)_G2-Purchases with 220_G4 EVRAZ" xfId="1096"/>
    <cellStyle name="_37AAB7B_Б2011 - формат презентации - v 2 - 16 Aug (2)_G2-Usage rates-Energy" xfId="1097"/>
    <cellStyle name="_37AAB7B_Б2011 - формат презентации - v 2 - 16 Aug (2)_G2-Usage rates-Energy_G4 EVRAZ" xfId="1098"/>
    <cellStyle name="_37AAB7B_Б2011 - формат презентации - v 2 - 16 Aug (2)_G4 EVRAZ" xfId="1099"/>
    <cellStyle name="_37AAB7B_Б2011 - формат презентации - v 2 - 16 Aug (2)_Sešit24" xfId="1100"/>
    <cellStyle name="_37AAB7B_Б2011 - формат презентации - v 2 - 16 Aug (2)_Sešit24_G4 EVRAZ" xfId="1101"/>
    <cellStyle name="_37AAB7B_Б2011 - формат презентации - v 2 - 16 Aug (2)_Sheet1" xfId="1102"/>
    <cellStyle name="_37AAB7B_Бюджет факт  4 мес  2008 (Д К)" xfId="1103"/>
    <cellStyle name="_37AAB7B_Бюджет факт  4 мес  2008 (Д К) 2" xfId="1104"/>
    <cellStyle name="_37AAB7B_Бюджет факт  4 мес  2008 (Д К) 3" xfId="1105"/>
    <cellStyle name="_37AAB7B_Бюджет факт  4 мес  2008 (Д К)_6.3 Inputs - Foreign" xfId="1106"/>
    <cellStyle name="_37AAB7B_Бюджет факт  4 мес  2008 (Д К)_6.3 Inputs - Foreign 2" xfId="1107"/>
    <cellStyle name="_37AAB7B_Бюджет факт  4 мес  2008 (Д К)_Consol reports May 3+2" xfId="1108"/>
    <cellStyle name="_37AAB7B_Бюджет факт  4 мес  2008 (Д К)_Consol reports May 3+2 2" xfId="1109"/>
    <cellStyle name="_37AAB7B_Бюджет факт  4 мес  2008 (Д К)_EBITDA 3m 2010_master" xfId="1110"/>
    <cellStyle name="_37AAB7B_Бюджет факт  4 мес  2008 (Д К)_EBITDA 3m 2010_master 2" xfId="1111"/>
    <cellStyle name="_37AAB7B_Бюджет факт  4 мес  2008 (Д К)_EBITDA 3m 2010_master 3" xfId="1112"/>
    <cellStyle name="_37AAB7B_Бюджет факт  май ПО" xfId="1113"/>
    <cellStyle name="_37AAB7B_Бюджет факт  май ПО 2" xfId="1114"/>
    <cellStyle name="_37AAB7B_Бюджет факт  май ПО 3" xfId="1115"/>
    <cellStyle name="_37AAB7B_Бюджет факт  май ПО_6.3 Inputs - Foreign" xfId="1116"/>
    <cellStyle name="_37AAB7B_Бюджет факт  май ПО_6.3 Inputs - Foreign 2" xfId="1117"/>
    <cellStyle name="_37AAB7B_Бюджет факт  май ПО_Consol reports May 3+2" xfId="1118"/>
    <cellStyle name="_37AAB7B_Бюджет факт  май ПО_Consol reports May 3+2 2" xfId="1119"/>
    <cellStyle name="_37AAB7B_Бюджет факт  май ПО_EBITDA 3m 2010_master" xfId="1120"/>
    <cellStyle name="_37AAB7B_Бюджет факт  май ПО_EBITDA 3m 2010_master 2" xfId="1121"/>
    <cellStyle name="_37AAB7B_Бюджет факт  май ПО_EBITDA 3m 2010_master 3" xfId="1122"/>
    <cellStyle name="_37AAB7B_БЮДЖЕТ ФЗП (сборн ) 2 вар ОАО СУХА БАЛКА 04 12 09" xfId="1123"/>
    <cellStyle name="_37AAB7B_Бюджет_июль 25.06 (1)" xfId="1124"/>
    <cellStyle name="_37AAB7B_Бюджет_июль 25.06 (1) 2" xfId="1125"/>
    <cellStyle name="_37AAB7B_Бюджет_июль 25.06 (1) 3" xfId="1126"/>
    <cellStyle name="_37AAB7B_Бюджет_июль 25.06 (1) 4" xfId="1127"/>
    <cellStyle name="_37AAB7B_Бюджетные формы за декабрь 2008г  от 21 11 08г " xfId="1128"/>
    <cellStyle name="_37AAB7B_Бюджетные формы за декабрь 2008г  от 21 11 08г  2" xfId="1129"/>
    <cellStyle name="_37AAB7B_Бюджетные формы за декабрь 2008г  от 21 11 08г  3" xfId="1130"/>
    <cellStyle name="_37AAB7B_Бюджетные формы за декабрь 2008г  от 21 11 08г  4" xfId="1131"/>
    <cellStyle name="_37AAB7B_Бюджетные формы за декабрь 2008г  от 21 11 08г _10. Цены реализации" xfId="1132"/>
    <cellStyle name="_37AAB7B_Бюджетные формы за декабрь 2008г  от 21 11 08г _10. Цены реализации_Презентация мощностей НКМК за июль  2010 года" xfId="1133"/>
    <cellStyle name="_37AAB7B_Бюджетные формы за декабрь 2008г  от 21 11 08г _10. Цены реализации_Презентация по нормам август_октябрь" xfId="1134"/>
    <cellStyle name="_37AAB7B_Бюджетные формы за декабрь 2008г  от 21 11 08г _16. Мероприятия" xfId="1135"/>
    <cellStyle name="_37AAB7B_Бюджетные формы за декабрь 2008г  от 21 11 08г _16. Мероприятия 2" xfId="1136"/>
    <cellStyle name="_37AAB7B_Бюджетные формы за декабрь 2008г  от 21 11 08г _16. Мероприятия 3" xfId="1137"/>
    <cellStyle name="_37AAB7B_Бюджетные формы за декабрь 2008г  от 21 11 08г _16. Мероприятия 4" xfId="1138"/>
    <cellStyle name="_37AAB7B_Бюджетные формы за декабрь 2008г  от 21 11 08г _ЗСМКСарех_-2012_ранжирование_25 10 11ЕХ" xfId="1139"/>
    <cellStyle name="_37AAB7B_Бюджетные формы за декабрь 2008г  от 21 11 08г _Книга1" xfId="1140"/>
    <cellStyle name="_37AAB7B_Бюджетные формы за декабрь 2008г  от 21 11 08г _Книга1 2" xfId="1141"/>
    <cellStyle name="_37AAB7B_Бюджетные формы за декабрь 2008г  от 21 11 08г _Книга1 3" xfId="1142"/>
    <cellStyle name="_37AAB7B_Бюджетные формы за декабрь 2008г  от 21 11 08г _Книга1 4" xfId="1143"/>
    <cellStyle name="_37AAB7B_Бюджетные формы за декабрь 2008г  от 21 11 08г _Книга1_Презентация мощностей НКМК за июль  2010 года" xfId="1144"/>
    <cellStyle name="_37AAB7B_Бюджетные формы за декабрь 2008г  от 21 11 08г _Книга1_Презентация по нормам август_октябрь" xfId="1145"/>
    <cellStyle name="_37AAB7B_Бюджетные формы за декабрь 2008г  от 21 11 08г _Книга5" xfId="1146"/>
    <cellStyle name="_37AAB7B_Бюджетные формы за декабрь 2008г  от 21 11 08г _Книга5_Презентация мощностей НКМК за июль  2010 года" xfId="1147"/>
    <cellStyle name="_37AAB7B_Бюджетные формы за декабрь 2008г  от 21 11 08г _Книга5_Презентация по нормам август_октябрь" xfId="1148"/>
    <cellStyle name="_37AAB7B_Бюджетные формы за декабрь 2008г  от 21 11 08г _Копия Презентация (рабочая версия 15.06)" xfId="1149"/>
    <cellStyle name="_37AAB7B_Бюджетные формы за декабрь 2008г  от 21 11 08г _Копия Презентация (рабочая версия 15.06) 2" xfId="1150"/>
    <cellStyle name="_37AAB7B_Бюджетные формы за декабрь 2008г  от 21 11 08г _Копия Презентация (рабочая версия 15.06) 3" xfId="1151"/>
    <cellStyle name="_37AAB7B_Бюджетные формы за декабрь 2008г  от 21 11 08г _Копия Презентация (рабочая версия 15.06) 4" xfId="1152"/>
    <cellStyle name="_37AAB7B_Бюджетные формы за декабрь 2008г  от 21 11 08г _Копия Презентация (рабочая версия 15.06)_10. Цены реализации" xfId="1153"/>
    <cellStyle name="_37AAB7B_Бюджетные формы за декабрь 2008г  от 21 11 08г _Копия Презентация (рабочая версия 15.06)_10. Цены реализации_Презентация мощностей НКМК за июль  2010 года" xfId="1154"/>
    <cellStyle name="_37AAB7B_Бюджетные формы за декабрь 2008г  от 21 11 08г _Копия Презентация (рабочая версия 15.06)_10. Цены реализации_Презентация по нормам август_октябрь" xfId="1155"/>
    <cellStyle name="_37AAB7B_Бюджетные формы за декабрь 2008г  от 21 11 08г _Копия Презентация (рабочая версия 15.06)_Презентация мощностей НКМК за июль  2010 года" xfId="1156"/>
    <cellStyle name="_37AAB7B_Бюджетные формы за декабрь 2008г  от 21 11 08г _Копия Презентация (рабочая версия 15.06)_Презентация по нормам август_октябрь" xfId="1157"/>
    <cellStyle name="_37AAB7B_Бюджетные формы за декабрь 2008г  от 21 11 08г _Копия Презентация (рабочая версия 15.06)_рабочий вариант ови2" xfId="1158"/>
    <cellStyle name="_37AAB7B_Бюджетные формы за декабрь 2008г  от 21 11 08г _Освоение  финансирование 16 05 2011г " xfId="1159"/>
    <cellStyle name="_37AAB7B_Бюджетные формы за декабрь 2008г  от 21 11 08г _Освоение  финансирование 20 05 2011г " xfId="1160"/>
    <cellStyle name="_37AAB7B_Бюджетные формы за декабрь 2008г  от 21 11 08г _Презентация" xfId="1161"/>
    <cellStyle name="_37AAB7B_Бюджетные формы за декабрь 2008г  от 21 11 08г _Презентация (5)" xfId="1162"/>
    <cellStyle name="_37AAB7B_Бюджетные формы за декабрь 2008г  от 21 11 08г _Презентация (5) (2) (4)" xfId="1163"/>
    <cellStyle name="_37AAB7B_Бюджетные формы за декабрь 2008г  от 21 11 08г _Презентация (образец 07_09)" xfId="1164"/>
    <cellStyle name="_37AAB7B_Бюджетные формы за декабрь 2008г  от 21 11 08г _Презентация (образец 07_09) 2" xfId="1165"/>
    <cellStyle name="_37AAB7B_Бюджетные формы за декабрь 2008г  от 21 11 08г _Презентация (образец 07_09) 3" xfId="1166"/>
    <cellStyle name="_37AAB7B_Бюджетные формы за декабрь 2008г  от 21 11 08г _Презентация (рабочая версия 15.06)" xfId="1167"/>
    <cellStyle name="_37AAB7B_Бюджетные формы за декабрь 2008г  от 21 11 08г _Презентация (рабочая версия 15.06) 2" xfId="1168"/>
    <cellStyle name="_37AAB7B_Бюджетные формы за декабрь 2008г  от 21 11 08г _Презентация (рабочая версия 15.06) 3" xfId="1169"/>
    <cellStyle name="_37AAB7B_Бюджетные формы за декабрь 2008г  от 21 11 08г _Презентация (рабочая версия 15.06) 4" xfId="1170"/>
    <cellStyle name="_37AAB7B_Бюджетные формы за декабрь 2008г  от 21 11 08г _Презентация (рабочая версия 15.06)_Презентация мощностей НКМК за июль  2010 года" xfId="1171"/>
    <cellStyle name="_37AAB7B_Бюджетные формы за декабрь 2008г  от 21 11 08г _Презентация (рабочая версия 15.06)_Презентация по нормам август_октябрь" xfId="1172"/>
    <cellStyle name="_37AAB7B_Бюджетные формы за декабрь 2008г  от 21 11 08г _Презентация (рабочая версия 15.06)1" xfId="1173"/>
    <cellStyle name="_37AAB7B_Бюджетные формы за декабрь 2008г  от 21 11 08г _Презентация (рабочая версия 15.06)1 2" xfId="1174"/>
    <cellStyle name="_37AAB7B_Бюджетные формы за декабрь 2008г  от 21 11 08г _Презентация (рабочая версия 15.06)1 3" xfId="1175"/>
    <cellStyle name="_37AAB7B_Бюджетные формы за декабрь 2008г  от 21 11 08г _Презентация (рабочая версия 15.06)1 4" xfId="1176"/>
    <cellStyle name="_37AAB7B_Бюджетные формы за декабрь 2008г  от 21 11 08г _Презентация (рабочая версия 15.06)1_10. Цены реализации" xfId="1177"/>
    <cellStyle name="_37AAB7B_Бюджетные формы за декабрь 2008г  от 21 11 08г _Презентация (рабочая версия 15.06)1_10. Цены реализации_Презентация мощностей НКМК за июль  2010 года" xfId="1178"/>
    <cellStyle name="_37AAB7B_Бюджетные формы за декабрь 2008г  от 21 11 08г _Презентация (рабочая версия 15.06)1_10. Цены реализации_Презентация по нормам август_октябрь" xfId="1179"/>
    <cellStyle name="_37AAB7B_Бюджетные формы за декабрь 2008г  от 21 11 08г _Презентация (рабочая версия 15.06)1_Презентация мощностей НКМК за июль  2010 года" xfId="1180"/>
    <cellStyle name="_37AAB7B_Бюджетные формы за декабрь 2008г  от 21 11 08г _Презентация (рабочая версия 15.06)1_Презентация по нормам август_октябрь" xfId="1181"/>
    <cellStyle name="_37AAB7B_Бюджетные формы за декабрь 2008г  от 21 11 08г _Презентация (рабочая версия 15.06)1_рабочий вариант ови2" xfId="1182"/>
    <cellStyle name="_37AAB7B_Бюджетные формы за декабрь 2008г  от 21 11 08г _Презентация (рабочая версия 16.06)" xfId="1183"/>
    <cellStyle name="_37AAB7B_Бюджетные формы за декабрь 2008г  от 21 11 08г _Презентация (рабочая версия 16.06) 2" xfId="1184"/>
    <cellStyle name="_37AAB7B_Бюджетные формы за декабрь 2008г  от 21 11 08г _Презентация (рабочая версия 16.06) 3" xfId="1185"/>
    <cellStyle name="_37AAB7B_Бюджетные формы за декабрь 2008г  от 21 11 08г _Презентация (рабочая версия 16.06) 4" xfId="1186"/>
    <cellStyle name="_37AAB7B_Бюджетные формы за декабрь 2008г  от 21 11 08г _Презентация (рабочая версия 16.06)_Презентация мощностей НКМК за июль  2010 года" xfId="1187"/>
    <cellStyle name="_37AAB7B_Бюджетные формы за декабрь 2008г  от 21 11 08г _Презентация (рабочая версия 16.06)_Презентация по нормам август_октябрь" xfId="1188"/>
    <cellStyle name="_37AAB7B_Бюджетные формы за декабрь 2008г  от 21 11 08г _Презентация (рабочая версия 18 06)" xfId="1189"/>
    <cellStyle name="_37AAB7B_Бюджетные формы за декабрь 2008г  от 21 11 08г _Презентация (рабочая версия 18 06) 2" xfId="1190"/>
    <cellStyle name="_37AAB7B_Бюджетные формы за декабрь 2008г  от 21 11 08г _Презентация (рабочая версия 18 06) 3" xfId="1191"/>
    <cellStyle name="_37AAB7B_Бюджетные формы за декабрь 2008г  от 21 11 08г _Презентация 2" xfId="1192"/>
    <cellStyle name="_37AAB7B_Бюджетные формы за декабрь 2008г  от 21 11 08г _Презентация 3" xfId="1193"/>
    <cellStyle name="_37AAB7B_Бюджетные формы за декабрь 2008г  от 21 11 08г _Презентация КГОК 01" xfId="1194"/>
    <cellStyle name="_37AAB7B_Бюджетные формы за декабрь 2008г  от 21 11 08г _Презентация КГОК 01 2" xfId="1195"/>
    <cellStyle name="_37AAB7B_Бюджетные формы за декабрь 2008г  от 21 11 08г _Презентация КГОК 01 3" xfId="1196"/>
    <cellStyle name="_37AAB7B_Бюджетные формы за декабрь 2008г  от 21 11 08г _Презентация КГОК 02" xfId="1197"/>
    <cellStyle name="_37AAB7B_Бюджетные формы за декабрь 2008г  от 21 11 08г _Презентация КГОК 02 2" xfId="1198"/>
    <cellStyle name="_37AAB7B_Бюджетные формы за декабрь 2008г  от 21 11 08г _Презентация КГОК 02 3" xfId="1199"/>
    <cellStyle name="_37AAB7B_Бюджетные формы за декабрь 2008г  от 21 11 08г _Презентация КГОК 02 производственные слайды" xfId="1200"/>
    <cellStyle name="_37AAB7B_Бюджетные формы за декабрь 2008г  от 21 11 08г _Презентация КГОК 02 производственные слайды 2" xfId="1201"/>
    <cellStyle name="_37AAB7B_Бюджетные формы за декабрь 2008г  от 21 11 08г _Презентация КГОК 02 производственные слайды 3" xfId="1202"/>
    <cellStyle name="_37AAB7B_Бюджетные формы за декабрь 2008г  от 21 11 08г _Презентация мощностей НКМК за июль  2010 года" xfId="1203"/>
    <cellStyle name="_37AAB7B_Бюджетные формы за декабрь 2008г  от 21 11 08г _Презентация новая" xfId="1204"/>
    <cellStyle name="_37AAB7B_Бюджетные формы за декабрь 2008г  от 21 11 08г _Презентация новая 2" xfId="1205"/>
    <cellStyle name="_37AAB7B_Бюджетные формы за декабрь 2008г  от 21 11 08г _Презентация новая 3" xfId="1206"/>
    <cellStyle name="_37AAB7B_Бюджетные формы за декабрь 2008г  от 21 11 08г _Презентация по нормам август_октябрь" xfId="1207"/>
    <cellStyle name="_37AAB7B_Бюджетные формы за декабрь 2008г  от 21 11 08г _Презе-ция факт октябрь, нояб-дек_ч4 фп" xfId="1208"/>
    <cellStyle name="_37AAB7B_Бюджетные формы за декабрь 2008г  от 21 11 08г _Презе-ция факт октябрь, нояб-дек_ч4 фп 2" xfId="1209"/>
    <cellStyle name="_37AAB7B_Бюджетные формы за декабрь 2008г  от 21 11 08г _Презе-ция факт октябрь, нояб-дек_ч4 фп 3" xfId="1210"/>
    <cellStyle name="_37AAB7B_Бюджетные формы за декабрь 2008г  от 21 11 08г _Прочая СЛАЙД " xfId="1211"/>
    <cellStyle name="_37AAB7B_Бюджетные формы за декабрь 2008г  от 21 11 08г _Прочая СЛАЙД  2" xfId="1212"/>
    <cellStyle name="_37AAB7B_Бюджетные формы за декабрь 2008г  от 21 11 08г _Прочая СЛАЙД  3" xfId="1213"/>
    <cellStyle name="_37AAB7B_Бюджетные формы за декабрь 2008г  от 21 11 08г _Прочая СЛАЙД  4" xfId="1214"/>
    <cellStyle name="_37AAB7B_Бюджетные формы за декабрь 2008г  от 21 11 08г _Прочая СЛАЙД _ЗСМКСарех_-2012_ранжирование_25 10 11ЕХ" xfId="1215"/>
    <cellStyle name="_37AAB7B_Бюджетные формы за декабрь 2008г  от 21 11 08г _Прочая СЛАЙД _Освоение  финансирование 16 05 2011г " xfId="1216"/>
    <cellStyle name="_37AAB7B_Бюджетные формы за декабрь 2008г  от 21 11 08г _Прочая СЛАЙД _Освоение  финансирование 20 05 2011г " xfId="1217"/>
    <cellStyle name="_37AAB7B_Бюджетные формы за декабрь 2008г  от 21 11 08г _Прочая СЛАЙД _Презентация мощностей НКМК за июль  2010 года" xfId="1218"/>
    <cellStyle name="_37AAB7B_Бюджетные формы за декабрь 2008г  от 21 11 08г _Прочая СЛАЙД _Презентация по нормам август_октябрь" xfId="1219"/>
    <cellStyle name="_37AAB7B_Бюджетные формы за декабрь 2008г  от 21 11 08г _Слайд по себестоимости ГОКи" xfId="1220"/>
    <cellStyle name="_37AAB7B_Бюджетные формы за декабрь 2008г  от 21 11 08г _Слайд по себестоимости ГОКи 2" xfId="1221"/>
    <cellStyle name="_37AAB7B_Бюджетные формы за декабрь 2008г  от 21 11 08г _Слайд по себестоимости ГОКи 3" xfId="1222"/>
    <cellStyle name="_37AAB7B_Бюджетные формы за декабрь 2008г  от 21 11 08г _Статистика для KPI" xfId="1223"/>
    <cellStyle name="_37AAB7B_Бюджетные формы за декабрь 2008г  от 21 11 08г _Статистика для KPI 2" xfId="1224"/>
    <cellStyle name="_37AAB7B_Бюджетные формы за декабрь 2008г  от 21 11 08г _Статистика для KPI 3" xfId="1225"/>
    <cellStyle name="_37AAB7B_Бюджетные формы за декабрь 2008г  от 21 11 08г _Формат защиты УК янв-июль" xfId="1226"/>
    <cellStyle name="_37AAB7B_Бюджетные формы за декабрь 2008г  от 21 11 08г _Формат защиты УК янв-июль 2" xfId="1227"/>
    <cellStyle name="_37AAB7B_Бюджетные формы за декабрь 2008г  от 21 11 08г _Формат защиты УК янв-июль 3" xfId="1228"/>
    <cellStyle name="_37AAB7B_Бюджетные формы за декабрь 2008г  от 21 11 08г _Формат защиты УК янв-июль 4" xfId="1229"/>
    <cellStyle name="_37AAB7B_Бюджетные формы за декабрь 2008г  от 21 11 08г _Формат презентации" xfId="1230"/>
    <cellStyle name="_37AAB7B_Бюджетные формы за декабрь 2008г  от 21 11 08г _Формат презентации (15_01_10)" xfId="1231"/>
    <cellStyle name="_37AAB7B_Бюджетные формы за декабрь 2008г  от 21 11 08г _Формат презентации (15_01_10) 2" xfId="1232"/>
    <cellStyle name="_37AAB7B_Бюджетные формы за декабрь 2008г  от 21 11 08г _Формат презентации (15_01_10) 3" xfId="1233"/>
    <cellStyle name="_37AAB7B_Бюджетные формы за декабрь 2008г  от 21 11 08г _Формат презентации 2" xfId="1234"/>
    <cellStyle name="_37AAB7B_Бюджетные формы за декабрь 2008г  от 21 11 08г _Формат презентации 3" xfId="1235"/>
    <cellStyle name="_37AAB7B_Бюджетные формы за декабрь 2008г  от 21 11 08г _Формат презентации_вопросы и ответы" xfId="1236"/>
    <cellStyle name="_37AAB7B_Бюджетные формы за декабрь 2008г  от 21 11 08г _Формат презентации_вопросы и ответы 2" xfId="1237"/>
    <cellStyle name="_37AAB7B_Бюджетные формы за декабрь 2008г  от 21 11 08г _Формат презентации_вопросы и ответы 3" xfId="1238"/>
    <cellStyle name="_37AAB7B_ВГОК ФЗП" xfId="1239"/>
    <cellStyle name="_37AAB7B_ДП-1 Завершающий этап от 07 12 2009 на всё фин-е с изм " xfId="1240"/>
    <cellStyle name="_37AAB7B_ДП-1 Завершающий этап от 07 12 2009 на всё фин-е с изм _Копия ЗСМКСарех_-2012_ранжирование_25 10 11ЕХ" xfId="1241"/>
    <cellStyle name="_37AAB7B_ДП-1 Завершающий этап от 07 12 2009 на всё фин-е с изм _Освоение  финансирование 16 05 2011г " xfId="1242"/>
    <cellStyle name="_37AAB7B_ДП-1 Завершающий этап от 07 12 2009 на всё фин-е с изм _Освоение  финансирование 20 05 2011г " xfId="1243"/>
    <cellStyle name="_37AAB7B_ЕСС_ факт 9 2_июль_2011_к отправке_фин " xfId="1244"/>
    <cellStyle name="_37AAB7B_ЕСС_ф. 9.2_август 2011_ФАКТ" xfId="1245"/>
    <cellStyle name="_37AAB7B_ЕТ презентация___8мес  2011 (2)" xfId="1246"/>
    <cellStyle name="_37AAB7B_Затраты на рнмонты апреля" xfId="1247"/>
    <cellStyle name="_37AAB7B_ЗСМК (кислород Б2010)_час" xfId="1248"/>
    <cellStyle name="_37AAB7B_Книга1" xfId="1249"/>
    <cellStyle name="_37AAB7B_Книга1 2" xfId="1250"/>
    <cellStyle name="_37AAB7B_Книга1 3" xfId="1251"/>
    <cellStyle name="_37AAB7B_Книга1 4" xfId="1252"/>
    <cellStyle name="_37AAB7B_Книга1_Презентация мощностей НКМК за июль  2010 года" xfId="1253"/>
    <cellStyle name="_37AAB7B_Книга1_Презентация по нормам август_октябрь" xfId="1254"/>
    <cellStyle name="_37AAB7B_Книга2 (30)" xfId="1255"/>
    <cellStyle name="_37AAB7B_Книга2 (30) 2" xfId="1256"/>
    <cellStyle name="_37AAB7B_Книга2 (30) 3" xfId="1257"/>
    <cellStyle name="_37AAB7B_Книга2 (30)_6.3 Inputs - Foreign" xfId="1258"/>
    <cellStyle name="_37AAB7B_Книга2 (30)_6.3 Inputs - Foreign 2" xfId="1259"/>
    <cellStyle name="_37AAB7B_Книга2 (30)_Consol reports May 3+2" xfId="1260"/>
    <cellStyle name="_37AAB7B_Книга2 (30)_Consol reports May 3+2 2" xfId="1261"/>
    <cellStyle name="_37AAB7B_Книга2 (30)_EBITDA 3m 2010_master" xfId="1262"/>
    <cellStyle name="_37AAB7B_Книга2 (30)_EBITDA 3m 2010_master 2" xfId="1263"/>
    <cellStyle name="_37AAB7B_Книга2 (30)_EBITDA 3m 2010_master 3" xfId="1264"/>
    <cellStyle name="_37AAB7B_Книга5" xfId="1265"/>
    <cellStyle name="_37AAB7B_Книга5_Презентация мощностей НКМК за июль  2010 года" xfId="1266"/>
    <cellStyle name="_37AAB7B_Книга5_Презентация по нормам август_октябрь" xfId="1267"/>
    <cellStyle name="_37AAB7B_Копия Презентация (рабочая версия 15.06)" xfId="1268"/>
    <cellStyle name="_37AAB7B_Копия Презентация (рабочая версия 15.06) 2" xfId="1269"/>
    <cellStyle name="_37AAB7B_Копия Презентация (рабочая версия 15.06) 3" xfId="1270"/>
    <cellStyle name="_37AAB7B_Копия Презентация (рабочая версия 15.06) 4" xfId="1271"/>
    <cellStyle name="_37AAB7B_Копия Презентация (рабочая версия 15.06)_10. Цены реализации" xfId="1272"/>
    <cellStyle name="_37AAB7B_Копия Презентация (рабочая версия 15.06)_10. Цены реализации_Презентация мощностей НКМК за июль  2010 года" xfId="1273"/>
    <cellStyle name="_37AAB7B_Копия Презентация (рабочая версия 15.06)_10. Цены реализации_Презентация по нормам август_октябрь" xfId="1274"/>
    <cellStyle name="_37AAB7B_Копия Презентация (рабочая версия 15.06)_Презентация мощностей НКМК за июль  2010 года" xfId="1275"/>
    <cellStyle name="_37AAB7B_Копия Презентация (рабочая версия 15.06)_Презентация по нормам август_октябрь" xfId="1276"/>
    <cellStyle name="_37AAB7B_Копия Презентация (рабочая версия 15.06)_рабочий вариант ови2" xfId="1277"/>
    <cellStyle name="_37AAB7B_Мощность BP 2h2009 v 4 (01 07 09)" xfId="1278"/>
    <cellStyle name="_37AAB7B_Мощность BP 2h2009 v 4 (01 07 09) 2" xfId="1279"/>
    <cellStyle name="_37AAB7B_Мощность BP 2h2009 v 4 (01 07 09) 3" xfId="1280"/>
    <cellStyle name="_37AAB7B_Презентация (рабочая версия 15.06)" xfId="1281"/>
    <cellStyle name="_37AAB7B_Презентация (рабочая версия 15.06) 2" xfId="1282"/>
    <cellStyle name="_37AAB7B_Презентация (рабочая версия 15.06) 3" xfId="1283"/>
    <cellStyle name="_37AAB7B_Презентация (рабочая версия 15.06) 4" xfId="1284"/>
    <cellStyle name="_37AAB7B_Презентация (рабочая версия 15.06)_Презентация мощностей НКМК за июль  2010 года" xfId="1285"/>
    <cellStyle name="_37AAB7B_Презентация (рабочая версия 15.06)_Презентация по нормам август_октябрь" xfId="1286"/>
    <cellStyle name="_37AAB7B_Презентация (рабочая версия 15.06)1" xfId="1287"/>
    <cellStyle name="_37AAB7B_Презентация (рабочая версия 15.06)1 2" xfId="1288"/>
    <cellStyle name="_37AAB7B_Презентация (рабочая версия 15.06)1 3" xfId="1289"/>
    <cellStyle name="_37AAB7B_Презентация (рабочая версия 15.06)1 4" xfId="1290"/>
    <cellStyle name="_37AAB7B_Презентация (рабочая версия 15.06)1_10. Цены реализации" xfId="1291"/>
    <cellStyle name="_37AAB7B_Презентация (рабочая версия 15.06)1_10. Цены реализации_Презентация мощностей НКМК за июль  2010 года" xfId="1292"/>
    <cellStyle name="_37AAB7B_Презентация (рабочая версия 15.06)1_10. Цены реализации_Презентация по нормам август_октябрь" xfId="1293"/>
    <cellStyle name="_37AAB7B_Презентация (рабочая версия 15.06)1_Презентация мощностей НКМК за июль  2010 года" xfId="1294"/>
    <cellStyle name="_37AAB7B_Презентация (рабочая версия 15.06)1_Презентация по нормам август_октябрь" xfId="1295"/>
    <cellStyle name="_37AAB7B_Презентация (рабочая версия 15.06)1_рабочий вариант ови2" xfId="1296"/>
    <cellStyle name="_37AAB7B_Презентация (рабочая версия 16.06)" xfId="1297"/>
    <cellStyle name="_37AAB7B_Презентация (рабочая версия 16.06) 2" xfId="1298"/>
    <cellStyle name="_37AAB7B_Презентация (рабочая версия 16.06) 3" xfId="1299"/>
    <cellStyle name="_37AAB7B_Презентация (рабочая версия 16.06) 4" xfId="1300"/>
    <cellStyle name="_37AAB7B_Презентация (рабочая версия 16.06)_Презентация мощностей НКМК за июль  2010 года" xfId="1301"/>
    <cellStyle name="_37AAB7B_Презентация (рабочая версия 16.06)_Презентация по нормам август_октябрь" xfId="1302"/>
    <cellStyle name="_37AAB7B_Презентация (рабочая версия 18 06)" xfId="1303"/>
    <cellStyle name="_37AAB7B_Презентация (рабочая версия 18 06) 2" xfId="1304"/>
    <cellStyle name="_37AAB7B_Презентация (рабочая версия 18 06) 3" xfId="1305"/>
    <cellStyle name="_37AAB7B_Презентация мощностей НКМК за июль  2010 года" xfId="1306"/>
    <cellStyle name="_37AAB7B_Презентация по нормам август_октябрь" xfId="1307"/>
    <cellStyle name="_37AAB7B_Презентация Суха Балка_1пг2008" xfId="1308"/>
    <cellStyle name="_37AAB7B_Презентация Суха Балка_1пг2008 2" xfId="1309"/>
    <cellStyle name="_37AAB7B_Презентация Суха Балка_1пг2008 3" xfId="1310"/>
    <cellStyle name="_37AAB7B_Презентация Суха Балка_1пг2008_6.3 Inputs - Foreign" xfId="1311"/>
    <cellStyle name="_37AAB7B_Презентация Суха Балка_1пг2008_6.3 Inputs - Foreign 2" xfId="1312"/>
    <cellStyle name="_37AAB7B_Презентация Суха Балка_1пг2008_Consol reports May 3+2" xfId="1313"/>
    <cellStyle name="_37AAB7B_Презентация Суха Балка_1пг2008_Consol reports May 3+2 2" xfId="1314"/>
    <cellStyle name="_37AAB7B_Презентация Суха Балка_1пг2008_EBITDA 3m 2010_master" xfId="1315"/>
    <cellStyle name="_37AAB7B_Презе-ция факт декабрь, янв-фев_ч4_EB" xfId="1316"/>
    <cellStyle name="_37AAB7B_Презе-ция факт декабрь, янв-фев_ч4_EB 2" xfId="1317"/>
    <cellStyle name="_37AAB7B_Презе-ция факт декабрь, янв-фев_ч4_EB 3" xfId="1318"/>
    <cellStyle name="_37AAB7B_Прогноз на 2010 год МЭФ" xfId="1319"/>
    <cellStyle name="_37AAB7B_Прогноз на 2010 год МЭФ 2" xfId="1320"/>
    <cellStyle name="_37AAB7B_рабочий вариант ови2" xfId="1321"/>
    <cellStyle name="_37AAB7B_Титул Б2010 скорр." xfId="1322"/>
    <cellStyle name="_37AAB7B_Титул Б2010 скорр. 2" xfId="1323"/>
    <cellStyle name="_37AAB7B_УГЭ план апрель на ОК (2)" xfId="1324"/>
    <cellStyle name="_37AAB7B_УГЭ план апрель на ОК (2) 2" xfId="1325"/>
    <cellStyle name="_37AAB7B_УГЭ план апрель на ОК (2) 3" xfId="1326"/>
    <cellStyle name="_37AAB7B_УГЭ план апрель на ОК (2) 4" xfId="1327"/>
    <cellStyle name="_37AAB7B_Упр" xfId="1328"/>
    <cellStyle name="_37AAB7B_Упр 2" xfId="1329"/>
    <cellStyle name="_37AAB7B_Упр_Упр" xfId="1330"/>
    <cellStyle name="_37AAB7B_ф  18 апрель 2010" xfId="1331"/>
    <cellStyle name="_37AAB7B_ф  18 апрель 2010 2" xfId="1332"/>
    <cellStyle name="_37AAB7B_ф  18 апрель 2010 3" xfId="1333"/>
    <cellStyle name="_37AAB7B_ф  18 апрель 2010 4" xfId="1334"/>
    <cellStyle name="_37AAB7B_ф  18 март 2010" xfId="1335"/>
    <cellStyle name="_37AAB7B_ф  18 март 2010 2" xfId="1336"/>
    <cellStyle name="_37AAB7B_ф  18 март 2010 3" xfId="1337"/>
    <cellStyle name="_37AAB7B_ф  18 март 2010 4" xfId="1338"/>
    <cellStyle name="_37AAB7B_ф. 18 01-2010" xfId="1339"/>
    <cellStyle name="_37AAB7B_ф. 18 01-2010 2" xfId="1340"/>
    <cellStyle name="_37AAB7B_ф. 18 01-2010 3" xfId="1341"/>
    <cellStyle name="_37AAB7B_ф. 18 01-2010 4" xfId="1342"/>
    <cellStyle name="_37AAB7B_ф. 18 06-2009" xfId="1343"/>
    <cellStyle name="_37AAB7B_ф. 18 06-2009 2" xfId="1344"/>
    <cellStyle name="_37AAB7B_ф. 18 06-2009 3" xfId="1345"/>
    <cellStyle name="_37AAB7B_ф. 18 06-2009 4" xfId="1346"/>
    <cellStyle name="_37AAB7B_ф. 18 08-2009" xfId="1347"/>
    <cellStyle name="_37AAB7B_ф. 18 08-2009 2" xfId="1348"/>
    <cellStyle name="_37AAB7B_ф. 18 08-2009 3" xfId="1349"/>
    <cellStyle name="_37AAB7B_ф. 18 08-2009 4" xfId="1350"/>
    <cellStyle name="_37AAB7B_ф. 18 февраль 2010" xfId="1351"/>
    <cellStyle name="_37AAB7B_ф. 18 февраль 2010 2" xfId="1352"/>
    <cellStyle name="_37AAB7B_ф. 18 февраль 2010 3" xfId="1353"/>
    <cellStyle name="_37AAB7B_ф. 18 февраль 2010 4" xfId="1354"/>
    <cellStyle name="_37AAB7B_ф.18" xfId="1355"/>
    <cellStyle name="_37AAB7B_ф.18 2" xfId="1356"/>
    <cellStyle name="_37AAB7B_ф.18 3" xfId="1357"/>
    <cellStyle name="_37AAB7B_ф.18 4" xfId="1358"/>
    <cellStyle name="_37AAB7B_ф.18_рабочий вариант ови2" xfId="1359"/>
    <cellStyle name="_37AAB7B_форма 8.2 на 2009 г. цены_1" xfId="1360"/>
    <cellStyle name="_37AAB7B_Формат защиты УК янв-июль" xfId="1361"/>
    <cellStyle name="_37AAB7B_Формат защиты УК янв-июль 2" xfId="1362"/>
    <cellStyle name="_37AAB7B_Формат защиты УК янв-июль 3" xfId="1363"/>
    <cellStyle name="_37AAB7B_Формат защиты УК янв-июль 4" xfId="1364"/>
    <cellStyle name="_37AAB7B_Формат презентации_ответы и замечания" xfId="1365"/>
    <cellStyle name="_37AAB7B_Формат презентации_ответы и замечания 2" xfId="1366"/>
    <cellStyle name="_37AAB7B_Формат презентации_ответы и замечания 3" xfId="1367"/>
    <cellStyle name="_4.1. Steel prices Rus" xfId="1368"/>
    <cellStyle name="_4.2. Steel prices Overseas" xfId="1369"/>
    <cellStyle name="_4.7 Закупочные цены на материалы за июль 2006" xfId="1370"/>
    <cellStyle name="_462C3A2A" xfId="1371"/>
    <cellStyle name="_462C3A2A 2" xfId="1372"/>
    <cellStyle name="_462C3A2A 3" xfId="1373"/>
    <cellStyle name="_4D705F87" xfId="1374"/>
    <cellStyle name="_4D705F87 2" xfId="1375"/>
    <cellStyle name="_4D705F87 3" xfId="1376"/>
    <cellStyle name="_5 форма" xfId="1377"/>
    <cellStyle name="_5 форма 2" xfId="1378"/>
    <cellStyle name="_5 форма 2 2" xfId="1379"/>
    <cellStyle name="_5 форма 2 3" xfId="1380"/>
    <cellStyle name="_5 форма 3" xfId="1381"/>
    <cellStyle name="_5 форма 3 2" xfId="1382"/>
    <cellStyle name="_5 форма 4" xfId="1383"/>
    <cellStyle name="_5 форма_75E796C4" xfId="1384"/>
    <cellStyle name="_5 форма_Альбом форм для ДО на 2010" xfId="1385"/>
    <cellStyle name="_5 форма_Альбом форм к БК 2008 МП lv" xfId="1386"/>
    <cellStyle name="_5 форма_Альбом форм_БК 2008_ДО АТП" xfId="1387"/>
    <cellStyle name="_5 форма_Альбом форм_БК на 2008(2) (3)" xfId="1388"/>
    <cellStyle name="_5 форма_Бюджет АТП для отсылки 13.03" xfId="1389"/>
    <cellStyle name="_5 форма_График" xfId="1390"/>
    <cellStyle name="_5 форма_ДП-1 Завершающий этап от 07 12 2009 на всё фин-е с изм " xfId="1391"/>
    <cellStyle name="_5 форма_Книга1" xfId="1392"/>
    <cellStyle name="_5 форма_Книга2" xfId="1393"/>
    <cellStyle name="_5 форма_Книга5" xfId="1394"/>
    <cellStyle name="_5 форма_Отчет за январь РМК" xfId="1395"/>
    <cellStyle name="_5 форма_ПРЕЗЕНТАЦИОННЫЕ ФОРМЫ 2008" xfId="1396"/>
    <cellStyle name="_5 форма_Формат бюджета 2011" xfId="1397"/>
    <cellStyle name="_63 О формировании бюджета ООО `ЕвразХолдинг` на 2008 год_Приложения 1 3-20" xfId="1398"/>
    <cellStyle name="_63 О формировании бюджета ООО `ЕвразХолдинг` на 2008 год_Приложения 1 3-20 2" xfId="1399"/>
    <cellStyle name="_63 О формировании бюджета ООО `ЕвразХолдинг` на 2008 год_Приложения 1 3-20 3" xfId="1400"/>
    <cellStyle name="_693AB5E6" xfId="1401"/>
    <cellStyle name="_693AB5E6 2" xfId="1402"/>
    <cellStyle name="_693AB5E6 3" xfId="1403"/>
    <cellStyle name="_7" xfId="1404"/>
    <cellStyle name="_7 2" xfId="1405"/>
    <cellStyle name="_7 2 2" xfId="1406"/>
    <cellStyle name="_7 3" xfId="1407"/>
    <cellStyle name="_7. WCR" xfId="1408"/>
    <cellStyle name="_7. Затраты по ремонтам" xfId="1409"/>
    <cellStyle name="_7. Затраты по ремонтам 2" xfId="1410"/>
    <cellStyle name="_7. Затраты по ремонтам 3" xfId="1411"/>
    <cellStyle name="_7. Затраты по ремонтам_75E796C4" xfId="1412"/>
    <cellStyle name="_7. Затраты по ремонтам_комплектующие  расходники  на 2008 год" xfId="1413"/>
    <cellStyle name="_7. Затраты по ремонтам_комплектующие  расходники  на 2008 год 2" xfId="1414"/>
    <cellStyle name="_7. Затраты по ремонтам_комплектующие  расходники  на 2008 год 3" xfId="1415"/>
    <cellStyle name="_7_5 InputPrices USD Average" xfId="1416"/>
    <cellStyle name="_7_ДП-1 Завершающий этап от 07 12 2009 на всё фин-е с изм " xfId="1417"/>
    <cellStyle name="_7_Затраты по ремонтам от 04 09 06" xfId="1418"/>
    <cellStyle name="_7_Затраты по ремонтам от 04 09 06 2" xfId="1419"/>
    <cellStyle name="_7_Затраты по ремонтам от 04 09 06 3" xfId="1420"/>
    <cellStyle name="_7_Книга5" xfId="1421"/>
    <cellStyle name="_751 (2)" xfId="1422"/>
    <cellStyle name="_751 (2) 2" xfId="1423"/>
    <cellStyle name="_751 (2) 3" xfId="1424"/>
    <cellStyle name="_75E796C4" xfId="1425"/>
    <cellStyle name="_9.1 9.2" xfId="1426"/>
    <cellStyle name="_9.1 9.2 2" xfId="1427"/>
    <cellStyle name="_9.1 9.2 3" xfId="1428"/>
    <cellStyle name="_9.1 9.2_75E796C4" xfId="1429"/>
    <cellStyle name="_9.1., 12 НКМК проект 2007" xfId="1430"/>
    <cellStyle name="_9.1., 12 НКМК проект 2007 2" xfId="1431"/>
    <cellStyle name="_9.1., 12 НКМК проект 2007 3" xfId="1432"/>
    <cellStyle name="_9.1., 12 НКМК проект 2007_75E796C4" xfId="1433"/>
    <cellStyle name="_AN_REAL2009" xfId="1434"/>
    <cellStyle name="_AN_REAL2009 2" xfId="1435"/>
    <cellStyle name="_AN_REAL2009 3" xfId="1436"/>
    <cellStyle name="_Analytical Review_НТМК_06.2008.факт_19.08" xfId="1437"/>
    <cellStyle name="_Analytical Review_НТМК_06.2008.факт_19.08 2" xfId="1438"/>
    <cellStyle name="_Analytical Review_НТМК_06.2008.факт_19.08 3" xfId="1439"/>
    <cellStyle name="_Analytical Review_НТМК_06.2008.факт_19.08 4" xfId="1440"/>
    <cellStyle name="_Analytical Review_НТМК_06.2008.факт_19.08_10. Цены реализации" xfId="1441"/>
    <cellStyle name="_Analytical Review_НТМК_06.2008.факт_19.08_10. Цены реализации_Презентация мощностей НКМК за июль  2010 года" xfId="1442"/>
    <cellStyle name="_Analytical Review_НТМК_06.2008.факт_19.08_16. Мероприятия" xfId="1443"/>
    <cellStyle name="_Analytical Review_НТМК_06.2008.факт_19.08_16. Мероприятия 2" xfId="1444"/>
    <cellStyle name="_Analytical Review_НТМК_06.2008.факт_19.08_16. Мероприятия 3" xfId="1445"/>
    <cellStyle name="_Analytical Review_НТМК_06.2008.факт_19.08_16. Мероприятия 4" xfId="1446"/>
    <cellStyle name="_Analytical Review_НТМК_06.2008.факт_19.08_Затраты на рнмонты апреля" xfId="1447"/>
    <cellStyle name="_Analytical Review_НТМК_06.2008.факт_19.08_Книга1" xfId="1448"/>
    <cellStyle name="_Analytical Review_НТМК_06.2008.факт_19.08_Книга1 2" xfId="1449"/>
    <cellStyle name="_Analytical Review_НТМК_06.2008.факт_19.08_Книга1 3" xfId="1450"/>
    <cellStyle name="_Analytical Review_НТМК_06.2008.факт_19.08_Книга1 4" xfId="1451"/>
    <cellStyle name="_Analytical Review_НТМК_06.2008.факт_19.08_Книга1_Презентация мощностей НКМК за июль  2010 года" xfId="1452"/>
    <cellStyle name="_Analytical Review_НТМК_06.2008.факт_19.08_Книга5" xfId="1453"/>
    <cellStyle name="_Analytical Review_НТМК_06.2008.факт_19.08_Книга5_Презентация мощностей НКМК за июль  2010 года" xfId="1454"/>
    <cellStyle name="_Analytical Review_НТМК_06.2008.факт_19.08_Копия Презентация (рабочая версия 15.06)" xfId="1455"/>
    <cellStyle name="_Analytical Review_НТМК_06.2008.факт_19.08_Копия Презентация (рабочая версия 15.06) 2" xfId="1456"/>
    <cellStyle name="_Analytical Review_НТМК_06.2008.факт_19.08_Копия Презентация (рабочая версия 15.06) 3" xfId="1457"/>
    <cellStyle name="_Analytical Review_НТМК_06.2008.факт_19.08_Копия Презентация (рабочая версия 15.06) 4" xfId="1458"/>
    <cellStyle name="_Analytical Review_НТМК_06.2008.факт_19.08_Копия Презентация (рабочая версия 15.06)_10. Цены реализации" xfId="1459"/>
    <cellStyle name="_Analytical Review_НТМК_06.2008.факт_19.08_Копия Презентация (рабочая версия 15.06)_10. Цены реализации_Презентация мощностей НКМК за июль  2010 года" xfId="1460"/>
    <cellStyle name="_Analytical Review_НТМК_06.2008.факт_19.08_Копия Презентация (рабочая версия 15.06)_Презентация мощностей НКМК за июль  2010 года" xfId="1461"/>
    <cellStyle name="_Analytical Review_НТМК_06.2008.факт_19.08_Копия Презентация (рабочая версия 15.06)_рабочий вариант ови2" xfId="1462"/>
    <cellStyle name="_Analytical Review_НТМК_06.2008.факт_19.08_Презентация (рабочая версия 15.06)" xfId="1463"/>
    <cellStyle name="_Analytical Review_НТМК_06.2008.факт_19.08_Презентация (рабочая версия 15.06) 2" xfId="1464"/>
    <cellStyle name="_Analytical Review_НТМК_06.2008.факт_19.08_Презентация (рабочая версия 15.06) 3" xfId="1465"/>
    <cellStyle name="_Analytical Review_НТМК_06.2008.факт_19.08_Презентация (рабочая версия 15.06) 4" xfId="1466"/>
    <cellStyle name="_Analytical Review_НТМК_06.2008.факт_19.08_Презентация (рабочая версия 15.06)_Презентация мощностей НКМК за июль  2010 года" xfId="1467"/>
    <cellStyle name="_Analytical Review_НТМК_06.2008.факт_19.08_Презентация (рабочая версия 15.06)1" xfId="1468"/>
    <cellStyle name="_Analytical Review_НТМК_06.2008.факт_19.08_Презентация (рабочая версия 15.06)1 2" xfId="1469"/>
    <cellStyle name="_Analytical Review_НТМК_06.2008.факт_19.08_Презентация (рабочая версия 15.06)1 3" xfId="1470"/>
    <cellStyle name="_Analytical Review_НТМК_06.2008.факт_19.08_Презентация (рабочая версия 15.06)1 4" xfId="1471"/>
    <cellStyle name="_Analytical Review_НТМК_06.2008.факт_19.08_Презентация (рабочая версия 15.06)1_10. Цены реализации" xfId="1472"/>
    <cellStyle name="_Analytical Review_НТМК_06.2008.факт_19.08_Презентация (рабочая версия 15.06)1_10. Цены реализации_Презентация мощностей НКМК за июль  2010 года" xfId="1473"/>
    <cellStyle name="_Analytical Review_НТМК_06.2008.факт_19.08_Презентация (рабочая версия 15.06)1_Презентация мощностей НКМК за июль  2010 года" xfId="1474"/>
    <cellStyle name="_Analytical Review_НТМК_06.2008.факт_19.08_Презентация (рабочая версия 15.06)1_рабочий вариант ови2" xfId="1475"/>
    <cellStyle name="_Analytical Review_НТМК_06.2008.факт_19.08_Презентация (рабочая версия 16.06)" xfId="1476"/>
    <cellStyle name="_Analytical Review_НТМК_06.2008.факт_19.08_Презентация (рабочая версия 16.06) 2" xfId="1477"/>
    <cellStyle name="_Analytical Review_НТМК_06.2008.факт_19.08_Презентация (рабочая версия 16.06) 3" xfId="1478"/>
    <cellStyle name="_Analytical Review_НТМК_06.2008.факт_19.08_Презентация (рабочая версия 16.06) 4" xfId="1479"/>
    <cellStyle name="_Analytical Review_НТМК_06.2008.факт_19.08_Презентация (рабочая версия 16.06)_Презентация мощностей НКМК за июль  2010 года" xfId="1480"/>
    <cellStyle name="_Analytical Review_НТМК_06.2008.факт_19.08_Презентация (рабочая версия 18 06)" xfId="1481"/>
    <cellStyle name="_Analytical Review_НТМК_06.2008.факт_19.08_Презентация (рабочая версия 18 06) 2" xfId="1482"/>
    <cellStyle name="_Analytical Review_НТМК_06.2008.факт_19.08_Презентация (рабочая версия 18 06) 3" xfId="1483"/>
    <cellStyle name="_Analytical Review_НТМК_06.2008.факт_19.08_Презентация мощностей НКМК за июль  2010 года" xfId="1484"/>
    <cellStyle name="_Analytical Review_НТМК_06.2008.факт_19.08_рабочий вариант ови2" xfId="1485"/>
    <cellStyle name="_Analytical Review_НТМК_06.2008.факт_19.08_Формат защиты УК янв-июль" xfId="1486"/>
    <cellStyle name="_Analytical Review_НТМК_06.2008.факт_19.08_Формат защиты УК янв-июль 2" xfId="1487"/>
    <cellStyle name="_Analytical Review_НТМК_06.2008.факт_19.08_Формат защиты УК янв-июль 3" xfId="1488"/>
    <cellStyle name="_Analytical Review_НТМК_06.2008.факт_19.08_Формат защиты УК янв-июль 4" xfId="1489"/>
    <cellStyle name="_AR 30.06.09 EMSA m_fina2" xfId="1490"/>
    <cellStyle name="_AR_07" xfId="1491"/>
    <cellStyle name="_AR_07_Копия ОКОФ-дерево и группы ОС" xfId="1492"/>
    <cellStyle name="_AR_AGC_IFRS_2006_for FBK" xfId="1493"/>
    <cellStyle name="_AR_AGC_IFRS_2006_for FBK_Копия ОКОФ-дерево и группы ОС" xfId="1494"/>
    <cellStyle name="_x0013__Assumptions 08.02.2011 (sent)" xfId="1495"/>
    <cellStyle name="_x0013__Assumptions 27.06.2010 v.11" xfId="1496"/>
    <cellStyle name="_Budget 2007_Template_level 1" xfId="1497"/>
    <cellStyle name="_Budget 2007_Template_level 1 2" xfId="1498"/>
    <cellStyle name="_Budget 2007_Template_level 1 3" xfId="1499"/>
    <cellStyle name="_CAPEX  2007(21.12.06)" xfId="1500"/>
    <cellStyle name="_CAPEX  2007(21.12.06) 2" xfId="1501"/>
    <cellStyle name="_CAPEX  2007(21.12.06) 2 2" xfId="1502"/>
    <cellStyle name="_CAPEX  2007(21.12.06) 3" xfId="1503"/>
    <cellStyle name="_CAPEX  2007(21.12.06) 4" xfId="1504"/>
    <cellStyle name="_CAPEX  2007(21.12.06)_Книга5" xfId="1505"/>
    <cellStyle name="_CAPEX  2007(с учетом переходящих 2006)" xfId="1506"/>
    <cellStyle name="_CAPEX  2007(с учетом переходящих 2006) 2" xfId="1507"/>
    <cellStyle name="_CAPEX  2007(с учетом переходящих 2006) 2 2" xfId="1508"/>
    <cellStyle name="_CAPEX  2007(с учетом переходящих 2006) 3" xfId="1509"/>
    <cellStyle name="_CAPEX  2007(с учетом переходящих 2006) 4" xfId="1510"/>
    <cellStyle name="_CAPEX  2007(с учетом переходящих 2006)_Книга5" xfId="1511"/>
    <cellStyle name="_CAPEX 2006 (18.11.2005)" xfId="1512"/>
    <cellStyle name="_CAPEX 2006 (18.11.2005) 2" xfId="1513"/>
    <cellStyle name="_CAPEX 2006 (18.11.2005) 3" xfId="1514"/>
    <cellStyle name="_CAPEX 2006 (18.11.2005)_75E796C4" xfId="1515"/>
    <cellStyle name="_CAPEX 2006 (18.11.2005)_NIKOM Budget 2009" xfId="1516"/>
    <cellStyle name="_CAPEX 2006 (18.11.2005)_Tula" xfId="1517"/>
    <cellStyle name="_CAPEX 2006 (18.11.2005)_Tula 2009 forecast assumptions" xfId="1518"/>
    <cellStyle name="_CAPEX 2006 (18.11.2005)_TULA Budget 2009" xfId="1519"/>
    <cellStyle name="_CAPEX 2006 (18.11.2005)_V-Budget Consol 2008 19.03" xfId="1520"/>
    <cellStyle name="_CAPEX 2006 (18.11.2005)_Альбом форм к БК 2008 МП lv" xfId="1521"/>
    <cellStyle name="_CAPEX 2006 (18.11.2005)_Альбом форм_БК 2008_ДО АТП" xfId="1522"/>
    <cellStyle name="_CAPEX 2006 (18.11.2005)_Альбом форм_БК на 2008(2) (3)" xfId="1523"/>
    <cellStyle name="_CAPEX 2006 (18.11.2005)_График" xfId="1524"/>
    <cellStyle name="_CAPEX 2006 (18.11.2005)_Книга1" xfId="1525"/>
    <cellStyle name="_CAPEX 2006 (18.11.2005)_Книга2" xfId="1526"/>
    <cellStyle name="_CAPEX 2006 (18.11.2005)_Книга5" xfId="1527"/>
    <cellStyle name="_CAPEX 2006 (18.11.2005)_Отчет за январь РМК" xfId="1528"/>
    <cellStyle name="_CAPEX 2006 (18.11.2005)_ПРЕЗЕНТАЦИОННЫЕ ФОРМЫ 2008" xfId="1529"/>
    <cellStyle name="_CAPEX 2006 (18.11.2005)_Формы отчета за месяц" xfId="1530"/>
    <cellStyle name="_CAPEX 2008" xfId="1531"/>
    <cellStyle name="_CAPEX 2008 10" xfId="1532"/>
    <cellStyle name="_CAPEX 2008 11" xfId="1533"/>
    <cellStyle name="_CAPEX 2008 12.12.2007" xfId="1534"/>
    <cellStyle name="_CAPEX 2008 12.12.2007 2" xfId="1535"/>
    <cellStyle name="_CAPEX 2008 12.12.2007 2 2" xfId="1536"/>
    <cellStyle name="_CAPEX 2008 12.12.2007 3" xfId="1537"/>
    <cellStyle name="_CAPEX 2008 12.12.2007 4" xfId="1538"/>
    <cellStyle name="_CAPEX 2008 2" xfId="1539"/>
    <cellStyle name="_CAPEX 2008 2 2" xfId="1540"/>
    <cellStyle name="_CAPEX 2008 3" xfId="1541"/>
    <cellStyle name="_CAPEX 2008 4" xfId="1542"/>
    <cellStyle name="_CAPEX 2008 5" xfId="1543"/>
    <cellStyle name="_CAPEX 2008 6" xfId="1544"/>
    <cellStyle name="_CAPEX 2008 7" xfId="1545"/>
    <cellStyle name="_CAPEX 2008 8" xfId="1546"/>
    <cellStyle name="_CAPEX 2008 9" xfId="1547"/>
    <cellStyle name="_CAPEX 2008 помесячно актуализация" xfId="1548"/>
    <cellStyle name="_CAPEX 2008 помесячно актуализация 2" xfId="1549"/>
    <cellStyle name="_CAPEX 2008 помесячно актуализация 3" xfId="1550"/>
    <cellStyle name="_CAPEX 2008 помесячно актуализация_Книга5" xfId="1551"/>
    <cellStyle name="_CapEx Analysis final" xfId="1552"/>
    <cellStyle name="_CapEx Analysis final 2" xfId="1553"/>
    <cellStyle name="_CapEx Analysis final 3" xfId="1554"/>
    <cellStyle name="_CapEx Analysis final 4" xfId="1555"/>
    <cellStyle name="_CapEx Analysis final_10. Цены реализации" xfId="1556"/>
    <cellStyle name="_CapEx Analysis final_10. Цены реализации_Презентация мощностей НКМК за июль  2010 года" xfId="1557"/>
    <cellStyle name="_CapEx Analysis final_16. Мероприятия" xfId="1558"/>
    <cellStyle name="_CapEx Analysis final_16. Мероприятия 2" xfId="1559"/>
    <cellStyle name="_CapEx Analysis final_16. Мероприятия 3" xfId="1560"/>
    <cellStyle name="_CapEx Analysis final_16. Мероприятия 4" xfId="1561"/>
    <cellStyle name="_CapEx Analysis final_Книга1" xfId="1562"/>
    <cellStyle name="_CapEx Analysis final_Книга1 2" xfId="1563"/>
    <cellStyle name="_CapEx Analysis final_Книга1 3" xfId="1564"/>
    <cellStyle name="_CapEx Analysis final_Книга1 4" xfId="1565"/>
    <cellStyle name="_CapEx Analysis final_Книга1_Презентация мощностей НКМК за июль  2010 года" xfId="1566"/>
    <cellStyle name="_CapEx Analysis final_Книга5" xfId="1567"/>
    <cellStyle name="_CapEx Analysis final_Книга5_Презентация мощностей НКМК за июль  2010 года" xfId="1568"/>
    <cellStyle name="_CapEx Analysis final_Копия Презентация (рабочая версия 15.06)" xfId="1569"/>
    <cellStyle name="_CapEx Analysis final_Копия Презентация (рабочая версия 15.06) 2" xfId="1570"/>
    <cellStyle name="_CapEx Analysis final_Копия Презентация (рабочая версия 15.06) 3" xfId="1571"/>
    <cellStyle name="_CapEx Analysis final_Копия Презентация (рабочая версия 15.06) 4" xfId="1572"/>
    <cellStyle name="_CapEx Analysis final_Копия Презентация (рабочая версия 15.06)_10. Цены реализации" xfId="1573"/>
    <cellStyle name="_CapEx Analysis final_Копия Презентация (рабочая версия 15.06)_10. Цены реализации_Презентация мощностей НКМК за июль  2010 года" xfId="1574"/>
    <cellStyle name="_CapEx Analysis final_Копия Презентация (рабочая версия 15.06)_Презентация мощностей НКМК за июль  2010 года" xfId="1575"/>
    <cellStyle name="_CapEx Analysis final_Копия Презентация (рабочая версия 15.06)_рабочий вариант ови2" xfId="1576"/>
    <cellStyle name="_CapEx Analysis final_Презентация (рабочая версия 15.06)" xfId="1577"/>
    <cellStyle name="_CapEx Analysis final_Презентация (рабочая версия 15.06) 2" xfId="1578"/>
    <cellStyle name="_CapEx Analysis final_Презентация (рабочая версия 15.06) 3" xfId="1579"/>
    <cellStyle name="_CapEx Analysis final_Презентация (рабочая версия 15.06) 4" xfId="1580"/>
    <cellStyle name="_CapEx Analysis final_Презентация (рабочая версия 15.06)_Презентация мощностей НКМК за июль  2010 года" xfId="1581"/>
    <cellStyle name="_CapEx Analysis final_Презентация (рабочая версия 15.06)1" xfId="1582"/>
    <cellStyle name="_CapEx Analysis final_Презентация (рабочая версия 15.06)1 2" xfId="1583"/>
    <cellStyle name="_CapEx Analysis final_Презентация (рабочая версия 15.06)1 3" xfId="1584"/>
    <cellStyle name="_CapEx Analysis final_Презентация (рабочая версия 15.06)1 4" xfId="1585"/>
    <cellStyle name="_CapEx Analysis final_Презентация (рабочая версия 15.06)1_10. Цены реализации" xfId="1586"/>
    <cellStyle name="_CapEx Analysis final_Презентация (рабочая версия 15.06)1_10. Цены реализации_Презентация мощностей НКМК за июль  2010 года" xfId="1587"/>
    <cellStyle name="_CapEx Analysis final_Презентация (рабочая версия 15.06)1_Презентация мощностей НКМК за июль  2010 года" xfId="1588"/>
    <cellStyle name="_CapEx Analysis final_Презентация (рабочая версия 15.06)1_рабочий вариант ови2" xfId="1589"/>
    <cellStyle name="_CapEx Analysis final_Презентация (рабочая версия 16.06)" xfId="1590"/>
    <cellStyle name="_CapEx Analysis final_Презентация (рабочая версия 16.06) 2" xfId="1591"/>
    <cellStyle name="_CapEx Analysis final_Презентация (рабочая версия 16.06) 3" xfId="1592"/>
    <cellStyle name="_CapEx Analysis final_Презентация (рабочая версия 16.06) 4" xfId="1593"/>
    <cellStyle name="_CapEx Analysis final_Презентация (рабочая версия 16.06)_Презентация мощностей НКМК за июль  2010 года" xfId="1594"/>
    <cellStyle name="_CapEx Analysis final_Презентация (рабочая версия 18 06)" xfId="1595"/>
    <cellStyle name="_CapEx Analysis final_Презентация (рабочая версия 18 06) 2" xfId="1596"/>
    <cellStyle name="_CapEx Analysis final_Презентация (рабочая версия 18 06) 3" xfId="1597"/>
    <cellStyle name="_CapEx Analysis final_Презентация мощностей НКМК за июль  2010 года" xfId="1598"/>
    <cellStyle name="_CapEx Analysis final_Формат защиты УК янв-июль" xfId="1599"/>
    <cellStyle name="_CapEx Analysis final_Формат защиты УК янв-июль 2" xfId="1600"/>
    <cellStyle name="_CapEx Analysis final_Формат защиты УК янв-июль 3" xfId="1601"/>
    <cellStyle name="_CapEx Analysis final_Формат защиты УК янв-июль 4" xfId="1602"/>
    <cellStyle name="_CAPEX PRM на 3 кв (июль) 14.07.06" xfId="1603"/>
    <cellStyle name="_CAPEX PRM на 3 кв (июль) 14.07.06 2" xfId="1604"/>
    <cellStyle name="_CAPEX PRM на 3 кв (июль) 14.07.06 3" xfId="1605"/>
    <cellStyle name="_CAPEX PRM на 3 кв (июль) 14.07.06_75E796C4" xfId="1606"/>
    <cellStyle name="_CAPEX PRM на 3 кв (июль) 14.07.06_Книга5" xfId="1607"/>
    <cellStyle name="_CAPEX PRM на июнь(11.05.2007)" xfId="1608"/>
    <cellStyle name="_CAPEX PRM на июнь(11.05.2007) 2" xfId="1609"/>
    <cellStyle name="_CAPEX PRM на июнь(11.05.2007) 3" xfId="1610"/>
    <cellStyle name="_CAPEX PRM на июнь(11.05.2007)_75E796C4" xfId="1611"/>
    <cellStyle name="_CAPEX PRM на июнь(11.05.2007)_Книга5" xfId="1612"/>
    <cellStyle name="_CAPEX ЗСМК прогноз на апрель(13.03.2007)" xfId="1613"/>
    <cellStyle name="_CAPEX ЗСМК прогноз на апрель(13.03.2007) 2" xfId="1614"/>
    <cellStyle name="_CAPEX ЗСМК прогноз на апрель(13.03.2007) 3" xfId="1615"/>
    <cellStyle name="_CAPEX ЗСМК прогноз на апрель(13.03.2007)_75E796C4" xfId="1616"/>
    <cellStyle name="_CAPEX ЗСМК прогноз на апрель(13.03.2007)_Книга5" xfId="1617"/>
    <cellStyle name="_CAPEX ЗСМК_2кв_2007_помесячно" xfId="1618"/>
    <cellStyle name="_CAPEX ЗСМК_2кв_2007_помесячно 2" xfId="1619"/>
    <cellStyle name="_CAPEX ЗСМК_2кв_2007_помесячно 2 2" xfId="1620"/>
    <cellStyle name="_CAPEX ЗСМК_2кв_2007_помесячно 2 3" xfId="1621"/>
    <cellStyle name="_CAPEX ЗСМК_2кв_2007_помесячно 3" xfId="1622"/>
    <cellStyle name="_CAPEX ЗСМК_2кв_2007_помесячно 4" xfId="1623"/>
    <cellStyle name="_CAPEX ЗСМК_2кв_2007_помесячно_Книга5" xfId="1624"/>
    <cellStyle name="_CAPEX март+2(апрель+май)" xfId="1625"/>
    <cellStyle name="_CAPEX март+2(апрель+май) 2" xfId="1626"/>
    <cellStyle name="_CAPEX март+2(апрель+май) 3" xfId="1627"/>
    <cellStyle name="_CAPEX факт 2005" xfId="1628"/>
    <cellStyle name="_CAPEX факт 2005 2" xfId="1629"/>
    <cellStyle name="_CAPEX факт 2005 3" xfId="1630"/>
    <cellStyle name="_CAPEX факт 2005 4" xfId="1631"/>
    <cellStyle name="_CAPEX факт 2005_75E796C4" xfId="1632"/>
    <cellStyle name="_CAPEX факт 2005_Альбом форм для ДО на 2010" xfId="1633"/>
    <cellStyle name="_CAPEX факт 2005_Альбом форм к БК 2008 МП lv" xfId="1634"/>
    <cellStyle name="_CAPEX факт 2005_Альбом форм_БК 2008_ДО АТП" xfId="1635"/>
    <cellStyle name="_CAPEX факт 2005_Альбом форм_БК на 2008(2) (3)" xfId="1636"/>
    <cellStyle name="_CAPEX факт 2005_График" xfId="1637"/>
    <cellStyle name="_CAPEX факт 2005_Книга1" xfId="1638"/>
    <cellStyle name="_CAPEX факт 2005_Книга2" xfId="1639"/>
    <cellStyle name="_CAPEX факт 2005_Книга5" xfId="1640"/>
    <cellStyle name="_CAPEX факт 2005_Отчет за январь РМК" xfId="1641"/>
    <cellStyle name="_CAPEX факт 2005_ПРЕЗЕНТАЦИОННЫЕ ФОРМЫ 2008" xfId="1642"/>
    <cellStyle name="_CAPEX факт 2005_Формат бюджета 2011" xfId="1643"/>
    <cellStyle name="_CAPEX_1q НКМК (2006.12.20)" xfId="1644"/>
    <cellStyle name="_CAPEX_1q НКМК (2006.12.20) 2" xfId="1645"/>
    <cellStyle name="_CAPEX_1q НКМК (2006.12.20) 3" xfId="1646"/>
    <cellStyle name="_CAPEX_1q НКМК (2006.12.20)_75E796C4" xfId="1647"/>
    <cellStyle name="_Capex_20_db" xfId="1648"/>
    <cellStyle name="_Capex_20_db 2" xfId="1649"/>
    <cellStyle name="_Capex_20_db 3" xfId="1650"/>
    <cellStyle name="_Capex_20_db_75E796C4" xfId="1651"/>
    <cellStyle name="_Capex_20_db_Книга5" xfId="1652"/>
    <cellStyle name="_Capex_2007_ГОД" xfId="1653"/>
    <cellStyle name="_Capex_2007_ГОД 2" xfId="1654"/>
    <cellStyle name="_Capex_2007_ГОД 3" xfId="1655"/>
    <cellStyle name="_Capex_9мес_ЗСМК" xfId="1656"/>
    <cellStyle name="_Capex_9мес_ЗСМК 2" xfId="1657"/>
    <cellStyle name="_Capex_9мес_ЗСМК 3" xfId="1658"/>
    <cellStyle name="_Capex_9мес_ЗСМК_УПКР-формирование 2010 г. с ПЗxls" xfId="1659"/>
    <cellStyle name="_Capex_июль final" xfId="1660"/>
    <cellStyle name="_Capex_июль final 2" xfId="1661"/>
    <cellStyle name="_Capex_июль final 3" xfId="1662"/>
    <cellStyle name="_Capex_июль final_ДП-1 Завершающий этап от 07 12 2009 на всё фин-е с изм " xfId="1663"/>
    <cellStyle name="_Capex_июль final_Книга5" xfId="1664"/>
    <cellStyle name="_Capex_осв" xfId="1665"/>
    <cellStyle name="_CAPEX_осв_1_кв" xfId="1666"/>
    <cellStyle name="_CAPEX_осв_1_кв 2" xfId="1667"/>
    <cellStyle name="_CAPEX_осв_1_кв 3" xfId="1668"/>
    <cellStyle name="_CAPEX_осв_1_кв_75E796C4" xfId="1669"/>
    <cellStyle name="_CAPEX_осв_1_кв_ДП-1 Завершающий этап от 07 12 2009 на всё фин-е с изм " xfId="1670"/>
    <cellStyle name="_CAPEX_осв_1_кв_Книга5" xfId="1671"/>
    <cellStyle name="_CAPEX_осв_МП_исх_формы_ручного_ввода_ver2" xfId="1672"/>
    <cellStyle name="_CAPEX_осв_МП_исх_формы_ручного_ввода_ver2 2" xfId="1673"/>
    <cellStyle name="_CAPEX_осв_МП_исх_формы_ручного_ввода_ver2 2 2" xfId="1674"/>
    <cellStyle name="_CAPEX_осв_МП_исх_формы_ручного_ввода_ver2 2 3" xfId="1675"/>
    <cellStyle name="_CAPEX_осв_МП_исх_формы_ручного_ввода_ver2 3" xfId="1676"/>
    <cellStyle name="_CAPEX_осв_МП_исх_формы_ручного_ввода_ver2 3 2" xfId="1677"/>
    <cellStyle name="_CAPEX_осв_МП_исх_формы_ручного_ввода_ver2 4" xfId="1678"/>
    <cellStyle name="_CAPEX_осв_МП_исх_формы_ручного_ввода_ver2_75E796C4" xfId="1679"/>
    <cellStyle name="_CAPEX_осв_МП_исх_формы_ручного_ввода_ver2_Альбом форм для ДО на 2010" xfId="1680"/>
    <cellStyle name="_CAPEX_осв_МП_исх_формы_ручного_ввода_ver2_Альбом форм к БК 2008 МП lv" xfId="1681"/>
    <cellStyle name="_CAPEX_осв_МП_исх_формы_ручного_ввода_ver2_Альбом форм_БК 2008_ДО АТП" xfId="1682"/>
    <cellStyle name="_CAPEX_осв_МП_исх_формы_ручного_ввода_ver2_Альбом форм_БК на 2008(2) (3)" xfId="1683"/>
    <cellStyle name="_CAPEX_осв_МП_исх_формы_ручного_ввода_ver2_Бюджет АТП для отсылки 13.03" xfId="1684"/>
    <cellStyle name="_CAPEX_осв_МП_исх_формы_ручного_ввода_ver2_График" xfId="1685"/>
    <cellStyle name="_CAPEX_осв_МП_исх_формы_ручного_ввода_ver2_Книга1" xfId="1686"/>
    <cellStyle name="_CAPEX_осв_МП_исх_формы_ручного_ввода_ver2_Книга2" xfId="1687"/>
    <cellStyle name="_CAPEX_осв_МП_исх_формы_ручного_ввода_ver2_Книга5" xfId="1688"/>
    <cellStyle name="_CAPEX_осв_МП_исх_формы_ручного_ввода_ver2_Отчет за январь РМК" xfId="1689"/>
    <cellStyle name="_CAPEX_осв_МП_исх_формы_ручного_ввода_ver2_ПРЕЗЕНТАЦИОННЫЕ ФОРМЫ 2008" xfId="1690"/>
    <cellStyle name="_CAPEX_осв_МП_исх_формы_ручного_ввода_ver2_Формат бюджета 2011" xfId="1691"/>
    <cellStyle name="_capex_слайды" xfId="1692"/>
    <cellStyle name="_capex_слайды 2" xfId="1693"/>
    <cellStyle name="_capex_слайды 3" xfId="1694"/>
    <cellStyle name="_capex_слайды 4" xfId="1695"/>
    <cellStyle name="_capex_слайды ДИТ" xfId="1696"/>
    <cellStyle name="_capex_слайды ДИТ 2" xfId="1697"/>
    <cellStyle name="_capex_слайды ДИТ 3" xfId="1698"/>
    <cellStyle name="_capex_слайды ДИТ 4" xfId="1699"/>
    <cellStyle name="_CAPEX_фин_1_кв" xfId="1700"/>
    <cellStyle name="_CAPEX_фин_1_кв 2" xfId="1701"/>
    <cellStyle name="_CAPEX_фин_1_кв 3" xfId="1702"/>
    <cellStyle name="_CAPEX_фин_1_кв_75E796C4" xfId="1703"/>
    <cellStyle name="_CAPEX_фин_1_кв_ДП-1 Завершающий этап от 07 12 2009 на всё фин-е с изм " xfId="1704"/>
    <cellStyle name="_CAPEX_фин_1_кв_Книга5" xfId="1705"/>
    <cellStyle name="_CAPEX_фин_МП_исх_формы_ручного_ввода_ver2" xfId="1706"/>
    <cellStyle name="_CAPEX_фин_МП_исх_формы_ручного_ввода_ver2 2" xfId="1707"/>
    <cellStyle name="_CAPEX_фин_МП_исх_формы_ручного_ввода_ver2 2 2" xfId="1708"/>
    <cellStyle name="_CAPEX_фин_МП_исх_формы_ручного_ввода_ver2 2 3" xfId="1709"/>
    <cellStyle name="_CAPEX_фин_МП_исх_формы_ручного_ввода_ver2 3" xfId="1710"/>
    <cellStyle name="_CAPEX_фин_МП_исх_формы_ручного_ввода_ver2 3 2" xfId="1711"/>
    <cellStyle name="_CAPEX_фин_МП_исх_формы_ручного_ввода_ver2 4" xfId="1712"/>
    <cellStyle name="_CAPEX_фин_МП_исх_формы_ручного_ввода_ver2_75E796C4" xfId="1713"/>
    <cellStyle name="_CAPEX_фин_МП_исх_формы_ручного_ввода_ver2_Альбом форм для ДО на 2010" xfId="1714"/>
    <cellStyle name="_CAPEX_фин_МП_исх_формы_ручного_ввода_ver2_Альбом форм к БК 2008 МП lv" xfId="1715"/>
    <cellStyle name="_CAPEX_фин_МП_исх_формы_ручного_ввода_ver2_Альбом форм_БК 2008_ДО АТП" xfId="1716"/>
    <cellStyle name="_CAPEX_фин_МП_исх_формы_ручного_ввода_ver2_Альбом форм_БК на 2008(2) (3)" xfId="1717"/>
    <cellStyle name="_CAPEX_фин_МП_исх_формы_ручного_ввода_ver2_Бюджет АТП для отсылки 13.03" xfId="1718"/>
    <cellStyle name="_CAPEX_фин_МП_исх_формы_ручного_ввода_ver2_График" xfId="1719"/>
    <cellStyle name="_CAPEX_фин_МП_исх_формы_ручного_ввода_ver2_Книга1" xfId="1720"/>
    <cellStyle name="_CAPEX_фин_МП_исх_формы_ручного_ввода_ver2_Книга2" xfId="1721"/>
    <cellStyle name="_CAPEX_фин_МП_исх_формы_ручного_ввода_ver2_Книга5" xfId="1722"/>
    <cellStyle name="_CAPEX_фин_МП_исх_формы_ручного_ввода_ver2_Отчет за январь РМК" xfId="1723"/>
    <cellStyle name="_CAPEX_фин_МП_исх_формы_ручного_ввода_ver2_ПРЕЗЕНТАЦИОННЫЕ ФОРМЫ 2008" xfId="1724"/>
    <cellStyle name="_CAPEX_фин_МП_исх_формы_ручного_ввода_ver2_Формат бюджета 2011" xfId="1725"/>
    <cellStyle name="_CAPEX19" xfId="1726"/>
    <cellStyle name="_CAPEX19 2" xfId="1727"/>
    <cellStyle name="_CAPEX19 3" xfId="1728"/>
    <cellStyle name="_Cartel1" xfId="1729"/>
    <cellStyle name="_Cash_GOK расширенный-2009" xfId="1730"/>
    <cellStyle name="_Cash_GOK расширенный-2009 2" xfId="1731"/>
    <cellStyle name="_Cash_GOK расширенный-2009 2 2" xfId="1732"/>
    <cellStyle name="_Cash_GOK расширенный-2009 3" xfId="1733"/>
    <cellStyle name="_Cashflow 2005 - proforma" xfId="1734"/>
    <cellStyle name="_CF Direct_02 скорректированный" xfId="1735"/>
    <cellStyle name="_CF Direct_02 скорректированный 2" xfId="1736"/>
    <cellStyle name="_CF Direct_02 скорректированный 3" xfId="1737"/>
    <cellStyle name="_CF_BU Jan" xfId="1738"/>
    <cellStyle name="_CFS образец" xfId="1739"/>
    <cellStyle name="_ChE London-NEW!" xfId="1740"/>
    <cellStyle name="_ChE London-NEW!_Копия ОКОФ-дерево и группы ОС" xfId="1741"/>
    <cellStyle name="_Comma" xfId="1742"/>
    <cellStyle name="_Comma 2" xfId="1743"/>
    <cellStyle name="_Comma 2 2" xfId="1744"/>
    <cellStyle name="_Comma 3" xfId="1745"/>
    <cellStyle name="_Comma 4" xfId="1746"/>
    <cellStyle name="_Comma_Copy of Uralkali Summary Business Plan 14 Apr 04 (sent)1250404 input for Union DCF" xfId="1747"/>
    <cellStyle name="_Comma_Copy of Uralkali Summary Business Plan 14 Apr 04 (sent)1250404 input for Union DCF 2" xfId="1748"/>
    <cellStyle name="_Comma_Copy of Uralkali Summary Business Plan 14 Apr 04 (sent)1250404 input for Union DCF 3" xfId="1749"/>
    <cellStyle name="_Comma_Copy of Uralkali Summary Business Plan 14 Apr 04 (sent)1250404 input for Union DCF_Книга5" xfId="1750"/>
    <cellStyle name="_Comma_Cost of Capital" xfId="1751"/>
    <cellStyle name="_Comma_Cost of Capital " xfId="1752"/>
    <cellStyle name="_Comma_dcf" xfId="1753"/>
    <cellStyle name="_Comma_dcf 2" xfId="1754"/>
    <cellStyle name="_Comma_dcf 2 2" xfId="1755"/>
    <cellStyle name="_Comma_dcf 3" xfId="1756"/>
    <cellStyle name="_Comma_dcf 4" xfId="1757"/>
    <cellStyle name="_Comma_dcf_Книга5" xfId="1758"/>
    <cellStyle name="_Comma_EcoTekh DCF model v.1" xfId="1759"/>
    <cellStyle name="_Comma_EcoTekh DCF model v.1 2" xfId="1760"/>
    <cellStyle name="_Comma_EcoTekh DCF model v.1 2 2" xfId="1761"/>
    <cellStyle name="_Comma_EcoTekh DCF model v.1 3" xfId="1762"/>
    <cellStyle name="_Comma_EcoTekh DCF model v.1 4" xfId="1763"/>
    <cellStyle name="_Comma_EcoTekh DCF model v.1_Книга5" xfId="1764"/>
    <cellStyle name="_Comma_Omfal DCF model" xfId="1765"/>
    <cellStyle name="_Comma_Omfal DCF model 2" xfId="1766"/>
    <cellStyle name="_Comma_Omfal DCF model 2 2" xfId="1767"/>
    <cellStyle name="_Comma_Omfal DCF model 3" xfId="1768"/>
    <cellStyle name="_Comma_Omfal DCF model 4" xfId="1769"/>
    <cellStyle name="_Comma_Omfal DCF model_Книга5" xfId="1770"/>
    <cellStyle name="_Comma_TP DCF model v.2" xfId="1771"/>
    <cellStyle name="_Comma_TP DCF model v.2 2" xfId="1772"/>
    <cellStyle name="_Comma_TP DCF model v.2 2 2" xfId="1773"/>
    <cellStyle name="_Comma_TP DCF model v.2 3" xfId="1774"/>
    <cellStyle name="_Comma_TP DCF model v.2 4" xfId="1775"/>
    <cellStyle name="_Comma_TP DCF model v.2_Книга5" xfId="1776"/>
    <cellStyle name="_Comma_Книга5" xfId="1777"/>
    <cellStyle name="_Compilation 31.12.05 TH EH" xfId="1778"/>
    <cellStyle name="_Condition" xfId="1779"/>
    <cellStyle name="_Cons_2006_CFS_Notes_ТГК-2" xfId="1780"/>
    <cellStyle name="_Cons_2006_CFS_Notes_ТГК-2_Копия ОКОФ-дерево и группы ОС" xfId="1781"/>
    <cellStyle name="_Consol reports 05-2007_final" xfId="1782"/>
    <cellStyle name="_Consol reports 06-2008" xfId="1783"/>
    <cellStyle name="_Consol reports 06-2008_v2" xfId="1784"/>
    <cellStyle name="_Consol reports 07-2008_with HSVC updates" xfId="1785"/>
    <cellStyle name="_consolidation 31.12.05 v6" xfId="1786"/>
    <cellStyle name="_consolidation 31.12.05 v6 2" xfId="1787"/>
    <cellStyle name="_consolidation 31.12.05 v6 3" xfId="1788"/>
    <cellStyle name="_consolidation 31.12.05 v6_AR 30.06.09 EMSA m_fina2" xfId="1789"/>
    <cellStyle name="_consolidation 31.12.05 v6_Книга5" xfId="1790"/>
    <cellStyle name="_consolidation 31.12.05 v6_пояснения" xfId="1791"/>
    <cellStyle name="_consolidation 31.12.05 v6_пояснения 2" xfId="1792"/>
    <cellStyle name="_consolidation 31.12.05 v6_пояснения 3" xfId="1793"/>
    <cellStyle name="_consolidation 31.12.05 v6_пояснения_УПКР-формирование 2010 г. с ПЗxls" xfId="1794"/>
    <cellStyle name="_Consolidation MD_НТМК_11.прогноз" xfId="1795"/>
    <cellStyle name="_Consolidation MD_НТМК_11.прогноз 2" xfId="1796"/>
    <cellStyle name="_Consolidation MD_НТМК_11.прогноз 3" xfId="1797"/>
    <cellStyle name="_Consolidation_НТМК" xfId="1798"/>
    <cellStyle name="_Consolidation_НТМК 2" xfId="1799"/>
    <cellStyle name="_Consolidation_НТМК 3" xfId="1800"/>
    <cellStyle name="_Copy of Uralkali Summary Business Plan 14 Apr 04 (sent)1250404 input for Union DCF" xfId="1801"/>
    <cellStyle name="_Copy of Uralkali Summary Business Plan 14 Apr 04 (sent)1250404 input for Union DCF 2" xfId="1802"/>
    <cellStyle name="_Copy of Uralkali Summary Business Plan 14 Apr 04 (sent)1250404 input for Union DCF 3" xfId="1803"/>
    <cellStyle name="_Copy of Uralkali Summary Business Plan 14 Apr 04 (sent)1250404 input for Union DCF_Книга5" xfId="1804"/>
    <cellStyle name="_Copy of Uralkali Summary Business Plan 14 Apr 04 (sent)1250404 input for Union DCF_пояснения" xfId="1805"/>
    <cellStyle name="_Copy of Uralkali Summary Business Plan 14 Apr 04 (sent)1250404 input for Union DCF_пояснения 2" xfId="1806"/>
    <cellStyle name="_Copy of Uralkali Summary Business Plan 14 Apr 04 (sent)1250404 input for Union DCF_пояснения 3" xfId="1807"/>
    <cellStyle name="_Copy of Uralkali Summary Business Plan 14 Apr 04 (sent)1250404 input for Union DCF_пояснения_УПКР-формирование 2010 г. с ПЗxls" xfId="1808"/>
    <cellStyle name="_Cost usage rates 2008" xfId="1809"/>
    <cellStyle name="_Costs per tn shops 14-04-09 (отпр ПРМ)" xfId="1810"/>
    <cellStyle name="_Costs(15 03)(0410)" xfId="1811"/>
    <cellStyle name="_Costs(15 03)(0410) (2)" xfId="1812"/>
    <cellStyle name="_Costs(24 01)(0211)" xfId="1813"/>
    <cellStyle name="_Costs(24 01)(0211) 2" xfId="1814"/>
    <cellStyle name="_Costs(24 01)(0211) 2 2" xfId="1815"/>
    <cellStyle name="_Costs(24 01)(0211) 3" xfId="1816"/>
    <cellStyle name="_Costs(27 11)(1209)" xfId="1817"/>
    <cellStyle name="_Costs(31 01)(0211)" xfId="1818"/>
    <cellStyle name="_Costs(31 01)(0211) 2" xfId="1819"/>
    <cellStyle name="_Costs(31 01)(0211) 2 2" xfId="1820"/>
    <cellStyle name="_Costs(31 01)(0211) 3" xfId="1821"/>
    <cellStyle name="_Currency" xfId="1822"/>
    <cellStyle name="_Currency 2" xfId="1823"/>
    <cellStyle name="_Currency 2 2" xfId="1824"/>
    <cellStyle name="_Currency 3" xfId="1825"/>
    <cellStyle name="_Currency 4" xfId="1826"/>
    <cellStyle name="_Currency_18D Uralkali Summary Business Plan (PfFrScen)" xfId="1827"/>
    <cellStyle name="_Currency_18D Uralkali Summary Business Plan (PfFrScen) 2" xfId="1828"/>
    <cellStyle name="_Currency_18D Uralkali Summary Business Plan (PfFrScen) 3" xfId="1829"/>
    <cellStyle name="_Currency_18D Uralkali Summary Business Plan (PfFrScen)_Книга5" xfId="1830"/>
    <cellStyle name="_Currency_18D Uralkali Summary Business Plan (PfFrScen)_пояснения" xfId="1831"/>
    <cellStyle name="_Currency_18D Uralkali Summary Business Plan (PfFrScen)_пояснения 2" xfId="1832"/>
    <cellStyle name="_Currency_ABN 24-Jul-2007" xfId="1833"/>
    <cellStyle name="_Currency_Coal prices forecasts 20.08.08" xfId="1834"/>
    <cellStyle name="_Currency_Copy of Uralkali Summary Business Plan 14 Apr 04 (sent)1250404 input for Union DCF" xfId="1835"/>
    <cellStyle name="_Currency_Copy of Uralkali Summary Business Plan 14 Apr 04 (sent)1250404 input for Union DCF 2" xfId="1836"/>
    <cellStyle name="_Currency_Copy of Uralkali Summary Business Plan 14 Apr 04 (sent)1250404 input for Union DCF 3" xfId="1837"/>
    <cellStyle name="_Currency_Copy of Uralkali Summary Business Plan 14 Apr 04 (sent)1250404 input for Union DCF_Книга5" xfId="1838"/>
    <cellStyle name="_Currency_Copy of Uralkali Summary Business Plan 14 Apr 04 (sent)1250404 input for Union DCF_пояснения" xfId="1839"/>
    <cellStyle name="_Currency_Copy of Uralkali Summary Business Plan 14 Apr 04 (sent)1250404 input for Union DCF_пояснения 2" xfId="1840"/>
    <cellStyle name="_Currency_Cost of Capital" xfId="1841"/>
    <cellStyle name="_Currency_Cost of Capital " xfId="1842"/>
    <cellStyle name="_Currency_dcf" xfId="1843"/>
    <cellStyle name="_Currency_dcf 2" xfId="1844"/>
    <cellStyle name="_Currency_dcf 2 2" xfId="1845"/>
    <cellStyle name="_Currency_dcf 3" xfId="1846"/>
    <cellStyle name="_Currency_dcf 4" xfId="1847"/>
    <cellStyle name="_Currency_dcf_Книга5" xfId="1848"/>
    <cellStyle name="_Currency_DRG Data" xfId="1849"/>
    <cellStyle name="_Currency_DRG Data 2" xfId="1850"/>
    <cellStyle name="_Currency_DRG Data 2 2" xfId="1851"/>
    <cellStyle name="_Currency_DRG Data 3" xfId="1852"/>
    <cellStyle name="_Currency_DRG Data 4" xfId="1853"/>
    <cellStyle name="_Currency_DRG Data_Книга5" xfId="1854"/>
    <cellStyle name="_Currency_DRG Data_пояснения" xfId="1855"/>
    <cellStyle name="_Currency_DRG Data_пояснения 2" xfId="1856"/>
    <cellStyle name="_Currency_DRG Data_пояснения 3" xfId="1857"/>
    <cellStyle name="_Currency_EcoTekh DCF model v.1" xfId="1858"/>
    <cellStyle name="_Currency_EcoTekh DCF model v.1 2" xfId="1859"/>
    <cellStyle name="_Currency_EcoTekh DCF model v.1 2 2" xfId="1860"/>
    <cellStyle name="_Currency_EcoTekh DCF model v.1 3" xfId="1861"/>
    <cellStyle name="_Currency_EcoTekh DCF model v.1 4" xfId="1862"/>
    <cellStyle name="_Currency_EcoTekh DCF model v.1_Книга5" xfId="1863"/>
    <cellStyle name="_Currency_EcoTekh DCF model v.1_пояснения" xfId="1864"/>
    <cellStyle name="_Currency_EcoTekh DCF model v.1_пояснения 2" xfId="1865"/>
    <cellStyle name="_Currency_EcoTekh DCF model v.1_пояснения 3" xfId="1866"/>
    <cellStyle name="_Currency_GS 31-Aug-2007" xfId="1867"/>
    <cellStyle name="_Currency_HSBC 24-Aug-2007" xfId="1868"/>
    <cellStyle name="_Currency_HSBC 27-Aug-2007" xfId="1869"/>
    <cellStyle name="_Currency_Key macto indicators" xfId="1870"/>
    <cellStyle name="_Currency_Key macto indicators 2" xfId="1871"/>
    <cellStyle name="_Currency_Key macto indicators 2 2" xfId="1872"/>
    <cellStyle name="_Currency_Key macto indicators 3" xfId="1873"/>
    <cellStyle name="_Currency_Key macto indicators 4" xfId="1874"/>
    <cellStyle name="_Currency_Key macto indicators_Книга5" xfId="1875"/>
    <cellStyle name="_Currency_Key macto indicators_пояснения" xfId="1876"/>
    <cellStyle name="_Currency_Key macto indicators_пояснения 2" xfId="1877"/>
    <cellStyle name="_Currency_Key macto indicators_пояснения 3" xfId="1878"/>
    <cellStyle name="_Currency_Mezhegey coal forecast  21.07.08 v.1.1" xfId="1879"/>
    <cellStyle name="_Currency_Mezhegey coal price forecast  23 10 09 (2)" xfId="1880"/>
    <cellStyle name="_Currency_Omfal DCF model" xfId="1881"/>
    <cellStyle name="_Currency_Omfal DCF model 2" xfId="1882"/>
    <cellStyle name="_Currency_Omfal DCF model 2 2" xfId="1883"/>
    <cellStyle name="_Currency_Omfal DCF model 3" xfId="1884"/>
    <cellStyle name="_Currency_Omfal DCF model 4" xfId="1885"/>
    <cellStyle name="_Currency_Omfal DCF model_Книга5" xfId="1886"/>
    <cellStyle name="_Currency_Omfal DCF model_пояснения" xfId="1887"/>
    <cellStyle name="_Currency_Omfal DCF model_пояснения 2" xfId="1888"/>
    <cellStyle name="_Currency_Omfal DCF model_пояснения 3" xfId="1889"/>
    <cellStyle name="_Currency_Ore forecast" xfId="1890"/>
    <cellStyle name="_Currency_Ore prices forecast 18 04 08" xfId="1891"/>
    <cellStyle name="_Currency_Ore prices forecast 18.04.08" xfId="1892"/>
    <cellStyle name="_Currency_Prices forecast - final Strategy" xfId="1893"/>
    <cellStyle name="_Currency_TP DCF model v.2" xfId="1894"/>
    <cellStyle name="_Currency_TP DCF model v.2 2" xfId="1895"/>
    <cellStyle name="_Currency_TP DCF model v.2 2 2" xfId="1896"/>
    <cellStyle name="_Currency_TP DCF model v.2 3" xfId="1897"/>
    <cellStyle name="_Currency_TP DCF model v.2 4" xfId="1898"/>
    <cellStyle name="_Currency_TP DCF model v.2_Книга5" xfId="1899"/>
    <cellStyle name="_Currency_TP DCF model v.2_пояснения" xfId="1900"/>
    <cellStyle name="_Currency_TP DCF model v.2_пояснения 2" xfId="1901"/>
    <cellStyle name="_Currency_TP DCF model v.2_пояснения 3" xfId="1902"/>
    <cellStyle name="_Currency_Книга5" xfId="1903"/>
    <cellStyle name="_CurrencySpace" xfId="1904"/>
    <cellStyle name="_CurrencySpace 2" xfId="1905"/>
    <cellStyle name="_CurrencySpace 2 2" xfId="1906"/>
    <cellStyle name="_CurrencySpace 3" xfId="1907"/>
    <cellStyle name="_CurrencySpace 4" xfId="1908"/>
    <cellStyle name="_CurrencySpace_Copy of Uralkali Summary Business Plan 14 Apr 04 (sent)1250404 input for Union DCF" xfId="1909"/>
    <cellStyle name="_CurrencySpace_Copy of Uralkali Summary Business Plan 14 Apr 04 (sent)1250404 input for Union DCF 2" xfId="1910"/>
    <cellStyle name="_CurrencySpace_Copy of Uralkali Summary Business Plan 14 Apr 04 (sent)1250404 input for Union DCF 3" xfId="1911"/>
    <cellStyle name="_CurrencySpace_Copy of Uralkali Summary Business Plan 14 Apr 04 (sent)1250404 input for Union DCF_Книга5" xfId="1912"/>
    <cellStyle name="_CurrencySpace_Cost of Capital" xfId="1913"/>
    <cellStyle name="_CurrencySpace_Cost of Capital " xfId="1914"/>
    <cellStyle name="_CurrencySpace_dcf" xfId="1915"/>
    <cellStyle name="_CurrencySpace_dcf 2" xfId="1916"/>
    <cellStyle name="_CurrencySpace_dcf 2 2" xfId="1917"/>
    <cellStyle name="_CurrencySpace_dcf 3" xfId="1918"/>
    <cellStyle name="_CurrencySpace_dcf 4" xfId="1919"/>
    <cellStyle name="_CurrencySpace_dcf_Книга5" xfId="1920"/>
    <cellStyle name="_CurrencySpace_EcoTekh DCF model v.1" xfId="1921"/>
    <cellStyle name="_CurrencySpace_EcoTekh DCF model v.1 2" xfId="1922"/>
    <cellStyle name="_CurrencySpace_EcoTekh DCF model v.1 2 2" xfId="1923"/>
    <cellStyle name="_CurrencySpace_EcoTekh DCF model v.1 3" xfId="1924"/>
    <cellStyle name="_CurrencySpace_EcoTekh DCF model v.1 4" xfId="1925"/>
    <cellStyle name="_CurrencySpace_EcoTekh DCF model v.1_Книга5" xfId="1926"/>
    <cellStyle name="_CurrencySpace_Omfal DCF model" xfId="1927"/>
    <cellStyle name="_CurrencySpace_Omfal DCF model 2" xfId="1928"/>
    <cellStyle name="_CurrencySpace_Omfal DCF model 2 2" xfId="1929"/>
    <cellStyle name="_CurrencySpace_Omfal DCF model 3" xfId="1930"/>
    <cellStyle name="_CurrencySpace_Omfal DCF model 4" xfId="1931"/>
    <cellStyle name="_CurrencySpace_Omfal DCF model_Книга5" xfId="1932"/>
    <cellStyle name="_CurrencySpace_TP DCF model v.2" xfId="1933"/>
    <cellStyle name="_CurrencySpace_TP DCF model v.2 2" xfId="1934"/>
    <cellStyle name="_CurrencySpace_TP DCF model v.2 2 2" xfId="1935"/>
    <cellStyle name="_CurrencySpace_TP DCF model v.2 3" xfId="1936"/>
    <cellStyle name="_CurrencySpace_TP DCF model v.2 4" xfId="1937"/>
    <cellStyle name="_CurrencySpace_TP DCF model v.2_Книга5" xfId="1938"/>
    <cellStyle name="_CurrencySpace_Книга5" xfId="1939"/>
    <cellStyle name="_DAN_PLAN_2010_1" xfId="1940"/>
    <cellStyle name="_dcf" xfId="1941"/>
    <cellStyle name="_dcf 2" xfId="1942"/>
    <cellStyle name="_dcf 2 2" xfId="1943"/>
    <cellStyle name="_dcf 2 3" xfId="1944"/>
    <cellStyle name="_dcf 3" xfId="1945"/>
    <cellStyle name="_dcf 4" xfId="1946"/>
    <cellStyle name="_DCF_Model (Таштагол-Сибиряк)-(1.2) (ed)" xfId="1947"/>
    <cellStyle name="_dcf_Книга5" xfId="1948"/>
    <cellStyle name="_December  CF" xfId="1949"/>
    <cellStyle name="_December  CF 2" xfId="1950"/>
    <cellStyle name="_December  CF 3" xfId="1951"/>
    <cellStyle name="_DTEK DCF 19042005 final" xfId="1952"/>
    <cellStyle name="_DTEK DCF 19042005 final 2" xfId="1953"/>
    <cellStyle name="_DTEK DCF 19042005 final 2 2" xfId="1954"/>
    <cellStyle name="_DTEK DCF 19042005 final 2 3" xfId="1955"/>
    <cellStyle name="_DTEK DCF 19042005 final 3" xfId="1956"/>
    <cellStyle name="_DTEK DCF 19042005 final 4" xfId="1957"/>
    <cellStyle name="_DTEK DCF 19042005 final_Книга5" xfId="1958"/>
    <cellStyle name="_EAF_1400 TMT_budget_02-06-06 с фактом на" xfId="1959"/>
    <cellStyle name="_EAF_1400 TMT_budget_02-06-06 с фактом на 2" xfId="1960"/>
    <cellStyle name="_EAF_1400 TMT_budget_02-06-06 с фактом на 3" xfId="1961"/>
    <cellStyle name="_EAF_1400 TMT_budget_02-06-06 с фактом на_Книга5" xfId="1962"/>
    <cellStyle name="_EAF_1400 TMT_budget_02-06-06 с фактом на_пояснения" xfId="1963"/>
    <cellStyle name="_EAF_1400 TMT_budget_02-06-06 с фактом на_пояснения 2" xfId="1964"/>
    <cellStyle name="_EAF_1400 TMT_budget_02-06-06 с фактом на_пояснения 3" xfId="1965"/>
    <cellStyle name="_EAF_1400 TMT_budget_02-06-06 с фактом на_пояснения_УПКР-формирование 2010 г. с ПЗxls" xfId="1966"/>
    <cellStyle name="_EAF_1400 TMT_budget_06 10 06 для меморандума" xfId="1967"/>
    <cellStyle name="_EAF_1400 TMT_budget_06 10 06 для меморандума 2" xfId="1968"/>
    <cellStyle name="_EAF_1400 TMT_budget_06 10 06 для меморандума 3" xfId="1969"/>
    <cellStyle name="_EAF_1400 TMT_budget_06 10 06 для меморандума_Книга5" xfId="1970"/>
    <cellStyle name="_EAF_1400 TMT_budget_06 10 06 для меморандума_пояснения" xfId="1971"/>
    <cellStyle name="_EAF_1400 TMT_budget_06 10 06 для меморандума_пояснения 2" xfId="1972"/>
    <cellStyle name="_EAF_1400 TMT_budget_06 10 06 для меморандума_пояснения 3" xfId="1973"/>
    <cellStyle name="_EAF_1400 TMT_budget_06 10 06 для меморандума_пояснения_УПКР-формирование 2010 г. с ПЗxls" xfId="1974"/>
    <cellStyle name="_EAF_1400 TMT_budget_07_09_06 справка" xfId="1975"/>
    <cellStyle name="_EAF_1400 TMT_budget_07_09_06 справка 2" xfId="1976"/>
    <cellStyle name="_EAF_1400 TMT_budget_07_09_06 справка 3" xfId="1977"/>
    <cellStyle name="_EAF_1400 TMT_budget_07_09_06 справка_Книга5" xfId="1978"/>
    <cellStyle name="_EAF_1400 TMT_budget_07_09_06 справка_пояснения" xfId="1979"/>
    <cellStyle name="_EAF_1400 TMT_budget_07_09_06 справка_пояснения 2" xfId="1980"/>
    <cellStyle name="_EAF_1400 TMT_budget_07_09_06 справка_пояснения 3" xfId="1981"/>
    <cellStyle name="_EAF_1400 TMT_budget_07_09_06 справка_пояснения_УПКР-формирование 2010 г. с ПЗxls" xfId="1982"/>
    <cellStyle name="_EAF_1400 TMT_budget_19 10 06 для меморандума" xfId="1983"/>
    <cellStyle name="_EAF_1400 TMT_budget_19 10 06 для меморандума 2" xfId="1984"/>
    <cellStyle name="_EAF_1400 TMT_budget_19 10 06 для меморандума 3" xfId="1985"/>
    <cellStyle name="_EAF_1400 TMT_budget_19 10 06 для меморандума_Книга5" xfId="1986"/>
    <cellStyle name="_EAF_1400 TMT_budget_19 10 06 для меморандума_пояснения" xfId="1987"/>
    <cellStyle name="_EAF_1400 TMT_budget_19 10 06 для меморандума_пояснения 2" xfId="1988"/>
    <cellStyle name="_EAF_1400 TMT_budget_19 10 06 для меморандума_пояснения 3" xfId="1989"/>
    <cellStyle name="_EAF_1400 TMT_budget_19 10 06 для меморандума_пояснения_УПКР-формирование 2010 г. с ПЗxls" xfId="1990"/>
    <cellStyle name="_EAF_1400 TMT_budget_26-06-06 для меморандума корр" xfId="1991"/>
    <cellStyle name="_EAF_1400 TMT_budget_26-06-06 для меморандума корр " xfId="1992"/>
    <cellStyle name="_EAF_1400 TMT_budget_26-06-06 для меморандума корр  2" xfId="1993"/>
    <cellStyle name="_EAF_1400 TMT_budget_26-06-06 для меморандума корр  3" xfId="1994"/>
    <cellStyle name="_EAF_1400 TMT_budget_26-06-06 для меморандума корр _ Запасы" xfId="1995"/>
    <cellStyle name="_EAF_1400 TMT_budget_26-06-06 для меморандума корр _EBITDA Bridge_ДМЗ" xfId="1996"/>
    <cellStyle name="_EAF_1400 TMT_budget_26-06-06 для меморандума корр _EBitda ноябрь 23.10 (на ПРМ)" xfId="1997"/>
    <cellStyle name="_EAF_1400 TMT_budget_26-06-06 для меморандума корр _EBitda ноябрь 23.10 (на ПРМ) 2" xfId="1998"/>
    <cellStyle name="_EAF_1400 TMT_budget_26-06-06 для меморандума корр _EBitda ноябрь 23.10 (на ПРМ) 3" xfId="1999"/>
    <cellStyle name="_EAF_1400 TMT_budget_26-06-06 для меморандума корр _MCR v2_rus_ОАО Суха Балка" xfId="2000"/>
    <cellStyle name="_EAF_1400 TMT_budget_26-06-06 для меморандума корр _PL ДМЗ_28-11-08_вход остатки квадрата=23_vs план ноя_сырье по ценам закупки_ФЗП скорр" xfId="2001"/>
    <cellStyle name="_EAF_1400 TMT_budget_26-06-06 для меморандума корр _Книга1" xfId="2002"/>
    <cellStyle name="_EAF_1400 TMT_budget_26-06-06 для меморандума корр _пояснения" xfId="2003"/>
    <cellStyle name="_EAF_1400 TMT_budget_26-06-06 для меморандума корр _пояснения 2" xfId="2004"/>
    <cellStyle name="_EAF_1400 TMT_budget_26-06-06 для меморандума корр _пояснения 3" xfId="2005"/>
    <cellStyle name="_EAF_1400 TMT_budget_26-06-06 для меморандума корр _пояснения_УПКР-формирование 2010 г. с ПЗxls" xfId="2006"/>
    <cellStyle name="_EAF_1400 TMT_budget_26-06-06 для меморандума корр _Презентация budget form 2008 оконч 12 05" xfId="2007"/>
    <cellStyle name="_EAF_1400 TMT_budget_26-06-06 для меморандума корр _СВОД_Ф 9 1_сент_окт_нояб_ дек_13 11 08г (2)" xfId="2008"/>
    <cellStyle name="_EAF_1400 TMT_budget_26-06-06 для меморандума корр _СВОД_Ф 9 1_сент_окт_нояб_ дек_13 11 08г (2)_Презентация мощностей НКМК за июль  2010 года" xfId="2009"/>
    <cellStyle name="_EAF_1400 TMT_budget_26-06-06 для меморандума корр _функциональные бюджеты" xfId="2010"/>
    <cellStyle name="_EBITDA bridge" xfId="2011"/>
    <cellStyle name="_Ebitda Bridge (январь)" xfId="2012"/>
    <cellStyle name="_EBITDA bridge_зоны влияния" xfId="2013"/>
    <cellStyle name="_EBITDA bridge_зоны влияния 2" xfId="2014"/>
    <cellStyle name="_EBITDA bridge_зоны влияния 3" xfId="2015"/>
    <cellStyle name="_EBITDA by company_budget 2011" xfId="2016"/>
    <cellStyle name="_Ebitda январь факт" xfId="2017"/>
    <cellStyle name="_Ebitda январь факт 2" xfId="2018"/>
    <cellStyle name="_Ebitda январь факт 3" xfId="2019"/>
    <cellStyle name="_Ebitda январь факт_20_21_15-11-2011" xfId="2020"/>
    <cellStyle name="_Ebitda январь факт_рабочий вариант ови2" xfId="2021"/>
    <cellStyle name="_EC6154D" xfId="2022"/>
    <cellStyle name="_EC6154D 2" xfId="2023"/>
    <cellStyle name="_EC6154D 3" xfId="2024"/>
    <cellStyle name="_EC6154D_ДП-1 Завершающий этап от 07 12 2009 на всё фин-е с изм " xfId="2025"/>
    <cellStyle name="_EC6154D_Книга5" xfId="2026"/>
    <cellStyle name="_EcoTekh DCF model v.1" xfId="2027"/>
    <cellStyle name="_EcoTekh DCF model v.1 2" xfId="2028"/>
    <cellStyle name="_EcoTekh DCF model v.1 2 2" xfId="2029"/>
    <cellStyle name="_EcoTekh DCF model v.1 2 3" xfId="2030"/>
    <cellStyle name="_EcoTekh DCF model v.1 3" xfId="2031"/>
    <cellStyle name="_EcoTekh DCF model v.1 4" xfId="2032"/>
    <cellStyle name="_EcoTekh DCF model v.1_19-11-09_Формат презентации БК2010_НТМК" xfId="2033"/>
    <cellStyle name="_EcoTekh DCF model v.1_75E796C4" xfId="2034"/>
    <cellStyle name="_EcoTekh DCF model v.1_Assumptions 08.02.2011 (sent)" xfId="2035"/>
    <cellStyle name="_EcoTekh DCF model v.1_Assumptions sent 22 09 2011" xfId="2036"/>
    <cellStyle name="_EcoTekh DCF model v.1_Capex 2011" xfId="2037"/>
    <cellStyle name="_EcoTekh DCF model v.1_Cash_BS 4 мес" xfId="2038"/>
    <cellStyle name="_EcoTekh DCF model v.1_Cash_BS 4 мес (3)" xfId="2039"/>
    <cellStyle name="_EcoTekh DCF model v.1_Cash_BS 4 мес (3) 2" xfId="2040"/>
    <cellStyle name="_EcoTekh DCF model v.1_Cash_BS 4 мес 10" xfId="2041"/>
    <cellStyle name="_EcoTekh DCF model v.1_Cash_BS 4 мес 11" xfId="2042"/>
    <cellStyle name="_EcoTekh DCF model v.1_Cash_BS 4 мес 12" xfId="2043"/>
    <cellStyle name="_EcoTekh DCF model v.1_Cash_BS 4 мес 13" xfId="2044"/>
    <cellStyle name="_EcoTekh DCF model v.1_Cash_BS 4 мес 14" xfId="2045"/>
    <cellStyle name="_EcoTekh DCF model v.1_Cash_BS 4 мес 15" xfId="2046"/>
    <cellStyle name="_EcoTekh DCF model v.1_Cash_BS 4 мес 16" xfId="2047"/>
    <cellStyle name="_EcoTekh DCF model v.1_Cash_BS 4 мес 17" xfId="2048"/>
    <cellStyle name="_EcoTekh DCF model v.1_Cash_BS 4 мес 18" xfId="2049"/>
    <cellStyle name="_EcoTekh DCF model v.1_Cash_BS 4 мес 19" xfId="2050"/>
    <cellStyle name="_EcoTekh DCF model v.1_Cash_BS 4 мес 2" xfId="2051"/>
    <cellStyle name="_EcoTekh DCF model v.1_Cash_BS 4 мес 20" xfId="2052"/>
    <cellStyle name="_EcoTekh DCF model v.1_Cash_BS 4 мес 21" xfId="2053"/>
    <cellStyle name="_EcoTekh DCF model v.1_Cash_BS 4 мес 22" xfId="2054"/>
    <cellStyle name="_EcoTekh DCF model v.1_Cash_BS 4 мес 23" xfId="2055"/>
    <cellStyle name="_EcoTekh DCF model v.1_Cash_BS 4 мес 24" xfId="2056"/>
    <cellStyle name="_EcoTekh DCF model v.1_Cash_BS 4 мес 25" xfId="2057"/>
    <cellStyle name="_EcoTekh DCF model v.1_Cash_BS 4 мес 26" xfId="2058"/>
    <cellStyle name="_EcoTekh DCF model v.1_Cash_BS 4 мес 27" xfId="2059"/>
    <cellStyle name="_EcoTekh DCF model v.1_Cash_BS 4 мес 28" xfId="2060"/>
    <cellStyle name="_EcoTekh DCF model v.1_Cash_BS 4 мес 29" xfId="2061"/>
    <cellStyle name="_EcoTekh DCF model v.1_Cash_BS 4 мес 3" xfId="2062"/>
    <cellStyle name="_EcoTekh DCF model v.1_Cash_BS 4 мес 30" xfId="2063"/>
    <cellStyle name="_EcoTekh DCF model v.1_Cash_BS 4 мес 4" xfId="2064"/>
    <cellStyle name="_EcoTekh DCF model v.1_Cash_BS 4 мес 5" xfId="2065"/>
    <cellStyle name="_EcoTekh DCF model v.1_Cash_BS 4 мес 6" xfId="2066"/>
    <cellStyle name="_EcoTekh DCF model v.1_Cash_BS 4 мес 7" xfId="2067"/>
    <cellStyle name="_EcoTekh DCF model v.1_Cash_BS 4 мес 8" xfId="2068"/>
    <cellStyle name="_EcoTekh DCF model v.1_Cash_BS 4 мес 9" xfId="2069"/>
    <cellStyle name="_EcoTekh DCF model v.1_EBITDA MA_12m2010 (2)" xfId="2070"/>
    <cellStyle name="_EcoTekh DCF model v.1_EICA Cash Flows for 2010 Impairment Test (12.18.2010)_" xfId="2071"/>
    <cellStyle name="_EcoTekh DCF model v.1_EINA Cash Flows for 2010 Impairment Test (12.18.2010)_" xfId="2072"/>
    <cellStyle name="_EcoTekh DCF model v.1_Export sales 10-12" xfId="2073"/>
    <cellStyle name="_EcoTekh DCF model v.1_Export sales 10-12 2" xfId="2074"/>
    <cellStyle name="_EcoTekh DCF model v.1_Export sales 10-12_БЮДЖЕТ ФЗП (сборн ) 2 вар ОАО СУХА БАЛКА 04 12 09" xfId="2075"/>
    <cellStyle name="_EcoTekh DCF model v.1_Marat" xfId="2076"/>
    <cellStyle name="_EcoTekh DCF model v.1_Marat 2" xfId="2077"/>
    <cellStyle name="_EcoTekh DCF model v.1_Out" xfId="2078"/>
    <cellStyle name="_EcoTekh DCF model v.1_PF_2011" xfId="2079"/>
    <cellStyle name="_EcoTekh DCF model v.1_Treasury" xfId="2080"/>
    <cellStyle name="_EcoTekh DCF model v.1_Treasury 2" xfId="2081"/>
    <cellStyle name="_EcoTekh DCF model v.1_WACC for IT'10 updated" xfId="2082"/>
    <cellStyle name="_EcoTekh DCF model v.1_Xl0000014" xfId="2083"/>
    <cellStyle name="_EcoTekh DCF model v.1_Аглопроизводство" xfId="2084"/>
    <cellStyle name="_EcoTekh DCF model v.1_Бюджет факт  4 мес  2008 (Д К)" xfId="2085"/>
    <cellStyle name="_EcoTekh DCF model v.1_Бюджет факт  4 мес  2008 (Д К) 2" xfId="2086"/>
    <cellStyle name="_EcoTekh DCF model v.1_Бюджет факт  4 мес  2008 (Д К)_6.3 Inputs - Foreign" xfId="2087"/>
    <cellStyle name="_EcoTekh DCF model v.1_Бюджет факт  4 мес  2008 (Д К)_Consol reports May 3+2" xfId="2088"/>
    <cellStyle name="_EcoTekh DCF model v.1_Бюджет факт  4 мес  2008 (Д К)_рабочий вариант ови2" xfId="2089"/>
    <cellStyle name="_EcoTekh DCF model v.1_Бюджет факт  май ПО" xfId="2090"/>
    <cellStyle name="_EcoTekh DCF model v.1_Бюджет факт  май ПО 2" xfId="2091"/>
    <cellStyle name="_EcoTekh DCF model v.1_Бюджет факт  май ПО_6.3 Inputs - Foreign" xfId="2092"/>
    <cellStyle name="_EcoTekh DCF model v.1_Бюджет факт  май ПО_Consol reports May 3+2" xfId="2093"/>
    <cellStyle name="_EcoTekh DCF model v.1_Бюджет факт  май ПО_рабочий вариант ови2" xfId="2094"/>
    <cellStyle name="_EcoTekh DCF model v.1_БЮДЖЕТ ФЗП (сборн ) 2 вар ОАО СУХА БАЛКА 04 12 09" xfId="2095"/>
    <cellStyle name="_EcoTekh DCF model v.1_Бюджет_июль 25.06 (1)" xfId="2096"/>
    <cellStyle name="_EcoTekh DCF model v.1_Бюджет_июль 25.06 (1) 2" xfId="2097"/>
    <cellStyle name="_EcoTekh DCF model v.1_Бюджет_июль 25.06 (1)_рабочий вариант ови2" xfId="2098"/>
    <cellStyle name="_EcoTekh DCF model v.1_Бюджетные формы за декабрь 2008г  от 21 11 08г " xfId="2099"/>
    <cellStyle name="_EcoTekh DCF model v.1_Бюджетные формы за декабрь 2008г  от 21 11 08г  2" xfId="2100"/>
    <cellStyle name="_EcoTekh DCF model v.1_Бюджетные формы за декабрь 2008г  от 21 11 08г  2 2" xfId="2101"/>
    <cellStyle name="_EcoTekh DCF model v.1_Бюджетные формы за декабрь 2008г  от 21 11 08г  3" xfId="2102"/>
    <cellStyle name="_EcoTekh DCF model v.1_Бюджетные формы за декабрь 2008г  от 21 11 08г _EBITDA Bridge_ДМЗ" xfId="2103"/>
    <cellStyle name="_EcoTekh DCF model v.1_Бюджетные формы за декабрь 2008г  от 21 11 08г _ГОТОВЫЕ СЛАЙДЫ часть 2_" xfId="2104"/>
    <cellStyle name="_EcoTekh DCF model v.1_Бюджетные формы за декабрь 2008г  от 21 11 08г _Книга5" xfId="2105"/>
    <cellStyle name="_EcoTekh DCF model v.1_Бюджетные формы за декабрь 2008г  от 21 11 08г _Копия Презентация (рабочая версия 15.06)" xfId="2106"/>
    <cellStyle name="_EcoTekh DCF model v.1_Бюджетные формы за декабрь 2008г  от 21 11 08г _Копия Презентация (рабочая версия 15.06) 2" xfId="2107"/>
    <cellStyle name="_EcoTekh DCF model v.1_Бюджетные формы за декабрь 2008г  от 21 11 08г _Копия Презентация (рабочая версия 15.06) 3" xfId="2108"/>
    <cellStyle name="_EcoTekh DCF model v.1_Бюджетные формы за декабрь 2008г  от 21 11 08г _Копия Презентация (рабочая версия 15.06)_10. Цены реализации" xfId="2109"/>
    <cellStyle name="_EcoTekh DCF model v.1_Бюджетные формы за декабрь 2008г  от 21 11 08г _Освоение  финансирование 16 05 2011г " xfId="2110"/>
    <cellStyle name="_EcoTekh DCF model v.1_Бюджетные формы за декабрь 2008г  от 21 11 08г _Освоение  финансирование 20 05 2011г " xfId="2111"/>
    <cellStyle name="_EcoTekh DCF model v.1_Бюджетные формы за декабрь 2008г  от 21 11 08г _Отчет Дивизиона Сибирь июнь_август(нормы)" xfId="2112"/>
    <cellStyle name="_EcoTekh DCF model v.1_Бюджетные формы за декабрь 2008г  от 21 11 08г _Презентация (рабочая версия 15.06)1" xfId="2113"/>
    <cellStyle name="_EcoTekh DCF model v.1_Бюджетные формы за декабрь 2008г  от 21 11 08г _Презентация (рабочая версия 15.06)1 2" xfId="2114"/>
    <cellStyle name="_EcoTekh DCF model v.1_Бюджетные формы за декабрь 2008г  от 21 11 08г _Презентация (рабочая версия 15.06)1 3" xfId="2115"/>
    <cellStyle name="_EcoTekh DCF model v.1_Бюджетные формы за декабрь 2008г  от 21 11 08г _Презентация (рабочая версия 15.06)1_10. Цены реализации" xfId="2116"/>
    <cellStyle name="_EcoTekh DCF model v.1_Бюджетные формы за декабрь 2008г  от 21 11 08г _рабочий вариант ови2" xfId="2117"/>
    <cellStyle name="_EcoTekh DCF model v.1_ВГОК ФЗП" xfId="2118"/>
    <cellStyle name="_EcoTekh DCF model v.1_ДП-1 Завершающий этап от 07 12 2009 на всё фин-е с изм " xfId="2119"/>
    <cellStyle name="_EcoTekh DCF model v.1_ДП-1 Завершающий этап от 07 12 2009 на всё фин-е с изм _Копия ЗСМКСарех_-2012_ранжирование_25 10 11ЕХ" xfId="2120"/>
    <cellStyle name="_EcoTekh DCF model v.1_ДП-1 Завершающий этап от 07 12 2009 на всё фин-е с изм _Освоение  финансирование 16 05 2011г " xfId="2121"/>
    <cellStyle name="_EcoTekh DCF model v.1_ДП-1 Завершающий этап от 07 12 2009 на всё фин-е с изм _Освоение  финансирование 20 05 2011г " xfId="2122"/>
    <cellStyle name="_EcoTekh DCF model v.1_ДП-1 Завершающий этап от 07 12 2009 на всё фин-е с изм _рабочий вариант ови2" xfId="2123"/>
    <cellStyle name="_EcoTekh DCF model v.1_Затраты на рнмонты апреля" xfId="2124"/>
    <cellStyle name="_EcoTekh DCF model v.1_Затраты на рнмонты апреля_рабочий вариант ови2" xfId="2125"/>
    <cellStyle name="_EcoTekh DCF model v.1_Книга2 (30)" xfId="2126"/>
    <cellStyle name="_EcoTekh DCF model v.1_Книга2 (30) 2" xfId="2127"/>
    <cellStyle name="_EcoTekh DCF model v.1_Книга5" xfId="2128"/>
    <cellStyle name="_EcoTekh DCF model v.1_Копия Презентация (рабочая версия 15.06)" xfId="2129"/>
    <cellStyle name="_EcoTekh DCF model v.1_Копия Презентация (рабочая версия 15.06) 2" xfId="2130"/>
    <cellStyle name="_EcoTekh DCF model v.1_Копия Презентация (рабочая версия 15.06) 3" xfId="2131"/>
    <cellStyle name="_EcoTekh DCF model v.1_Копия Презентация (рабочая версия 15.06)_10. Цены реализации" xfId="2132"/>
    <cellStyle name="_EcoTekh DCF model v.1_Модель_ОП_АОАФ_21-12-2009 rem LIS v6_для Абакана" xfId="2133"/>
    <cellStyle name="_EcoTekh DCF model v.1_Мощность BP 2h2009 v 4 (01 07 09)" xfId="2134"/>
    <cellStyle name="_EcoTekh DCF model v.1_Мощность BP 2h2009 v 4 (01 07 09) 2" xfId="2135"/>
    <cellStyle name="_EcoTekh DCF model v.1_НТМК_Предложение по выработке доп. эл. энергии на ТЭЦ НТМК 2011.03.17" xfId="2136"/>
    <cellStyle name="_EcoTekh DCF model v.1_пояснения" xfId="2137"/>
    <cellStyle name="_EcoTekh DCF model v.1_пояснения 2" xfId="2138"/>
    <cellStyle name="_EcoTekh DCF model v.1_пояснения 2 2" xfId="2139"/>
    <cellStyle name="_EcoTekh DCF model v.1_пояснения 3" xfId="2140"/>
    <cellStyle name="_EcoTekh DCF model v.1_пояснения 4" xfId="2141"/>
    <cellStyle name="_EcoTekh DCF model v.1_пояснения_19-11-09_Формат презентации БК2010_НТМК" xfId="2142"/>
    <cellStyle name="_EcoTekh DCF model v.1_пояснения_20_21_15-11-2011" xfId="2143"/>
    <cellStyle name="_EcoTekh DCF model v.1_пояснения_Бюджет кап.вложений 2011 г. ЕвразЭК_12.10.10" xfId="2144"/>
    <cellStyle name="_EcoTekh DCF model v.1_пояснения_БЮДЖЕТ ФЗП (сборн ) 2 вар ОАО СУХА БАЛКА 04 12 09" xfId="2145"/>
    <cellStyle name="_EcoTekh DCF model v.1_пояснения_ЕТ презентация___8мес  2011 (2)" xfId="2146"/>
    <cellStyle name="_EcoTekh DCF model v.1_пояснения_рабочий вариант ови2" xfId="2147"/>
    <cellStyle name="_EcoTekh DCF model v.1_пояснения_УПКР-формирование 2010 г. с ПЗxls" xfId="2148"/>
    <cellStyle name="_EcoTekh DCF model v.1_Презентация (рабочая версия 15.06)1" xfId="2149"/>
    <cellStyle name="_EcoTekh DCF model v.1_Презентация (рабочая версия 15.06)1 2" xfId="2150"/>
    <cellStyle name="_EcoTekh DCF model v.1_Презентация (рабочая версия 15.06)1 3" xfId="2151"/>
    <cellStyle name="_EcoTekh DCF model v.1_Презентация (рабочая версия 15.06)1_10. Цены реализации" xfId="2152"/>
    <cellStyle name="_EcoTekh DCF model v.1_Презентация Суха Балка_1пг2008" xfId="2153"/>
    <cellStyle name="_EcoTekh DCF model v.1_Презентация Суха Балка_1пг2008 2" xfId="2154"/>
    <cellStyle name="_EcoTekh DCF model v.1_Презе-ция факт декабрь, янв-фев_ч4_EB" xfId="2155"/>
    <cellStyle name="_EcoTekh DCF model v.1_Презе-ция факт декабрь, янв-фев_ч4_EB 2" xfId="2156"/>
    <cellStyle name="_EcoTekh DCF model v.1_Презе-ция факт декабрь, янв-фев_ч4_EB 3" xfId="2157"/>
    <cellStyle name="_EcoTekh DCF model v.1_Прогноз на 2010 год МЭФ" xfId="2158"/>
    <cellStyle name="_EcoTekh DCF model v.1_рабочий вариант ови2" xfId="2159"/>
    <cellStyle name="_EcoTekh DCF model v.1_Руддвор на %хвостов шишко" xfId="2160"/>
    <cellStyle name="_EcoTekh DCF model v.1_Руддвор на %хвостов шишко_Книга2" xfId="2161"/>
    <cellStyle name="_EcoTekh DCF model v.1_Руддвор на %хвостов шишко_Книга3" xfId="2162"/>
    <cellStyle name="_EcoTekh DCF model v.1_Руддвор на %хвостов шишко_Модель_ОП_АОАФ_13-02-2009" xfId="2163"/>
    <cellStyle name="_EcoTekh DCF model v.1_Руддвор на %хвостов шишко_Модель_ОП_АОАФ_18-09-2009" xfId="2164"/>
    <cellStyle name="_EcoTekh DCF model v.1_Руддвор на %хвостов шишко_Модель_ОП_АОАФ_21-12-2009 rem LIS v6_для Абакана" xfId="2165"/>
    <cellStyle name="_EcoTekh DCF model v.1_Руддвор на %хвостов шишко_Модель_ОП_АОАФ_24-08-2009" xfId="2166"/>
    <cellStyle name="_EcoTekh DCF model v.1_Руддвор на %хвостов шишко_Модель_ОП_АОАФ_26-11-2009" xfId="2167"/>
    <cellStyle name="_EcoTekh DCF model v.1_Сквозная себестоимость слябов МНЛС_9 мес 2009г (2)" xfId="2168"/>
    <cellStyle name="_EcoTekh DCF model v.1_Титул Б2010 скорр." xfId="2169"/>
    <cellStyle name="_EcoTekh DCF model v.1_Титул Б2010 скорр. 2" xfId="2170"/>
    <cellStyle name="_EcoTekh DCF model v.1_УГЭ план апрель на ОК (2)" xfId="2171"/>
    <cellStyle name="_EcoTekh DCF model v.1_УГЭ план апрель на ОК (2) 2" xfId="2172"/>
    <cellStyle name="_EcoTekh DCF model v.1_УГЭ план апрель на ОК (2) 3" xfId="2173"/>
    <cellStyle name="_EcoTekh DCF model v.1_УГЭ план апрель на ОК (2) 4" xfId="2174"/>
    <cellStyle name="_EcoTekh DCF model v.1_Упр" xfId="2175"/>
    <cellStyle name="_EcoTekh DCF model v.1_Упр 2" xfId="2176"/>
    <cellStyle name="_EcoTekh DCF model v.1_Упр 3" xfId="2177"/>
    <cellStyle name="_EcoTekh DCF model v.1_Упр_Упр" xfId="2178"/>
    <cellStyle name="_EcoTekh DCF model v.1_ф  18 апрель 2010" xfId="2179"/>
    <cellStyle name="_EcoTekh DCF model v.1_ф  18 апрель 2010 2" xfId="2180"/>
    <cellStyle name="_EcoTekh DCF model v.1_ф  18 апрель 2010_рабочий вариант ови2" xfId="2181"/>
    <cellStyle name="_EcoTekh DCF model v.1_ф  18 март 2010" xfId="2182"/>
    <cellStyle name="_EcoTekh DCF model v.1_ф  18 март 2010 2" xfId="2183"/>
    <cellStyle name="_EcoTekh DCF model v.1_ф  18 март 2010_рабочий вариант ови2" xfId="2184"/>
    <cellStyle name="_EcoTekh DCF model v.1_ф. 18 01-2010" xfId="2185"/>
    <cellStyle name="_EcoTekh DCF model v.1_ф. 18 01-2010 2" xfId="2186"/>
    <cellStyle name="_EcoTekh DCF model v.1_ф. 18 01-2010_рабочий вариант ови2" xfId="2187"/>
    <cellStyle name="_EcoTekh DCF model v.1_ф. 18 06-2009" xfId="2188"/>
    <cellStyle name="_EcoTekh DCF model v.1_ф. 18 06-2009 2" xfId="2189"/>
    <cellStyle name="_EcoTekh DCF model v.1_ф. 18 06-2009_рабочий вариант ови2" xfId="2190"/>
    <cellStyle name="_EcoTekh DCF model v.1_ф. 18 08-2009" xfId="2191"/>
    <cellStyle name="_EcoTekh DCF model v.1_ф. 18 08-2009 2" xfId="2192"/>
    <cellStyle name="_EcoTekh DCF model v.1_ф. 18 08-2009_рабочий вариант ови2" xfId="2193"/>
    <cellStyle name="_EcoTekh DCF model v.1_ф. 18 февраль 2010" xfId="2194"/>
    <cellStyle name="_EcoTekh DCF model v.1_ф. 18 февраль 2010 2" xfId="2195"/>
    <cellStyle name="_EcoTekh DCF model v.1_ф. 18 февраль 2010_рабочий вариант ови2" xfId="2196"/>
    <cellStyle name="_EcoTekh DCF model v.1_ф.18" xfId="2197"/>
    <cellStyle name="_EcoTekh DCF model v.1_ф.18_рабочий вариант ови2" xfId="2198"/>
    <cellStyle name="_EcoTekh DCF model v.1_Формат презентации_ответы и замечания" xfId="2199"/>
    <cellStyle name="_EcoTekh DCF model v.1_Формат презентации_ответы и замечания 2" xfId="2200"/>
    <cellStyle name="_EcoTekh DCF model v.1_Формат презентации_ответы и замечания 3" xfId="2201"/>
    <cellStyle name="_EcoTekh DCF model v.1_Хвосты ДОФ ГШФ (v3-кумнагаш)" xfId="2202"/>
    <cellStyle name="_EcoTekh DCF model v.1_Хвосты ДОФ ГШФ (v3-кумнагаш)_Книга2" xfId="2203"/>
    <cellStyle name="_EcoTekh DCF model v.1_Хвосты ДОФ ГШФ (v3-кумнагаш)_Книга3" xfId="2204"/>
    <cellStyle name="_EcoTekh DCF model v.1_Хвосты ДОФ ГШФ (v3-кумнагаш)_Модель_ОП_АОАФ_13-02-2009" xfId="2205"/>
    <cellStyle name="_EcoTekh DCF model v.1_Хвосты ДОФ ГШФ (v3-кумнагаш)_Модель_ОП_АОАФ_18-09-2009" xfId="2206"/>
    <cellStyle name="_EcoTekh DCF model v.1_Хвосты ДОФ ГШФ (v3-кумнагаш)_Модель_ОП_АОАФ_21-12-2009 rem LIS v6_для Абакана" xfId="2207"/>
    <cellStyle name="_EcoTekh DCF model v.1_Хвосты ДОФ ГШФ (v3-кумнагаш)_Модель_ОП_АОАФ_24-08-2009" xfId="2208"/>
    <cellStyle name="_EcoTekh DCF model v.1_Хвосты ДОФ ГШФ (v3-кумнагаш)_Модель_ОП_АОАФ_26-11-2009" xfId="2209"/>
    <cellStyle name="_EcoTekh DCF model v.1_Цена_ЖРС_ЕАР_06-07-2009 (ed)" xfId="2210"/>
    <cellStyle name="_Energy" xfId="2211"/>
    <cellStyle name="_Euro" xfId="2212"/>
    <cellStyle name="_Euro 2" xfId="2213"/>
    <cellStyle name="_Euro 2 2" xfId="2214"/>
    <cellStyle name="_Euro 3" xfId="2215"/>
    <cellStyle name="_Euro 4" xfId="2216"/>
    <cellStyle name="_Euro_Книга5" xfId="2217"/>
    <cellStyle name="_Evraz sales breakdown by product groups" xfId="2218"/>
    <cellStyle name="_Evraz sales breakdown by product groups 2" xfId="2219"/>
    <cellStyle name="_Evraz sales breakdown by product groups 2 2" xfId="2220"/>
    <cellStyle name="_Evraz sales breakdown by product groups 2 3" xfId="2221"/>
    <cellStyle name="_Evraz sales breakdown by product groups 3" xfId="2222"/>
    <cellStyle name="_Evraz sales breakdown by product groups 4" xfId="2223"/>
    <cellStyle name="_Evraz sales breakdown by product groups_support final" xfId="2224"/>
    <cellStyle name="_Evraz sales breakdown by product groups_support final 2" xfId="2225"/>
    <cellStyle name="_Evraz sales breakdown by product groups_support final 2 2" xfId="2226"/>
    <cellStyle name="_Evraz sales breakdown by product groups_support final 2 3" xfId="2227"/>
    <cellStyle name="_Evraz sales breakdown by product groups_support final 3" xfId="2228"/>
    <cellStyle name="_Evraz sales breakdown by product groups_support final 4" xfId="2229"/>
    <cellStyle name="_Evraz sales breakdown by product groups_support final_Книга5" xfId="2230"/>
    <cellStyle name="_Evraz sales breakdown by product groups_Книга5" xfId="2231"/>
    <cellStyle name="_Excel для EAX 23 10" xfId="2232"/>
    <cellStyle name="_Excel для EAX 23 10 2" xfId="2233"/>
    <cellStyle name="_Excel для EAX 23 10 3" xfId="2234"/>
    <cellStyle name="_Excel для EAX 23 10 4" xfId="2235"/>
    <cellStyle name="_F (01-06) 2007" xfId="2236"/>
    <cellStyle name="_F (01-06) 2007 2" xfId="2237"/>
    <cellStyle name="_F (01-06) 2007 3" xfId="2238"/>
    <cellStyle name="_F (01-06) 2007 4" xfId="2239"/>
    <cellStyle name="_F (01-06) 2007_Альбом форм для ДО на 2010" xfId="2240"/>
    <cellStyle name="_F (01-06) 2007_Альбом форм к БК 2008 МП lv" xfId="2241"/>
    <cellStyle name="_F (01-06) 2007_Альбом форм_БК 2008_ДО АТП" xfId="2242"/>
    <cellStyle name="_F (01-06) 2007_Альбом форм_БК на 2008(2) (3)" xfId="2243"/>
    <cellStyle name="_F (01-06) 2007_График" xfId="2244"/>
    <cellStyle name="_F (01-06) 2007_ДП-1 Завершающий этап от 07 12 2009 на всё фин-е с изм " xfId="2245"/>
    <cellStyle name="_F (01-06) 2007_Книга1" xfId="2246"/>
    <cellStyle name="_F (01-06) 2007_Книга2" xfId="2247"/>
    <cellStyle name="_F (01-06) 2007_Книга5" xfId="2248"/>
    <cellStyle name="_F (01-06) 2007_комплектующие  расходники  на 2008 год" xfId="2249"/>
    <cellStyle name="_F (01-06) 2007_комплектующие  расходники  на 2008 год 2" xfId="2250"/>
    <cellStyle name="_F (01-06) 2007_комплектующие  расходники  на 2008 год 3" xfId="2251"/>
    <cellStyle name="_F (01-06) 2007_Отчет за январь РМК" xfId="2252"/>
    <cellStyle name="_F (01-06) 2007_ПРЕЗЕНТАЦИОННЫЕ ФОРМЫ 2008" xfId="2253"/>
    <cellStyle name="_F (01-06) 2007_Формат бюджета 2011" xfId="2254"/>
    <cellStyle name="_F FEB EBITDA " xfId="2255"/>
    <cellStyle name="_F FEB EBITDA  2" xfId="2256"/>
    <cellStyle name="_F FEB EBITDA  2 2" xfId="2257"/>
    <cellStyle name="_F FEB EBITDA  2 3" xfId="2258"/>
    <cellStyle name="_F FEB EBITDA  3" xfId="2259"/>
    <cellStyle name="_F FEB EBITDA  4" xfId="2260"/>
    <cellStyle name="_F FEB EBITDA _ Запасы" xfId="2261"/>
    <cellStyle name="_F FEB EBITDA _EBITDA Bridge_ДМЗ" xfId="2262"/>
    <cellStyle name="_F FEB EBITDA _EBitda ноябрь 23.10 (на ПРМ)" xfId="2263"/>
    <cellStyle name="_F FEB EBITDA _EBitda ноябрь 23.10 (на ПРМ) 2" xfId="2264"/>
    <cellStyle name="_F FEB EBITDA _EBitda ноябрь 23.10 (на ПРМ) 3" xfId="2265"/>
    <cellStyle name="_F FEB EBITDA _MCR v2_rus_ОАО Суха Балка" xfId="2266"/>
    <cellStyle name="_F FEB EBITDA _MCR v2_rus_ОАО Суха Балка 2" xfId="2267"/>
    <cellStyle name="_F FEB EBITDA _MCR v2_rus_ОАО Суха Балка_6.3 Inputs - Foreign" xfId="2268"/>
    <cellStyle name="_F FEB EBITDA _MCR v2_rus_ОАО Суха Балка_Consol reports May 3+2" xfId="2269"/>
    <cellStyle name="_F FEB EBITDA _MCR v2_rus_ОАО Суха Балка_EBITDA 3m 2010_master" xfId="2270"/>
    <cellStyle name="_F FEB EBITDA _PL ДМЗ_28-11-08_вход остатки квадрата=23_vs план ноя_сырье по ценам закупки_ФЗП скорр" xfId="2271"/>
    <cellStyle name="_F FEB EBITDA _Книга1" xfId="2272"/>
    <cellStyle name="_F FEB EBITDA _Презентация budget form 2008 оконч 12 05" xfId="2273"/>
    <cellStyle name="_F FEB EBITDA _Презентация budget form 2008 оконч 12 05 2" xfId="2274"/>
    <cellStyle name="_F FEB EBITDA _СВОД_Ф 9 1_сент_окт_нояб_ дек_13 11 08г (2)" xfId="2275"/>
    <cellStyle name="_F FEB EBITDA _функциональные бюджеты" xfId="2276"/>
    <cellStyle name="_F_bd_N" xfId="2277"/>
    <cellStyle name="_F_bd_N 2" xfId="2278"/>
    <cellStyle name="_F_bd_N 2 2" xfId="2279"/>
    <cellStyle name="_F_bd_N 2 3" xfId="2280"/>
    <cellStyle name="_F_bd_N 3" xfId="2281"/>
    <cellStyle name="_F_bd_N 4" xfId="2282"/>
    <cellStyle name="_F_bd_N_ДП-1 Завершающий этап от 07 12 2009 на всё фин-е с изм " xfId="2283"/>
    <cellStyle name="_F_bd_N_Книга5" xfId="2284"/>
    <cellStyle name="_F_bdzht" xfId="2285"/>
    <cellStyle name="_F_bdzht 2" xfId="2286"/>
    <cellStyle name="_F_bdzht 3" xfId="2287"/>
    <cellStyle name="_F_bdzht_ДП-1 Завершающий этап от 07 12 2009 на всё фин-е с изм " xfId="2288"/>
    <cellStyle name="_F_bdzht_Книга5" xfId="2289"/>
    <cellStyle name="_F_bdzht2" xfId="2290"/>
    <cellStyle name="_F_bdzht2 2" xfId="2291"/>
    <cellStyle name="_F_bdzht2 3" xfId="2292"/>
    <cellStyle name="_F_bdzht2_462C3A2A" xfId="2293"/>
    <cellStyle name="_F_bdzht2_462C3A2A 2" xfId="2294"/>
    <cellStyle name="_F_bdzht2_462C3A2A 3" xfId="2295"/>
    <cellStyle name="_F_bdzht2_CAPEX март+2(апрель+май)" xfId="2296"/>
    <cellStyle name="_F_bdzht2_CAPEX март+2(апрель+май) 2" xfId="2297"/>
    <cellStyle name="_F_bdzht2_CAPEX март+2(апрель+май) 3" xfId="2298"/>
    <cellStyle name="_F_bdzht2_ДП-1 Завершающий этап от 07 12 2009 на всё фин-е с изм " xfId="2299"/>
    <cellStyle name="_F_bdzht2_Книга1" xfId="2300"/>
    <cellStyle name="_F_bdzht2_Книга1 2" xfId="2301"/>
    <cellStyle name="_F_bdzht2_Книга1 3" xfId="2302"/>
    <cellStyle name="_F_bdzht2_Книга5" xfId="2303"/>
    <cellStyle name="_F_bdzht2_май-июнь-июль" xfId="2304"/>
    <cellStyle name="_F_bdzht2_май-июнь-июль 2" xfId="2305"/>
    <cellStyle name="_F_bdzht2_май-июнь-июль 3" xfId="2306"/>
    <cellStyle name="_F_bdzht2_ОКС 2010 на 14.10.09г. (1)" xfId="2307"/>
    <cellStyle name="_F_bdzht2_ОКС 2010 на 14.10.09г. (1) 2" xfId="2308"/>
    <cellStyle name="_F_bdzht2_ОКС 2010 на 14.10.09г. (1) 3" xfId="2309"/>
    <cellStyle name="_F_bdzht2_План на декабрь 2008 КГОК_11 11 2008" xfId="2310"/>
    <cellStyle name="_F_bdzht2_План на декабрь 2008 КГОК_11 11 2008 2" xfId="2311"/>
    <cellStyle name="_F_bdzht2_План на декабрь 2008 КГОК_11 11 2008 3" xfId="2312"/>
    <cellStyle name="_F_bdzht2_План на декабрь 2008 КГОК_11.11.2008" xfId="2313"/>
    <cellStyle name="_F_bdzht2_План на декабрь 2008 КГОК_11.11.2008 2" xfId="2314"/>
    <cellStyle name="_F_bdzht2_План на декабрь 2008 КГОК_11.11.2008 3" xfId="2315"/>
    <cellStyle name="_F_bdzht2_План на ноябрь 2008 КГОК_30.10.2008" xfId="2316"/>
    <cellStyle name="_F_bdzht2_План на ноябрь 2008 КГОК_30.10.2008 2" xfId="2317"/>
    <cellStyle name="_F_bdzht2_План на ноябрь 2008 КГОК_30.10.2008 3" xfId="2318"/>
    <cellStyle name="_F_bdzht2_План на ноябрь 2008 КГОК_вопросы_ответ" xfId="2319"/>
    <cellStyle name="_F_bdzht2_План на ноябрь 2008 КГОК_вопросы_ответ 2" xfId="2320"/>
    <cellStyle name="_F_bdzht2_План на ноябрь 2008 КГОК_вопросы_ответ 3" xfId="2321"/>
    <cellStyle name="_F_bdzht2_Презентация 2010_capex_03.11.09" xfId="2322"/>
    <cellStyle name="_F_bdzht2_Презентация 2010_capex_03.11.09 2" xfId="2323"/>
    <cellStyle name="_F_bdzht2_Презентация 2010_capex_03.11.09 3" xfId="2324"/>
    <cellStyle name="_F_bdzht2_Презентация БК 2010 ГОКи_draft 3 (1)" xfId="2325"/>
    <cellStyle name="_F_bdzht2_Презентация БК 2010 ГОКи_draft 3 (1) 2" xfId="2326"/>
    <cellStyle name="_F_bdzht2_Презентация БК 2010 ГОКи_draft 3 (1) 3" xfId="2327"/>
    <cellStyle name="_F_bdzht2_Презентация Бюджета КГОК 2010 (Замотин)" xfId="2328"/>
    <cellStyle name="_F_bdzht2_Презентация Бюджета КГОК 2010 (Замотин) 2" xfId="2329"/>
    <cellStyle name="_F_bdzht2_Презентация Бюджета КГОК 2010 (Замотин) 3" xfId="2330"/>
    <cellStyle name="_F_bdzht2_Презентация на 2008г." xfId="2331"/>
    <cellStyle name="_F_bdzht2_Презентация на 2008г. 2" xfId="2332"/>
    <cellStyle name="_F_bdzht2_Презентация на 2008г. 3" xfId="2333"/>
    <cellStyle name="_F_bdzht2_сарех для прогноза 4-кв_секв" xfId="2334"/>
    <cellStyle name="_F_bdzht2_сарех для прогноза 4-кв_секв 2" xfId="2335"/>
    <cellStyle name="_F_bdzht2_сарех для прогноза 4-кв_секв 3" xfId="2336"/>
    <cellStyle name="_F_bdzht2_титул ноябрь" xfId="2337"/>
    <cellStyle name="_F_bdzht2_титул ноябрь 2" xfId="2338"/>
    <cellStyle name="_F_bdzht2_титул ноябрь 3" xfId="2339"/>
    <cellStyle name="_F_bdzht2_титул ОКС 2009 на 12.02.09г.по месяцам1" xfId="2340"/>
    <cellStyle name="_F_bdzht2_титул ОКС 2009 на 12.02.09г.по месяцам1 2" xfId="2341"/>
    <cellStyle name="_F_bdzht2_титул ОКС 2009 на 12.02.09г.по месяцам1 3" xfId="2342"/>
    <cellStyle name="_F_bdzht5" xfId="2343"/>
    <cellStyle name="_F_bdzht5 2" xfId="2344"/>
    <cellStyle name="_F_bdzht5 3" xfId="2345"/>
    <cellStyle name="_F_bdzht5_ДП-1 Завершающий этап от 07 12 2009 на всё фин-е с изм " xfId="2346"/>
    <cellStyle name="_F_bdzht5_Книга5" xfId="2347"/>
    <cellStyle name="_F-04-2009" xfId="2348"/>
    <cellStyle name="_FFF" xfId="2349"/>
    <cellStyle name="_FFF_New Form10_2" xfId="2350"/>
    <cellStyle name="_FFF_Nsi" xfId="2351"/>
    <cellStyle name="_FFF_Nsi_1" xfId="2352"/>
    <cellStyle name="_FFF_Nsi_139" xfId="2353"/>
    <cellStyle name="_FFF_Nsi_140" xfId="2354"/>
    <cellStyle name="_FFF_Nsi_140(Зах)" xfId="2355"/>
    <cellStyle name="_FFF_Nsi_140_mod" xfId="2356"/>
    <cellStyle name="_FFF_Summary" xfId="2357"/>
    <cellStyle name="_FFF_Tax_form_1кв_3" xfId="2358"/>
    <cellStyle name="_FFF_БКЭ" xfId="2359"/>
    <cellStyle name="_Final_Book_010301" xfId="2360"/>
    <cellStyle name="_Final_Book_010301_New Form10_2" xfId="2361"/>
    <cellStyle name="_Final_Book_010301_Nsi" xfId="2362"/>
    <cellStyle name="_Final_Book_010301_Nsi_1" xfId="2363"/>
    <cellStyle name="_Final_Book_010301_Nsi_139" xfId="2364"/>
    <cellStyle name="_Final_Book_010301_Nsi_140" xfId="2365"/>
    <cellStyle name="_Final_Book_010301_Nsi_140(Зах)" xfId="2366"/>
    <cellStyle name="_Final_Book_010301_Nsi_140_mod" xfId="2367"/>
    <cellStyle name="_Final_Book_010301_Summary" xfId="2368"/>
    <cellStyle name="_Final_Book_010301_Tax_form_1кв_3" xfId="2369"/>
    <cellStyle name="_Final_Book_010301_БКЭ" xfId="2370"/>
    <cellStyle name="_for_BD_?????_????2??????_???_final" xfId="2371"/>
    <cellStyle name="_for_BD_Пакет_форм2уровня_баз_final" xfId="2372"/>
    <cellStyle name="_for_BD_Пакет_форм2уровня_баз_final 2" xfId="2373"/>
    <cellStyle name="_for_BD_Пакет_форм2уровня_баз_final 2 2" xfId="2374"/>
    <cellStyle name="_for_BD_Пакет_форм2уровня_баз_final 2 3" xfId="2375"/>
    <cellStyle name="_for_BD_Пакет_форм2уровня_баз_final 3" xfId="2376"/>
    <cellStyle name="_for_BD_Пакет_форм2уровня_баз_final 3 2" xfId="2377"/>
    <cellStyle name="_for_BD_Пакет_форм2уровня_баз_final 3 3" xfId="2378"/>
    <cellStyle name="_for_BD_Пакет_форм2уровня_баз_final 3 4" xfId="2379"/>
    <cellStyle name="_for_BD_Пакет_форм2уровня_баз_final 4" xfId="2380"/>
    <cellStyle name="_for_BD_Пакет_форм2уровня_баз_final 4 2" xfId="2381"/>
    <cellStyle name="_for_BD_Пакет_форм2уровня_баз_final 5" xfId="2382"/>
    <cellStyle name="_for_BD_Пакет_форм2уровня_баз_final 5 2" xfId="2383"/>
    <cellStyle name="_for_BD_Пакет_форм2уровня_баз_final 6" xfId="2384"/>
    <cellStyle name="_for_BD_Пакет_форм2уровня_баз_final 6 2" xfId="2385"/>
    <cellStyle name="_for_BD_Пакет_форм2уровня_баз_final 7" xfId="2386"/>
    <cellStyle name="_for_BD_Пакет_форм2уровня_баз_final_75E796C4" xfId="2387"/>
    <cellStyle name="_for_BD_Пакет_форм2уровня_баз_final_NIKOM Budget 2009" xfId="2388"/>
    <cellStyle name="_for_BD_Пакет_форм2уровня_баз_final_Tula" xfId="2389"/>
    <cellStyle name="_for_BD_Пакет_форм2уровня_баз_final_Tula 2009 forecast assumptions" xfId="2390"/>
    <cellStyle name="_for_BD_Пакет_форм2уровня_баз_final_TULA Budget 2009" xfId="2391"/>
    <cellStyle name="_for_BD_Пакет_форм2уровня_баз_final_V-Budget Consol 2008 19.03" xfId="2392"/>
    <cellStyle name="_for_BD_Пакет_форм2уровня_баз_final_Альбом форм к БК 2008 МП lv" xfId="2393"/>
    <cellStyle name="_for_BD_Пакет_форм2уровня_баз_final_Альбом форм_БК 2008_ДО АТП" xfId="2394"/>
    <cellStyle name="_for_BD_Пакет_форм2уровня_баз_final_Альбом форм_БК на 2008(2) (3)" xfId="2395"/>
    <cellStyle name="_for_BD_Пакет_форм2уровня_баз_final_Бюджет АТП для отсылки 13.03" xfId="2396"/>
    <cellStyle name="_for_BD_Пакет_форм2уровня_баз_final_График" xfId="2397"/>
    <cellStyle name="_for_BD_Пакет_форм2уровня_баз_final_Книга1" xfId="2398"/>
    <cellStyle name="_for_BD_Пакет_форм2уровня_баз_final_Книга2" xfId="2399"/>
    <cellStyle name="_for_BD_Пакет_форм2уровня_баз_final_Книга5" xfId="2400"/>
    <cellStyle name="_for_BD_Пакет_форм2уровня_баз_final_Отчет за январь РМК" xfId="2401"/>
    <cellStyle name="_for_BD_Пакет_форм2уровня_баз_final_ПРЕЗЕНТАЦИОННЫЕ ФОРМЫ 2008" xfId="2402"/>
    <cellStyle name="_for_BD_Пакет_форм2уровня_баз_final_Формы отчета за месяц" xfId="2403"/>
    <cellStyle name="_Forecast 2009" xfId="2404"/>
    <cellStyle name="_Forecast 2009 2" xfId="2405"/>
    <cellStyle name="_Forecast 2009_6.3 Inputs - Foreign" xfId="2406"/>
    <cellStyle name="_Forecast 2009_Capex 2011" xfId="2407"/>
    <cellStyle name="_Forecast 2009_EBITDA 3m 2010_master" xfId="2408"/>
    <cellStyle name="_Forecast 2009_EBITDA MA_12m2010 (2)" xfId="2409"/>
    <cellStyle name="_Forecast 2009_БЮДЖЕТ ФЗП (сборн ) 2 вар ОАО СУХА БАЛКА 04 12 09" xfId="2410"/>
    <cellStyle name="_FORECAST 4Q 2008 - Foreign Assets" xfId="2411"/>
    <cellStyle name="_FTD INVENTORY STOCK 31.12.05" xfId="2412"/>
    <cellStyle name="_FTD INVENTORY STOCK 31.12.05 2" xfId="2413"/>
    <cellStyle name="_FTD INVENTORY STOCK 31.12.05 3" xfId="2414"/>
    <cellStyle name="_FTD INVENTORY STOCK 31.12.05_AR 30.06.09 EMSA m_fina2" xfId="2415"/>
    <cellStyle name="_FTD INVENTORY STOCK 31.12.05_Книга5" xfId="2416"/>
    <cellStyle name="_FTD INVENTORY STOCK 31.12.05_пояснения" xfId="2417"/>
    <cellStyle name="_FTD INVENTORY STOCK 31.12.05_пояснения 2" xfId="2418"/>
    <cellStyle name="_FTD INVENTORY STOCK 31.12.05_пояснения 3" xfId="2419"/>
    <cellStyle name="_FTD INVENTORY STOCK 31.12.05_пояснения_УПКР-формирование 2010 г. с ПЗxls" xfId="2420"/>
    <cellStyle name="_General template 2007_updated" xfId="2421"/>
    <cellStyle name="_Gunshot DCF Model v.11 (disclosures) " xfId="2422"/>
    <cellStyle name="_Gunshot DCF Model v.11 (disclosures)  2" xfId="2423"/>
    <cellStyle name="_Gunshot DCF Model v.11 (disclosures)  2 2" xfId="2424"/>
    <cellStyle name="_Gunshot DCF Model v.11 (disclosures)  2 3" xfId="2425"/>
    <cellStyle name="_Gunshot DCF Model v.11 (disclosures)  3" xfId="2426"/>
    <cellStyle name="_Gunshot DCF Model v.11 (disclosures)  4" xfId="2427"/>
    <cellStyle name="_Gunshot DCF Model v.11 (disclosures) _ Запасы" xfId="2428"/>
    <cellStyle name="_Gunshot DCF Model v.11 (disclosures) _$ Выручка февраль-январь (план)" xfId="2429"/>
    <cellStyle name="_Gunshot DCF Model v.11 (disclosures) _$ Выручка февраль-январь (план) 2" xfId="2430"/>
    <cellStyle name="_Gunshot DCF Model v.11 (disclosures) _$ Выручка февраль-январь (план) 2 2" xfId="2431"/>
    <cellStyle name="_Gunshot DCF Model v.11 (disclosures) _$ Выручка февраль-январь (план) 3" xfId="2432"/>
    <cellStyle name="_Gunshot DCF Model v.11 (disclosures) _$ Выручка февраль-январь (план)_формат_17 03 11_к (2)" xfId="2433"/>
    <cellStyle name="_Gunshot DCF Model v.11 (disclosures) _19-11-09_Формат презентации БК2010_НТМК" xfId="2434"/>
    <cellStyle name="_Gunshot DCF Model v.11 (disclosures) _75E796C4" xfId="2435"/>
    <cellStyle name="_Gunshot DCF Model v.11 (disclosures) _Assumptions 08.02.2011 (sent)" xfId="2436"/>
    <cellStyle name="_Gunshot DCF Model v.11 (disclosures) _Assumptions sent 22 09 2011" xfId="2437"/>
    <cellStyle name="_Gunshot DCF Model v.11 (disclosures) _B2011 - Металл - план v.2.1 (15.11.10)" xfId="2438"/>
    <cellStyle name="_Gunshot DCF Model v.11 (disclosures) _B2011 - Металл - Укрупненный план v.2.1 (15.11.10)" xfId="2439"/>
    <cellStyle name="_Gunshot DCF Model v.11 (disclosures) _B2011 - Металл - Укрупненный план v.2.1 (15.11.10)_B2012 - C - Металл - Укрупненный план (04.10.11)" xfId="2440"/>
    <cellStyle name="_Gunshot DCF Model v.11 (disclosures) _budget form fart dekabr  УК" xfId="2441"/>
    <cellStyle name="_Gunshot DCF Model v.11 (disclosures) _budget form fart dekabr  УК 2" xfId="2442"/>
    <cellStyle name="_Gunshot DCF Model v.11 (disclosures) _budget form fart dekabr  УК 3" xfId="2443"/>
    <cellStyle name="_Gunshot DCF Model v.11 (disclosures) _Capex 2011" xfId="2444"/>
    <cellStyle name="_Gunshot DCF Model v.11 (disclosures) _Cash_BS 4 мес" xfId="2445"/>
    <cellStyle name="_Gunshot DCF Model v.11 (disclosures) _Cash_BS 4 мес (3)" xfId="2446"/>
    <cellStyle name="_Gunshot DCF Model v.11 (disclosures) _Cash_BS 4 мес (3) 2" xfId="2447"/>
    <cellStyle name="_Gunshot DCF Model v.11 (disclosures) _Cash_BS 4 мес 10" xfId="2448"/>
    <cellStyle name="_Gunshot DCF Model v.11 (disclosures) _Cash_BS 4 мес 11" xfId="2449"/>
    <cellStyle name="_Gunshot DCF Model v.11 (disclosures) _Cash_BS 4 мес 12" xfId="2450"/>
    <cellStyle name="_Gunshot DCF Model v.11 (disclosures) _Cash_BS 4 мес 13" xfId="2451"/>
    <cellStyle name="_Gunshot DCF Model v.11 (disclosures) _Cash_BS 4 мес 14" xfId="2452"/>
    <cellStyle name="_Gunshot DCF Model v.11 (disclosures) _Cash_BS 4 мес 15" xfId="2453"/>
    <cellStyle name="_Gunshot DCF Model v.11 (disclosures) _Cash_BS 4 мес 16" xfId="2454"/>
    <cellStyle name="_Gunshot DCF Model v.11 (disclosures) _Cash_BS 4 мес 17" xfId="2455"/>
    <cellStyle name="_Gunshot DCF Model v.11 (disclosures) _Cash_BS 4 мес 18" xfId="2456"/>
    <cellStyle name="_Gunshot DCF Model v.11 (disclosures) _Cash_BS 4 мес 19" xfId="2457"/>
    <cellStyle name="_Gunshot DCF Model v.11 (disclosures) _Cash_BS 4 мес 2" xfId="2458"/>
    <cellStyle name="_Gunshot DCF Model v.11 (disclosures) _Cash_BS 4 мес 20" xfId="2459"/>
    <cellStyle name="_Gunshot DCF Model v.11 (disclosures) _Cash_BS 4 мес 21" xfId="2460"/>
    <cellStyle name="_Gunshot DCF Model v.11 (disclosures) _Cash_BS 4 мес 22" xfId="2461"/>
    <cellStyle name="_Gunshot DCF Model v.11 (disclosures) _Cash_BS 4 мес 23" xfId="2462"/>
    <cellStyle name="_Gunshot DCF Model v.11 (disclosures) _Cash_BS 4 мес 24" xfId="2463"/>
    <cellStyle name="_Gunshot DCF Model v.11 (disclosures) _Cash_BS 4 мес 25" xfId="2464"/>
    <cellStyle name="_Gunshot DCF Model v.11 (disclosures) _Cash_BS 4 мес 26" xfId="2465"/>
    <cellStyle name="_Gunshot DCF Model v.11 (disclosures) _Cash_BS 4 мес 27" xfId="2466"/>
    <cellStyle name="_Gunshot DCF Model v.11 (disclosures) _Cash_BS 4 мес 28" xfId="2467"/>
    <cellStyle name="_Gunshot DCF Model v.11 (disclosures) _Cash_BS 4 мес 29" xfId="2468"/>
    <cellStyle name="_Gunshot DCF Model v.11 (disclosures) _Cash_BS 4 мес 3" xfId="2469"/>
    <cellStyle name="_Gunshot DCF Model v.11 (disclosures) _Cash_BS 4 мес 30" xfId="2470"/>
    <cellStyle name="_Gunshot DCF Model v.11 (disclosures) _Cash_BS 4 мес 4" xfId="2471"/>
    <cellStyle name="_Gunshot DCF Model v.11 (disclosures) _Cash_BS 4 мес 5" xfId="2472"/>
    <cellStyle name="_Gunshot DCF Model v.11 (disclosures) _Cash_BS 4 мес 6" xfId="2473"/>
    <cellStyle name="_Gunshot DCF Model v.11 (disclosures) _Cash_BS 4 мес 7" xfId="2474"/>
    <cellStyle name="_Gunshot DCF Model v.11 (disclosures) _Cash_BS 4 мес 8" xfId="2475"/>
    <cellStyle name="_Gunshot DCF Model v.11 (disclosures) _Cash_BS 4 мес 9" xfId="2476"/>
    <cellStyle name="_Gunshot DCF Model v.11 (disclosures) _Costs(15 03)(0410)" xfId="2477"/>
    <cellStyle name="_Gunshot DCF Model v.11 (disclosures) _Costs(15 03)(0410) (2)" xfId="2478"/>
    <cellStyle name="_Gunshot DCF Model v.11 (disclosures) _EBITDA Bridge_ДМЗ" xfId="2479"/>
    <cellStyle name="_Gunshot DCF Model v.11 (disclosures) _EBITDA MA_12m2010 (2)" xfId="2480"/>
    <cellStyle name="_Gunshot DCF Model v.11 (disclosures) _EBitda ноябрь 23.10 (на ПРМ)" xfId="2481"/>
    <cellStyle name="_Gunshot DCF Model v.11 (disclosures) _EBitda ноябрь 23.10 (на ПРМ) 2" xfId="2482"/>
    <cellStyle name="_Gunshot DCF Model v.11 (disclosures) _EBitda ноябрь 23.10 (на ПРМ) 3" xfId="2483"/>
    <cellStyle name="_Gunshot DCF Model v.11 (disclosures) _EICA Cash Flows for 2010 Impairment Test (12.18.2010)_" xfId="2484"/>
    <cellStyle name="_Gunshot DCF Model v.11 (disclosures) _EINA Cash Flows for 2010 Impairment Test (12.18.2010)_" xfId="2485"/>
    <cellStyle name="_Gunshot DCF Model v.11 (disclosures) _Macro assumptions for B2011" xfId="2486"/>
    <cellStyle name="_Gunshot DCF Model v.11 (disclosures) _MCR v2_rus_ОАО Суха Балка" xfId="2487"/>
    <cellStyle name="_Gunshot DCF Model v.11 (disclosures) _Out" xfId="2488"/>
    <cellStyle name="_Gunshot DCF Model v.11 (disclosures) _PF_2011" xfId="2489"/>
    <cellStyle name="_Gunshot DCF Model v.11 (disclosures) _PL ДМЗ_28-11-08_вход остатки квадрата=23_vs план ноя_сырье по ценам закупки_ФЗП скорр" xfId="2490"/>
    <cellStyle name="_Gunshot DCF Model v.11 (disclosures) _TEMPLATE v2  Август - план-факт - продажи основных продуктов (13 09 11)" xfId="2491"/>
    <cellStyle name="_Gunshot DCF Model v.11 (disclosures) _TEMPLATE v2  Август - план-факт - продажи основных продуктов (13 09 11) 2" xfId="2492"/>
    <cellStyle name="_Gunshot DCF Model v.11 (disclosures) _TEMPLATE v2  Август - план-факт - продажи основных продуктов (13 09 11)_Ноябрь - план-факт - продажи основных продуктов (14 12 11)" xfId="2493"/>
    <cellStyle name="_Gunshot DCF Model v.11 (disclosures) _TEMPLATE v2  Август - план-факт - продажи основных продуктов (13 09 11)_Январь - план-факт - продажи основных продуктов (17.02.12)" xfId="2494"/>
    <cellStyle name="_Gunshot DCF Model v.11 (disclosures) _WACC for IT'10 updated" xfId="2495"/>
    <cellStyle name="_Gunshot DCF Model v.11 (disclosures) _Xl0000014" xfId="2496"/>
    <cellStyle name="_Gunshot DCF Model v.11 (disclosures) _Аглопроизводство" xfId="2497"/>
    <cellStyle name="_Gunshot DCF Model v.11 (disclosures) _Бридж -15% v USD (отправка)" xfId="2498"/>
    <cellStyle name="_Gunshot DCF Model v.11 (disclosures) _Бридж_апрель (бизнес-логика)_24.03 (1)" xfId="2499"/>
    <cellStyle name="_Gunshot DCF Model v.11 (disclosures) _Бюджет факт  4 мес  2008 (Д К)" xfId="2500"/>
    <cellStyle name="_Gunshot DCF Model v.11 (disclosures) _Бюджет факт  4 мес  2008 (Д К) 2" xfId="2501"/>
    <cellStyle name="_Gunshot DCF Model v.11 (disclosures) _Бюджет факт  4 мес  2008 (Д К)_6.3 Inputs - Foreign" xfId="2502"/>
    <cellStyle name="_Gunshot DCF Model v.11 (disclosures) _Бюджет факт  4 мес  2008 (Д К)_Consol reports May 3+2" xfId="2503"/>
    <cellStyle name="_Gunshot DCF Model v.11 (disclosures) _Бюджет факт  4 мес  2008 (Д К)_рабочий вариант ови2" xfId="2504"/>
    <cellStyle name="_Gunshot DCF Model v.11 (disclosures) _Бюджет факт  май ПО" xfId="2505"/>
    <cellStyle name="_Gunshot DCF Model v.11 (disclosures) _Бюджет факт  май ПО 2" xfId="2506"/>
    <cellStyle name="_Gunshot DCF Model v.11 (disclosures) _Бюджет факт  май ПО_6.3 Inputs - Foreign" xfId="2507"/>
    <cellStyle name="_Gunshot DCF Model v.11 (disclosures) _Бюджет факт  май ПО_Consol reports May 3+2" xfId="2508"/>
    <cellStyle name="_Gunshot DCF Model v.11 (disclosures) _Бюджет факт  май ПО_рабочий вариант ови2" xfId="2509"/>
    <cellStyle name="_Gunshot DCF Model v.11 (disclosures) _БЮДЖЕТ ФЗП (сборн ) 2 вар ОАО СУХА БАЛКА 04 12 09" xfId="2510"/>
    <cellStyle name="_Gunshot DCF Model v.11 (disclosures) _Бюджет_июль 25.06 (1)" xfId="2511"/>
    <cellStyle name="_Gunshot DCF Model v.11 (disclosures) _Бюджетные формы за декабрь 2008г  от 21 11 08г " xfId="2512"/>
    <cellStyle name="_Gunshot DCF Model v.11 (disclosures) _Бюджетные формы за декабрь 2008г  от 21 11 08г  2" xfId="2513"/>
    <cellStyle name="_Gunshot DCF Model v.11 (disclosures) _Бюджетные формы за декабрь 2008г  от 21 11 08г  2 2" xfId="2514"/>
    <cellStyle name="_Gunshot DCF Model v.11 (disclosures) _Бюджетные формы за декабрь 2008г  от 21 11 08г  3" xfId="2515"/>
    <cellStyle name="_Gunshot DCF Model v.11 (disclosures) _Бюджетные формы за декабрь 2008г  от 21 11 08г _EBITDA Bridge_ДМЗ" xfId="2516"/>
    <cellStyle name="_Gunshot DCF Model v.11 (disclosures) _Бюджетные формы за декабрь 2008г  от 21 11 08г _ГОТОВЫЕ СЛАЙДЫ часть 2_" xfId="2517"/>
    <cellStyle name="_Gunshot DCF Model v.11 (disclosures) _Бюджетные формы за декабрь 2008г  от 21 11 08г _Книга5" xfId="2518"/>
    <cellStyle name="_Gunshot DCF Model v.11 (disclosures) _Бюджетные формы за декабрь 2008г  от 21 11 08г _Копия Презентация (рабочая версия 15.06)" xfId="2519"/>
    <cellStyle name="_Gunshot DCF Model v.11 (disclosures) _Бюджетные формы за декабрь 2008г  от 21 11 08г _Копия Презентация (рабочая версия 15.06) 2" xfId="2520"/>
    <cellStyle name="_Gunshot DCF Model v.11 (disclosures) _Бюджетные формы за декабрь 2008г  от 21 11 08г _Копия Презентация (рабочая версия 15.06) 3" xfId="2521"/>
    <cellStyle name="_Gunshot DCF Model v.11 (disclosures) _Бюджетные формы за декабрь 2008г  от 21 11 08г _Копия Презентация (рабочая версия 15.06)_10. Цены реализации" xfId="2522"/>
    <cellStyle name="_Gunshot DCF Model v.11 (disclosures) _Бюджетные формы за декабрь 2008г  от 21 11 08г _Освоение  финансирование 16 05 2011г " xfId="2523"/>
    <cellStyle name="_Gunshot DCF Model v.11 (disclosures) _Бюджетные формы за декабрь 2008г  от 21 11 08г _Освоение  финансирование 20 05 2011г " xfId="2524"/>
    <cellStyle name="_Gunshot DCF Model v.11 (disclosures) _Бюджетные формы за декабрь 2008г  от 21 11 08г _Отчет Дивизиона Сибирь июнь_август(нормы)" xfId="2525"/>
    <cellStyle name="_Gunshot DCF Model v.11 (disclosures) _Бюджетные формы за декабрь 2008г  от 21 11 08г _Презентация (рабочая версия 15.06)1" xfId="2526"/>
    <cellStyle name="_Gunshot DCF Model v.11 (disclosures) _Бюджетные формы за декабрь 2008г  от 21 11 08г _Презентация (рабочая версия 15.06)1 2" xfId="2527"/>
    <cellStyle name="_Gunshot DCF Model v.11 (disclosures) _Бюджетные формы за декабрь 2008г  от 21 11 08г _Презентация (рабочая версия 15.06)1 3" xfId="2528"/>
    <cellStyle name="_Gunshot DCF Model v.11 (disclosures) _Бюджетные формы за декабрь 2008г  от 21 11 08г _Презентация (рабочая версия 15.06)1_10. Цены реализации" xfId="2529"/>
    <cellStyle name="_Gunshot DCF Model v.11 (disclosures) _Бюджетные формы за декабрь 2008г  от 21 11 08г _рабочий вариант ови2" xfId="2530"/>
    <cellStyle name="_Gunshot DCF Model v.11 (disclosures) _ВГОК" xfId="2531"/>
    <cellStyle name="_Gunshot DCF Model v.11 (disclosures) _ВГОК 2" xfId="2532"/>
    <cellStyle name="_Gunshot DCF Model v.11 (disclosures) _ВГОК ФЗП" xfId="2533"/>
    <cellStyle name="_Gunshot DCF Model v.11 (disclosures) _ГОТОВЫЕ СЛАЙДЫ часть 2_" xfId="2534"/>
    <cellStyle name="_Gunshot DCF Model v.11 (disclosures) _Графики для УК." xfId="2535"/>
    <cellStyle name="_Gunshot DCF Model v.11 (disclosures) _Графики для УК. 2" xfId="2536"/>
    <cellStyle name="_Gunshot DCF Model v.11 (disclosures) _Графики для УК. 3" xfId="2537"/>
    <cellStyle name="_Gunshot DCF Model v.11 (disclosures) _Графики по ценам апрель" xfId="2538"/>
    <cellStyle name="_Gunshot DCF Model v.11 (disclosures) _ДП-1 Завершающий этап от 07 12 2009 на всё фин-е с изм " xfId="2539"/>
    <cellStyle name="_Gunshot DCF Model v.11 (disclosures) _ДП-1 Завершающий этап от 07 12 2009 на всё фин-е с изм _Копия ЗСМКСарех_-2012_ранжирование_25 10 11ЕХ" xfId="2540"/>
    <cellStyle name="_Gunshot DCF Model v.11 (disclosures) _ДП-1 Завершающий этап от 07 12 2009 на всё фин-е с изм _Освоение  финансирование 16 05 2011г " xfId="2541"/>
    <cellStyle name="_Gunshot DCF Model v.11 (disclosures) _ДП-1 Завершающий этап от 07 12 2009 на всё фин-е с изм _Освоение  финансирование 20 05 2011г " xfId="2542"/>
    <cellStyle name="_Gunshot DCF Model v.11 (disclosures) _ДП-1 Завершающий этап от 07 12 2009 на всё фин-е с изм _рабочий вариант ови2" xfId="2543"/>
    <cellStyle name="_Gunshot DCF Model v.11 (disclosures) _ЕАР долл на тонну" xfId="2544"/>
    <cellStyle name="_Gunshot DCF Model v.11 (disclosures) _ЕАР долл на тонну 2" xfId="2545"/>
    <cellStyle name="_Gunshot DCF Model v.11 (disclosures) _ИП_освоение_1.11" xfId="2546"/>
    <cellStyle name="_Gunshot DCF Model v.11 (disclosures) _КГОК_ИП_увеличение_до_55руды" xfId="2547"/>
    <cellStyle name="_Gunshot DCF Model v.11 (disclosures) _Книга1" xfId="2548"/>
    <cellStyle name="_Gunshot DCF Model v.11 (disclosures) _Книга2 (30)" xfId="2549"/>
    <cellStyle name="_Gunshot DCF Model v.11 (disclosures) _Книга2 (30) 2" xfId="2550"/>
    <cellStyle name="_Gunshot DCF Model v.11 (disclosures) _Книга5" xfId="2551"/>
    <cellStyle name="_Gunshot DCF Model v.11 (disclosures) _Копия Презентация (рабочая версия 15.06)" xfId="2552"/>
    <cellStyle name="_Gunshot DCF Model v.11 (disclosures) _Копия Презентация (рабочая версия 15.06) 2" xfId="2553"/>
    <cellStyle name="_Gunshot DCF Model v.11 (disclosures) _Копия Презентация (рабочая версия 15.06) 3" xfId="2554"/>
    <cellStyle name="_Gunshot DCF Model v.11 (disclosures) _Копия Презентация (рабочая версия 15.06)_10. Цены реализации" xfId="2555"/>
    <cellStyle name="_Gunshot DCF Model v.11 (disclosures) _Лимит ответственности (15.09.08)" xfId="2556"/>
    <cellStyle name="_Gunshot DCF Model v.11 (disclosures) _Лимит ответственности (15.09.08) 2" xfId="2557"/>
    <cellStyle name="_Gunshot DCF Model v.11 (disclosures) _Лимит ответственности (15.09.08) 3" xfId="2558"/>
    <cellStyle name="_Gunshot DCF Model v.11 (disclosures) _Металл - Август - Индикативный план (11.07.11)" xfId="2559"/>
    <cellStyle name="_Gunshot DCF Model v.11 (disclosures) _Металл - Август - текущий план v.2 (22.08.11)" xfId="2560"/>
    <cellStyle name="_Gunshot DCF Model v.11 (disclosures) _Металл - Июль - Утвержденный план (29.06.11)" xfId="2561"/>
    <cellStyle name="_Gunshot DCF Model v.11 (disclosures) _Металл - Октябрь vs Сентябрь" xfId="2562"/>
    <cellStyle name="_Gunshot DCF Model v.11 (disclosures) _Металл - Октябрь vs Сентябрь_Январь - план-факт - продажи основных продуктов (17.02.12)" xfId="2563"/>
    <cellStyle name="_Gunshot DCF Model v.11 (disclosures) _Металл - Сентябрь - текущий план v.2 (22.09.11)" xfId="2564"/>
    <cellStyle name="_Gunshot DCF Model v.11 (disclosures) _Модель_ОП_АОАФ_21-12-2009 rem LIS v6_для Абакана" xfId="2565"/>
    <cellStyle name="_Gunshot DCF Model v.11 (disclosures) _Мощности август+" xfId="2566"/>
    <cellStyle name="_Gunshot DCF Model v.11 (disclosures) _Мощности сентябрь+" xfId="2567"/>
    <cellStyle name="_Gunshot DCF Model v.11 (disclosures) _Мощность BP 2h2009 v 4 (01 07 09)" xfId="2568"/>
    <cellStyle name="_Gunshot DCF Model v.11 (disclosures) _Мощность BP 2h2009 v 4 (01 07 09) 2" xfId="2569"/>
    <cellStyle name="_Gunshot DCF Model v.11 (disclosures) _НТМК - июль (план-факт)" xfId="2570"/>
    <cellStyle name="_Gunshot DCF Model v.11 (disclosures) _НТМК - июль (план-факт) 2" xfId="2571"/>
    <cellStyle name="_Gunshot DCF Model v.11 (disclosures) _НТМК - июль (план-факт) 2 2" xfId="2572"/>
    <cellStyle name="_Gunshot DCF Model v.11 (disclosures) _НТМК - июль (план-факт) 3" xfId="2573"/>
    <cellStyle name="_Gunshot DCF Model v.11 (disclosures) _НТМК - июль (план-факт)_формат_17 03 11_к (2)" xfId="2574"/>
    <cellStyle name="_Gunshot DCF Model v.11 (disclosures) _НТМК - июнь (план-факт)" xfId="2575"/>
    <cellStyle name="_Gunshot DCF Model v.11 (disclosures) _НТМК - июнь (план-факт) 2" xfId="2576"/>
    <cellStyle name="_Gunshot DCF Model v.11 (disclosures) _НТМК - июнь (план-факт) 2 2" xfId="2577"/>
    <cellStyle name="_Gunshot DCF Model v.11 (disclosures) _НТМК - июнь (план-факт) 3" xfId="2578"/>
    <cellStyle name="_Gunshot DCF Model v.11 (disclosures) _НТМК - июнь (план-факт)_формат_17 03 11_к (2)" xfId="2579"/>
    <cellStyle name="_Gunshot DCF Model v.11 (disclosures) _НТМК - май (план-факт) (4)" xfId="2580"/>
    <cellStyle name="_Gunshot DCF Model v.11 (disclosures) _НТМК - март (план-факт)" xfId="2581"/>
    <cellStyle name="_Gunshot DCF Model v.11 (disclosures) _НТМК - февраль (план-факт)" xfId="2582"/>
    <cellStyle name="_Gunshot DCF Model v.11 (disclosures) _НТМК_Предложение по выработке доп. эл. энергии на ТЭЦ НТМК 2011.03.17" xfId="2583"/>
    <cellStyle name="_Gunshot DCF Model v.11 (disclosures) _Освоение  финансирование 16 05 2011г " xfId="2584"/>
    <cellStyle name="_Gunshot DCF Model v.11 (disclosures) _Освоение  финансирование 20 05 2011г " xfId="2585"/>
    <cellStyle name="_Gunshot DCF Model v.11 (disclosures) _ПОТЕРИ ОТ НЕДОПОСТАВОК УГЛЕЙ_февраль 20101" xfId="2586"/>
    <cellStyle name="_Gunshot DCF Model v.11 (disclosures) _пояснения" xfId="2587"/>
    <cellStyle name="_Gunshot DCF Model v.11 (disclosures) _пояснения 2" xfId="2588"/>
    <cellStyle name="_Gunshot DCF Model v.11 (disclosures) _пояснения 2 2" xfId="2589"/>
    <cellStyle name="_Gunshot DCF Model v.11 (disclosures) _пояснения 3" xfId="2590"/>
    <cellStyle name="_Gunshot DCF Model v.11 (disclosures) _пояснения 4" xfId="2591"/>
    <cellStyle name="_Gunshot DCF Model v.11 (disclosures) _пояснения_19-11-09_Формат презентации БК2010_НТМК" xfId="2592"/>
    <cellStyle name="_Gunshot DCF Model v.11 (disclosures) _пояснения_20_21_15-11-2011" xfId="2593"/>
    <cellStyle name="_Gunshot DCF Model v.11 (disclosures) _пояснения_Бюджет кап.вложений 2011 г. ЕвразЭК_12.10.10" xfId="2594"/>
    <cellStyle name="_Gunshot DCF Model v.11 (disclosures) _пояснения_БЮДЖЕТ ФЗП (сборн ) 2 вар ОАО СУХА БАЛКА 04 12 09" xfId="2595"/>
    <cellStyle name="_Gunshot DCF Model v.11 (disclosures) _пояснения_ЕТ презентация___8мес  2011 (2)" xfId="2596"/>
    <cellStyle name="_Gunshot DCF Model v.11 (disclosures) _пояснения_рабочий вариант ови2" xfId="2597"/>
    <cellStyle name="_Gunshot DCF Model v.11 (disclosures) _пояснения_УПКР-формирование 2010 г. с ПЗxls" xfId="2598"/>
    <cellStyle name="_Gunshot DCF Model v.11 (disclosures) _ПРЕЗЕНТАЦИЯ - 25_03_2010" xfId="2599"/>
    <cellStyle name="_Gunshot DCF Model v.11 (disclosures) _Презентация (3)" xfId="2600"/>
    <cellStyle name="_Gunshot DCF Model v.11 (disclosures) _ПРЕЗЕНТАЦИЯ (образец апрель)" xfId="2601"/>
    <cellStyle name="_Gunshot DCF Model v.11 (disclosures) _Презентация (рабочая версия 15.06)1" xfId="2602"/>
    <cellStyle name="_Gunshot DCF Model v.11 (disclosures) _Презентация (рабочая версия 15.06)1 2" xfId="2603"/>
    <cellStyle name="_Gunshot DCF Model v.11 (disclosures) _Презентация (рабочая версия 15.06)1 3" xfId="2604"/>
    <cellStyle name="_Gunshot DCF Model v.11 (disclosures) _Презентация (рабочая версия 15.06)1_10. Цены реализации" xfId="2605"/>
    <cellStyle name="_Gunshot DCF Model v.11 (disclosures) _Презентация budget form 2008 оконч 12 05" xfId="2606"/>
    <cellStyle name="_Gunshot DCF Model v.11 (disclosures) _Презентация budget form 2008 оконч 12 05 2" xfId="2607"/>
    <cellStyle name="_Gunshot DCF Model v.11 (disclosures) _ПРЕЗЕНТАЦИЯ АПРЕЛЬ 2010" xfId="2608"/>
    <cellStyle name="_Gunshot DCF Model v.11 (disclosures) _Презентация Бюджета КГОК 2010 (Президент)" xfId="2609"/>
    <cellStyle name="_Gunshot DCF Model v.11 (disclosures) _Презентация Бюджета КГОК 2010 (Президент) 2" xfId="2610"/>
    <cellStyle name="_Gunshot DCF Model v.11 (disclosures) _Презентация Бюджета КГОК 2010 (Президент) 3" xfId="2611"/>
    <cellStyle name="_Gunshot DCF Model v.11 (disclosures) _Презентация образец(май)" xfId="2612"/>
    <cellStyle name="_Gunshot DCF Model v.11 (disclosures) _Презентация Суха Балка_1пг2008" xfId="2613"/>
    <cellStyle name="_Gunshot DCF Model v.11 (disclosures) _Презентация Суха Балка_1пг2008 2" xfId="2614"/>
    <cellStyle name="_Gunshot DCF Model v.11 (disclosures) _презентация УК (28.03)" xfId="2615"/>
    <cellStyle name="_Gunshot DCF Model v.11 (disclosures) _приложение на подпись " xfId="2616"/>
    <cellStyle name="_Gunshot DCF Model v.11 (disclosures) _приложение на подпись _Копия ЗСМКСарех_-2012_ранжирование_25 10 11ЕХ" xfId="2617"/>
    <cellStyle name="_Gunshot DCF Model v.11 (disclosures) _приложение на подпись _рабочий вариант ови2" xfId="2618"/>
    <cellStyle name="_Gunshot DCF Model v.11 (disclosures) _Прогноз на 2010 год МЭФ" xfId="2619"/>
    <cellStyle name="_Gunshot DCF Model v.11 (disclosures) _Прогнозы дирекции стратегического планирования 01 10 10" xfId="2620"/>
    <cellStyle name="_Gunshot DCF Model v.11 (disclosures) _Производительность ЭСПЦ 2009_12_17 (1)" xfId="2621"/>
    <cellStyle name="_Gunshot DCF Model v.11 (disclosures) _Производительность ЭСПЦ 2009_12_17 (1)_Презентация мощностей НКМК за июль  2010 года" xfId="2622"/>
    <cellStyle name="_Gunshot DCF Model v.11 (disclosures) _рабочий вариант ови2" xfId="2623"/>
    <cellStyle name="_Gunshot DCF Model v.11 (disclosures) _расчет нормативов ОКЗ 04 2010" xfId="2624"/>
    <cellStyle name="_Gunshot DCF Model v.11 (disclosures) _Руддвор на %хвостов шишко" xfId="2625"/>
    <cellStyle name="_Gunshot DCF Model v.11 (disclosures) _Руддвор на %хвостов шишко_Книга2" xfId="2626"/>
    <cellStyle name="_Gunshot DCF Model v.11 (disclosures) _Руддвор на %хвостов шишко_Книга3" xfId="2627"/>
    <cellStyle name="_Gunshot DCF Model v.11 (disclosures) _Руддвор на %хвостов шишко_Модель_ОП_АОАФ_13-02-2009" xfId="2628"/>
    <cellStyle name="_Gunshot DCF Model v.11 (disclosures) _Руддвор на %хвостов шишко_Модель_ОП_АОАФ_18-09-2009" xfId="2629"/>
    <cellStyle name="_Gunshot DCF Model v.11 (disclosures) _Руддвор на %хвостов шишко_Модель_ОП_АОАФ_21-12-2009 rem LIS v6_для Абакана" xfId="2630"/>
    <cellStyle name="_Gunshot DCF Model v.11 (disclosures) _Руддвор на %хвостов шишко_Модель_ОП_АОАФ_24-08-2009" xfId="2631"/>
    <cellStyle name="_Gunshot DCF Model v.11 (disclosures) _Руддвор на %хвостов шишко_Модель_ОП_АОАФ_26-11-2009" xfId="2632"/>
    <cellStyle name="_Gunshot DCF Model v.11 (disclosures) _Сарех Ноябрь_секвестр " xfId="2633"/>
    <cellStyle name="_Gunshot DCF Model v.11 (disclosures) _СВОД_Ф 9 1_сент_окт_нояб_ дек_13 11 08г (2)" xfId="2634"/>
    <cellStyle name="_Gunshot DCF Model v.11 (disclosures) _Секвестр  Помесячная_maintenance capex_31 10 2011 (2)" xfId="2635"/>
    <cellStyle name="_Gunshot DCF Model v.11 (disclosures) _Сквозная себестоимость слябов МНЛС_9 мес 2009г (2)" xfId="2636"/>
    <cellStyle name="_Gunshot DCF Model v.11 (disclosures) _Слайд_Качество" xfId="2637"/>
    <cellStyle name="_Gunshot DCF Model v.11 (disclosures) _Слайд_Качество март" xfId="2638"/>
    <cellStyle name="_Gunshot DCF Model v.11 (disclosures) _Слайд_Качество март 2" xfId="2639"/>
    <cellStyle name="_Gunshot DCF Model v.11 (disclosures) _слайды_март_new (2)" xfId="2640"/>
    <cellStyle name="_Gunshot DCF Model v.11 (disclosures) _Титул Б2010 скорр." xfId="2641"/>
    <cellStyle name="_Gunshot DCF Model v.11 (disclosures) _Титул Б2010 скорр. 2" xfId="2642"/>
    <cellStyle name="_Gunshot DCF Model v.11 (disclosures) _УГЭ план апрель на ОК (2)" xfId="2643"/>
    <cellStyle name="_Gunshot DCF Model v.11 (disclosures) _УГЭ план апрель на ОК (2) 2" xfId="2644"/>
    <cellStyle name="_Gunshot DCF Model v.11 (disclosures) _УГЭ план апрель на ОК (2) 3" xfId="2645"/>
    <cellStyle name="_Gunshot DCF Model v.11 (disclosures) _УГЭ план апрель на ОК (2) 4" xfId="2646"/>
    <cellStyle name="_Gunshot DCF Model v.11 (disclosures) _Упр" xfId="2647"/>
    <cellStyle name="_Gunshot DCF Model v.11 (disclosures) _Упр 2" xfId="2648"/>
    <cellStyle name="_Gunshot DCF Model v.11 (disclosures) _Упр 3" xfId="2649"/>
    <cellStyle name="_Gunshot DCF Model v.11 (disclosures) _Упр_Упр" xfId="2650"/>
    <cellStyle name="_Gunshot DCF Model v.11 (disclosures) _ф  18 апрель 2010" xfId="2651"/>
    <cellStyle name="_Gunshot DCF Model v.11 (disclosures) _ф  18 апрель 2010 2" xfId="2652"/>
    <cellStyle name="_Gunshot DCF Model v.11 (disclosures) _ф  18 апрель 2010_рабочий вариант ови2" xfId="2653"/>
    <cellStyle name="_Gunshot DCF Model v.11 (disclosures) _ф  18 март 2010" xfId="2654"/>
    <cellStyle name="_Gunshot DCF Model v.11 (disclosures) _ф  18 март 2010 2" xfId="2655"/>
    <cellStyle name="_Gunshot DCF Model v.11 (disclosures) _ф  18 март 2010_рабочий вариант ови2" xfId="2656"/>
    <cellStyle name="_Gunshot DCF Model v.11 (disclosures) _Ф 18 Факт апреля11" xfId="2657"/>
    <cellStyle name="_Gunshot DCF Model v.11 (disclosures) _ф. 18 01-2010" xfId="2658"/>
    <cellStyle name="_Gunshot DCF Model v.11 (disclosures) _ф. 18 01-2010 2" xfId="2659"/>
    <cellStyle name="_Gunshot DCF Model v.11 (disclosures) _ф. 18 01-2010_рабочий вариант ови2" xfId="2660"/>
    <cellStyle name="_Gunshot DCF Model v.11 (disclosures) _ф. 18 06-2009" xfId="2661"/>
    <cellStyle name="_Gunshot DCF Model v.11 (disclosures) _ф. 18 06-2009 2" xfId="2662"/>
    <cellStyle name="_Gunshot DCF Model v.11 (disclosures) _ф. 18 06-2009_рабочий вариант ови2" xfId="2663"/>
    <cellStyle name="_Gunshot DCF Model v.11 (disclosures) _ф. 18 08-2009" xfId="2664"/>
    <cellStyle name="_Gunshot DCF Model v.11 (disclosures) _ф. 18 08-2009 2" xfId="2665"/>
    <cellStyle name="_Gunshot DCF Model v.11 (disclosures) _ф. 18 08-2009_рабочий вариант ови2" xfId="2666"/>
    <cellStyle name="_Gunshot DCF Model v.11 (disclosures) _ф. 18 февраль 2010" xfId="2667"/>
    <cellStyle name="_Gunshot DCF Model v.11 (disclosures) _ф. 18 февраль 2010 2" xfId="2668"/>
    <cellStyle name="_Gunshot DCF Model v.11 (disclosures) _ф. 18 февраль 2010_рабочий вариант ови2" xfId="2669"/>
    <cellStyle name="_Gunshot DCF Model v.11 (disclosures) _ф.1 - АВГУСТ" xfId="2670"/>
    <cellStyle name="_Gunshot DCF Model v.11 (disclosures) _ф.1 - АВГУСТ 2" xfId="2671"/>
    <cellStyle name="_Gunshot DCF Model v.11 (disclosures) _ф.1 - АВГУСТ_рабочий вариант ови2" xfId="2672"/>
    <cellStyle name="_Gunshot DCF Model v.11 (disclosures) _ф.1 - ЯНВАРЬ" xfId="2673"/>
    <cellStyle name="_Gunshot DCF Model v.11 (disclosures) _ф.1 - ЯНВАРЬ 2" xfId="2674"/>
    <cellStyle name="_Gunshot DCF Model v.11 (disclosures) _ф.1 - ЯНВАРЬ_рабочий вариант ови2" xfId="2675"/>
    <cellStyle name="_Gunshot DCF Model v.11 (disclosures) _Финплан" xfId="2676"/>
    <cellStyle name="_Gunshot DCF Model v.11 (disclosures) _Форма 6 для MIFO - СЕНТЯБРЬ 2010 факт ЭУ. согл. упр. отч.xls " xfId="2677"/>
    <cellStyle name="_Gunshot DCF Model v.11 (disclosures) _Формат для защиты_БКС_март09_v1.2_до PRM_сокращ_курс 9,5" xfId="2678"/>
    <cellStyle name="_Gunshot DCF Model v.11 (disclosures) _Формат для защиты_БКС_март09_v1.2_до PRM_сокращ_курс 9,5 2" xfId="2679"/>
    <cellStyle name="_Gunshot DCF Model v.11 (disclosures) _Формат для защиты_БКС_март09_v1.2_до PRM_сокращ_курс 9,5 3" xfId="2680"/>
    <cellStyle name="_Gunshot DCF Model v.11 (disclosures) _Формат для защиты_БКС_март09_v1.2_до PRM_сокращ_курс 9,5_Книга5" xfId="2681"/>
    <cellStyle name="_Gunshot DCF Model v.11 (disclosures) _Формат для защиты_БКС_март09_v1.2_до PRM_сокращ_курс 9,5_Книга5_Презентация мощностей НКМК за июль  2010 года" xfId="2682"/>
    <cellStyle name="_Gunshot DCF Model v.11 (disclosures) _Формат для защиты_ДКС_март09_v1.2_до PRM_сокращ_курс 9,5" xfId="2683"/>
    <cellStyle name="_Gunshot DCF Model v.11 (disclosures) _Формат для защиты_ДКС_март09_v1.2_до PRM_сокращ_курс 9,5 2" xfId="2684"/>
    <cellStyle name="_Gunshot DCF Model v.11 (disclosures) _Формат для защиты_ДКС_март09_v1.2_до PRM_сокращ_курс 9,5 3" xfId="2685"/>
    <cellStyle name="_Gunshot DCF Model v.11 (disclosures) _Формат для защиты_ДКС_март09_v1.2_до PRM_сокращ_курс 9,5_Книга5" xfId="2686"/>
    <cellStyle name="_Gunshot DCF Model v.11 (disclosures) _Формат для защиты_ДКС_март09_v1.2_до PRM_сокращ_курс 9,5_Книга5_Презентация мощностей НКМК за июль  2010 года" xfId="2687"/>
    <cellStyle name="_Gunshot DCF Model v.11 (disclosures) _формат для защиты_ДКХЗ_апр09_v1.0_до PRM" xfId="2688"/>
    <cellStyle name="_Gunshot DCF Model v.11 (disclosures) _формат для защиты_ДКХЗ_апр09_v1.0_до PRM 2" xfId="2689"/>
    <cellStyle name="_Gunshot DCF Model v.11 (disclosures) _формат для защиты_ДКХЗ_апр09_v1.0_до PRM 3" xfId="2690"/>
    <cellStyle name="_Gunshot DCF Model v.11 (disclosures) _формат для защиты_ДКХЗ_апр09_v1.0_до PRM_10. Цены реализации" xfId="2691"/>
    <cellStyle name="_Gunshot DCF Model v.11 (disclosures) _формат для защиты_ДКХЗ_апр09_v1.0_до PRM_16. Мероприятия" xfId="2692"/>
    <cellStyle name="_Gunshot DCF Model v.11 (disclosures) _формат для защиты_ДКХЗ_апр09_v1.0_до PRM_Книга1" xfId="2693"/>
    <cellStyle name="_Gunshot DCF Model v.11 (disclosures) _формат для защиты_ДКХЗ_апр09_v1.0_до PRM_Книга1 2" xfId="2694"/>
    <cellStyle name="_Gunshot DCF Model v.11 (disclosures) _формат для защиты_ДКХЗ_апр09_v1.0_до PRM_Книга1 3" xfId="2695"/>
    <cellStyle name="_Gunshot DCF Model v.11 (disclosures) _формат для защиты_ДКХЗ_апр09_v1.0_до PRM_Книга5" xfId="2696"/>
    <cellStyle name="_Gunshot DCF Model v.11 (disclosures) _формат для защиты_ДКХЗ_апр09_v1.0_до PRM_Копия Презентация (рабочая версия 15.06)" xfId="2697"/>
    <cellStyle name="_Gunshot DCF Model v.11 (disclosures) _формат для защиты_ДКХЗ_апр09_v1.0_до PRM_Копия Презентация (рабочая версия 15.06) 2" xfId="2698"/>
    <cellStyle name="_Gunshot DCF Model v.11 (disclosures) _формат для защиты_ДКХЗ_апр09_v1.0_до PRM_Копия Презентация (рабочая версия 15.06) 3" xfId="2699"/>
    <cellStyle name="_Gunshot DCF Model v.11 (disclosures) _формат для защиты_ДКХЗ_апр09_v1.0_до PRM_Презентация (рабочая версия 15.06)" xfId="2700"/>
    <cellStyle name="_Gunshot DCF Model v.11 (disclosures) _формат для защиты_ДКХЗ_апр09_v1.0_до PRM_Презентация (рабочая версия 15.06) 2" xfId="2701"/>
    <cellStyle name="_Gunshot DCF Model v.11 (disclosures) _формат для защиты_ДКХЗ_апр09_v1.0_до PRM_Презентация (рабочая версия 15.06) 3" xfId="2702"/>
    <cellStyle name="_Gunshot DCF Model v.11 (disclosures) _формат для защиты_ДКХЗ_апр09_v1.0_до PRM_Презентация (рабочая версия 15.06)1" xfId="2703"/>
    <cellStyle name="_Gunshot DCF Model v.11 (disclosures) _формат для защиты_ДКХЗ_апр09_v1.0_до PRM_Презентация (рабочая версия 15.06)1 2" xfId="2704"/>
    <cellStyle name="_Gunshot DCF Model v.11 (disclosures) _формат для защиты_ДКХЗ_апр09_v1.0_до PRM_Презентация (рабочая версия 15.06)1 3" xfId="2705"/>
    <cellStyle name="_Gunshot DCF Model v.11 (disclosures) _формат для защиты_ДКХЗ_апр09_v1.0_до PRM_Презентация (рабочая версия 16.06)" xfId="2706"/>
    <cellStyle name="_Gunshot DCF Model v.11 (disclosures) _формат для защиты_ДКХЗ_апр09_v1.0_до PRM_Презентация (рабочая версия 16.06) 2" xfId="2707"/>
    <cellStyle name="_Gunshot DCF Model v.11 (disclosures) _формат для защиты_ДКХЗ_апр09_v1.0_до PRM_Презентация (рабочая версия 16.06) 3" xfId="2708"/>
    <cellStyle name="_Gunshot DCF Model v.11 (disclosures) _формат для защиты_ДКХЗ_апр09_v1.0_до PRM_Презентация (рабочая версия 18 06)" xfId="2709"/>
    <cellStyle name="_Gunshot DCF Model v.11 (disclosures) _формат для защиты_ДКХЗ_апр09_v1.0_до PRM_Презентация (рабочая версия 18 06) 2" xfId="2710"/>
    <cellStyle name="_Gunshot DCF Model v.11 (disclosures) _формат для защиты_ДКХЗ_апр09_v1.0_до PRM_Презентация (рабочая версия 18 06) 3" xfId="2711"/>
    <cellStyle name="_Gunshot DCF Model v.11 (disclosures) _формат для защиты_ДКХЗ_апр09_v1.0_до PRM_Формат защиты УК янв-июль" xfId="2712"/>
    <cellStyle name="_Gunshot DCF Model v.11 (disclosures) _Формат презентации_2010" xfId="2713"/>
    <cellStyle name="_Gunshot DCF Model v.11 (disclosures) _Формат презентации_2010 2" xfId="2714"/>
    <cellStyle name="_Gunshot DCF Model v.11 (disclosures) _формат слайда WCRАпрельПлан_240310" xfId="2715"/>
    <cellStyle name="_Gunshot DCF Model v.11 (disclosures) _формат слайда WCRАпрельПлан_240310 (2)" xfId="2716"/>
    <cellStyle name="_Gunshot DCF Model v.11 (disclosures) _функциональные бюджеты" xfId="2717"/>
    <cellStyle name="_Gunshot DCF Model v.11 (disclosures) _Хвосты ДОФ ГШФ (v3-кумнагаш)" xfId="2718"/>
    <cellStyle name="_Gunshot DCF Model v.11 (disclosures) _Хвосты ДОФ ГШФ (v3-кумнагаш)_Книга2" xfId="2719"/>
    <cellStyle name="_Gunshot DCF Model v.11 (disclosures) _Хвосты ДОФ ГШФ (v3-кумнагаш)_Книга3" xfId="2720"/>
    <cellStyle name="_Gunshot DCF Model v.11 (disclosures) _Хвосты ДОФ ГШФ (v3-кумнагаш)_Модель_ОП_АОАФ_13-02-2009" xfId="2721"/>
    <cellStyle name="_Gunshot DCF Model v.11 (disclosures) _Хвосты ДОФ ГШФ (v3-кумнагаш)_Модель_ОП_АОАФ_18-09-2009" xfId="2722"/>
    <cellStyle name="_Gunshot DCF Model v.11 (disclosures) _Хвосты ДОФ ГШФ (v3-кумнагаш)_Модель_ОП_АОАФ_21-12-2009 rem LIS v6_для Абакана" xfId="2723"/>
    <cellStyle name="_Gunshot DCF Model v.11 (disclosures) _Хвосты ДОФ ГШФ (v3-кумнагаш)_Модель_ОП_АОАФ_24-08-2009" xfId="2724"/>
    <cellStyle name="_Gunshot DCF Model v.11 (disclosures) _Хвосты ДОФ ГШФ (v3-кумнагаш)_Модель_ОП_АОАФ_26-11-2009" xfId="2725"/>
    <cellStyle name="_Gunshot DCF Model v.11 (disclosures) _Цена_ЖРС_ЕАР_06-07-2009 (ed)" xfId="2726"/>
    <cellStyle name="_Gunshot DCF Model v.11 (disclosures) _ЭУ- презентация бюджета НТМК (апрель 10)" xfId="2727"/>
    <cellStyle name="_Gunshot DCF Model v.11 (disclosures) _ЭУ- презентация бюджета НТМК (апрель 10) (2)" xfId="2728"/>
    <cellStyle name="_Heading" xfId="2729"/>
    <cellStyle name="_Heading 2" xfId="2730"/>
    <cellStyle name="_Heading 3" xfId="2731"/>
    <cellStyle name="_Heading_Coal prices forecasts 20.08.08" xfId="2732"/>
    <cellStyle name="_Heading_Debt schedule" xfId="2733"/>
    <cellStyle name="_Heading_Debt schedule 2" xfId="2734"/>
    <cellStyle name="_Heading_Debt schedule 3" xfId="2735"/>
    <cellStyle name="_Heading_Debt schedule 4" xfId="2736"/>
    <cellStyle name="_Heading_Debt schedule_19-11-09_Формат презентации БК2010_НТМК" xfId="2737"/>
    <cellStyle name="_Heading_Debt schedule_75E796C4" xfId="2738"/>
    <cellStyle name="_Heading_Debt schedule_Assumptions 08.02.2011 (sent)" xfId="2739"/>
    <cellStyle name="_Heading_Debt schedule_Assumptions sent 22 09 2011" xfId="2740"/>
    <cellStyle name="_Heading_Debt schedule_Capex 2011" xfId="2741"/>
    <cellStyle name="_Heading_Debt schedule_Cash_BS 4 мес" xfId="2742"/>
    <cellStyle name="_Heading_Debt schedule_Cash_BS 4 мес (3)" xfId="2743"/>
    <cellStyle name="_Heading_Debt schedule_Cash_BS 4 мес (3) 2" xfId="2744"/>
    <cellStyle name="_Heading_Debt schedule_Cash_BS 4 мес (3)_6.3 Inputs - Foreign" xfId="2745"/>
    <cellStyle name="_Heading_Debt schedule_Cash_BS 4 мес (3)_Consol reports May 3+2" xfId="2746"/>
    <cellStyle name="_Heading_Debt schedule_Cash_BS 4 мес (3)_рабочий вариант ови2" xfId="2747"/>
    <cellStyle name="_Heading_Debt schedule_Cash_BS 4 мес 10" xfId="2748"/>
    <cellStyle name="_Heading_Debt schedule_Cash_BS 4 мес 11" xfId="2749"/>
    <cellStyle name="_Heading_Debt schedule_Cash_BS 4 мес 12" xfId="2750"/>
    <cellStyle name="_Heading_Debt schedule_Cash_BS 4 мес 13" xfId="2751"/>
    <cellStyle name="_Heading_Debt schedule_Cash_BS 4 мес 14" xfId="2752"/>
    <cellStyle name="_Heading_Debt schedule_Cash_BS 4 мес 15" xfId="2753"/>
    <cellStyle name="_Heading_Debt schedule_Cash_BS 4 мес 16" xfId="2754"/>
    <cellStyle name="_Heading_Debt schedule_Cash_BS 4 мес 17" xfId="2755"/>
    <cellStyle name="_Heading_Debt schedule_Cash_BS 4 мес 18" xfId="2756"/>
    <cellStyle name="_Heading_Debt schedule_Cash_BS 4 мес 19" xfId="2757"/>
    <cellStyle name="_Heading_Debt schedule_Cash_BS 4 мес 2" xfId="2758"/>
    <cellStyle name="_Heading_Debt schedule_Cash_BS 4 мес 20" xfId="2759"/>
    <cellStyle name="_Heading_Debt schedule_Cash_BS 4 мес 21" xfId="2760"/>
    <cellStyle name="_Heading_Debt schedule_Cash_BS 4 мес 22" xfId="2761"/>
    <cellStyle name="_Heading_Debt schedule_Cash_BS 4 мес 23" xfId="2762"/>
    <cellStyle name="_Heading_Debt schedule_Cash_BS 4 мес 24" xfId="2763"/>
    <cellStyle name="_Heading_Debt schedule_Cash_BS 4 мес 25" xfId="2764"/>
    <cellStyle name="_Heading_Debt schedule_Cash_BS 4 мес 26" xfId="2765"/>
    <cellStyle name="_Heading_Debt schedule_Cash_BS 4 мес 27" xfId="2766"/>
    <cellStyle name="_Heading_Debt schedule_Cash_BS 4 мес 28" xfId="2767"/>
    <cellStyle name="_Heading_Debt schedule_Cash_BS 4 мес 29" xfId="2768"/>
    <cellStyle name="_Heading_Debt schedule_Cash_BS 4 мес 3" xfId="2769"/>
    <cellStyle name="_Heading_Debt schedule_Cash_BS 4 мес 30" xfId="2770"/>
    <cellStyle name="_Heading_Debt schedule_Cash_BS 4 мес 4" xfId="2771"/>
    <cellStyle name="_Heading_Debt schedule_Cash_BS 4 мес 5" xfId="2772"/>
    <cellStyle name="_Heading_Debt schedule_Cash_BS 4 мес 6" xfId="2773"/>
    <cellStyle name="_Heading_Debt schedule_Cash_BS 4 мес 7" xfId="2774"/>
    <cellStyle name="_Heading_Debt schedule_Cash_BS 4 мес 8" xfId="2775"/>
    <cellStyle name="_Heading_Debt schedule_Cash_BS 4 мес 9" xfId="2776"/>
    <cellStyle name="_Heading_Debt schedule_Cash_BS 4 мес_6.3 Inputs - Foreign" xfId="2777"/>
    <cellStyle name="_Heading_Debt schedule_Cash_BS 4 мес_Consol reports May 3+2" xfId="2778"/>
    <cellStyle name="_Heading_Debt schedule_Cash_BS 4 мес_рабочий вариант ови2" xfId="2779"/>
    <cellStyle name="_Heading_Debt schedule_EBITDA MA_12m2010 (2)" xfId="2780"/>
    <cellStyle name="_Heading_Debt schedule_EICA Cash Flows for 2010 Impairment Test (12.18.2010)_" xfId="2781"/>
    <cellStyle name="_Heading_Debt schedule_EINA Cash Flows for 2010 Impairment Test (12.18.2010)_" xfId="2782"/>
    <cellStyle name="_Heading_Debt schedule_Export sales 10-12" xfId="2783"/>
    <cellStyle name="_Heading_Debt schedule_Export sales 10-12 2" xfId="2784"/>
    <cellStyle name="_Heading_Debt schedule_Export sales 10-12_БЮДЖЕТ ФЗП (сборн ) 2 вар ОАО СУХА БАЛКА 04 12 09" xfId="2785"/>
    <cellStyle name="_Heading_Debt schedule_Marat" xfId="2786"/>
    <cellStyle name="_Heading_Debt schedule_Marat 2" xfId="2787"/>
    <cellStyle name="_Heading_Debt schedule_Out" xfId="2788"/>
    <cellStyle name="_Heading_Debt schedule_PF_2011" xfId="2789"/>
    <cellStyle name="_Heading_Debt schedule_Treasury" xfId="2790"/>
    <cellStyle name="_Heading_Debt schedule_Treasury 2" xfId="2791"/>
    <cellStyle name="_Heading_Debt schedule_WACC for IT'10 updated" xfId="2792"/>
    <cellStyle name="_Heading_Debt schedule_Xl0000014" xfId="2793"/>
    <cellStyle name="_Heading_Debt schedule_Аглопроизводство" xfId="2794"/>
    <cellStyle name="_Heading_Debt schedule_Бюджет факт  4 мес  2008 (Д К)" xfId="2795"/>
    <cellStyle name="_Heading_Debt schedule_Бюджет факт  4 мес  2008 (Д К) 2" xfId="2796"/>
    <cellStyle name="_Heading_Debt schedule_Бюджет факт  4 мес  2008 (Д К)_6.3 Inputs - Foreign" xfId="2797"/>
    <cellStyle name="_Heading_Debt schedule_Бюджет факт  4 мес  2008 (Д К)_Consol reports May 3+2" xfId="2798"/>
    <cellStyle name="_Heading_Debt schedule_Бюджет факт  4 мес  2008 (Д К)_рабочий вариант ови2" xfId="2799"/>
    <cellStyle name="_Heading_Debt schedule_Бюджет факт  май ПО" xfId="2800"/>
    <cellStyle name="_Heading_Debt schedule_Бюджет факт  май ПО 2" xfId="2801"/>
    <cellStyle name="_Heading_Debt schedule_Бюджет факт  май ПО_6.3 Inputs - Foreign" xfId="2802"/>
    <cellStyle name="_Heading_Debt schedule_Бюджет факт  май ПО_Consol reports May 3+2" xfId="2803"/>
    <cellStyle name="_Heading_Debt schedule_Бюджет факт  май ПО_рабочий вариант ови2" xfId="2804"/>
    <cellStyle name="_Heading_Debt schedule_БЮДЖЕТ ФЗП (сборн ) 2 вар ОАО СУХА БАЛКА 04 12 09" xfId="2805"/>
    <cellStyle name="_Heading_Debt schedule_Бюджет_июль 25.06 (1)" xfId="2806"/>
    <cellStyle name="_Heading_Debt schedule_Бюджетные формы за декабрь 2008г  от 21 11 08г " xfId="2807"/>
    <cellStyle name="_Heading_Debt schedule_Бюджетные формы за декабрь 2008г  от 21 11 08г  2" xfId="2808"/>
    <cellStyle name="_Heading_Debt schedule_Бюджетные формы за декабрь 2008г  от 21 11 08г  3" xfId="2809"/>
    <cellStyle name="_Heading_Debt schedule_Бюджетные формы за декабрь 2008г  от 21 11 08г _Книга5" xfId="2810"/>
    <cellStyle name="_Heading_Debt schedule_Бюджетные формы за декабрь 2008г  от 21 11 08г _Книга5_Презентация мощностей НКМК за июль  2010 года" xfId="2811"/>
    <cellStyle name="_Heading_Debt schedule_Бюджетные формы за декабрь 2008г  от 21 11 08г _Копия Презентация (рабочая версия 15.06)" xfId="2812"/>
    <cellStyle name="_Heading_Debt schedule_Бюджетные формы за декабрь 2008г  от 21 11 08г _Копия Презентация (рабочая версия 15.06) 2" xfId="2813"/>
    <cellStyle name="_Heading_Debt schedule_Бюджетные формы за декабрь 2008г  от 21 11 08г _Копия Презентация (рабочая версия 15.06) 3" xfId="2814"/>
    <cellStyle name="_Heading_Debt schedule_Бюджетные формы за декабрь 2008г  от 21 11 08г _Копия Презентация (рабочая версия 15.06)_10. Цены реализации" xfId="2815"/>
    <cellStyle name="_Heading_Debt schedule_Бюджетные формы за декабрь 2008г  от 21 11 08г _Освоение  финансирование 16 05 2011г " xfId="2816"/>
    <cellStyle name="_Heading_Debt schedule_Бюджетные формы за декабрь 2008г  от 21 11 08г _Освоение  финансирование 20 05 2011г " xfId="2817"/>
    <cellStyle name="_Heading_Debt schedule_Бюджетные формы за декабрь 2008г  от 21 11 08г _Презентация (рабочая версия 15.06)1" xfId="2818"/>
    <cellStyle name="_Heading_Debt schedule_Бюджетные формы за декабрь 2008г  от 21 11 08г _Презентация (рабочая версия 15.06)1 2" xfId="2819"/>
    <cellStyle name="_Heading_Debt schedule_Бюджетные формы за декабрь 2008г  от 21 11 08г _Презентация (рабочая версия 15.06)1 3" xfId="2820"/>
    <cellStyle name="_Heading_Debt schedule_Бюджетные формы за декабрь 2008г  от 21 11 08г _Презентация (рабочая версия 15.06)1_10. Цены реализации" xfId="2821"/>
    <cellStyle name="_Heading_Debt schedule_Бюджетные формы за декабрь 2008г  от 21 11 08г _рабочий вариант ови2" xfId="2822"/>
    <cellStyle name="_Heading_Debt schedule_ВГОК ФЗП" xfId="2823"/>
    <cellStyle name="_Heading_Debt schedule_ДП-1 Завершающий этап от 07 12 2009 на всё фин-е с изм " xfId="2824"/>
    <cellStyle name="_Heading_Debt schedule_ДП-1 Завершающий этап от 07 12 2009 на всё фин-е с изм _ЗСМКСарех_-2012_ранжирование_25 10 11ЕХ" xfId="2825"/>
    <cellStyle name="_Heading_Debt schedule_ДП-1 Завершающий этап от 07 12 2009 на всё фин-е с изм _ЗСМКСарех_-2012_ранжирование_25 10 11ЕХ_рабочий вариант ови2" xfId="2826"/>
    <cellStyle name="_Heading_Debt schedule_ДП-1 Завершающий этап от 07 12 2009 на всё фин-е с изм _Копия ЗСМКСарех_-2012_ранжирование_25 10 11ЕХ" xfId="2827"/>
    <cellStyle name="_Heading_Debt schedule_ДП-1 Завершающий этап от 07 12 2009 на всё фин-е с изм _Копия ЗСМКСарех_-2012_ранжирование_25 10 11ЕХ_рабочий вариант ови2" xfId="2828"/>
    <cellStyle name="_Heading_Debt schedule_ДП-1 Завершающий этап от 07 12 2009 на всё фин-е с изм _Освоение  финансирование 16 05 2011г " xfId="2829"/>
    <cellStyle name="_Heading_Debt schedule_ДП-1 Завершающий этап от 07 12 2009 на всё фин-е с изм _Освоение  финансирование 20 05 2011г " xfId="2830"/>
    <cellStyle name="_Heading_Debt schedule_ДП-1 Завершающий этап от 07 12 2009 на всё фин-е с изм _рабочий вариант ови2" xfId="2831"/>
    <cellStyle name="_Heading_Debt schedule_Затраты на рнмонты апреля" xfId="2832"/>
    <cellStyle name="_Heading_Debt schedule_Затраты на рнмонты апреля_рабочий вариант ови2" xfId="2833"/>
    <cellStyle name="_Heading_Debt schedule_Книга2 (30)" xfId="2834"/>
    <cellStyle name="_Heading_Debt schedule_Книга2 (30) 2" xfId="2835"/>
    <cellStyle name="_Heading_Debt schedule_Книга2 (30)_6.3 Inputs - Foreign" xfId="2836"/>
    <cellStyle name="_Heading_Debt schedule_Книга2 (30)_Consol reports May 3+2" xfId="2837"/>
    <cellStyle name="_Heading_Debt schedule_Книга2 (30)_рабочий вариант ови2" xfId="2838"/>
    <cellStyle name="_Heading_Debt schedule_Книга5" xfId="2839"/>
    <cellStyle name="_Heading_Debt schedule_Книга5_Презентация мощностей НКМК за июль  2010 года" xfId="2840"/>
    <cellStyle name="_Heading_Debt schedule_Копия Презентация (рабочая версия 15.06)" xfId="2841"/>
    <cellStyle name="_Heading_Debt schedule_Копия Презентация (рабочая версия 15.06) 2" xfId="2842"/>
    <cellStyle name="_Heading_Debt schedule_Копия Презентация (рабочая версия 15.06) 3" xfId="2843"/>
    <cellStyle name="_Heading_Debt schedule_Копия Презентация (рабочая версия 15.06)_10. Цены реализации" xfId="2844"/>
    <cellStyle name="_Heading_Debt schedule_Модель_ОП_АОАФ_21-12-2009 rem LIS v6_для Абакана" xfId="2845"/>
    <cellStyle name="_Heading_Debt schedule_Мощность BP 2h2009 v 4 (01 07 09)" xfId="2846"/>
    <cellStyle name="_Heading_Debt schedule_Мощность BP 2h2009 v 4 (01 07 09) 2" xfId="2847"/>
    <cellStyle name="_Heading_Debt schedule_Мощность BP 2h2009 v 4 (01 07 09) 3" xfId="2848"/>
    <cellStyle name="_Heading_Debt schedule_НТМК_Предложение по выработке доп. эл. энергии на ТЭЦ НТМК 2011.03.17" xfId="2849"/>
    <cellStyle name="_Heading_Debt schedule_пояснения" xfId="2850"/>
    <cellStyle name="_Heading_Debt schedule_пояснения 2" xfId="2851"/>
    <cellStyle name="_Heading_Debt schedule_пояснения 2 2" xfId="2852"/>
    <cellStyle name="_Heading_Debt schedule_пояснения 3" xfId="2853"/>
    <cellStyle name="_Heading_Debt schedule_пояснения_19-11-09_Формат презентации БК2010_НТМК" xfId="2854"/>
    <cellStyle name="_Heading_Debt schedule_пояснения_20_21_15-11-2011" xfId="2855"/>
    <cellStyle name="_Heading_Debt schedule_пояснения_Бюджет кап.вложений 2011 г. ЕвразЭК_12.10.10" xfId="2856"/>
    <cellStyle name="_Heading_Debt schedule_пояснения_БЮДЖЕТ ФЗП (сборн ) 2 вар ОАО СУХА БАЛКА 04 12 09" xfId="2857"/>
    <cellStyle name="_Heading_Debt schedule_пояснения_ЕТ презентация___8мес  2011 (2)" xfId="2858"/>
    <cellStyle name="_Heading_Debt schedule_пояснения_рабочий вариант ови2" xfId="2859"/>
    <cellStyle name="_Heading_Debt schedule_пояснения_УПКР-формирование 2010 г. с ПЗxls" xfId="2860"/>
    <cellStyle name="_Heading_Debt schedule_Презентация (рабочая версия 15.06)1" xfId="2861"/>
    <cellStyle name="_Heading_Debt schedule_Презентация (рабочая версия 15.06)1 2" xfId="2862"/>
    <cellStyle name="_Heading_Debt schedule_Презентация (рабочая версия 15.06)1 3" xfId="2863"/>
    <cellStyle name="_Heading_Debt schedule_Презентация (рабочая версия 15.06)1_10. Цены реализации" xfId="2864"/>
    <cellStyle name="_Heading_Debt schedule_Презентация Суха Балка_1пг2008" xfId="2865"/>
    <cellStyle name="_Heading_Debt schedule_Презентация Суха Балка_1пг2008 2" xfId="2866"/>
    <cellStyle name="_Heading_Debt schedule_Презентация Суха Балка_1пг2008_6.3 Inputs - Foreign" xfId="2867"/>
    <cellStyle name="_Heading_Debt schedule_Презентация Суха Балка_1пг2008_Consol reports May 3+2" xfId="2868"/>
    <cellStyle name="_Heading_Debt schedule_Презентация Суха Балка_1пг2008_рабочий вариант ови2" xfId="2869"/>
    <cellStyle name="_Heading_Debt schedule_Презе-ция факт декабрь, янв-фев_ч4_EB" xfId="2870"/>
    <cellStyle name="_Heading_Debt schedule_Презе-ция факт декабрь, янв-фев_ч4_EB 2" xfId="2871"/>
    <cellStyle name="_Heading_Debt schedule_Презе-ция факт декабрь, янв-фев_ч4_EB 3" xfId="2872"/>
    <cellStyle name="_Heading_Debt schedule_Прогноз на 2010 год МЭФ" xfId="2873"/>
    <cellStyle name="_Heading_Debt schedule_Прогноз на 2010 год МЭФ 2" xfId="2874"/>
    <cellStyle name="_Heading_Debt schedule_рабочий вариант ови2" xfId="2875"/>
    <cellStyle name="_Heading_Debt schedule_Руддвор на %хвостов шишко" xfId="2876"/>
    <cellStyle name="_Heading_Debt schedule_Руддвор на %хвостов шишко_Книга2" xfId="2877"/>
    <cellStyle name="_Heading_Debt schedule_Руддвор на %хвостов шишко_Книга3" xfId="2878"/>
    <cellStyle name="_Heading_Debt schedule_Руддвор на %хвостов шишко_Модель_ОП_АОАФ_13-02-2009" xfId="2879"/>
    <cellStyle name="_Heading_Debt schedule_Руддвор на %хвостов шишко_Модель_ОП_АОАФ_18-09-2009" xfId="2880"/>
    <cellStyle name="_Heading_Debt schedule_Руддвор на %хвостов шишко_Модель_ОП_АОАФ_21-12-2009 rem LIS v6_для Абакана" xfId="2881"/>
    <cellStyle name="_Heading_Debt schedule_Руддвор на %хвостов шишко_Модель_ОП_АОАФ_24-08-2009" xfId="2882"/>
    <cellStyle name="_Heading_Debt schedule_Руддвор на %хвостов шишко_Модель_ОП_АОАФ_26-11-2009" xfId="2883"/>
    <cellStyle name="_Heading_Debt schedule_Сквозная себестоимость слябов МНЛС_9 мес 2009г (2)" xfId="2884"/>
    <cellStyle name="_Heading_Debt schedule_Титул Б2010 скорр." xfId="2885"/>
    <cellStyle name="_Heading_Debt schedule_Титул Б2010 скорр. 2" xfId="2886"/>
    <cellStyle name="_Heading_Debt schedule_УГЭ план апрель на ОК (2)" xfId="2887"/>
    <cellStyle name="_Heading_Debt schedule_УГЭ план апрель на ОК (2)_рабочий вариант ови2" xfId="2888"/>
    <cellStyle name="_Heading_Debt schedule_Упр" xfId="2889"/>
    <cellStyle name="_Heading_Debt schedule_Упр 2" xfId="2890"/>
    <cellStyle name="_Heading_Debt schedule_Упр_Упр" xfId="2891"/>
    <cellStyle name="_Heading_Debt schedule_ф  18 апрель 2010" xfId="2892"/>
    <cellStyle name="_Heading_Debt schedule_ф  18 апрель 2010_рабочий вариант ови2" xfId="2893"/>
    <cellStyle name="_Heading_Debt schedule_ф  18 март 2010" xfId="2894"/>
    <cellStyle name="_Heading_Debt schedule_ф  18 март 2010_рабочий вариант ови2" xfId="2895"/>
    <cellStyle name="_Heading_Debt schedule_ф. 18 01-2010" xfId="2896"/>
    <cellStyle name="_Heading_Debt schedule_ф. 18 01-2010_рабочий вариант ови2" xfId="2897"/>
    <cellStyle name="_Heading_Debt schedule_ф. 18 06-2009" xfId="2898"/>
    <cellStyle name="_Heading_Debt schedule_ф. 18 06-2009_рабочий вариант ови2" xfId="2899"/>
    <cellStyle name="_Heading_Debt schedule_ф. 18 08-2009" xfId="2900"/>
    <cellStyle name="_Heading_Debt schedule_ф. 18 08-2009_рабочий вариант ови2" xfId="2901"/>
    <cellStyle name="_Heading_Debt schedule_ф. 18 февраль 2010" xfId="2902"/>
    <cellStyle name="_Heading_Debt schedule_ф. 18 февраль 2010_рабочий вариант ови2" xfId="2903"/>
    <cellStyle name="_Heading_Debt schedule_ф.18" xfId="2904"/>
    <cellStyle name="_Heading_Debt schedule_ф.18 2" xfId="2905"/>
    <cellStyle name="_Heading_Debt schedule_ф.18_рабочий вариант ови2" xfId="2906"/>
    <cellStyle name="_Heading_Debt schedule_Формат презентации_ответы и замечания" xfId="2907"/>
    <cellStyle name="_Heading_Debt schedule_Формат презентации_ответы и замечания 2" xfId="2908"/>
    <cellStyle name="_Heading_Debt schedule_Формат презентации_ответы и замечания 3" xfId="2909"/>
    <cellStyle name="_Heading_Debt schedule_Хвосты ДОФ ГШФ (v3-кумнагаш)" xfId="2910"/>
    <cellStyle name="_Heading_Debt schedule_Хвосты ДОФ ГШФ (v3-кумнагаш)_Книга2" xfId="2911"/>
    <cellStyle name="_Heading_Debt schedule_Хвосты ДОФ ГШФ (v3-кумнагаш)_Книга3" xfId="2912"/>
    <cellStyle name="_Heading_Debt schedule_Хвосты ДОФ ГШФ (v3-кумнагаш)_Модель_ОП_АОАФ_13-02-2009" xfId="2913"/>
    <cellStyle name="_Heading_Debt schedule_Хвосты ДОФ ГШФ (v3-кумнагаш)_Модель_ОП_АОАФ_18-09-2009" xfId="2914"/>
    <cellStyle name="_Heading_Debt schedule_Хвосты ДОФ ГШФ (v3-кумнагаш)_Модель_ОП_АОАФ_21-12-2009 rem LIS v6_для Абакана" xfId="2915"/>
    <cellStyle name="_Heading_Debt schedule_Хвосты ДОФ ГШФ (v3-кумнагаш)_Модель_ОП_АОАФ_24-08-2009" xfId="2916"/>
    <cellStyle name="_Heading_Debt schedule_Хвосты ДОФ ГШФ (v3-кумнагаш)_Модель_ОП_АОАФ_26-11-2009" xfId="2917"/>
    <cellStyle name="_Heading_Debt schedule_Цена_ЖРС_ЕАР_06-07-2009 (ed)" xfId="2918"/>
    <cellStyle name="_Heading_DRG Data" xfId="2919"/>
    <cellStyle name="_Heading_DRG Data 2" xfId="2920"/>
    <cellStyle name="_Heading_DRG Data 3" xfId="2921"/>
    <cellStyle name="_Heading_DRG Data 4" xfId="2922"/>
    <cellStyle name="_Heading_DRG Data_19-11-09_Формат презентации БК2010_НТМК" xfId="2923"/>
    <cellStyle name="_Heading_DRG Data_75E796C4" xfId="2924"/>
    <cellStyle name="_Heading_DRG Data_Assumptions 08.02.2011 (sent)" xfId="2925"/>
    <cellStyle name="_Heading_DRG Data_Assumptions sent 22 09 2011" xfId="2926"/>
    <cellStyle name="_Heading_DRG Data_Capex 2011" xfId="2927"/>
    <cellStyle name="_Heading_DRG Data_Cash_BS 4 мес" xfId="2928"/>
    <cellStyle name="_Heading_DRG Data_Cash_BS 4 мес (3)" xfId="2929"/>
    <cellStyle name="_Heading_DRG Data_Cash_BS 4 мес (3) 2" xfId="2930"/>
    <cellStyle name="_Heading_DRG Data_Cash_BS 4 мес (3)_6.3 Inputs - Foreign" xfId="2931"/>
    <cellStyle name="_Heading_DRG Data_Cash_BS 4 мес (3)_Consol reports May 3+2" xfId="2932"/>
    <cellStyle name="_Heading_DRG Data_Cash_BS 4 мес (3)_рабочий вариант ови2" xfId="2933"/>
    <cellStyle name="_Heading_DRG Data_Cash_BS 4 мес 10" xfId="2934"/>
    <cellStyle name="_Heading_DRG Data_Cash_BS 4 мес 11" xfId="2935"/>
    <cellStyle name="_Heading_DRG Data_Cash_BS 4 мес 12" xfId="2936"/>
    <cellStyle name="_Heading_DRG Data_Cash_BS 4 мес 13" xfId="2937"/>
    <cellStyle name="_Heading_DRG Data_Cash_BS 4 мес 14" xfId="2938"/>
    <cellStyle name="_Heading_DRG Data_Cash_BS 4 мес 15" xfId="2939"/>
    <cellStyle name="_Heading_DRG Data_Cash_BS 4 мес 16" xfId="2940"/>
    <cellStyle name="_Heading_DRG Data_Cash_BS 4 мес 17" xfId="2941"/>
    <cellStyle name="_Heading_DRG Data_Cash_BS 4 мес 18" xfId="2942"/>
    <cellStyle name="_Heading_DRG Data_Cash_BS 4 мес 19" xfId="2943"/>
    <cellStyle name="_Heading_DRG Data_Cash_BS 4 мес 2" xfId="2944"/>
    <cellStyle name="_Heading_DRG Data_Cash_BS 4 мес 20" xfId="2945"/>
    <cellStyle name="_Heading_DRG Data_Cash_BS 4 мес 21" xfId="2946"/>
    <cellStyle name="_Heading_DRG Data_Cash_BS 4 мес 22" xfId="2947"/>
    <cellStyle name="_Heading_DRG Data_Cash_BS 4 мес 23" xfId="2948"/>
    <cellStyle name="_Heading_DRG Data_Cash_BS 4 мес 24" xfId="2949"/>
    <cellStyle name="_Heading_DRG Data_Cash_BS 4 мес 25" xfId="2950"/>
    <cellStyle name="_Heading_DRG Data_Cash_BS 4 мес 26" xfId="2951"/>
    <cellStyle name="_Heading_DRG Data_Cash_BS 4 мес 27" xfId="2952"/>
    <cellStyle name="_Heading_DRG Data_Cash_BS 4 мес 28" xfId="2953"/>
    <cellStyle name="_Heading_DRG Data_Cash_BS 4 мес 29" xfId="2954"/>
    <cellStyle name="_Heading_DRG Data_Cash_BS 4 мес 3" xfId="2955"/>
    <cellStyle name="_Heading_DRG Data_Cash_BS 4 мес 30" xfId="2956"/>
    <cellStyle name="_Heading_DRG Data_Cash_BS 4 мес 4" xfId="2957"/>
    <cellStyle name="_Heading_DRG Data_Cash_BS 4 мес 5" xfId="2958"/>
    <cellStyle name="_Heading_DRG Data_Cash_BS 4 мес 6" xfId="2959"/>
    <cellStyle name="_Heading_DRG Data_Cash_BS 4 мес 7" xfId="2960"/>
    <cellStyle name="_Heading_DRG Data_Cash_BS 4 мес 8" xfId="2961"/>
    <cellStyle name="_Heading_DRG Data_Cash_BS 4 мес 9" xfId="2962"/>
    <cellStyle name="_Heading_DRG Data_Cash_BS 4 мес_6.3 Inputs - Foreign" xfId="2963"/>
    <cellStyle name="_Heading_DRG Data_Cash_BS 4 мес_Consol reports May 3+2" xfId="2964"/>
    <cellStyle name="_Heading_DRG Data_Cash_BS 4 мес_рабочий вариант ови2" xfId="2965"/>
    <cellStyle name="_Heading_DRG Data_EBITDA MA_12m2010 (2)" xfId="2966"/>
    <cellStyle name="_Heading_DRG Data_EICA Cash Flows for 2010 Impairment Test (12.18.2010)_" xfId="2967"/>
    <cellStyle name="_Heading_DRG Data_EINA Cash Flows for 2010 Impairment Test (12.18.2010)_" xfId="2968"/>
    <cellStyle name="_Heading_DRG Data_Export sales 10-12" xfId="2969"/>
    <cellStyle name="_Heading_DRG Data_Export sales 10-12 2" xfId="2970"/>
    <cellStyle name="_Heading_DRG Data_Export sales 10-12_БЮДЖЕТ ФЗП (сборн ) 2 вар ОАО СУХА БАЛКА 04 12 09" xfId="2971"/>
    <cellStyle name="_Heading_DRG Data_Marat" xfId="2972"/>
    <cellStyle name="_Heading_DRG Data_Marat 2" xfId="2973"/>
    <cellStyle name="_Heading_DRG Data_Out" xfId="2974"/>
    <cellStyle name="_Heading_DRG Data_PF_2011" xfId="2975"/>
    <cellStyle name="_Heading_DRG Data_Treasury" xfId="2976"/>
    <cellStyle name="_Heading_DRG Data_Treasury 2" xfId="2977"/>
    <cellStyle name="_Heading_DRG Data_WACC for IT'10 updated" xfId="2978"/>
    <cellStyle name="_Heading_DRG Data_Xl0000014" xfId="2979"/>
    <cellStyle name="_Heading_DRG Data_Аглопроизводство" xfId="2980"/>
    <cellStyle name="_Heading_DRG Data_Бюджет факт  4 мес  2008 (Д К)" xfId="2981"/>
    <cellStyle name="_Heading_DRG Data_Бюджет факт  4 мес  2008 (Д К) 2" xfId="2982"/>
    <cellStyle name="_Heading_DRG Data_Бюджет факт  4 мес  2008 (Д К)_6.3 Inputs - Foreign" xfId="2983"/>
    <cellStyle name="_Heading_DRG Data_Бюджет факт  4 мес  2008 (Д К)_Consol reports May 3+2" xfId="2984"/>
    <cellStyle name="_Heading_DRG Data_Бюджет факт  4 мес  2008 (Д К)_рабочий вариант ови2" xfId="2985"/>
    <cellStyle name="_Heading_DRG Data_Бюджет факт  май ПО" xfId="2986"/>
    <cellStyle name="_Heading_DRG Data_Бюджет факт  май ПО 2" xfId="2987"/>
    <cellStyle name="_Heading_DRG Data_Бюджет факт  май ПО_6.3 Inputs - Foreign" xfId="2988"/>
    <cellStyle name="_Heading_DRG Data_Бюджет факт  май ПО_Consol reports May 3+2" xfId="2989"/>
    <cellStyle name="_Heading_DRG Data_Бюджет факт  май ПО_рабочий вариант ови2" xfId="2990"/>
    <cellStyle name="_Heading_DRG Data_БЮДЖЕТ ФЗП (сборн ) 2 вар ОАО СУХА БАЛКА 04 12 09" xfId="2991"/>
    <cellStyle name="_Heading_DRG Data_Бюджет_июль 25.06 (1)" xfId="2992"/>
    <cellStyle name="_Heading_DRG Data_Бюджетные формы за декабрь 2008г  от 21 11 08г " xfId="2993"/>
    <cellStyle name="_Heading_DRG Data_Бюджетные формы за декабрь 2008г  от 21 11 08г  2" xfId="2994"/>
    <cellStyle name="_Heading_DRG Data_Бюджетные формы за декабрь 2008г  от 21 11 08г  3" xfId="2995"/>
    <cellStyle name="_Heading_DRG Data_Бюджетные формы за декабрь 2008г  от 21 11 08г _Книга5" xfId="2996"/>
    <cellStyle name="_Heading_DRG Data_Бюджетные формы за декабрь 2008г  от 21 11 08г _Книга5_Презентация мощностей НКМК за июль  2010 года" xfId="2997"/>
    <cellStyle name="_Heading_DRG Data_Бюджетные формы за декабрь 2008г  от 21 11 08г _Копия Презентация (рабочая версия 15.06)" xfId="2998"/>
    <cellStyle name="_Heading_DRG Data_Бюджетные формы за декабрь 2008г  от 21 11 08г _Копия Презентация (рабочая версия 15.06) 2" xfId="2999"/>
    <cellStyle name="_Heading_DRG Data_Бюджетные формы за декабрь 2008г  от 21 11 08г _Копия Презентация (рабочая версия 15.06) 3" xfId="3000"/>
    <cellStyle name="_Heading_DRG Data_Бюджетные формы за декабрь 2008г  от 21 11 08г _Копия Презентация (рабочая версия 15.06)_10. Цены реализации" xfId="3001"/>
    <cellStyle name="_Heading_DRG Data_Бюджетные формы за декабрь 2008г  от 21 11 08г _Освоение  финансирование 16 05 2011г " xfId="3002"/>
    <cellStyle name="_Heading_DRG Data_Бюджетные формы за декабрь 2008г  от 21 11 08г _Освоение  финансирование 20 05 2011г " xfId="3003"/>
    <cellStyle name="_Heading_DRG Data_Бюджетные формы за декабрь 2008г  от 21 11 08г _Презентация (рабочая версия 15.06)1" xfId="3004"/>
    <cellStyle name="_Heading_DRG Data_Бюджетные формы за декабрь 2008г  от 21 11 08г _Презентация (рабочая версия 15.06)1 2" xfId="3005"/>
    <cellStyle name="_Heading_DRG Data_Бюджетные формы за декабрь 2008г  от 21 11 08г _Презентация (рабочая версия 15.06)1 3" xfId="3006"/>
    <cellStyle name="_Heading_DRG Data_Бюджетные формы за декабрь 2008г  от 21 11 08г _Презентация (рабочая версия 15.06)1_10. Цены реализации" xfId="3007"/>
    <cellStyle name="_Heading_DRG Data_Бюджетные формы за декабрь 2008г  от 21 11 08г _рабочий вариант ови2" xfId="3008"/>
    <cellStyle name="_Heading_DRG Data_ВГОК ФЗП" xfId="3009"/>
    <cellStyle name="_Heading_DRG Data_ДП-1 Завершающий этап от 07 12 2009 на всё фин-е с изм " xfId="3010"/>
    <cellStyle name="_Heading_DRG Data_ДП-1 Завершающий этап от 07 12 2009 на всё фин-е с изм _ЗСМКСарех_-2012_ранжирование_25 10 11ЕХ" xfId="3011"/>
    <cellStyle name="_Heading_DRG Data_ДП-1 Завершающий этап от 07 12 2009 на всё фин-е с изм _ЗСМКСарех_-2012_ранжирование_25 10 11ЕХ_рабочий вариант ови2" xfId="3012"/>
    <cellStyle name="_Heading_DRG Data_ДП-1 Завершающий этап от 07 12 2009 на всё фин-е с изм _Копия ЗСМКСарех_-2012_ранжирование_25 10 11ЕХ" xfId="3013"/>
    <cellStyle name="_Heading_DRG Data_ДП-1 Завершающий этап от 07 12 2009 на всё фин-е с изм _Копия ЗСМКСарех_-2012_ранжирование_25 10 11ЕХ_рабочий вариант ови2" xfId="3014"/>
    <cellStyle name="_Heading_DRG Data_ДП-1 Завершающий этап от 07 12 2009 на всё фин-е с изм _Освоение  финансирование 16 05 2011г " xfId="3015"/>
    <cellStyle name="_Heading_DRG Data_ДП-1 Завершающий этап от 07 12 2009 на всё фин-е с изм _Освоение  финансирование 20 05 2011г " xfId="3016"/>
    <cellStyle name="_Heading_DRG Data_ДП-1 Завершающий этап от 07 12 2009 на всё фин-е с изм _рабочий вариант ови2" xfId="3017"/>
    <cellStyle name="_Heading_DRG Data_Затраты на рнмонты апреля" xfId="3018"/>
    <cellStyle name="_Heading_DRG Data_Затраты на рнмонты апреля_рабочий вариант ови2" xfId="3019"/>
    <cellStyle name="_Heading_DRG Data_Книга2 (30)" xfId="3020"/>
    <cellStyle name="_Heading_DRG Data_Книга2 (30) 2" xfId="3021"/>
    <cellStyle name="_Heading_DRG Data_Книга2 (30)_6.3 Inputs - Foreign" xfId="3022"/>
    <cellStyle name="_Heading_DRG Data_Книга2 (30)_Consol reports May 3+2" xfId="3023"/>
    <cellStyle name="_Heading_DRG Data_Книга2 (30)_рабочий вариант ови2" xfId="3024"/>
    <cellStyle name="_Heading_DRG Data_Книга5" xfId="3025"/>
    <cellStyle name="_Heading_DRG Data_Книга5_Презентация мощностей НКМК за июль  2010 года" xfId="3026"/>
    <cellStyle name="_Heading_DRG Data_Копия Презентация (рабочая версия 15.06)" xfId="3027"/>
    <cellStyle name="_Heading_DRG Data_Копия Презентация (рабочая версия 15.06) 2" xfId="3028"/>
    <cellStyle name="_Heading_DRG Data_Копия Презентация (рабочая версия 15.06) 3" xfId="3029"/>
    <cellStyle name="_Heading_DRG Data_Копия Презентация (рабочая версия 15.06)_10. Цены реализации" xfId="3030"/>
    <cellStyle name="_Heading_DRG Data_Модель_ОП_АОАФ_21-12-2009 rem LIS v6_для Абакана" xfId="3031"/>
    <cellStyle name="_Heading_DRG Data_Мощность BP 2h2009 v 4 (01 07 09)" xfId="3032"/>
    <cellStyle name="_Heading_DRG Data_Мощность BP 2h2009 v 4 (01 07 09) 2" xfId="3033"/>
    <cellStyle name="_Heading_DRG Data_Мощность BP 2h2009 v 4 (01 07 09) 3" xfId="3034"/>
    <cellStyle name="_Heading_DRG Data_НТМК_Предложение по выработке доп. эл. энергии на ТЭЦ НТМК 2011.03.17" xfId="3035"/>
    <cellStyle name="_Heading_DRG Data_пояснения" xfId="3036"/>
    <cellStyle name="_Heading_DRG Data_пояснения 2" xfId="3037"/>
    <cellStyle name="_Heading_DRG Data_пояснения 2 2" xfId="3038"/>
    <cellStyle name="_Heading_DRG Data_пояснения 3" xfId="3039"/>
    <cellStyle name="_Heading_DRG Data_пояснения_19-11-09_Формат презентации БК2010_НТМК" xfId="3040"/>
    <cellStyle name="_Heading_DRG Data_пояснения_20_21_15-11-2011" xfId="3041"/>
    <cellStyle name="_Heading_DRG Data_пояснения_Бюджет кап.вложений 2011 г. ЕвразЭК_12.10.10" xfId="3042"/>
    <cellStyle name="_Heading_DRG Data_пояснения_БЮДЖЕТ ФЗП (сборн ) 2 вар ОАО СУХА БАЛКА 04 12 09" xfId="3043"/>
    <cellStyle name="_Heading_DRG Data_пояснения_ЕТ презентация___8мес  2011 (2)" xfId="3044"/>
    <cellStyle name="_Heading_DRG Data_пояснения_рабочий вариант ови2" xfId="3045"/>
    <cellStyle name="_Heading_DRG Data_пояснения_УПКР-формирование 2010 г. с ПЗxls" xfId="3046"/>
    <cellStyle name="_Heading_DRG Data_Презентация (рабочая версия 15.06)1" xfId="3047"/>
    <cellStyle name="_Heading_DRG Data_Презентация (рабочая версия 15.06)1 2" xfId="3048"/>
    <cellStyle name="_Heading_DRG Data_Презентация (рабочая версия 15.06)1 3" xfId="3049"/>
    <cellStyle name="_Heading_DRG Data_Презентация (рабочая версия 15.06)1_10. Цены реализации" xfId="3050"/>
    <cellStyle name="_Heading_DRG Data_Презентация Суха Балка_1пг2008" xfId="3051"/>
    <cellStyle name="_Heading_DRG Data_Презентация Суха Балка_1пг2008 2" xfId="3052"/>
    <cellStyle name="_Heading_DRG Data_Презентация Суха Балка_1пг2008_6.3 Inputs - Foreign" xfId="3053"/>
    <cellStyle name="_Heading_DRG Data_Презентация Суха Балка_1пг2008_Consol reports May 3+2" xfId="3054"/>
    <cellStyle name="_Heading_DRG Data_Презентация Суха Балка_1пг2008_рабочий вариант ови2" xfId="3055"/>
    <cellStyle name="_Heading_DRG Data_Презе-ция факт декабрь, янв-фев_ч4_EB" xfId="3056"/>
    <cellStyle name="_Heading_DRG Data_Презе-ция факт декабрь, янв-фев_ч4_EB 2" xfId="3057"/>
    <cellStyle name="_Heading_DRG Data_Презе-ция факт декабрь, янв-фев_ч4_EB 3" xfId="3058"/>
    <cellStyle name="_Heading_DRG Data_Прогноз на 2010 год МЭФ" xfId="3059"/>
    <cellStyle name="_Heading_DRG Data_Прогноз на 2010 год МЭФ 2" xfId="3060"/>
    <cellStyle name="_Heading_DRG Data_рабочий вариант ови2" xfId="3061"/>
    <cellStyle name="_Heading_DRG Data_Руддвор на %хвостов шишко" xfId="3062"/>
    <cellStyle name="_Heading_DRG Data_Руддвор на %хвостов шишко_Книга2" xfId="3063"/>
    <cellStyle name="_Heading_DRG Data_Руддвор на %хвостов шишко_Книга3" xfId="3064"/>
    <cellStyle name="_Heading_DRG Data_Руддвор на %хвостов шишко_Модель_ОП_АОАФ_13-02-2009" xfId="3065"/>
    <cellStyle name="_Heading_DRG Data_Руддвор на %хвостов шишко_Модель_ОП_АОАФ_18-09-2009" xfId="3066"/>
    <cellStyle name="_Heading_DRG Data_Руддвор на %хвостов шишко_Модель_ОП_АОАФ_21-12-2009 rem LIS v6_для Абакана" xfId="3067"/>
    <cellStyle name="_Heading_DRG Data_Руддвор на %хвостов шишко_Модель_ОП_АОАФ_24-08-2009" xfId="3068"/>
    <cellStyle name="_Heading_DRG Data_Руддвор на %хвостов шишко_Модель_ОП_АОАФ_26-11-2009" xfId="3069"/>
    <cellStyle name="_Heading_DRG Data_Сквозная себестоимость слябов МНЛС_9 мес 2009г (2)" xfId="3070"/>
    <cellStyle name="_Heading_DRG Data_Титул Б2010 скорр." xfId="3071"/>
    <cellStyle name="_Heading_DRG Data_Титул Б2010 скорр. 2" xfId="3072"/>
    <cellStyle name="_Heading_DRG Data_УГЭ план апрель на ОК (2)" xfId="3073"/>
    <cellStyle name="_Heading_DRG Data_УГЭ план апрель на ОК (2)_рабочий вариант ови2" xfId="3074"/>
    <cellStyle name="_Heading_DRG Data_Упр" xfId="3075"/>
    <cellStyle name="_Heading_DRG Data_Упр 2" xfId="3076"/>
    <cellStyle name="_Heading_DRG Data_Упр_Упр" xfId="3077"/>
    <cellStyle name="_Heading_DRG Data_ф  18 апрель 2010" xfId="3078"/>
    <cellStyle name="_Heading_DRG Data_ф  18 апрель 2010_рабочий вариант ови2" xfId="3079"/>
    <cellStyle name="_Heading_DRG Data_ф  18 март 2010" xfId="3080"/>
    <cellStyle name="_Heading_DRG Data_ф  18 март 2010_рабочий вариант ови2" xfId="3081"/>
    <cellStyle name="_Heading_DRG Data_ф. 18 01-2010" xfId="3082"/>
    <cellStyle name="_Heading_DRG Data_ф. 18 01-2010_рабочий вариант ови2" xfId="3083"/>
    <cellStyle name="_Heading_DRG Data_ф. 18 06-2009" xfId="3084"/>
    <cellStyle name="_Heading_DRG Data_ф. 18 06-2009_рабочий вариант ови2" xfId="3085"/>
    <cellStyle name="_Heading_DRG Data_ф. 18 08-2009" xfId="3086"/>
    <cellStyle name="_Heading_DRG Data_ф. 18 08-2009_рабочий вариант ови2" xfId="3087"/>
    <cellStyle name="_Heading_DRG Data_ф. 18 февраль 2010" xfId="3088"/>
    <cellStyle name="_Heading_DRG Data_ф. 18 февраль 2010_рабочий вариант ови2" xfId="3089"/>
    <cellStyle name="_Heading_DRG Data_ф.18" xfId="3090"/>
    <cellStyle name="_Heading_DRG Data_ф.18 2" xfId="3091"/>
    <cellStyle name="_Heading_DRG Data_ф.18_рабочий вариант ови2" xfId="3092"/>
    <cellStyle name="_Heading_DRG Data_Формат презентации_ответы и замечания" xfId="3093"/>
    <cellStyle name="_Heading_DRG Data_Формат презентации_ответы и замечания 2" xfId="3094"/>
    <cellStyle name="_Heading_DRG Data_Формат презентации_ответы и замечания 3" xfId="3095"/>
    <cellStyle name="_Heading_DRG Data_Хвосты ДОФ ГШФ (v3-кумнагаш)" xfId="3096"/>
    <cellStyle name="_Heading_DRG Data_Хвосты ДОФ ГШФ (v3-кумнагаш)_Книга2" xfId="3097"/>
    <cellStyle name="_Heading_DRG Data_Хвосты ДОФ ГШФ (v3-кумнагаш)_Книга3" xfId="3098"/>
    <cellStyle name="_Heading_DRG Data_Хвосты ДОФ ГШФ (v3-кумнагаш)_Модель_ОП_АОАФ_13-02-2009" xfId="3099"/>
    <cellStyle name="_Heading_DRG Data_Хвосты ДОФ ГШФ (v3-кумнагаш)_Модель_ОП_АОАФ_18-09-2009" xfId="3100"/>
    <cellStyle name="_Heading_DRG Data_Хвосты ДОФ ГШФ (v3-кумнагаш)_Модель_ОП_АОАФ_21-12-2009 rem LIS v6_для Абакана" xfId="3101"/>
    <cellStyle name="_Heading_DRG Data_Хвосты ДОФ ГШФ (v3-кумнагаш)_Модель_ОП_АОАФ_24-08-2009" xfId="3102"/>
    <cellStyle name="_Heading_DRG Data_Хвосты ДОФ ГШФ (v3-кумнагаш)_Модель_ОП_АОАФ_26-11-2009" xfId="3103"/>
    <cellStyle name="_Heading_DRG Data_Цена_ЖРС_ЕАР_06-07-2009 (ed)" xfId="3104"/>
    <cellStyle name="_Heading_Key macto indicators" xfId="3105"/>
    <cellStyle name="_Heading_Key macto indicators 2" xfId="3106"/>
    <cellStyle name="_Heading_Key macto indicators 3" xfId="3107"/>
    <cellStyle name="_Heading_Key macto indicators 4" xfId="3108"/>
    <cellStyle name="_Heading_Key macto indicators_19-11-09_Формат презентации БК2010_НТМК" xfId="3109"/>
    <cellStyle name="_Heading_Key macto indicators_75E796C4" xfId="3110"/>
    <cellStyle name="_Heading_Key macto indicators_Assumptions 08.02.2011 (sent)" xfId="3111"/>
    <cellStyle name="_Heading_Key macto indicators_Assumptions sent 22 09 2011" xfId="3112"/>
    <cellStyle name="_Heading_Key macto indicators_Capex 2011" xfId="3113"/>
    <cellStyle name="_Heading_Key macto indicators_Cash_BS 4 мес" xfId="3114"/>
    <cellStyle name="_Heading_Key macto indicators_Cash_BS 4 мес (3)" xfId="3115"/>
    <cellStyle name="_Heading_Key macto indicators_Cash_BS 4 мес (3) 2" xfId="3116"/>
    <cellStyle name="_Heading_Key macto indicators_Cash_BS 4 мес (3)_6.3 Inputs - Foreign" xfId="3117"/>
    <cellStyle name="_Heading_Key macto indicators_Cash_BS 4 мес (3)_Consol reports May 3+2" xfId="3118"/>
    <cellStyle name="_Heading_Key macto indicators_Cash_BS 4 мес (3)_рабочий вариант ови2" xfId="3119"/>
    <cellStyle name="_Heading_Key macto indicators_Cash_BS 4 мес 10" xfId="3120"/>
    <cellStyle name="_Heading_Key macto indicators_Cash_BS 4 мес 11" xfId="3121"/>
    <cellStyle name="_Heading_Key macto indicators_Cash_BS 4 мес 12" xfId="3122"/>
    <cellStyle name="_Heading_Key macto indicators_Cash_BS 4 мес 13" xfId="3123"/>
    <cellStyle name="_Heading_Key macto indicators_Cash_BS 4 мес 14" xfId="3124"/>
    <cellStyle name="_Heading_Key macto indicators_Cash_BS 4 мес 15" xfId="3125"/>
    <cellStyle name="_Heading_Key macto indicators_Cash_BS 4 мес 16" xfId="3126"/>
    <cellStyle name="_Heading_Key macto indicators_Cash_BS 4 мес 17" xfId="3127"/>
    <cellStyle name="_Heading_Key macto indicators_Cash_BS 4 мес 18" xfId="3128"/>
    <cellStyle name="_Heading_Key macto indicators_Cash_BS 4 мес 19" xfId="3129"/>
    <cellStyle name="_Heading_Key macto indicators_Cash_BS 4 мес 2" xfId="3130"/>
    <cellStyle name="_Heading_Key macto indicators_Cash_BS 4 мес 20" xfId="3131"/>
    <cellStyle name="_Heading_Key macto indicators_Cash_BS 4 мес 21" xfId="3132"/>
    <cellStyle name="_Heading_Key macto indicators_Cash_BS 4 мес 22" xfId="3133"/>
    <cellStyle name="_Heading_Key macto indicators_Cash_BS 4 мес 23" xfId="3134"/>
    <cellStyle name="_Heading_Key macto indicators_Cash_BS 4 мес 24" xfId="3135"/>
    <cellStyle name="_Heading_Key macto indicators_Cash_BS 4 мес 25" xfId="3136"/>
    <cellStyle name="_Heading_Key macto indicators_Cash_BS 4 мес 26" xfId="3137"/>
    <cellStyle name="_Heading_Key macto indicators_Cash_BS 4 мес 27" xfId="3138"/>
    <cellStyle name="_Heading_Key macto indicators_Cash_BS 4 мес 28" xfId="3139"/>
    <cellStyle name="_Heading_Key macto indicators_Cash_BS 4 мес 29" xfId="3140"/>
    <cellStyle name="_Heading_Key macto indicators_Cash_BS 4 мес 3" xfId="3141"/>
    <cellStyle name="_Heading_Key macto indicators_Cash_BS 4 мес 30" xfId="3142"/>
    <cellStyle name="_Heading_Key macto indicators_Cash_BS 4 мес 4" xfId="3143"/>
    <cellStyle name="_Heading_Key macto indicators_Cash_BS 4 мес 5" xfId="3144"/>
    <cellStyle name="_Heading_Key macto indicators_Cash_BS 4 мес 6" xfId="3145"/>
    <cellStyle name="_Heading_Key macto indicators_Cash_BS 4 мес 7" xfId="3146"/>
    <cellStyle name="_Heading_Key macto indicators_Cash_BS 4 мес 8" xfId="3147"/>
    <cellStyle name="_Heading_Key macto indicators_Cash_BS 4 мес 9" xfId="3148"/>
    <cellStyle name="_Heading_Key macto indicators_Cash_BS 4 мес_6.3 Inputs - Foreign" xfId="3149"/>
    <cellStyle name="_Heading_Key macto indicators_Cash_BS 4 мес_Consol reports May 3+2" xfId="3150"/>
    <cellStyle name="_Heading_Key macto indicators_Cash_BS 4 мес_рабочий вариант ови2" xfId="3151"/>
    <cellStyle name="_Heading_Key macto indicators_EBITDA MA_12m2010 (2)" xfId="3152"/>
    <cellStyle name="_Heading_Key macto indicators_EICA Cash Flows for 2010 Impairment Test (12.18.2010)_" xfId="3153"/>
    <cellStyle name="_Heading_Key macto indicators_EINA Cash Flows for 2010 Impairment Test (12.18.2010)_" xfId="3154"/>
    <cellStyle name="_Heading_Key macto indicators_Export sales 10-12" xfId="3155"/>
    <cellStyle name="_Heading_Key macto indicators_Export sales 10-12 2" xfId="3156"/>
    <cellStyle name="_Heading_Key macto indicators_Export sales 10-12_БЮДЖЕТ ФЗП (сборн ) 2 вар ОАО СУХА БАЛКА 04 12 09" xfId="3157"/>
    <cellStyle name="_Heading_Key macto indicators_Marat" xfId="3158"/>
    <cellStyle name="_Heading_Key macto indicators_Marat 2" xfId="3159"/>
    <cellStyle name="_Heading_Key macto indicators_Out" xfId="3160"/>
    <cellStyle name="_Heading_Key macto indicators_PF_2011" xfId="3161"/>
    <cellStyle name="_Heading_Key macto indicators_Treasury" xfId="3162"/>
    <cellStyle name="_Heading_Key macto indicators_Treasury 2" xfId="3163"/>
    <cellStyle name="_Heading_Key macto indicators_WACC for IT'10 updated" xfId="3164"/>
    <cellStyle name="_Heading_Key macto indicators_Xl0000014" xfId="3165"/>
    <cellStyle name="_Heading_Key macto indicators_Аглопроизводство" xfId="3166"/>
    <cellStyle name="_Heading_Key macto indicators_Бюджет факт  4 мес  2008 (Д К)" xfId="3167"/>
    <cellStyle name="_Heading_Key macto indicators_Бюджет факт  4 мес  2008 (Д К) 2" xfId="3168"/>
    <cellStyle name="_Heading_Key macto indicators_Бюджет факт  4 мес  2008 (Д К)_6.3 Inputs - Foreign" xfId="3169"/>
    <cellStyle name="_Heading_Key macto indicators_Бюджет факт  4 мес  2008 (Д К)_Consol reports May 3+2" xfId="3170"/>
    <cellStyle name="_Heading_Key macto indicators_Бюджет факт  4 мес  2008 (Д К)_рабочий вариант ови2" xfId="3171"/>
    <cellStyle name="_Heading_Key macto indicators_Бюджет факт  май ПО" xfId="3172"/>
    <cellStyle name="_Heading_Key macto indicators_Бюджет факт  май ПО 2" xfId="3173"/>
    <cellStyle name="_Heading_Key macto indicators_Бюджет факт  май ПО_6.3 Inputs - Foreign" xfId="3174"/>
    <cellStyle name="_Heading_Key macto indicators_Бюджет факт  май ПО_Consol reports May 3+2" xfId="3175"/>
    <cellStyle name="_Heading_Key macto indicators_Бюджет факт  май ПО_рабочий вариант ови2" xfId="3176"/>
    <cellStyle name="_Heading_Key macto indicators_БЮДЖЕТ ФЗП (сборн ) 2 вар ОАО СУХА БАЛКА 04 12 09" xfId="3177"/>
    <cellStyle name="_Heading_Key macto indicators_Бюджет_июль 25.06 (1)" xfId="3178"/>
    <cellStyle name="_Heading_Key macto indicators_Бюджетные формы за декабрь 2008г  от 21 11 08г " xfId="3179"/>
    <cellStyle name="_Heading_Key macto indicators_Бюджетные формы за декабрь 2008г  от 21 11 08г  2" xfId="3180"/>
    <cellStyle name="_Heading_Key macto indicators_Бюджетные формы за декабрь 2008г  от 21 11 08г  3" xfId="3181"/>
    <cellStyle name="_Heading_Key macto indicators_Бюджетные формы за декабрь 2008г  от 21 11 08г _Книга5" xfId="3182"/>
    <cellStyle name="_Heading_Key macto indicators_Бюджетные формы за декабрь 2008г  от 21 11 08г _Книга5_Презентация мощностей НКМК за июль  2010 года" xfId="3183"/>
    <cellStyle name="_Heading_Key macto indicators_Бюджетные формы за декабрь 2008г  от 21 11 08г _Копия Презентация (рабочая версия 15.06)" xfId="3184"/>
    <cellStyle name="_Heading_Key macto indicators_Бюджетные формы за декабрь 2008г  от 21 11 08г _Копия Презентация (рабочая версия 15.06) 2" xfId="3185"/>
    <cellStyle name="_Heading_Key macto indicators_Бюджетные формы за декабрь 2008г  от 21 11 08г _Копия Презентация (рабочая версия 15.06) 3" xfId="3186"/>
    <cellStyle name="_Heading_Key macto indicators_Бюджетные формы за декабрь 2008г  от 21 11 08г _Копия Презентация (рабочая версия 15.06)_10. Цены реализации" xfId="3187"/>
    <cellStyle name="_Heading_Key macto indicators_Бюджетные формы за декабрь 2008г  от 21 11 08г _Освоение  финансирование 16 05 2011г " xfId="3188"/>
    <cellStyle name="_Heading_Key macto indicators_Бюджетные формы за декабрь 2008г  от 21 11 08г _Освоение  финансирование 20 05 2011г " xfId="3189"/>
    <cellStyle name="_Heading_Key macto indicators_Бюджетные формы за декабрь 2008г  от 21 11 08г _Презентация (рабочая версия 15.06)1" xfId="3190"/>
    <cellStyle name="_Heading_Key macto indicators_Бюджетные формы за декабрь 2008г  от 21 11 08г _Презентация (рабочая версия 15.06)1 2" xfId="3191"/>
    <cellStyle name="_Heading_Key macto indicators_Бюджетные формы за декабрь 2008г  от 21 11 08г _Презентация (рабочая версия 15.06)1 3" xfId="3192"/>
    <cellStyle name="_Heading_Key macto indicators_Бюджетные формы за декабрь 2008г  от 21 11 08г _Презентация (рабочая версия 15.06)1_10. Цены реализации" xfId="3193"/>
    <cellStyle name="_Heading_Key macto indicators_Бюджетные формы за декабрь 2008г  от 21 11 08г _рабочий вариант ови2" xfId="3194"/>
    <cellStyle name="_Heading_Key macto indicators_ВГОК ФЗП" xfId="3195"/>
    <cellStyle name="_Heading_Key macto indicators_ДП-1 Завершающий этап от 07 12 2009 на всё фин-е с изм " xfId="3196"/>
    <cellStyle name="_Heading_Key macto indicators_ДП-1 Завершающий этап от 07 12 2009 на всё фин-е с изм _ЗСМКСарех_-2012_ранжирование_25 10 11ЕХ" xfId="3197"/>
    <cellStyle name="_Heading_Key macto indicators_ДП-1 Завершающий этап от 07 12 2009 на всё фин-е с изм _ЗСМКСарех_-2012_ранжирование_25 10 11ЕХ_рабочий вариант ови2" xfId="3198"/>
    <cellStyle name="_Heading_Key macto indicators_ДП-1 Завершающий этап от 07 12 2009 на всё фин-е с изм _Копия ЗСМКСарех_-2012_ранжирование_25 10 11ЕХ" xfId="3199"/>
    <cellStyle name="_Heading_Key macto indicators_ДП-1 Завершающий этап от 07 12 2009 на всё фин-е с изм _Копия ЗСМКСарех_-2012_ранжирование_25 10 11ЕХ_рабочий вариант ови2" xfId="3200"/>
    <cellStyle name="_Heading_Key macto indicators_ДП-1 Завершающий этап от 07 12 2009 на всё фин-е с изм _Освоение  финансирование 16 05 2011г " xfId="3201"/>
    <cellStyle name="_Heading_Key macto indicators_ДП-1 Завершающий этап от 07 12 2009 на всё фин-е с изм _Освоение  финансирование 20 05 2011г " xfId="3202"/>
    <cellStyle name="_Heading_Key macto indicators_ДП-1 Завершающий этап от 07 12 2009 на всё фин-е с изм _рабочий вариант ови2" xfId="3203"/>
    <cellStyle name="_Heading_Key macto indicators_Затраты на рнмонты апреля" xfId="3204"/>
    <cellStyle name="_Heading_Key macto indicators_Затраты на рнмонты апреля_рабочий вариант ови2" xfId="3205"/>
    <cellStyle name="_Heading_Key macto indicators_Книга2 (30)" xfId="3206"/>
    <cellStyle name="_Heading_Key macto indicators_Книга2 (30) 2" xfId="3207"/>
    <cellStyle name="_Heading_Key macto indicators_Книга2 (30)_6.3 Inputs - Foreign" xfId="3208"/>
    <cellStyle name="_Heading_Key macto indicators_Книга2 (30)_Consol reports May 3+2" xfId="3209"/>
    <cellStyle name="_Heading_Key macto indicators_Книга2 (30)_рабочий вариант ови2" xfId="3210"/>
    <cellStyle name="_Heading_Key macto indicators_Книга5" xfId="3211"/>
    <cellStyle name="_Heading_Key macto indicators_Книга5_Презентация мощностей НКМК за июль  2010 года" xfId="3212"/>
    <cellStyle name="_Heading_Key macto indicators_Копия Презентация (рабочая версия 15.06)" xfId="3213"/>
    <cellStyle name="_Heading_Key macto indicators_Копия Презентация (рабочая версия 15.06) 2" xfId="3214"/>
    <cellStyle name="_Heading_Key macto indicators_Копия Презентация (рабочая версия 15.06) 3" xfId="3215"/>
    <cellStyle name="_Heading_Key macto indicators_Копия Презентация (рабочая версия 15.06)_10. Цены реализации" xfId="3216"/>
    <cellStyle name="_Heading_Key macto indicators_Модель_ОП_АОАФ_21-12-2009 rem LIS v6_для Абакана" xfId="3217"/>
    <cellStyle name="_Heading_Key macto indicators_Мощность BP 2h2009 v 4 (01 07 09)" xfId="3218"/>
    <cellStyle name="_Heading_Key macto indicators_Мощность BP 2h2009 v 4 (01 07 09) 2" xfId="3219"/>
    <cellStyle name="_Heading_Key macto indicators_Мощность BP 2h2009 v 4 (01 07 09) 3" xfId="3220"/>
    <cellStyle name="_Heading_Key macto indicators_НТМК_Предложение по выработке доп. эл. энергии на ТЭЦ НТМК 2011.03.17" xfId="3221"/>
    <cellStyle name="_Heading_Key macto indicators_пояснения" xfId="3222"/>
    <cellStyle name="_Heading_Key macto indicators_пояснения 2" xfId="3223"/>
    <cellStyle name="_Heading_Key macto indicators_пояснения 2 2" xfId="3224"/>
    <cellStyle name="_Heading_Key macto indicators_пояснения 3" xfId="3225"/>
    <cellStyle name="_Heading_Key macto indicators_пояснения_19-11-09_Формат презентации БК2010_НТМК" xfId="3226"/>
    <cellStyle name="_Heading_Key macto indicators_пояснения_20_21_15-11-2011" xfId="3227"/>
    <cellStyle name="_Heading_Key macto indicators_пояснения_Бюджет кап.вложений 2011 г. ЕвразЭК_12.10.10" xfId="3228"/>
    <cellStyle name="_Heading_Key macto indicators_пояснения_БЮДЖЕТ ФЗП (сборн ) 2 вар ОАО СУХА БАЛКА 04 12 09" xfId="3229"/>
    <cellStyle name="_Heading_Key macto indicators_пояснения_ЕТ презентация___8мес  2011 (2)" xfId="3230"/>
    <cellStyle name="_Heading_Key macto indicators_пояснения_рабочий вариант ови2" xfId="3231"/>
    <cellStyle name="_Heading_Key macto indicators_пояснения_УПКР-формирование 2010 г. с ПЗxls" xfId="3232"/>
    <cellStyle name="_Heading_Key macto indicators_Презентация (рабочая версия 15.06)1" xfId="3233"/>
    <cellStyle name="_Heading_Key macto indicators_Презентация (рабочая версия 15.06)1 2" xfId="3234"/>
    <cellStyle name="_Heading_Key macto indicators_Презентация (рабочая версия 15.06)1 3" xfId="3235"/>
    <cellStyle name="_Heading_Key macto indicators_Презентация (рабочая версия 15.06)1_10. Цены реализации" xfId="3236"/>
    <cellStyle name="_Heading_Key macto indicators_Презентация Суха Балка_1пг2008" xfId="3237"/>
    <cellStyle name="_Heading_Key macto indicators_Презентация Суха Балка_1пг2008 2" xfId="3238"/>
    <cellStyle name="_Heading_Key macto indicators_Презентация Суха Балка_1пг2008_6.3 Inputs - Foreign" xfId="3239"/>
    <cellStyle name="_Heading_Key macto indicators_Презентация Суха Балка_1пг2008_Consol reports May 3+2" xfId="3240"/>
    <cellStyle name="_Heading_Key macto indicators_Презентация Суха Балка_1пг2008_рабочий вариант ови2" xfId="3241"/>
    <cellStyle name="_Heading_Key macto indicators_Презе-ция факт декабрь, янв-фев_ч4_EB" xfId="3242"/>
    <cellStyle name="_Heading_Key macto indicators_Презе-ция факт декабрь, янв-фев_ч4_EB 2" xfId="3243"/>
    <cellStyle name="_Heading_Key macto indicators_Презе-ция факт декабрь, янв-фев_ч4_EB 3" xfId="3244"/>
    <cellStyle name="_Heading_Key macto indicators_Прогноз на 2010 год МЭФ" xfId="3245"/>
    <cellStyle name="_Heading_Key macto indicators_Прогноз на 2010 год МЭФ 2" xfId="3246"/>
    <cellStyle name="_Heading_Key macto indicators_рабочий вариант ови2" xfId="3247"/>
    <cellStyle name="_Heading_Key macto indicators_Руддвор на %хвостов шишко" xfId="3248"/>
    <cellStyle name="_Heading_Key macto indicators_Руддвор на %хвостов шишко_Книга2" xfId="3249"/>
    <cellStyle name="_Heading_Key macto indicators_Руддвор на %хвостов шишко_Книга3" xfId="3250"/>
    <cellStyle name="_Heading_Key macto indicators_Руддвор на %хвостов шишко_Модель_ОП_АОАФ_13-02-2009" xfId="3251"/>
    <cellStyle name="_Heading_Key macto indicators_Руддвор на %хвостов шишко_Модель_ОП_АОАФ_18-09-2009" xfId="3252"/>
    <cellStyle name="_Heading_Key macto indicators_Руддвор на %хвостов шишко_Модель_ОП_АОАФ_21-12-2009 rem LIS v6_для Абакана" xfId="3253"/>
    <cellStyle name="_Heading_Key macto indicators_Руддвор на %хвостов шишко_Модель_ОП_АОАФ_24-08-2009" xfId="3254"/>
    <cellStyle name="_Heading_Key macto indicators_Руддвор на %хвостов шишко_Модель_ОП_АОАФ_26-11-2009" xfId="3255"/>
    <cellStyle name="_Heading_Key macto indicators_Сквозная себестоимость слябов МНЛС_9 мес 2009г (2)" xfId="3256"/>
    <cellStyle name="_Heading_Key macto indicators_Титул Б2010 скорр." xfId="3257"/>
    <cellStyle name="_Heading_Key macto indicators_Титул Б2010 скорр. 2" xfId="3258"/>
    <cellStyle name="_Heading_Key macto indicators_УГЭ план апрель на ОК (2)" xfId="3259"/>
    <cellStyle name="_Heading_Key macto indicators_УГЭ план апрель на ОК (2)_рабочий вариант ови2" xfId="3260"/>
    <cellStyle name="_Heading_Key macto indicators_Упр" xfId="3261"/>
    <cellStyle name="_Heading_Key macto indicators_Упр 2" xfId="3262"/>
    <cellStyle name="_Heading_Key macto indicators_Упр_Упр" xfId="3263"/>
    <cellStyle name="_Heading_Key macto indicators_ф  18 апрель 2010" xfId="3264"/>
    <cellStyle name="_Heading_Key macto indicators_ф  18 апрель 2010_рабочий вариант ови2" xfId="3265"/>
    <cellStyle name="_Heading_Key macto indicators_ф  18 март 2010" xfId="3266"/>
    <cellStyle name="_Heading_Key macto indicators_ф  18 март 2010_рабочий вариант ови2" xfId="3267"/>
    <cellStyle name="_Heading_Key macto indicators_ф. 18 01-2010" xfId="3268"/>
    <cellStyle name="_Heading_Key macto indicators_ф. 18 01-2010_рабочий вариант ови2" xfId="3269"/>
    <cellStyle name="_Heading_Key macto indicators_ф. 18 06-2009" xfId="3270"/>
    <cellStyle name="_Heading_Key macto indicators_ф. 18 06-2009_рабочий вариант ови2" xfId="3271"/>
    <cellStyle name="_Heading_Key macto indicators_ф. 18 08-2009" xfId="3272"/>
    <cellStyle name="_Heading_Key macto indicators_ф. 18 08-2009_рабочий вариант ови2" xfId="3273"/>
    <cellStyle name="_Heading_Key macto indicators_ф. 18 февраль 2010" xfId="3274"/>
    <cellStyle name="_Heading_Key macto indicators_ф. 18 февраль 2010_рабочий вариант ови2" xfId="3275"/>
    <cellStyle name="_Heading_Key macto indicators_ф.18" xfId="3276"/>
    <cellStyle name="_Heading_Key macto indicators_ф.18 2" xfId="3277"/>
    <cellStyle name="_Heading_Key macto indicators_ф.18_рабочий вариант ови2" xfId="3278"/>
    <cellStyle name="_Heading_Key macto indicators_Формат презентации_ответы и замечания" xfId="3279"/>
    <cellStyle name="_Heading_Key macto indicators_Формат презентации_ответы и замечания 2" xfId="3280"/>
    <cellStyle name="_Heading_Key macto indicators_Формат презентации_ответы и замечания 3" xfId="3281"/>
    <cellStyle name="_Heading_Key macto indicators_Хвосты ДОФ ГШФ (v3-кумнагаш)" xfId="3282"/>
    <cellStyle name="_Heading_Key macto indicators_Хвосты ДОФ ГШФ (v3-кумнагаш)_Книга2" xfId="3283"/>
    <cellStyle name="_Heading_Key macto indicators_Хвосты ДОФ ГШФ (v3-кумнагаш)_Книга3" xfId="3284"/>
    <cellStyle name="_Heading_Key macto indicators_Хвосты ДОФ ГШФ (v3-кумнагаш)_Модель_ОП_АОАФ_13-02-2009" xfId="3285"/>
    <cellStyle name="_Heading_Key macto indicators_Хвосты ДОФ ГШФ (v3-кумнагаш)_Модель_ОП_АОАФ_18-09-2009" xfId="3286"/>
    <cellStyle name="_Heading_Key macto indicators_Хвосты ДОФ ГШФ (v3-кумнагаш)_Модель_ОП_АОАФ_21-12-2009 rem LIS v6_для Абакана" xfId="3287"/>
    <cellStyle name="_Heading_Key macto indicators_Хвосты ДОФ ГШФ (v3-кумнагаш)_Модель_ОП_АОАФ_24-08-2009" xfId="3288"/>
    <cellStyle name="_Heading_Key macto indicators_Хвосты ДОФ ГШФ (v3-кумнагаш)_Модель_ОП_АОАФ_26-11-2009" xfId="3289"/>
    <cellStyle name="_Heading_Key macto indicators_Цена_ЖРС_ЕАР_06-07-2009 (ed)" xfId="3290"/>
    <cellStyle name="_Heading_Meeting october 13_tmk" xfId="3291"/>
    <cellStyle name="_Heading_Meeting october 13_tmk 2" xfId="3292"/>
    <cellStyle name="_Heading_Meeting october 13_tmk 3" xfId="3293"/>
    <cellStyle name="_Heading_Meeting october 13_tmk 4" xfId="3294"/>
    <cellStyle name="_Heading_Meeting october 13_tmk_19-11-09_Формат презентации БК2010_НТМК" xfId="3295"/>
    <cellStyle name="_Heading_Meeting october 13_tmk_75E796C4" xfId="3296"/>
    <cellStyle name="_Heading_Meeting october 13_tmk_Assumptions 08.02.2011 (sent)" xfId="3297"/>
    <cellStyle name="_Heading_Meeting october 13_tmk_Assumptions sent 22 09 2011" xfId="3298"/>
    <cellStyle name="_Heading_Meeting october 13_tmk_Capex 2011" xfId="3299"/>
    <cellStyle name="_Heading_Meeting october 13_tmk_Cash_BS 4 мес" xfId="3300"/>
    <cellStyle name="_Heading_Meeting october 13_tmk_Cash_BS 4 мес (3)" xfId="3301"/>
    <cellStyle name="_Heading_Meeting october 13_tmk_Cash_BS 4 мес (3) 2" xfId="3302"/>
    <cellStyle name="_Heading_Meeting october 13_tmk_Cash_BS 4 мес (3)_6.3 Inputs - Foreign" xfId="3303"/>
    <cellStyle name="_Heading_Meeting october 13_tmk_Cash_BS 4 мес (3)_Consol reports May 3+2" xfId="3304"/>
    <cellStyle name="_Heading_Meeting october 13_tmk_Cash_BS 4 мес (3)_рабочий вариант ови2" xfId="3305"/>
    <cellStyle name="_Heading_Meeting october 13_tmk_Cash_BS 4 мес 10" xfId="3306"/>
    <cellStyle name="_Heading_Meeting october 13_tmk_Cash_BS 4 мес 11" xfId="3307"/>
    <cellStyle name="_Heading_Meeting october 13_tmk_Cash_BS 4 мес 12" xfId="3308"/>
    <cellStyle name="_Heading_Meeting october 13_tmk_Cash_BS 4 мес 13" xfId="3309"/>
    <cellStyle name="_Heading_Meeting october 13_tmk_Cash_BS 4 мес 14" xfId="3310"/>
    <cellStyle name="_Heading_Meeting october 13_tmk_Cash_BS 4 мес 15" xfId="3311"/>
    <cellStyle name="_Heading_Meeting october 13_tmk_Cash_BS 4 мес 16" xfId="3312"/>
    <cellStyle name="_Heading_Meeting october 13_tmk_Cash_BS 4 мес 17" xfId="3313"/>
    <cellStyle name="_Heading_Meeting october 13_tmk_Cash_BS 4 мес 18" xfId="3314"/>
    <cellStyle name="_Heading_Meeting october 13_tmk_Cash_BS 4 мес 19" xfId="3315"/>
    <cellStyle name="_Heading_Meeting october 13_tmk_Cash_BS 4 мес 2" xfId="3316"/>
    <cellStyle name="_Heading_Meeting october 13_tmk_Cash_BS 4 мес 20" xfId="3317"/>
    <cellStyle name="_Heading_Meeting october 13_tmk_Cash_BS 4 мес 21" xfId="3318"/>
    <cellStyle name="_Heading_Meeting october 13_tmk_Cash_BS 4 мес 22" xfId="3319"/>
    <cellStyle name="_Heading_Meeting october 13_tmk_Cash_BS 4 мес 23" xfId="3320"/>
    <cellStyle name="_Heading_Meeting october 13_tmk_Cash_BS 4 мес 24" xfId="3321"/>
    <cellStyle name="_Heading_Meeting october 13_tmk_Cash_BS 4 мес 25" xfId="3322"/>
    <cellStyle name="_Heading_Meeting october 13_tmk_Cash_BS 4 мес 26" xfId="3323"/>
    <cellStyle name="_Heading_Meeting october 13_tmk_Cash_BS 4 мес 27" xfId="3324"/>
    <cellStyle name="_Heading_Meeting october 13_tmk_Cash_BS 4 мес 28" xfId="3325"/>
    <cellStyle name="_Heading_Meeting october 13_tmk_Cash_BS 4 мес 29" xfId="3326"/>
    <cellStyle name="_Heading_Meeting october 13_tmk_Cash_BS 4 мес 3" xfId="3327"/>
    <cellStyle name="_Heading_Meeting october 13_tmk_Cash_BS 4 мес 30" xfId="3328"/>
    <cellStyle name="_Heading_Meeting october 13_tmk_Cash_BS 4 мес 4" xfId="3329"/>
    <cellStyle name="_Heading_Meeting october 13_tmk_Cash_BS 4 мес 5" xfId="3330"/>
    <cellStyle name="_Heading_Meeting october 13_tmk_Cash_BS 4 мес 6" xfId="3331"/>
    <cellStyle name="_Heading_Meeting october 13_tmk_Cash_BS 4 мес 7" xfId="3332"/>
    <cellStyle name="_Heading_Meeting october 13_tmk_Cash_BS 4 мес 8" xfId="3333"/>
    <cellStyle name="_Heading_Meeting october 13_tmk_Cash_BS 4 мес 9" xfId="3334"/>
    <cellStyle name="_Heading_Meeting october 13_tmk_Cash_BS 4 мес_6.3 Inputs - Foreign" xfId="3335"/>
    <cellStyle name="_Heading_Meeting october 13_tmk_Cash_BS 4 мес_Consol reports May 3+2" xfId="3336"/>
    <cellStyle name="_Heading_Meeting october 13_tmk_Cash_BS 4 мес_рабочий вариант ови2" xfId="3337"/>
    <cellStyle name="_Heading_Meeting october 13_tmk_EBITDA MA_12m2010 (2)" xfId="3338"/>
    <cellStyle name="_Heading_Meeting october 13_tmk_EICA Cash Flows for 2010 Impairment Test (12.18.2010)_" xfId="3339"/>
    <cellStyle name="_Heading_Meeting october 13_tmk_EINA Cash Flows for 2010 Impairment Test (12.18.2010)_" xfId="3340"/>
    <cellStyle name="_Heading_Meeting october 13_tmk_Export sales 10-12" xfId="3341"/>
    <cellStyle name="_Heading_Meeting october 13_tmk_Export sales 10-12 2" xfId="3342"/>
    <cellStyle name="_Heading_Meeting october 13_tmk_Export sales 10-12_БЮДЖЕТ ФЗП (сборн ) 2 вар ОАО СУХА БАЛКА 04 12 09" xfId="3343"/>
    <cellStyle name="_Heading_Meeting october 13_tmk_Marat" xfId="3344"/>
    <cellStyle name="_Heading_Meeting october 13_tmk_Marat 2" xfId="3345"/>
    <cellStyle name="_Heading_Meeting october 13_tmk_Out" xfId="3346"/>
    <cellStyle name="_Heading_Meeting october 13_tmk_PF_2011" xfId="3347"/>
    <cellStyle name="_Heading_Meeting october 13_tmk_Treasury" xfId="3348"/>
    <cellStyle name="_Heading_Meeting october 13_tmk_Treasury 2" xfId="3349"/>
    <cellStyle name="_Heading_Meeting october 13_tmk_WACC for IT'10 updated" xfId="3350"/>
    <cellStyle name="_Heading_Meeting october 13_tmk_Xl0000014" xfId="3351"/>
    <cellStyle name="_Heading_Meeting october 13_tmk_Аглопроизводство" xfId="3352"/>
    <cellStyle name="_Heading_Meeting october 13_tmk_Бюджет факт  4 мес  2008 (Д К)" xfId="3353"/>
    <cellStyle name="_Heading_Meeting october 13_tmk_Бюджет факт  4 мес  2008 (Д К) 2" xfId="3354"/>
    <cellStyle name="_Heading_Meeting october 13_tmk_Бюджет факт  4 мес  2008 (Д К)_6.3 Inputs - Foreign" xfId="3355"/>
    <cellStyle name="_Heading_Meeting october 13_tmk_Бюджет факт  4 мес  2008 (Д К)_Consol reports May 3+2" xfId="3356"/>
    <cellStyle name="_Heading_Meeting october 13_tmk_Бюджет факт  4 мес  2008 (Д К)_рабочий вариант ови2" xfId="3357"/>
    <cellStyle name="_Heading_Meeting october 13_tmk_Бюджет факт  май ПО" xfId="3358"/>
    <cellStyle name="_Heading_Meeting october 13_tmk_Бюджет факт  май ПО 2" xfId="3359"/>
    <cellStyle name="_Heading_Meeting october 13_tmk_Бюджет факт  май ПО_6.3 Inputs - Foreign" xfId="3360"/>
    <cellStyle name="_Heading_Meeting october 13_tmk_Бюджет факт  май ПО_Consol reports May 3+2" xfId="3361"/>
    <cellStyle name="_Heading_Meeting october 13_tmk_Бюджет факт  май ПО_рабочий вариант ови2" xfId="3362"/>
    <cellStyle name="_Heading_Meeting october 13_tmk_БЮДЖЕТ ФЗП (сборн ) 2 вар ОАО СУХА БАЛКА 04 12 09" xfId="3363"/>
    <cellStyle name="_Heading_Meeting october 13_tmk_Бюджет_июль 25.06 (1)" xfId="3364"/>
    <cellStyle name="_Heading_Meeting october 13_tmk_Бюджетные формы за декабрь 2008г  от 21 11 08г " xfId="3365"/>
    <cellStyle name="_Heading_Meeting october 13_tmk_Бюджетные формы за декабрь 2008г  от 21 11 08г  2" xfId="3366"/>
    <cellStyle name="_Heading_Meeting october 13_tmk_Бюджетные формы за декабрь 2008г  от 21 11 08г  3" xfId="3367"/>
    <cellStyle name="_Heading_Meeting october 13_tmk_Бюджетные формы за декабрь 2008г  от 21 11 08г _Книга5" xfId="3368"/>
    <cellStyle name="_Heading_Meeting october 13_tmk_Бюджетные формы за декабрь 2008г  от 21 11 08г _Книга5_Презентация мощностей НКМК за июль  2010 года" xfId="3369"/>
    <cellStyle name="_Heading_Meeting october 13_tmk_Бюджетные формы за декабрь 2008г  от 21 11 08г _Копия Презентация (рабочая версия 15.06)" xfId="3370"/>
    <cellStyle name="_Heading_Meeting october 13_tmk_Бюджетные формы за декабрь 2008г  от 21 11 08г _Копия Презентация (рабочая версия 15.06) 2" xfId="3371"/>
    <cellStyle name="_Heading_Meeting october 13_tmk_Бюджетные формы за декабрь 2008г  от 21 11 08г _Копия Презентация (рабочая версия 15.06) 3" xfId="3372"/>
    <cellStyle name="_Heading_Meeting october 13_tmk_Бюджетные формы за декабрь 2008г  от 21 11 08г _Копия Презентация (рабочая версия 15.06)_10. Цены реализации" xfId="3373"/>
    <cellStyle name="_Heading_Meeting october 13_tmk_Бюджетные формы за декабрь 2008г  от 21 11 08г _Освоение  финансирование 16 05 2011г " xfId="3374"/>
    <cellStyle name="_Heading_Meeting october 13_tmk_Бюджетные формы за декабрь 2008г  от 21 11 08г _Освоение  финансирование 20 05 2011г " xfId="3375"/>
    <cellStyle name="_Heading_Meeting october 13_tmk_Бюджетные формы за декабрь 2008г  от 21 11 08г _Презентация (рабочая версия 15.06)1" xfId="3376"/>
    <cellStyle name="_Heading_Meeting october 13_tmk_Бюджетные формы за декабрь 2008г  от 21 11 08г _Презентация (рабочая версия 15.06)1 2" xfId="3377"/>
    <cellStyle name="_Heading_Meeting october 13_tmk_Бюджетные формы за декабрь 2008г  от 21 11 08г _Презентация (рабочая версия 15.06)1 3" xfId="3378"/>
    <cellStyle name="_Heading_Meeting october 13_tmk_Бюджетные формы за декабрь 2008г  от 21 11 08г _Презентация (рабочая версия 15.06)1_10. Цены реализации" xfId="3379"/>
    <cellStyle name="_Heading_Meeting october 13_tmk_Бюджетные формы за декабрь 2008г  от 21 11 08г _рабочий вариант ови2" xfId="3380"/>
    <cellStyle name="_Heading_Meeting october 13_tmk_ВГОК ФЗП" xfId="3381"/>
    <cellStyle name="_Heading_Meeting october 13_tmk_ДП-1 Завершающий этап от 07 12 2009 на всё фин-е с изм " xfId="3382"/>
    <cellStyle name="_Heading_Meeting october 13_tmk_ДП-1 Завершающий этап от 07 12 2009 на всё фин-е с изм _ЗСМКСарех_-2012_ранжирование_25 10 11ЕХ" xfId="3383"/>
    <cellStyle name="_Heading_Meeting october 13_tmk_ДП-1 Завершающий этап от 07 12 2009 на всё фин-е с изм _ЗСМКСарех_-2012_ранжирование_25 10 11ЕХ_рабочий вариант ови2" xfId="3384"/>
    <cellStyle name="_Heading_Meeting october 13_tmk_ДП-1 Завершающий этап от 07 12 2009 на всё фин-е с изм _Копия ЗСМКСарех_-2012_ранжирование_25 10 11ЕХ" xfId="3385"/>
    <cellStyle name="_Heading_Meeting october 13_tmk_ДП-1 Завершающий этап от 07 12 2009 на всё фин-е с изм _Копия ЗСМКСарех_-2012_ранжирование_25 10 11ЕХ_рабочий вариант ови2" xfId="3386"/>
    <cellStyle name="_Heading_Meeting october 13_tmk_ДП-1 Завершающий этап от 07 12 2009 на всё фин-е с изм _Освоение  финансирование 16 05 2011г " xfId="3387"/>
    <cellStyle name="_Heading_Meeting october 13_tmk_ДП-1 Завершающий этап от 07 12 2009 на всё фин-е с изм _Освоение  финансирование 20 05 2011г " xfId="3388"/>
    <cellStyle name="_Heading_Meeting october 13_tmk_ДП-1 Завершающий этап от 07 12 2009 на всё фин-е с изм _рабочий вариант ови2" xfId="3389"/>
    <cellStyle name="_Heading_Meeting october 13_tmk_Затраты на рнмонты апреля" xfId="3390"/>
    <cellStyle name="_Heading_Meeting october 13_tmk_Затраты на рнмонты апреля_рабочий вариант ови2" xfId="3391"/>
    <cellStyle name="_Heading_Meeting october 13_tmk_Книга2 (30)" xfId="3392"/>
    <cellStyle name="_Heading_Meeting october 13_tmk_Книга2 (30) 2" xfId="3393"/>
    <cellStyle name="_Heading_Meeting october 13_tmk_Книга2 (30)_6.3 Inputs - Foreign" xfId="3394"/>
    <cellStyle name="_Heading_Meeting october 13_tmk_Книга2 (30)_Consol reports May 3+2" xfId="3395"/>
    <cellStyle name="_Heading_Meeting october 13_tmk_Книга2 (30)_рабочий вариант ови2" xfId="3396"/>
    <cellStyle name="_Heading_Meeting october 13_tmk_Книга5" xfId="3397"/>
    <cellStyle name="_Heading_Meeting october 13_tmk_Книга5_Презентация мощностей НКМК за июль  2010 года" xfId="3398"/>
    <cellStyle name="_Heading_Meeting october 13_tmk_Копия Презентация (рабочая версия 15.06)" xfId="3399"/>
    <cellStyle name="_Heading_Meeting october 13_tmk_Копия Презентация (рабочая версия 15.06) 2" xfId="3400"/>
    <cellStyle name="_Heading_Meeting october 13_tmk_Копия Презентация (рабочая версия 15.06) 3" xfId="3401"/>
    <cellStyle name="_Heading_Meeting october 13_tmk_Копия Презентация (рабочая версия 15.06)_10. Цены реализации" xfId="3402"/>
    <cellStyle name="_Heading_Meeting october 13_tmk_Модель_ОП_АОАФ_21-12-2009 rem LIS v6_для Абакана" xfId="3403"/>
    <cellStyle name="_Heading_Meeting october 13_tmk_Мощность BP 2h2009 v 4 (01 07 09)" xfId="3404"/>
    <cellStyle name="_Heading_Meeting october 13_tmk_Мощность BP 2h2009 v 4 (01 07 09) 2" xfId="3405"/>
    <cellStyle name="_Heading_Meeting october 13_tmk_Мощность BP 2h2009 v 4 (01 07 09) 3" xfId="3406"/>
    <cellStyle name="_Heading_Meeting october 13_tmk_НТМК_Предложение по выработке доп. эл. энергии на ТЭЦ НТМК 2011.03.17" xfId="3407"/>
    <cellStyle name="_Heading_Meeting october 13_tmk_пояснения" xfId="3408"/>
    <cellStyle name="_Heading_Meeting october 13_tmk_пояснения 2" xfId="3409"/>
    <cellStyle name="_Heading_Meeting october 13_tmk_пояснения 2 2" xfId="3410"/>
    <cellStyle name="_Heading_Meeting october 13_tmk_пояснения 3" xfId="3411"/>
    <cellStyle name="_Heading_Meeting october 13_tmk_пояснения_19-11-09_Формат презентации БК2010_НТМК" xfId="3412"/>
    <cellStyle name="_Heading_Meeting october 13_tmk_пояснения_20_21_15-11-2011" xfId="3413"/>
    <cellStyle name="_Heading_Meeting october 13_tmk_пояснения_Бюджет кап.вложений 2011 г. ЕвразЭК_12.10.10" xfId="3414"/>
    <cellStyle name="_Heading_Meeting october 13_tmk_пояснения_БЮДЖЕТ ФЗП (сборн ) 2 вар ОАО СУХА БАЛКА 04 12 09" xfId="3415"/>
    <cellStyle name="_Heading_Meeting october 13_tmk_пояснения_ЕТ презентация___8мес  2011 (2)" xfId="3416"/>
    <cellStyle name="_Heading_Meeting october 13_tmk_пояснения_рабочий вариант ови2" xfId="3417"/>
    <cellStyle name="_Heading_Meeting october 13_tmk_пояснения_УПКР-формирование 2010 г. с ПЗxls" xfId="3418"/>
    <cellStyle name="_Heading_Meeting october 13_tmk_Презентация (рабочая версия 15.06)1" xfId="3419"/>
    <cellStyle name="_Heading_Meeting october 13_tmk_Презентация (рабочая версия 15.06)1 2" xfId="3420"/>
    <cellStyle name="_Heading_Meeting october 13_tmk_Презентация (рабочая версия 15.06)1 3" xfId="3421"/>
    <cellStyle name="_Heading_Meeting october 13_tmk_Презентация (рабочая версия 15.06)1_10. Цены реализации" xfId="3422"/>
    <cellStyle name="_Heading_Meeting october 13_tmk_Презентация Суха Балка_1пг2008" xfId="3423"/>
    <cellStyle name="_Heading_Meeting october 13_tmk_Презентация Суха Балка_1пг2008 2" xfId="3424"/>
    <cellStyle name="_Heading_Meeting october 13_tmk_Презентация Суха Балка_1пг2008_6.3 Inputs - Foreign" xfId="3425"/>
    <cellStyle name="_Heading_Meeting october 13_tmk_Презентация Суха Балка_1пг2008_Consol reports May 3+2" xfId="3426"/>
    <cellStyle name="_Heading_Meeting october 13_tmk_Презентация Суха Балка_1пг2008_рабочий вариант ови2" xfId="3427"/>
    <cellStyle name="_Heading_Meeting october 13_tmk_Презе-ция факт декабрь, янв-фев_ч4_EB" xfId="3428"/>
    <cellStyle name="_Heading_Meeting october 13_tmk_Презе-ция факт декабрь, янв-фев_ч4_EB 2" xfId="3429"/>
    <cellStyle name="_Heading_Meeting october 13_tmk_Презе-ция факт декабрь, янв-фев_ч4_EB 3" xfId="3430"/>
    <cellStyle name="_Heading_Meeting october 13_tmk_Прогноз на 2010 год МЭФ" xfId="3431"/>
    <cellStyle name="_Heading_Meeting october 13_tmk_Прогноз на 2010 год МЭФ 2" xfId="3432"/>
    <cellStyle name="_Heading_Meeting october 13_tmk_рабочий вариант ови2" xfId="3433"/>
    <cellStyle name="_Heading_Meeting october 13_tmk_Руддвор на %хвостов шишко" xfId="3434"/>
    <cellStyle name="_Heading_Meeting october 13_tmk_Руддвор на %хвостов шишко_Книга2" xfId="3435"/>
    <cellStyle name="_Heading_Meeting october 13_tmk_Руддвор на %хвостов шишко_Книга3" xfId="3436"/>
    <cellStyle name="_Heading_Meeting october 13_tmk_Руддвор на %хвостов шишко_Модель_ОП_АОАФ_13-02-2009" xfId="3437"/>
    <cellStyle name="_Heading_Meeting october 13_tmk_Руддвор на %хвостов шишко_Модель_ОП_АОАФ_18-09-2009" xfId="3438"/>
    <cellStyle name="_Heading_Meeting october 13_tmk_Руддвор на %хвостов шишко_Модель_ОП_АОАФ_21-12-2009 rem LIS v6_для Абакана" xfId="3439"/>
    <cellStyle name="_Heading_Meeting october 13_tmk_Руддвор на %хвостов шишко_Модель_ОП_АОАФ_24-08-2009" xfId="3440"/>
    <cellStyle name="_Heading_Meeting october 13_tmk_Руддвор на %хвостов шишко_Модель_ОП_АОАФ_26-11-2009" xfId="3441"/>
    <cellStyle name="_Heading_Meeting october 13_tmk_Сквозная себестоимость слябов МНЛС_9 мес 2009г (2)" xfId="3442"/>
    <cellStyle name="_Heading_Meeting october 13_tmk_Титул Б2010 скорр." xfId="3443"/>
    <cellStyle name="_Heading_Meeting october 13_tmk_Титул Б2010 скорр. 2" xfId="3444"/>
    <cellStyle name="_Heading_Meeting october 13_tmk_УГЭ план апрель на ОК (2)" xfId="3445"/>
    <cellStyle name="_Heading_Meeting october 13_tmk_УГЭ план апрель на ОК (2)_рабочий вариант ови2" xfId="3446"/>
    <cellStyle name="_Heading_Meeting october 13_tmk_Упр" xfId="3447"/>
    <cellStyle name="_Heading_Meeting october 13_tmk_Упр 2" xfId="3448"/>
    <cellStyle name="_Heading_Meeting october 13_tmk_Упр_Упр" xfId="3449"/>
    <cellStyle name="_Heading_Meeting october 13_tmk_ф  18 апрель 2010" xfId="3450"/>
    <cellStyle name="_Heading_Meeting october 13_tmk_ф  18 апрель 2010_рабочий вариант ови2" xfId="3451"/>
    <cellStyle name="_Heading_Meeting october 13_tmk_ф  18 март 2010" xfId="3452"/>
    <cellStyle name="_Heading_Meeting october 13_tmk_ф  18 март 2010_рабочий вариант ови2" xfId="3453"/>
    <cellStyle name="_Heading_Meeting october 13_tmk_ф. 18 01-2010" xfId="3454"/>
    <cellStyle name="_Heading_Meeting october 13_tmk_ф. 18 01-2010_рабочий вариант ови2" xfId="3455"/>
    <cellStyle name="_Heading_Meeting october 13_tmk_ф. 18 06-2009" xfId="3456"/>
    <cellStyle name="_Heading_Meeting october 13_tmk_ф. 18 06-2009_рабочий вариант ови2" xfId="3457"/>
    <cellStyle name="_Heading_Meeting october 13_tmk_ф. 18 08-2009" xfId="3458"/>
    <cellStyle name="_Heading_Meeting october 13_tmk_ф. 18 08-2009_рабочий вариант ови2" xfId="3459"/>
    <cellStyle name="_Heading_Meeting october 13_tmk_ф. 18 февраль 2010" xfId="3460"/>
    <cellStyle name="_Heading_Meeting october 13_tmk_ф. 18 февраль 2010_рабочий вариант ови2" xfId="3461"/>
    <cellStyle name="_Heading_Meeting october 13_tmk_ф.18" xfId="3462"/>
    <cellStyle name="_Heading_Meeting october 13_tmk_ф.18 2" xfId="3463"/>
    <cellStyle name="_Heading_Meeting october 13_tmk_ф.18_рабочий вариант ови2" xfId="3464"/>
    <cellStyle name="_Heading_Meeting october 13_tmk_Формат презентации_ответы и замечания" xfId="3465"/>
    <cellStyle name="_Heading_Meeting october 13_tmk_Формат презентации_ответы и замечания 2" xfId="3466"/>
    <cellStyle name="_Heading_Meeting october 13_tmk_Формат презентации_ответы и замечания 3" xfId="3467"/>
    <cellStyle name="_Heading_Meeting october 13_tmk_Хвосты ДОФ ГШФ (v3-кумнагаш)" xfId="3468"/>
    <cellStyle name="_Heading_Meeting october 13_tmk_Хвосты ДОФ ГШФ (v3-кумнагаш)_Книга2" xfId="3469"/>
    <cellStyle name="_Heading_Meeting october 13_tmk_Хвосты ДОФ ГШФ (v3-кумнагаш)_Книга3" xfId="3470"/>
    <cellStyle name="_Heading_Meeting october 13_tmk_Хвосты ДОФ ГШФ (v3-кумнагаш)_Модель_ОП_АОАФ_13-02-2009" xfId="3471"/>
    <cellStyle name="_Heading_Meeting october 13_tmk_Хвосты ДОФ ГШФ (v3-кумнагаш)_Модель_ОП_АОАФ_18-09-2009" xfId="3472"/>
    <cellStyle name="_Heading_Meeting october 13_tmk_Хвосты ДОФ ГШФ (v3-кумнагаш)_Модель_ОП_АОАФ_21-12-2009 rem LIS v6_для Абакана" xfId="3473"/>
    <cellStyle name="_Heading_Meeting october 13_tmk_Хвосты ДОФ ГШФ (v3-кумнагаш)_Модель_ОП_АОАФ_24-08-2009" xfId="3474"/>
    <cellStyle name="_Heading_Meeting october 13_tmk_Хвосты ДОФ ГШФ (v3-кумнагаш)_Модель_ОП_АОАФ_26-11-2009" xfId="3475"/>
    <cellStyle name="_Heading_Meeting october 13_tmk_Цена_ЖРС_ЕАР_06-07-2009 (ed)" xfId="3476"/>
    <cellStyle name="_Heading_Mezhegey coal forecast  21.07.08 v.1.1" xfId="3477"/>
    <cellStyle name="_Heading_Mezhegey coal price forecast  23 10 09 (2)" xfId="3478"/>
    <cellStyle name="_Heading_Ore forecast" xfId="3479"/>
    <cellStyle name="_Heading_Ore prices forecast 18 04 08" xfId="3480"/>
    <cellStyle name="_Heading_Ore prices forecast 18.04.08" xfId="3481"/>
    <cellStyle name="_Heading_Ore prices forecast 18.04.08_Assumptions 08.02.2011 (sent)" xfId="3482"/>
    <cellStyle name="_Heading_Ore prices forecast 18.04.08_Xl0000014" xfId="3483"/>
    <cellStyle name="_Heading_prestemp" xfId="3484"/>
    <cellStyle name="_Heading_prestemp 2" xfId="3485"/>
    <cellStyle name="_Heading_prestemp 3" xfId="3486"/>
    <cellStyle name="_Heading_prestemp 4" xfId="3487"/>
    <cellStyle name="_Heading_prestemp_19-11-09_Формат презентации БК2010_НТМК" xfId="3488"/>
    <cellStyle name="_Heading_prestemp_75E796C4" xfId="3489"/>
    <cellStyle name="_Heading_prestemp_Assumptions 08.02.2011 (sent)" xfId="3490"/>
    <cellStyle name="_Heading_prestemp_Assumptions sent 22 09 2011" xfId="3491"/>
    <cellStyle name="_Heading_prestemp_Capex 2011" xfId="3492"/>
    <cellStyle name="_Heading_prestemp_Cash_BS 4 мес" xfId="3493"/>
    <cellStyle name="_Heading_prestemp_Cash_BS 4 мес (3)" xfId="3494"/>
    <cellStyle name="_Heading_prestemp_Cash_BS 4 мес (3) 2" xfId="3495"/>
    <cellStyle name="_Heading_prestemp_Cash_BS 4 мес (3)_6.3 Inputs - Foreign" xfId="3496"/>
    <cellStyle name="_Heading_prestemp_Cash_BS 4 мес (3)_Consol reports May 3+2" xfId="3497"/>
    <cellStyle name="_Heading_prestemp_Cash_BS 4 мес (3)_рабочий вариант ови2" xfId="3498"/>
    <cellStyle name="_Heading_prestemp_Cash_BS 4 мес 10" xfId="3499"/>
    <cellStyle name="_Heading_prestemp_Cash_BS 4 мес 11" xfId="3500"/>
    <cellStyle name="_Heading_prestemp_Cash_BS 4 мес 12" xfId="3501"/>
    <cellStyle name="_Heading_prestemp_Cash_BS 4 мес 13" xfId="3502"/>
    <cellStyle name="_Heading_prestemp_Cash_BS 4 мес 14" xfId="3503"/>
    <cellStyle name="_Heading_prestemp_Cash_BS 4 мес 15" xfId="3504"/>
    <cellStyle name="_Heading_prestemp_Cash_BS 4 мес 16" xfId="3505"/>
    <cellStyle name="_Heading_prestemp_Cash_BS 4 мес 17" xfId="3506"/>
    <cellStyle name="_Heading_prestemp_Cash_BS 4 мес 18" xfId="3507"/>
    <cellStyle name="_Heading_prestemp_Cash_BS 4 мес 19" xfId="3508"/>
    <cellStyle name="_Heading_prestemp_Cash_BS 4 мес 2" xfId="3509"/>
    <cellStyle name="_Heading_prestemp_Cash_BS 4 мес 20" xfId="3510"/>
    <cellStyle name="_Heading_prestemp_Cash_BS 4 мес 21" xfId="3511"/>
    <cellStyle name="_Heading_prestemp_Cash_BS 4 мес 22" xfId="3512"/>
    <cellStyle name="_Heading_prestemp_Cash_BS 4 мес 23" xfId="3513"/>
    <cellStyle name="_Heading_prestemp_Cash_BS 4 мес 24" xfId="3514"/>
    <cellStyle name="_Heading_prestemp_Cash_BS 4 мес 25" xfId="3515"/>
    <cellStyle name="_Heading_prestemp_Cash_BS 4 мес 26" xfId="3516"/>
    <cellStyle name="_Heading_prestemp_Cash_BS 4 мес 27" xfId="3517"/>
    <cellStyle name="_Heading_prestemp_Cash_BS 4 мес 28" xfId="3518"/>
    <cellStyle name="_Heading_prestemp_Cash_BS 4 мес 29" xfId="3519"/>
    <cellStyle name="_Heading_prestemp_Cash_BS 4 мес 3" xfId="3520"/>
    <cellStyle name="_Heading_prestemp_Cash_BS 4 мес 30" xfId="3521"/>
    <cellStyle name="_Heading_prestemp_Cash_BS 4 мес 4" xfId="3522"/>
    <cellStyle name="_Heading_prestemp_Cash_BS 4 мес 5" xfId="3523"/>
    <cellStyle name="_Heading_prestemp_Cash_BS 4 мес 6" xfId="3524"/>
    <cellStyle name="_Heading_prestemp_Cash_BS 4 мес 7" xfId="3525"/>
    <cellStyle name="_Heading_prestemp_Cash_BS 4 мес 8" xfId="3526"/>
    <cellStyle name="_Heading_prestemp_Cash_BS 4 мес 9" xfId="3527"/>
    <cellStyle name="_Heading_prestemp_Cash_BS 4 мес_6.3 Inputs - Foreign" xfId="3528"/>
    <cellStyle name="_Heading_prestemp_Cash_BS 4 мес_Consol reports May 3+2" xfId="3529"/>
    <cellStyle name="_Heading_prestemp_Cash_BS 4 мес_рабочий вариант ови2" xfId="3530"/>
    <cellStyle name="_Heading_prestemp_EBITDA MA_12m2010 (2)" xfId="3531"/>
    <cellStyle name="_Heading_prestemp_EICA Cash Flows for 2010 Impairment Test (12.18.2010)_" xfId="3532"/>
    <cellStyle name="_Heading_prestemp_EINA Cash Flows for 2010 Impairment Test (12.18.2010)_" xfId="3533"/>
    <cellStyle name="_Heading_prestemp_Export sales 10-12" xfId="3534"/>
    <cellStyle name="_Heading_prestemp_Export sales 10-12 2" xfId="3535"/>
    <cellStyle name="_Heading_prestemp_Export sales 10-12_БЮДЖЕТ ФЗП (сборн ) 2 вар ОАО СУХА БАЛКА 04 12 09" xfId="3536"/>
    <cellStyle name="_Heading_prestemp_Marat" xfId="3537"/>
    <cellStyle name="_Heading_prestemp_Marat 2" xfId="3538"/>
    <cellStyle name="_Heading_prestemp_Out" xfId="3539"/>
    <cellStyle name="_Heading_prestemp_PF_2011" xfId="3540"/>
    <cellStyle name="_Heading_prestemp_Treasury" xfId="3541"/>
    <cellStyle name="_Heading_prestemp_Treasury 2" xfId="3542"/>
    <cellStyle name="_Heading_prestemp_WACC for IT'10 updated" xfId="3543"/>
    <cellStyle name="_Heading_prestemp_Xl0000014" xfId="3544"/>
    <cellStyle name="_Heading_prestemp_Аглопроизводство" xfId="3545"/>
    <cellStyle name="_Heading_prestemp_Бюджет факт  4 мес  2008 (Д К)" xfId="3546"/>
    <cellStyle name="_Heading_prestemp_Бюджет факт  4 мес  2008 (Д К) 2" xfId="3547"/>
    <cellStyle name="_Heading_prestemp_Бюджет факт  4 мес  2008 (Д К)_6.3 Inputs - Foreign" xfId="3548"/>
    <cellStyle name="_Heading_prestemp_Бюджет факт  4 мес  2008 (Д К)_Consol reports May 3+2" xfId="3549"/>
    <cellStyle name="_Heading_prestemp_Бюджет факт  4 мес  2008 (Д К)_рабочий вариант ови2" xfId="3550"/>
    <cellStyle name="_Heading_prestemp_Бюджет факт  май ПО" xfId="3551"/>
    <cellStyle name="_Heading_prestemp_Бюджет факт  май ПО 2" xfId="3552"/>
    <cellStyle name="_Heading_prestemp_Бюджет факт  май ПО_6.3 Inputs - Foreign" xfId="3553"/>
    <cellStyle name="_Heading_prestemp_Бюджет факт  май ПО_Consol reports May 3+2" xfId="3554"/>
    <cellStyle name="_Heading_prestemp_Бюджет факт  май ПО_рабочий вариант ови2" xfId="3555"/>
    <cellStyle name="_Heading_prestemp_БЮДЖЕТ ФЗП (сборн ) 2 вар ОАО СУХА БАЛКА 04 12 09" xfId="3556"/>
    <cellStyle name="_Heading_prestemp_Бюджет_июль 25.06 (1)" xfId="3557"/>
    <cellStyle name="_Heading_prestemp_Бюджетные формы за декабрь 2008г  от 21 11 08г " xfId="3558"/>
    <cellStyle name="_Heading_prestemp_Бюджетные формы за декабрь 2008г  от 21 11 08г  2" xfId="3559"/>
    <cellStyle name="_Heading_prestemp_Бюджетные формы за декабрь 2008г  от 21 11 08г  3" xfId="3560"/>
    <cellStyle name="_Heading_prestemp_Бюджетные формы за декабрь 2008г  от 21 11 08г _Книга5" xfId="3561"/>
    <cellStyle name="_Heading_prestemp_Бюджетные формы за декабрь 2008г  от 21 11 08г _Книга5_Презентация мощностей НКМК за июль  2010 года" xfId="3562"/>
    <cellStyle name="_Heading_prestemp_Бюджетные формы за декабрь 2008г  от 21 11 08г _Копия Презентация (рабочая версия 15.06)" xfId="3563"/>
    <cellStyle name="_Heading_prestemp_Бюджетные формы за декабрь 2008г  от 21 11 08г _Копия Презентация (рабочая версия 15.06) 2" xfId="3564"/>
    <cellStyle name="_Heading_prestemp_Бюджетные формы за декабрь 2008г  от 21 11 08г _Копия Презентация (рабочая версия 15.06) 3" xfId="3565"/>
    <cellStyle name="_Heading_prestemp_Бюджетные формы за декабрь 2008г  от 21 11 08г _Копия Презентация (рабочая версия 15.06)_10. Цены реализации" xfId="3566"/>
    <cellStyle name="_Heading_prestemp_Бюджетные формы за декабрь 2008г  от 21 11 08г _Освоение  финансирование 16 05 2011г " xfId="3567"/>
    <cellStyle name="_Heading_prestemp_Бюджетные формы за декабрь 2008г  от 21 11 08г _Освоение  финансирование 20 05 2011г " xfId="3568"/>
    <cellStyle name="_Heading_prestemp_Бюджетные формы за декабрь 2008г  от 21 11 08г _Презентация (рабочая версия 15.06)1" xfId="3569"/>
    <cellStyle name="_Heading_prestemp_Бюджетные формы за декабрь 2008г  от 21 11 08г _Презентация (рабочая версия 15.06)1 2" xfId="3570"/>
    <cellStyle name="_Heading_prestemp_Бюджетные формы за декабрь 2008г  от 21 11 08г _Презентация (рабочая версия 15.06)1 3" xfId="3571"/>
    <cellStyle name="_Heading_prestemp_Бюджетные формы за декабрь 2008г  от 21 11 08г _Презентация (рабочая версия 15.06)1_10. Цены реализации" xfId="3572"/>
    <cellStyle name="_Heading_prestemp_Бюджетные формы за декабрь 2008г  от 21 11 08г _рабочий вариант ови2" xfId="3573"/>
    <cellStyle name="_Heading_prestemp_ВГОК ФЗП" xfId="3574"/>
    <cellStyle name="_Heading_prestemp_ДП-1 Завершающий этап от 07 12 2009 на всё фин-е с изм " xfId="3575"/>
    <cellStyle name="_Heading_prestemp_ДП-1 Завершающий этап от 07 12 2009 на всё фин-е с изм _ЗСМКСарех_-2012_ранжирование_25 10 11ЕХ" xfId="3576"/>
    <cellStyle name="_Heading_prestemp_ДП-1 Завершающий этап от 07 12 2009 на всё фин-е с изм _ЗСМКСарех_-2012_ранжирование_25 10 11ЕХ_рабочий вариант ови2" xfId="3577"/>
    <cellStyle name="_Heading_prestemp_ДП-1 Завершающий этап от 07 12 2009 на всё фин-е с изм _Копия ЗСМКСарех_-2012_ранжирование_25 10 11ЕХ" xfId="3578"/>
    <cellStyle name="_Heading_prestemp_ДП-1 Завершающий этап от 07 12 2009 на всё фин-е с изм _Копия ЗСМКСарех_-2012_ранжирование_25 10 11ЕХ_рабочий вариант ови2" xfId="3579"/>
    <cellStyle name="_Heading_prestemp_ДП-1 Завершающий этап от 07 12 2009 на всё фин-е с изм _Освоение  финансирование 16 05 2011г " xfId="3580"/>
    <cellStyle name="_Heading_prestemp_ДП-1 Завершающий этап от 07 12 2009 на всё фин-е с изм _Освоение  финансирование 20 05 2011г " xfId="3581"/>
    <cellStyle name="_Heading_prestemp_ДП-1 Завершающий этап от 07 12 2009 на всё фин-е с изм _рабочий вариант ови2" xfId="3582"/>
    <cellStyle name="_Heading_prestemp_Затраты на рнмонты апреля" xfId="3583"/>
    <cellStyle name="_Heading_prestemp_Затраты на рнмонты апреля_рабочий вариант ови2" xfId="3584"/>
    <cellStyle name="_Heading_prestemp_Книга2 (30)" xfId="3585"/>
    <cellStyle name="_Heading_prestemp_Книга2 (30) 2" xfId="3586"/>
    <cellStyle name="_Heading_prestemp_Книга2 (30)_6.3 Inputs - Foreign" xfId="3587"/>
    <cellStyle name="_Heading_prestemp_Книга2 (30)_Consol reports May 3+2" xfId="3588"/>
    <cellStyle name="_Heading_prestemp_Книга2 (30)_рабочий вариант ови2" xfId="3589"/>
    <cellStyle name="_Heading_prestemp_Книга5" xfId="3590"/>
    <cellStyle name="_Heading_prestemp_Книга5_Презентация мощностей НКМК за июль  2010 года" xfId="3591"/>
    <cellStyle name="_Heading_prestemp_Копия Презентация (рабочая версия 15.06)" xfId="3592"/>
    <cellStyle name="_Heading_prestemp_Копия Презентация (рабочая версия 15.06) 2" xfId="3593"/>
    <cellStyle name="_Heading_prestemp_Копия Презентация (рабочая версия 15.06) 3" xfId="3594"/>
    <cellStyle name="_Heading_prestemp_Копия Презентация (рабочая версия 15.06)_10. Цены реализации" xfId="3595"/>
    <cellStyle name="_Heading_prestemp_Модель_ОП_АОАФ_21-12-2009 rem LIS v6_для Абакана" xfId="3596"/>
    <cellStyle name="_Heading_prestemp_Мощность BP 2h2009 v 4 (01 07 09)" xfId="3597"/>
    <cellStyle name="_Heading_prestemp_Мощность BP 2h2009 v 4 (01 07 09) 2" xfId="3598"/>
    <cellStyle name="_Heading_prestemp_Мощность BP 2h2009 v 4 (01 07 09) 3" xfId="3599"/>
    <cellStyle name="_Heading_prestemp_НТМК_Предложение по выработке доп. эл. энергии на ТЭЦ НТМК 2011.03.17" xfId="3600"/>
    <cellStyle name="_Heading_prestemp_пояснения" xfId="3601"/>
    <cellStyle name="_Heading_prestemp_пояснения 2" xfId="3602"/>
    <cellStyle name="_Heading_prestemp_пояснения 2 2" xfId="3603"/>
    <cellStyle name="_Heading_prestemp_пояснения 3" xfId="3604"/>
    <cellStyle name="_Heading_prestemp_пояснения_19-11-09_Формат презентации БК2010_НТМК" xfId="3605"/>
    <cellStyle name="_Heading_prestemp_пояснения_20_21_15-11-2011" xfId="3606"/>
    <cellStyle name="_Heading_prestemp_пояснения_Бюджет кап.вложений 2011 г. ЕвразЭК_12.10.10" xfId="3607"/>
    <cellStyle name="_Heading_prestemp_пояснения_БЮДЖЕТ ФЗП (сборн ) 2 вар ОАО СУХА БАЛКА 04 12 09" xfId="3608"/>
    <cellStyle name="_Heading_prestemp_пояснения_ЕТ презентация___8мес  2011 (2)" xfId="3609"/>
    <cellStyle name="_Heading_prestemp_пояснения_рабочий вариант ови2" xfId="3610"/>
    <cellStyle name="_Heading_prestemp_пояснения_УПКР-формирование 2010 г. с ПЗxls" xfId="3611"/>
    <cellStyle name="_Heading_prestemp_Презентация (рабочая версия 15.06)1" xfId="3612"/>
    <cellStyle name="_Heading_prestemp_Презентация (рабочая версия 15.06)1 2" xfId="3613"/>
    <cellStyle name="_Heading_prestemp_Презентация (рабочая версия 15.06)1 3" xfId="3614"/>
    <cellStyle name="_Heading_prestemp_Презентация (рабочая версия 15.06)1_10. Цены реализации" xfId="3615"/>
    <cellStyle name="_Heading_prestemp_Презентация Суха Балка_1пг2008" xfId="3616"/>
    <cellStyle name="_Heading_prestemp_Презентация Суха Балка_1пг2008 2" xfId="3617"/>
    <cellStyle name="_Heading_prestemp_Презентация Суха Балка_1пг2008_6.3 Inputs - Foreign" xfId="3618"/>
    <cellStyle name="_Heading_prestemp_Презентация Суха Балка_1пг2008_Consol reports May 3+2" xfId="3619"/>
    <cellStyle name="_Heading_prestemp_Презентация Суха Балка_1пг2008_рабочий вариант ови2" xfId="3620"/>
    <cellStyle name="_Heading_prestemp_Презе-ция факт декабрь, янв-фев_ч4_EB" xfId="3621"/>
    <cellStyle name="_Heading_prestemp_Презе-ция факт декабрь, янв-фев_ч4_EB 2" xfId="3622"/>
    <cellStyle name="_Heading_prestemp_Презе-ция факт декабрь, янв-фев_ч4_EB 3" xfId="3623"/>
    <cellStyle name="_Heading_prestemp_Прогноз на 2010 год МЭФ" xfId="3624"/>
    <cellStyle name="_Heading_prestemp_Прогноз на 2010 год МЭФ 2" xfId="3625"/>
    <cellStyle name="_Heading_prestemp_рабочий вариант ови2" xfId="3626"/>
    <cellStyle name="_Heading_prestemp_Руддвор на %хвостов шишко" xfId="3627"/>
    <cellStyle name="_Heading_prestemp_Руддвор на %хвостов шишко_Книга2" xfId="3628"/>
    <cellStyle name="_Heading_prestemp_Руддвор на %хвостов шишко_Книга3" xfId="3629"/>
    <cellStyle name="_Heading_prestemp_Руддвор на %хвостов шишко_Модель_ОП_АОАФ_13-02-2009" xfId="3630"/>
    <cellStyle name="_Heading_prestemp_Руддвор на %хвостов шишко_Модель_ОП_АОАФ_18-09-2009" xfId="3631"/>
    <cellStyle name="_Heading_prestemp_Руддвор на %хвостов шишко_Модель_ОП_АОАФ_21-12-2009 rem LIS v6_для Абакана" xfId="3632"/>
    <cellStyle name="_Heading_prestemp_Руддвор на %хвостов шишко_Модель_ОП_АОАФ_24-08-2009" xfId="3633"/>
    <cellStyle name="_Heading_prestemp_Руддвор на %хвостов шишко_Модель_ОП_АОАФ_26-11-2009" xfId="3634"/>
    <cellStyle name="_Heading_prestemp_Сквозная себестоимость слябов МНЛС_9 мес 2009г (2)" xfId="3635"/>
    <cellStyle name="_Heading_prestemp_Титул Б2010 скорр." xfId="3636"/>
    <cellStyle name="_Heading_prestemp_Титул Б2010 скорр. 2" xfId="3637"/>
    <cellStyle name="_Heading_prestemp_УГЭ план апрель на ОК (2)" xfId="3638"/>
    <cellStyle name="_Heading_prestemp_УГЭ план апрель на ОК (2)_рабочий вариант ови2" xfId="3639"/>
    <cellStyle name="_Heading_prestemp_Упр" xfId="3640"/>
    <cellStyle name="_Heading_prestemp_Упр 2" xfId="3641"/>
    <cellStyle name="_Heading_prestemp_Упр_Упр" xfId="3642"/>
    <cellStyle name="_Heading_prestemp_ф  18 апрель 2010" xfId="3643"/>
    <cellStyle name="_Heading_prestemp_ф  18 апрель 2010_рабочий вариант ови2" xfId="3644"/>
    <cellStyle name="_Heading_prestemp_ф  18 март 2010" xfId="3645"/>
    <cellStyle name="_Heading_prestemp_ф  18 март 2010_рабочий вариант ови2" xfId="3646"/>
    <cellStyle name="_Heading_prestemp_ф. 18 01-2010" xfId="3647"/>
    <cellStyle name="_Heading_prestemp_ф. 18 01-2010_рабочий вариант ови2" xfId="3648"/>
    <cellStyle name="_Heading_prestemp_ф. 18 06-2009" xfId="3649"/>
    <cellStyle name="_Heading_prestemp_ф. 18 06-2009_рабочий вариант ови2" xfId="3650"/>
    <cellStyle name="_Heading_prestemp_ф. 18 08-2009" xfId="3651"/>
    <cellStyle name="_Heading_prestemp_ф. 18 08-2009_рабочий вариант ови2" xfId="3652"/>
    <cellStyle name="_Heading_prestemp_ф. 18 февраль 2010" xfId="3653"/>
    <cellStyle name="_Heading_prestemp_ф. 18 февраль 2010_рабочий вариант ови2" xfId="3654"/>
    <cellStyle name="_Heading_prestemp_ф.18" xfId="3655"/>
    <cellStyle name="_Heading_prestemp_ф.18 2" xfId="3656"/>
    <cellStyle name="_Heading_prestemp_ф.18_рабочий вариант ови2" xfId="3657"/>
    <cellStyle name="_Heading_prestemp_Формат презентации_ответы и замечания" xfId="3658"/>
    <cellStyle name="_Heading_prestemp_Формат презентации_ответы и замечания 2" xfId="3659"/>
    <cellStyle name="_Heading_prestemp_Формат презентации_ответы и замечания 3" xfId="3660"/>
    <cellStyle name="_Heading_prestemp_Хвосты ДОФ ГШФ (v3-кумнагаш)" xfId="3661"/>
    <cellStyle name="_Heading_prestemp_Хвосты ДОФ ГШФ (v3-кумнагаш)_Книга2" xfId="3662"/>
    <cellStyle name="_Heading_prestemp_Хвосты ДОФ ГШФ (v3-кумнагаш)_Книга3" xfId="3663"/>
    <cellStyle name="_Heading_prestemp_Хвосты ДОФ ГШФ (v3-кумнагаш)_Модель_ОП_АОАФ_13-02-2009" xfId="3664"/>
    <cellStyle name="_Heading_prestemp_Хвосты ДОФ ГШФ (v3-кумнагаш)_Модель_ОП_АОАФ_18-09-2009" xfId="3665"/>
    <cellStyle name="_Heading_prestemp_Хвосты ДОФ ГШФ (v3-кумнагаш)_Модель_ОП_АОАФ_21-12-2009 rem LIS v6_для Абакана" xfId="3666"/>
    <cellStyle name="_Heading_prestemp_Хвосты ДОФ ГШФ (v3-кумнагаш)_Модель_ОП_АОАФ_24-08-2009" xfId="3667"/>
    <cellStyle name="_Heading_prestemp_Хвосты ДОФ ГШФ (v3-кумнагаш)_Модель_ОП_АОАФ_26-11-2009" xfId="3668"/>
    <cellStyle name="_Heading_prestemp_Цена_ЖРС_ЕАР_06-07-2009 (ed)" xfId="3669"/>
    <cellStyle name="_Heading_Prices forecast - final Strategy" xfId="3670"/>
    <cellStyle name="_Heading_Prices forecast - final Strategy_Assumptions 08.02.2011 (sent)" xfId="3671"/>
    <cellStyle name="_Heading_Prices forecast - final Strategy_Xl0000014" xfId="3672"/>
    <cellStyle name="_Heading_пояснения" xfId="3673"/>
    <cellStyle name="_Heading_пояснения 2" xfId="3674"/>
    <cellStyle name="_Heading_пояснения 3" xfId="3675"/>
    <cellStyle name="_Heading_пояснения_20_21_15-11-2011" xfId="3676"/>
    <cellStyle name="_Heading_пояснения_Бюджет кап.вложений 2011 г. ЕвразЭК_12.10.10" xfId="3677"/>
    <cellStyle name="_Heading_пояснения_ЕТ презентация___8мес  2011 (2)" xfId="3678"/>
    <cellStyle name="_Heading_пояснения_рабочий вариант ови2" xfId="3679"/>
    <cellStyle name="_Heading_пояснения_УПКР-формирование 2010 г. с ПЗxls" xfId="3680"/>
    <cellStyle name="_Highlight" xfId="3681"/>
    <cellStyle name="_Highlight 2" xfId="3682"/>
    <cellStyle name="_Highlight 2 2" xfId="3683"/>
    <cellStyle name="_Highlight 2 3" xfId="3684"/>
    <cellStyle name="_Highlight 3" xfId="3685"/>
    <cellStyle name="_Highlight 4" xfId="3686"/>
    <cellStyle name="_Highlight_Книга5" xfId="3687"/>
    <cellStyle name="_Info for 9M 2005" xfId="3688"/>
    <cellStyle name="_Info for 9M 2005 2" xfId="3689"/>
    <cellStyle name="_Info for 9M 2005 2 2" xfId="3690"/>
    <cellStyle name="_Info for 9M 2005 2 3" xfId="3691"/>
    <cellStyle name="_Info for 9M 2005 3" xfId="3692"/>
    <cellStyle name="_Info for 9M 2005 3 2" xfId="3693"/>
    <cellStyle name="_Info for 9M 2005 4" xfId="3694"/>
    <cellStyle name="_Info for 9M 2005_75E796C4" xfId="3695"/>
    <cellStyle name="_Info for 9M 2005_Альбом форм для ДО на 2010" xfId="3696"/>
    <cellStyle name="_Info for 9M 2005_Альбом форм к БК 2008 МП lv" xfId="3697"/>
    <cellStyle name="_Info for 9M 2005_Альбом форм_БК 2008_ДО АТП" xfId="3698"/>
    <cellStyle name="_Info for 9M 2005_Альбом форм_БК на 2008(2) (3)" xfId="3699"/>
    <cellStyle name="_Info for 9M 2005_Бюджет АТП для отсылки 13.03" xfId="3700"/>
    <cellStyle name="_Info for 9M 2005_График" xfId="3701"/>
    <cellStyle name="_Info for 9M 2005_Книга1" xfId="3702"/>
    <cellStyle name="_Info for 9M 2005_Книга2" xfId="3703"/>
    <cellStyle name="_Info for 9M 2005_Книга5" xfId="3704"/>
    <cellStyle name="_Info for 9M 2005_Отчет за январь РМК" xfId="3705"/>
    <cellStyle name="_Info for 9M 2005_ПРЕЗЕНТАЦИОННЫЕ ФОРМЫ 2008" xfId="3706"/>
    <cellStyle name="_Info for 9M 2005_Формат бюджета 2011" xfId="3707"/>
    <cellStyle name="_KGOK_06_07_08_09" xfId="3708"/>
    <cellStyle name="_KhTZ DCF model 050915" xfId="3709"/>
    <cellStyle name="_KhTZ DCF model 050915 2" xfId="3710"/>
    <cellStyle name="_KhTZ DCF model 050915 3" xfId="3711"/>
    <cellStyle name="_KhTZ DCF model 050915 v.1" xfId="3712"/>
    <cellStyle name="_KhTZ DCF model 050915 v.1 2" xfId="3713"/>
    <cellStyle name="_KhTZ DCF model 050915 v.1 3" xfId="3714"/>
    <cellStyle name="_KhTZ DCF model 050915 v.1_Книга5" xfId="3715"/>
    <cellStyle name="_KhTZ DCF model 050915 v.1_пояснения" xfId="3716"/>
    <cellStyle name="_KhTZ DCF model 050915 v.1_пояснения 2" xfId="3717"/>
    <cellStyle name="_KhTZ DCF model 050915 v.1_пояснения 3" xfId="3718"/>
    <cellStyle name="_KhTZ DCF model 050915 v.1_пояснения_УПКР-формирование 2010 г. с ПЗxls" xfId="3719"/>
    <cellStyle name="_KhTZ DCF model 050915_Книга5" xfId="3720"/>
    <cellStyle name="_KhTZ DCF model 050915_пояснения" xfId="3721"/>
    <cellStyle name="_KhTZ DCF model 050915_пояснения 2" xfId="3722"/>
    <cellStyle name="_KhTZ DCF model 050915_пояснения 3" xfId="3723"/>
    <cellStyle name="_KhTZ DCF model 050915_пояснения_УПКР-формирование 2010 г. с ПЗxls" xfId="3724"/>
    <cellStyle name="_Macro assumptions for B2011" xfId="3725"/>
    <cellStyle name="_Margin F2007VSB2008 V5" xfId="3726"/>
    <cellStyle name="_Margin F2007VSB2008 V5 2" xfId="3727"/>
    <cellStyle name="_Margin F2007VSB2008 V5 3" xfId="3728"/>
    <cellStyle name="_Master 2006 KGOK_3_kvartal" xfId="3729"/>
    <cellStyle name="_Master 2006 KGOK_3_kvartal 2" xfId="3730"/>
    <cellStyle name="_Master 2006 KGOK_3_kvartal 3" xfId="3731"/>
    <cellStyle name="_Master Budget октябрь.отчет" xfId="3732"/>
    <cellStyle name="_Master Budget октябрь.отчет 2" xfId="3733"/>
    <cellStyle name="_Master Budget октябрь.отчет 3" xfId="3734"/>
    <cellStyle name="_matrix_2008 (02 12 09)" xfId="3735"/>
    <cellStyle name="_MB2006_sample2006_???" xfId="3736"/>
    <cellStyle name="_MB2006_sample2006_баз" xfId="3737"/>
    <cellStyle name="_MB2006_sample2006_баз 2" xfId="3738"/>
    <cellStyle name="_MB2006_sample2006_баз 3" xfId="3739"/>
    <cellStyle name="_MB2006_sample2006_баз_final_211105" xfId="3740"/>
    <cellStyle name="_MB2006_sample2006_баз_final_211105 2" xfId="3741"/>
    <cellStyle name="_MB2006_sample2006_баз_final_211105 3" xfId="3742"/>
    <cellStyle name="_MB2006_sample2006_баз_final_211105_Книга5" xfId="3743"/>
    <cellStyle name="_MB2006_sample2006_баз_NIKOM Budget 2009" xfId="3744"/>
    <cellStyle name="_MB2006_sample2006_баз_Shipment plan" xfId="3745"/>
    <cellStyle name="_MB2006_sample2006_баз_Shipment plan_1" xfId="3746"/>
    <cellStyle name="_MB2006_sample2006_баз_Tula" xfId="3747"/>
    <cellStyle name="_MB2006_sample2006_баз_Tula 2009 forecast assumptions" xfId="3748"/>
    <cellStyle name="_MB2006_sample2006_баз_TULA Budget 2009" xfId="3749"/>
    <cellStyle name="_MB2006_sample2006_баз_Tula_1" xfId="3750"/>
    <cellStyle name="_MB2006_sample2006_баз_Tula_Sales&amp;Shipment" xfId="3751"/>
    <cellStyle name="_MB2006_sample2006_баз_Tula_Slag sales" xfId="3752"/>
    <cellStyle name="_MB2006_sample2006_баз_Tula_Tula" xfId="3753"/>
    <cellStyle name="_MB2006_sample2006_баз_Tula_V" xfId="3754"/>
    <cellStyle name="_MB2006_sample2006_баз_V-Budget Consol 2008 19.03" xfId="3755"/>
    <cellStyle name="_MB2006_sample2006_баз_Альбом форм к БК 2008 МП lv" xfId="3756"/>
    <cellStyle name="_MB2006_sample2006_баз_Альбом форм_БК 2008_ДО АТП" xfId="3757"/>
    <cellStyle name="_MB2006_sample2006_баз_Альбом форм_БК на 2008(2) (3)" xfId="3758"/>
    <cellStyle name="_MB2006_sample2006_баз_График" xfId="3759"/>
    <cellStyle name="_MB2006_sample2006_баз_Книга1" xfId="3760"/>
    <cellStyle name="_MB2006_sample2006_баз_Книга2" xfId="3761"/>
    <cellStyle name="_MB2006_sample2006_баз_Книга5" xfId="3762"/>
    <cellStyle name="_MB2006_sample2006_баз_комплектующие  расходники  на 2008 год" xfId="3763"/>
    <cellStyle name="_MB2006_sample2006_баз_комплектующие  расходники  на 2008 год 2" xfId="3764"/>
    <cellStyle name="_MB2006_sample2006_баз_комплектующие  расходники  на 2008 год 3" xfId="3765"/>
    <cellStyle name="_MB2006_sample2006_баз_Отчет за январь РМК" xfId="3766"/>
    <cellStyle name="_MB2006_sample2006_баз_пояснения" xfId="3767"/>
    <cellStyle name="_MB2006_sample2006_баз_пояснения 2" xfId="3768"/>
    <cellStyle name="_MB2006_sample2006_баз_пояснения 3" xfId="3769"/>
    <cellStyle name="_MB2006_sample2006_баз_пояснения_УПКР-формирование 2010 г. с ПЗxls" xfId="3770"/>
    <cellStyle name="_MB2006_sample2006_баз_ПРЕЗЕНТАЦИОННЫЕ ФОРМЫ 2008" xfId="3771"/>
    <cellStyle name="_MB2006_sample2006_баз_Формы отчета за месяц" xfId="3772"/>
    <cellStyle name="_MCFO_ART" xfId="3773"/>
    <cellStyle name="_MCFO_ART 2" xfId="3774"/>
    <cellStyle name="_MCFO_ART 3" xfId="3775"/>
    <cellStyle name="_MCFO_ART 4" xfId="3776"/>
    <cellStyle name="_MCFO_ART_Shipment plan" xfId="3777"/>
    <cellStyle name="_MCFO_ART_Shipment plan_1" xfId="3778"/>
    <cellStyle name="_MCFO_ART_Tula" xfId="3779"/>
    <cellStyle name="_MCFO_ART_Альбом форм для ДО на 2010" xfId="3780"/>
    <cellStyle name="_MCFO_ART_Альбом форм к БК 2008 МП lv" xfId="3781"/>
    <cellStyle name="_MCFO_ART_Альбом форм_БК 2008_ДО АТП" xfId="3782"/>
    <cellStyle name="_MCFO_ART_Альбом форм_БК на 2008(2) (3)" xfId="3783"/>
    <cellStyle name="_MCFO_ART_График" xfId="3784"/>
    <cellStyle name="_MCFO_ART_Книга1" xfId="3785"/>
    <cellStyle name="_MCFO_ART_Книга2" xfId="3786"/>
    <cellStyle name="_MCFO_ART_Книга5" xfId="3787"/>
    <cellStyle name="_MCFO_ART_комплектующие  расходники  на 2008 год" xfId="3788"/>
    <cellStyle name="_MCFO_ART_комплектующие  расходники  на 2008 год 2" xfId="3789"/>
    <cellStyle name="_MCFO_ART_комплектующие  расходники  на 2008 год 3" xfId="3790"/>
    <cellStyle name="_MCFO_ART_Отчет за январь РМК" xfId="3791"/>
    <cellStyle name="_MCFO_ART_пояснения" xfId="3792"/>
    <cellStyle name="_MCFO_ART_пояснения 2" xfId="3793"/>
    <cellStyle name="_MCFO_ART_пояснения 3" xfId="3794"/>
    <cellStyle name="_MCFO_ART_пояснения_УПКР-формирование 2010 г. с ПЗxls" xfId="3795"/>
    <cellStyle name="_MCFO_ART_ПРЕЗЕНТАЦИОННЫЕ ФОРМЫ 2008" xfId="3796"/>
    <cellStyle name="_MCFO_ART_Формат бюджета 2011" xfId="3797"/>
    <cellStyle name="_Metal" xfId="3798"/>
    <cellStyle name="_Metal 2" xfId="3799"/>
    <cellStyle name="_Metal 3" xfId="3800"/>
    <cellStyle name="_Metal_75E796C4" xfId="3801"/>
    <cellStyle name="_Metal_комплектующие  расходники  на 2008 год" xfId="3802"/>
    <cellStyle name="_Metal_комплектующие  расходники  на 2008 год 2" xfId="3803"/>
    <cellStyle name="_Metal_комплектующие  расходники  на 2008 год 3" xfId="3804"/>
    <cellStyle name="_MIFO_НТМК-Энерго_11.12." xfId="3805"/>
    <cellStyle name="_MIFO_НТМК-Энерго_11.12. 2" xfId="3806"/>
    <cellStyle name="_MIFO_НТМК-Энерго_11.12. 3" xfId="3807"/>
    <cellStyle name="_MIFO_НТМК-Энерго_11.12._75E796C4" xfId="3808"/>
    <cellStyle name="_MIFO_НТМК-Энерго_11.12._комплектующие  расходники  на 2008 год" xfId="3809"/>
    <cellStyle name="_MIFO_НТМК-Энерго_11.12._комплектующие  расходники  на 2008 год 2" xfId="3810"/>
    <cellStyle name="_MIFO_НТМК-Энерго_11.12._комплектующие  расходники  на 2008 год 3" xfId="3811"/>
    <cellStyle name="_model" xfId="3812"/>
    <cellStyle name="_Model_RAB Мой" xfId="3813"/>
    <cellStyle name="_Model_RAB Мой_PR.PROG.WARM.NOTCOMBI.2012.2.16_v1.4(04.04.11) " xfId="3814"/>
    <cellStyle name="_Model_RAB Мой_Книга2_PR.PROG.WARM.NOTCOMBI.2012.2.16_v1.4(04.04.11) " xfId="3815"/>
    <cellStyle name="_Model_RAB_MRSK_svod" xfId="3816"/>
    <cellStyle name="_Model_RAB_MRSK_svod_PR.PROG.WARM.NOTCOMBI.2012.2.16_v1.4(04.04.11) " xfId="3817"/>
    <cellStyle name="_Model_RAB_MRSK_svod_Книга2_PR.PROG.WARM.NOTCOMBI.2012.2.16_v1.4(04.04.11) " xfId="3818"/>
    <cellStyle name="_x0013__Model_Стенд сушки ковшей_25 03 10_edited" xfId="3819"/>
    <cellStyle name="_x0013__Model_ТК-5 и ТГ-5А _MF" xfId="3820"/>
    <cellStyle name="_MPROD" xfId="3821"/>
    <cellStyle name="_MPROD 2" xfId="3822"/>
    <cellStyle name="_MPROD 3" xfId="3823"/>
    <cellStyle name="_MPROD 4" xfId="3824"/>
    <cellStyle name="_MPROD_Shipment plan" xfId="3825"/>
    <cellStyle name="_MPROD_Shipment plan_1" xfId="3826"/>
    <cellStyle name="_MPROD_Tula" xfId="3827"/>
    <cellStyle name="_MPROD_Альбом форм для ДО на 2010" xfId="3828"/>
    <cellStyle name="_MPROD_Альбом форм к БК 2008 МП lv" xfId="3829"/>
    <cellStyle name="_MPROD_Альбом форм_БК 2008_ДО АТП" xfId="3830"/>
    <cellStyle name="_MPROD_Альбом форм_БК на 2008(2) (3)" xfId="3831"/>
    <cellStyle name="_MPROD_График" xfId="3832"/>
    <cellStyle name="_MPROD_Книга1" xfId="3833"/>
    <cellStyle name="_MPROD_Книга2" xfId="3834"/>
    <cellStyle name="_MPROD_Книга5" xfId="3835"/>
    <cellStyle name="_MPROD_комплектующие  расходники  на 2008 год" xfId="3836"/>
    <cellStyle name="_MPROD_комплектующие  расходники  на 2008 год 2" xfId="3837"/>
    <cellStyle name="_MPROD_комплектующие  расходники  на 2008 год 3" xfId="3838"/>
    <cellStyle name="_MPROD_Отчет за январь РМК" xfId="3839"/>
    <cellStyle name="_MPROD_пояснения" xfId="3840"/>
    <cellStyle name="_MPROD_пояснения 2" xfId="3841"/>
    <cellStyle name="_MPROD_пояснения 3" xfId="3842"/>
    <cellStyle name="_MPROD_пояснения_УПКР-формирование 2010 г. с ПЗxls" xfId="3843"/>
    <cellStyle name="_MPROD_ПРЕЗЕНТАЦИОННЫЕ ФОРМЫ 2008" xfId="3844"/>
    <cellStyle name="_MPROD_Формат бюджета 2011" xfId="3845"/>
    <cellStyle name="_Multiple" xfId="3846"/>
    <cellStyle name="_Multiple 2" xfId="3847"/>
    <cellStyle name="_Multiple 2 2" xfId="3848"/>
    <cellStyle name="_Multiple 3" xfId="3849"/>
    <cellStyle name="_Multiple 4" xfId="3850"/>
    <cellStyle name="_Multiple_21 Debello Commodity Price Benchmarking 01-Oct-2007" xfId="3851"/>
    <cellStyle name="_Multiple_Coal prices forecasts 20.08.08" xfId="3852"/>
    <cellStyle name="_Multiple_Copy of Uralkali Summary Business Plan 14 Apr 04 (sent)1250404 input for Union DCF" xfId="3853"/>
    <cellStyle name="_Multiple_Copy of Uralkali Summary Business Plan 14 Apr 04 (sent)1250404 input for Union DCF 2" xfId="3854"/>
    <cellStyle name="_Multiple_Copy of Uralkali Summary Business Plan 14 Apr 04 (sent)1250404 input for Union DCF 3" xfId="3855"/>
    <cellStyle name="_Multiple_Copy of Uralkali Summary Business Plan 14 Apr 04 (sent)1250404 input for Union DCF_Книга5" xfId="3856"/>
    <cellStyle name="_Multiple_Cost of Capital" xfId="3857"/>
    <cellStyle name="_Multiple_Cost of Capital " xfId="3858"/>
    <cellStyle name="_Multiple_dcf" xfId="3859"/>
    <cellStyle name="_Multiple_dcf 2" xfId="3860"/>
    <cellStyle name="_Multiple_dcf 2 2" xfId="3861"/>
    <cellStyle name="_Multiple_dcf 3" xfId="3862"/>
    <cellStyle name="_Multiple_dcf 4" xfId="3863"/>
    <cellStyle name="_Multiple_dcf_Книга5" xfId="3864"/>
    <cellStyle name="_Multiple_EcoTekh DCF model v.1" xfId="3865"/>
    <cellStyle name="_Multiple_EcoTekh DCF model v.1 2" xfId="3866"/>
    <cellStyle name="_Multiple_EcoTekh DCF model v.1 2 2" xfId="3867"/>
    <cellStyle name="_Multiple_EcoTekh DCF model v.1 3" xfId="3868"/>
    <cellStyle name="_Multiple_EcoTekh DCF model v.1 4" xfId="3869"/>
    <cellStyle name="_Multiple_EcoTekh DCF model v.1_Книга5" xfId="3870"/>
    <cellStyle name="_Multiple_Mezhegey coal forecast  21.07.08 v.1.1" xfId="3871"/>
    <cellStyle name="_Multiple_Mezhegey coal price forecast  23 10 09 (2)" xfId="3872"/>
    <cellStyle name="_Multiple_Omfal DCF model" xfId="3873"/>
    <cellStyle name="_Multiple_Omfal DCF model 2" xfId="3874"/>
    <cellStyle name="_Multiple_Omfal DCF model 2 2" xfId="3875"/>
    <cellStyle name="_Multiple_Omfal DCF model 3" xfId="3876"/>
    <cellStyle name="_Multiple_Omfal DCF model 4" xfId="3877"/>
    <cellStyle name="_Multiple_Omfal DCF model_Книга5" xfId="3878"/>
    <cellStyle name="_Multiple_Ore forecast" xfId="3879"/>
    <cellStyle name="_Multiple_Ore prices forecast 18 04 08" xfId="3880"/>
    <cellStyle name="_Multiple_Ore prices forecast 18.04.08" xfId="3881"/>
    <cellStyle name="_Multiple_Prices forecast - final Strategy" xfId="3882"/>
    <cellStyle name="_Multiple_TP DCF model v.2" xfId="3883"/>
    <cellStyle name="_Multiple_TP DCF model v.2 2" xfId="3884"/>
    <cellStyle name="_Multiple_TP DCF model v.2 2 2" xfId="3885"/>
    <cellStyle name="_Multiple_TP DCF model v.2 3" xfId="3886"/>
    <cellStyle name="_Multiple_TP DCF model v.2 4" xfId="3887"/>
    <cellStyle name="_Multiple_TP DCF model v.2_Книга5" xfId="3888"/>
    <cellStyle name="_Multiple_Книга5" xfId="3889"/>
    <cellStyle name="_MultipleSpace" xfId="3890"/>
    <cellStyle name="_MultipleSpace 2" xfId="3891"/>
    <cellStyle name="_MultipleSpace 2 2" xfId="3892"/>
    <cellStyle name="_MultipleSpace 3" xfId="3893"/>
    <cellStyle name="_MultipleSpace 4" xfId="3894"/>
    <cellStyle name="_MultipleSpace_21 Debello Commodity Price Benchmarking 01-Oct-2007" xfId="3895"/>
    <cellStyle name="_MultipleSpace_Coal prices forecasts 20.08.08" xfId="3896"/>
    <cellStyle name="_MultipleSpace_Copy of Uralkali Summary Business Plan 14 Apr 04 (sent)1250404 input for Union DCF" xfId="3897"/>
    <cellStyle name="_MultipleSpace_Copy of Uralkali Summary Business Plan 14 Apr 04 (sent)1250404 input for Union DCF 2" xfId="3898"/>
    <cellStyle name="_MultipleSpace_Copy of Uralkali Summary Business Plan 14 Apr 04 (sent)1250404 input for Union DCF 3" xfId="3899"/>
    <cellStyle name="_MultipleSpace_Copy of Uralkali Summary Business Plan 14 Apr 04 (sent)1250404 input for Union DCF_Книга5" xfId="3900"/>
    <cellStyle name="_MultipleSpace_Cost of Capital" xfId="3901"/>
    <cellStyle name="_MultipleSpace_Cost of Capital " xfId="3902"/>
    <cellStyle name="_MultipleSpace_dcf" xfId="3903"/>
    <cellStyle name="_MultipleSpace_dcf 2" xfId="3904"/>
    <cellStyle name="_MultipleSpace_dcf 2 2" xfId="3905"/>
    <cellStyle name="_MultipleSpace_dcf 3" xfId="3906"/>
    <cellStyle name="_MultipleSpace_dcf 4" xfId="3907"/>
    <cellStyle name="_MultipleSpace_dcf_Книга5" xfId="3908"/>
    <cellStyle name="_MultipleSpace_EcoTekh DCF model v.1" xfId="3909"/>
    <cellStyle name="_MultipleSpace_EcoTekh DCF model v.1 2" xfId="3910"/>
    <cellStyle name="_MultipleSpace_EcoTekh DCF model v.1 2 2" xfId="3911"/>
    <cellStyle name="_MultipleSpace_EcoTekh DCF model v.1 3" xfId="3912"/>
    <cellStyle name="_MultipleSpace_EcoTekh DCF model v.1 4" xfId="3913"/>
    <cellStyle name="_MultipleSpace_EcoTekh DCF model v.1_Книга5" xfId="3914"/>
    <cellStyle name="_MultipleSpace_Mezhegey coal forecast  21.07.08 v.1.1" xfId="3915"/>
    <cellStyle name="_MultipleSpace_Mezhegey coal price forecast  23 10 09 (2)" xfId="3916"/>
    <cellStyle name="_MultipleSpace_Omfal DCF model" xfId="3917"/>
    <cellStyle name="_MultipleSpace_Omfal DCF model 2" xfId="3918"/>
    <cellStyle name="_MultipleSpace_Omfal DCF model 2 2" xfId="3919"/>
    <cellStyle name="_MultipleSpace_Omfal DCF model 3" xfId="3920"/>
    <cellStyle name="_MultipleSpace_Omfal DCF model 4" xfId="3921"/>
    <cellStyle name="_MultipleSpace_Omfal DCF model_Книга5" xfId="3922"/>
    <cellStyle name="_MultipleSpace_Ore forecast" xfId="3923"/>
    <cellStyle name="_MultipleSpace_Ore prices forecast 18 04 08" xfId="3924"/>
    <cellStyle name="_MultipleSpace_Ore prices forecast 18.04.08" xfId="3925"/>
    <cellStyle name="_MultipleSpace_Prices forecast - final Strategy" xfId="3926"/>
    <cellStyle name="_MultipleSpace_TP DCF model v.2" xfId="3927"/>
    <cellStyle name="_MultipleSpace_TP DCF model v.2 2" xfId="3928"/>
    <cellStyle name="_MultipleSpace_TP DCF model v.2 2 2" xfId="3929"/>
    <cellStyle name="_MultipleSpace_TP DCF model v.2 3" xfId="3930"/>
    <cellStyle name="_MultipleSpace_TP DCF model v.2 4" xfId="3931"/>
    <cellStyle name="_MultipleSpace_TP DCF model v.2_Книга5" xfId="3932"/>
    <cellStyle name="_MultipleSpace_Книга5" xfId="3933"/>
    <cellStyle name="_New Financials" xfId="3934"/>
    <cellStyle name="_NEW Template - Sales by Product Group" xfId="3935"/>
    <cellStyle name="_NEW Template - Sales by Product Group 2" xfId="3936"/>
    <cellStyle name="_NEW Template - Sales by Product Group 2 2" xfId="3937"/>
    <cellStyle name="_NEW Template - Sales by Product Group 3" xfId="3938"/>
    <cellStyle name="_NEW Template - Sales by Product Group 4" xfId="3939"/>
    <cellStyle name="_NEW Template - Sales by Product Group 5" xfId="3940"/>
    <cellStyle name="_NEW Template - Sales by Product Group 6" xfId="3941"/>
    <cellStyle name="_NEW Template - Sales by Product Group_AR 30.06.09 EMSA m_fina2" xfId="3942"/>
    <cellStyle name="_New презентация" xfId="3943"/>
    <cellStyle name="_New презентация 2" xfId="3944"/>
    <cellStyle name="_New презентация 2 2" xfId="3945"/>
    <cellStyle name="_New презентация 2 3" xfId="3946"/>
    <cellStyle name="_New презентация 3" xfId="3947"/>
    <cellStyle name="_New презентация 3 2" xfId="3948"/>
    <cellStyle name="_New презентация 4" xfId="3949"/>
    <cellStyle name="_New презентация_75E796C4" xfId="3950"/>
    <cellStyle name="_New презентация_Альбом форм для ДО на 2010" xfId="3951"/>
    <cellStyle name="_New презентация_Альбом форм к БК 2008 МП lv" xfId="3952"/>
    <cellStyle name="_New презентация_Альбом форм_БК 2008_ДО АТП" xfId="3953"/>
    <cellStyle name="_New презентация_Альбом форм_БК на 2008(2) (3)" xfId="3954"/>
    <cellStyle name="_New презентация_Бюджет АТП для отсылки 13.03" xfId="3955"/>
    <cellStyle name="_New презентация_График" xfId="3956"/>
    <cellStyle name="_New презентация_ДП-1 Завершающий этап от 07 12 2009 на всё фин-е с изм " xfId="3957"/>
    <cellStyle name="_New презентация_Книга1" xfId="3958"/>
    <cellStyle name="_New презентация_Книга2" xfId="3959"/>
    <cellStyle name="_New презентация_Книга5" xfId="3960"/>
    <cellStyle name="_New презентация_Отчет за январь РМК" xfId="3961"/>
    <cellStyle name="_New презентация_ПРЕЗЕНТАЦИОННЫЕ ФОРМЫ 2008" xfId="3962"/>
    <cellStyle name="_New презентация_Формат бюджета 2011" xfId="3963"/>
    <cellStyle name="_New_Sofi" xfId="3964"/>
    <cellStyle name="_New_Sofi_FFF" xfId="3965"/>
    <cellStyle name="_New_Sofi_New Form10_2" xfId="3966"/>
    <cellStyle name="_New_Sofi_Nsi" xfId="3967"/>
    <cellStyle name="_New_Sofi_Nsi_1" xfId="3968"/>
    <cellStyle name="_New_Sofi_Nsi_139" xfId="3969"/>
    <cellStyle name="_New_Sofi_Nsi_140" xfId="3970"/>
    <cellStyle name="_New_Sofi_Nsi_140(Зах)" xfId="3971"/>
    <cellStyle name="_New_Sofi_Nsi_140_mod" xfId="3972"/>
    <cellStyle name="_New_Sofi_Summary" xfId="3973"/>
    <cellStyle name="_New_Sofi_Tax_form_1кв_3" xfId="3974"/>
    <cellStyle name="_New_Sofi_БКЭ" xfId="3975"/>
    <cellStyle name="_Note 23_cost 9m06" xfId="3976"/>
    <cellStyle name="_Note 23_cost 9m06_Копия ОКОФ-дерево и группы ОС" xfId="3977"/>
    <cellStyle name="_Nsi" xfId="3978"/>
    <cellStyle name="_NTMK forecast 2006-1" xfId="3979"/>
    <cellStyle name="_NTMK forecast 2006-1 2" xfId="3980"/>
    <cellStyle name="_NTMK forecast 2006-1 2 2" xfId="3981"/>
    <cellStyle name="_NTMK forecast 2006-1 2 3" xfId="3982"/>
    <cellStyle name="_NTMK forecast 2006-1 3" xfId="3983"/>
    <cellStyle name="_NTMK forecast 2006-1 3 2" xfId="3984"/>
    <cellStyle name="_NTMK forecast 2006-1 3 3" xfId="3985"/>
    <cellStyle name="_NTMK forecast 2006-1 4" xfId="3986"/>
    <cellStyle name="_NTMK forecast 2006-1 4 2" xfId="3987"/>
    <cellStyle name="_NTMK forecast 2006-1 5" xfId="3988"/>
    <cellStyle name="_NTMK forecast 2006-1 5 2" xfId="3989"/>
    <cellStyle name="_NTMK forecast 2006-1 6" xfId="3990"/>
    <cellStyle name="_NTMK forecast 2006-1 6 2" xfId="3991"/>
    <cellStyle name="_NTMK forecast 2006-1 7" xfId="3992"/>
    <cellStyle name="_NTMK forecast 2006-1 8" xfId="3993"/>
    <cellStyle name="_NTMK forecast 2006-1 9" xfId="3994"/>
    <cellStyle name="_NTMK forecast 2006-1_10. Rates VO" xfId="3995"/>
    <cellStyle name="_NTMK forecast 2006-1_10. Rates VO_10. Rates VO" xfId="3996"/>
    <cellStyle name="_NTMK forecast 2006-1_10. Rates VO_3. Production and Sales" xfId="3997"/>
    <cellStyle name="_NTMK forecast 2006-1_10. Rates VO_4. PP YTD" xfId="3998"/>
    <cellStyle name="_NTMK forecast 2006-1_10. Rates VO_4. PP YTD_1" xfId="3999"/>
    <cellStyle name="_NTMK forecast 2006-1_10. Rates VO_5. Raw material purchase" xfId="4000"/>
    <cellStyle name="_NTMK forecast 2006-1_10. Rates VO_5. Raw material purchase_1" xfId="4001"/>
    <cellStyle name="_NTMK forecast 2006-1_10. Rates VO_5. Raw material purchase_2" xfId="4002"/>
    <cellStyle name="_NTMK forecast 2006-1_10. Rates VO_7.1 VA Apr" xfId="4003"/>
    <cellStyle name="_NTMK forecast 2006-1_10. Rates VO_7.1 VA Feb" xfId="4004"/>
    <cellStyle name="_NTMK forecast 2006-1_10. Rates VO_7.1 VA Jan" xfId="4005"/>
    <cellStyle name="_NTMK forecast 2006-1_10. Rates VO_7.1 VA Mar" xfId="4006"/>
    <cellStyle name="_NTMK forecast 2006-1_10. Rates VO_7.1 VA May" xfId="4007"/>
    <cellStyle name="_NTMK forecast 2006-1_10. Rates VO_7.2 VA Apr" xfId="4008"/>
    <cellStyle name="_NTMK forecast 2006-1_10. Rates VO_7.2 VA Feb" xfId="4009"/>
    <cellStyle name="_NTMK forecast 2006-1_10. Rates VO_7.2 VA Jun" xfId="4010"/>
    <cellStyle name="_NTMK forecast 2006-1_10. Rates VO_7.2 VA Mar" xfId="4011"/>
    <cellStyle name="_NTMK forecast 2006-1_10. Rates VO_7.2 VA May" xfId="4012"/>
    <cellStyle name="_NTMK forecast 2006-1_10. Rates VO_7.3 VA Apr" xfId="4013"/>
    <cellStyle name="_NTMK forecast 2006-1_10. Rates VO_7.3 VA Jul" xfId="4014"/>
    <cellStyle name="_NTMK forecast 2006-1_10. Rates VO_7.3 VA Jun" xfId="4015"/>
    <cellStyle name="_NTMK forecast 2006-1_10. Rates VO_7.3 VA Mar" xfId="4016"/>
    <cellStyle name="_NTMK forecast 2006-1_10. Rates VO_7.3 VA May" xfId="4017"/>
    <cellStyle name="_NTMK forecast 2006-1_10. Цены реализации" xfId="4018"/>
    <cellStyle name="_NTMK forecast 2006-1_10. Цены реализации_Презентация мощностей НКМК за июль  2010 года" xfId="4019"/>
    <cellStyle name="_NTMK forecast 2006-1_13.1. 09-AP 2_uprava 17-02-09" xfId="4020"/>
    <cellStyle name="_NTMK forecast 2006-1_16. Мероприятия" xfId="4021"/>
    <cellStyle name="_NTMK forecast 2006-1_16.3.  Weekly CF  Working capital th. CZK" xfId="4022"/>
    <cellStyle name="_NTMK forecast 2006-1_19-11-09_Формат презентации БК2010_НТМК" xfId="4023"/>
    <cellStyle name="_NTMK forecast 2006-1_1-е  полугодие для презентаций (2)" xfId="4024"/>
    <cellStyle name="_NTMK forecast 2006-1_1-е  полугодие для презентаций (2) 2" xfId="4025"/>
    <cellStyle name="_NTMK forecast 2006-1_1-е  полугодие для презентаций (2)_6.3 Inputs - Foreign" xfId="4026"/>
    <cellStyle name="_NTMK forecast 2006-1_1-е  полугодие для презентаций (2)_Consol reports May 3+2" xfId="4027"/>
    <cellStyle name="_NTMK forecast 2006-1_1-е  полугодие для презентаций (2)_EBITDA 3m 2010_master" xfId="4028"/>
    <cellStyle name="_NTMK forecast 2006-1_1-е  полугодие для презентаций (3)" xfId="4029"/>
    <cellStyle name="_NTMK forecast 2006-1_1-е  полугодие для презентаций (3) 2" xfId="4030"/>
    <cellStyle name="_NTMK forecast 2006-1_1-е  полугодие для презентаций (3)_6.3 Inputs - Foreign" xfId="4031"/>
    <cellStyle name="_NTMK forecast 2006-1_1-е  полугодие для презентаций (3)_Consol reports May 3+2" xfId="4032"/>
    <cellStyle name="_NTMK forecast 2006-1_1-е  полугодие для презентаций (3)_EBITDA 3m 2010_master" xfId="4033"/>
    <cellStyle name="_NTMK forecast 2006-1_20_21_15-11-2011" xfId="4034"/>
    <cellStyle name="_NTMK forecast 2006-1_2010" xfId="4035"/>
    <cellStyle name="_NTMK forecast 2006-1_2010 ( 1)" xfId="4036"/>
    <cellStyle name="_NTMK forecast 2006-1_2010 (с реконструкцией конв _4)" xfId="4037"/>
    <cellStyle name="_NTMK forecast 2006-1_2010 _0_3 (с реконструкцией) (1)" xfId="4038"/>
    <cellStyle name="_NTMK forecast 2006-1_2010 1-1" xfId="4039"/>
    <cellStyle name="_NTMK forecast 2006-1_2010_0_3(с реконструкцией)" xfId="4040"/>
    <cellStyle name="_NTMK forecast 2006-1_2подразделения" xfId="4041"/>
    <cellStyle name="_NTMK forecast 2006-1_2подразделения 2" xfId="4042"/>
    <cellStyle name="_NTMK forecast 2006-1_2подразделения_6.3 Inputs - Foreign" xfId="4043"/>
    <cellStyle name="_NTMK forecast 2006-1_2подразделения_Consol reports May 3+2" xfId="4044"/>
    <cellStyle name="_NTMK forecast 2006-1_2подразделения_EBITDA 3m 2010_master" xfId="4045"/>
    <cellStyle name="_NTMK forecast 2006-1_3.1.1. Производственная программа" xfId="4046"/>
    <cellStyle name="_NTMK forecast 2006-1_3.1.1. Производственная программа_УФОП_03_КВ,ФОТ" xfId="4047"/>
    <cellStyle name="_NTMK forecast 2006-1_3.2. Выручка" xfId="4048"/>
    <cellStyle name="_NTMK forecast 2006-1_3.2. Выручка 2" xfId="4049"/>
    <cellStyle name="_NTMK forecast 2006-1_3.2. Выручка 2 2" xfId="4050"/>
    <cellStyle name="_NTMK forecast 2006-1_3.2. Выручка 3" xfId="4051"/>
    <cellStyle name="_NTMK forecast 2006-1_3.2. Выручка 3 2" xfId="4052"/>
    <cellStyle name="_NTMK forecast 2006-1_3.2. Выручка_20_21_15-11-2011" xfId="4053"/>
    <cellStyle name="_NTMK forecast 2006-1_3.2. Выручка_Бюджет кап.вложений 2011 г. ЕвразЭК_12.10.10" xfId="4054"/>
    <cellStyle name="_NTMK forecast 2006-1_3.2. Выручка_Упр" xfId="4055"/>
    <cellStyle name="_NTMK forecast 2006-1_3.2. Выручка_Упр 2" xfId="4056"/>
    <cellStyle name="_NTMK forecast 2006-1_3.2.1. Выручка" xfId="4057"/>
    <cellStyle name="_NTMK forecast 2006-1_3.2.1. Выручка 2" xfId="4058"/>
    <cellStyle name="_NTMK forecast 2006-1_3.2.1. Выручка 2 2" xfId="4059"/>
    <cellStyle name="_NTMK forecast 2006-1_3.2.1. Выручка 3" xfId="4060"/>
    <cellStyle name="_NTMK forecast 2006-1_3.2.1. Выручка 3 2" xfId="4061"/>
    <cellStyle name="_NTMK forecast 2006-1_3.2.1. Выручка_20_21_15-11-2011" xfId="4062"/>
    <cellStyle name="_NTMK forecast 2006-1_3.2.1. Выручка_Бюджет кап.вложений 2011 г. ЕвразЭК_12.10.10" xfId="4063"/>
    <cellStyle name="_NTMK forecast 2006-1_3.2.1. Выручка_Упр" xfId="4064"/>
    <cellStyle name="_NTMK forecast 2006-1_3.2.1. Выручка_Упр 2" xfId="4065"/>
    <cellStyle name="_NTMK forecast 2006-1_4. PP YTD" xfId="4066"/>
    <cellStyle name="_NTMK forecast 2006-1_4. PP YTD_10. Rates VO" xfId="4067"/>
    <cellStyle name="_NTMK forecast 2006-1_4. PP YTD_10. Rates VO_1" xfId="4068"/>
    <cellStyle name="_NTMK forecast 2006-1_4. PP YTD_10. Rates VO_10. Rates VO" xfId="4069"/>
    <cellStyle name="_NTMK forecast 2006-1_4. PP YTD_10. Rates VO_3. Production and Sales" xfId="4070"/>
    <cellStyle name="_NTMK forecast 2006-1_4. PP YTD_10. Rates VO_4. PP YTD" xfId="4071"/>
    <cellStyle name="_NTMK forecast 2006-1_4. PP YTD_10. Rates VO_4. PP YTD_1" xfId="4072"/>
    <cellStyle name="_NTMK forecast 2006-1_4. PP YTD_10. Rates VO_5. Raw material purchase" xfId="4073"/>
    <cellStyle name="_NTMK forecast 2006-1_4. PP YTD_10. Rates VO_5. Raw material purchase_1" xfId="4074"/>
    <cellStyle name="_NTMK forecast 2006-1_4. PP YTD_10. Rates VO_5. Raw material purchase_2" xfId="4075"/>
    <cellStyle name="_NTMK forecast 2006-1_4. PP YTD_10. Rates VO_7.1 VA Apr" xfId="4076"/>
    <cellStyle name="_NTMK forecast 2006-1_4. PP YTD_10. Rates VO_7.1 VA Feb" xfId="4077"/>
    <cellStyle name="_NTMK forecast 2006-1_4. PP YTD_10. Rates VO_7.1 VA Jan" xfId="4078"/>
    <cellStyle name="_NTMK forecast 2006-1_4. PP YTD_10. Rates VO_7.1 VA Mar" xfId="4079"/>
    <cellStyle name="_NTMK forecast 2006-1_4. PP YTD_10. Rates VO_7.1 VA May" xfId="4080"/>
    <cellStyle name="_NTMK forecast 2006-1_4. PP YTD_10. Rates VO_7.2 VA Apr" xfId="4081"/>
    <cellStyle name="_NTMK forecast 2006-1_4. PP YTD_10. Rates VO_7.2 VA Feb" xfId="4082"/>
    <cellStyle name="_NTMK forecast 2006-1_4. PP YTD_10. Rates VO_7.2 VA Jun" xfId="4083"/>
    <cellStyle name="_NTMK forecast 2006-1_4. PP YTD_10. Rates VO_7.2 VA Mar" xfId="4084"/>
    <cellStyle name="_NTMK forecast 2006-1_4. PP YTD_10. Rates VO_7.2 VA May" xfId="4085"/>
    <cellStyle name="_NTMK forecast 2006-1_4. PP YTD_10. Rates VO_7.3 VA Apr" xfId="4086"/>
    <cellStyle name="_NTMK forecast 2006-1_4. PP YTD_10. Rates VO_7.3 VA Jul" xfId="4087"/>
    <cellStyle name="_NTMK forecast 2006-1_4. PP YTD_10. Rates VO_7.3 VA Jun" xfId="4088"/>
    <cellStyle name="_NTMK forecast 2006-1_4. PP YTD_10. Rates VO_7.3 VA Mar" xfId="4089"/>
    <cellStyle name="_NTMK forecast 2006-1_4. PP YTD_10. Rates VO_7.3 VA May" xfId="4090"/>
    <cellStyle name="_NTMK forecast 2006-1_4. PP YTD_3. Production and Sales" xfId="4091"/>
    <cellStyle name="_NTMK forecast 2006-1_4. PP YTD_3. Production and Sales_1" xfId="4092"/>
    <cellStyle name="_NTMK forecast 2006-1_4. PP YTD_3. Production and Sales_10. Rates VO" xfId="4093"/>
    <cellStyle name="_NTMK forecast 2006-1_4. PP YTD_3. Production and Sales_3. Production and Sales" xfId="4094"/>
    <cellStyle name="_NTMK forecast 2006-1_4. PP YTD_3. Production and Sales_4. PP YTD" xfId="4095"/>
    <cellStyle name="_NTMK forecast 2006-1_4. PP YTD_3. Production and Sales_4. PP YTD_1" xfId="4096"/>
    <cellStyle name="_NTMK forecast 2006-1_4. PP YTD_3. Production and Sales_5. Raw material purchase" xfId="4097"/>
    <cellStyle name="_NTMK forecast 2006-1_4. PP YTD_3. Production and Sales_5. Raw material purchase_1" xfId="4098"/>
    <cellStyle name="_NTMK forecast 2006-1_4. PP YTD_3. Production and Sales_5. Raw material purchase_2" xfId="4099"/>
    <cellStyle name="_NTMK forecast 2006-1_4. PP YTD_3. Production and Sales_7.1 VA Apr" xfId="4100"/>
    <cellStyle name="_NTMK forecast 2006-1_4. PP YTD_3. Production and Sales_7.1 VA Feb" xfId="4101"/>
    <cellStyle name="_NTMK forecast 2006-1_4. PP YTD_3. Production and Sales_7.1 VA Jan" xfId="4102"/>
    <cellStyle name="_NTMK forecast 2006-1_4. PP YTD_3. Production and Sales_7.1 VA Mar" xfId="4103"/>
    <cellStyle name="_NTMK forecast 2006-1_4. PP YTD_3. Production and Sales_7.1 VA May" xfId="4104"/>
    <cellStyle name="_NTMK forecast 2006-1_4. PP YTD_3. Production and Sales_7.2 VA Apr" xfId="4105"/>
    <cellStyle name="_NTMK forecast 2006-1_4. PP YTD_3. Production and Sales_7.2 VA Feb" xfId="4106"/>
    <cellStyle name="_NTMK forecast 2006-1_4. PP YTD_3. Production and Sales_7.2 VA Jun" xfId="4107"/>
    <cellStyle name="_NTMK forecast 2006-1_4. PP YTD_3. Production and Sales_7.2 VA Mar" xfId="4108"/>
    <cellStyle name="_NTMK forecast 2006-1_4. PP YTD_3. Production and Sales_7.2 VA May" xfId="4109"/>
    <cellStyle name="_NTMK forecast 2006-1_4. PP YTD_3. Production and Sales_7.3 VA Apr" xfId="4110"/>
    <cellStyle name="_NTMK forecast 2006-1_4. PP YTD_3. Production and Sales_7.3 VA Jul" xfId="4111"/>
    <cellStyle name="_NTMK forecast 2006-1_4. PP YTD_3. Production and Sales_7.3 VA Jun" xfId="4112"/>
    <cellStyle name="_NTMK forecast 2006-1_4. PP YTD_3. Production and Sales_7.3 VA Mar" xfId="4113"/>
    <cellStyle name="_NTMK forecast 2006-1_4. PP YTD_3. Production and Sales_7.3 VA May" xfId="4114"/>
    <cellStyle name="_NTMK forecast 2006-1_4. PP YTD_4. PP YTD" xfId="4115"/>
    <cellStyle name="_NTMK forecast 2006-1_4. PP YTD_4. PP YTD_1" xfId="4116"/>
    <cellStyle name="_NTMK forecast 2006-1_4. PP YTD_4. PP YTD_1_10. Rates VO" xfId="4117"/>
    <cellStyle name="_NTMK forecast 2006-1_4. PP YTD_4. PP YTD_1_3. Production and Sales" xfId="4118"/>
    <cellStyle name="_NTMK forecast 2006-1_4. PP YTD_4. PP YTD_1_4. PP YTD" xfId="4119"/>
    <cellStyle name="_NTMK forecast 2006-1_4. PP YTD_4. PP YTD_1_4. PP YTD_1" xfId="4120"/>
    <cellStyle name="_NTMK forecast 2006-1_4. PP YTD_4. PP YTD_1_5. Raw material purchase" xfId="4121"/>
    <cellStyle name="_NTMK forecast 2006-1_4. PP YTD_4. PP YTD_1_5. Raw material purchase_1" xfId="4122"/>
    <cellStyle name="_NTMK forecast 2006-1_4. PP YTD_4. PP YTD_1_5. Raw material purchase_2" xfId="4123"/>
    <cellStyle name="_NTMK forecast 2006-1_4. PP YTD_4. PP YTD_1_7.1 VA Apr" xfId="4124"/>
    <cellStyle name="_NTMK forecast 2006-1_4. PP YTD_4. PP YTD_1_7.1 VA Feb" xfId="4125"/>
    <cellStyle name="_NTMK forecast 2006-1_4. PP YTD_4. PP YTD_1_7.1 VA Jan" xfId="4126"/>
    <cellStyle name="_NTMK forecast 2006-1_4. PP YTD_4. PP YTD_1_7.1 VA Mar" xfId="4127"/>
    <cellStyle name="_NTMK forecast 2006-1_4. PP YTD_4. PP YTD_1_7.1 VA May" xfId="4128"/>
    <cellStyle name="_NTMK forecast 2006-1_4. PP YTD_4. PP YTD_1_7.2 VA Apr" xfId="4129"/>
    <cellStyle name="_NTMK forecast 2006-1_4. PP YTD_4. PP YTD_1_7.2 VA Feb" xfId="4130"/>
    <cellStyle name="_NTMK forecast 2006-1_4. PP YTD_4. PP YTD_1_7.2 VA Jun" xfId="4131"/>
    <cellStyle name="_NTMK forecast 2006-1_4. PP YTD_4. PP YTD_1_7.2 VA Mar" xfId="4132"/>
    <cellStyle name="_NTMK forecast 2006-1_4. PP YTD_4. PP YTD_1_7.2 VA May" xfId="4133"/>
    <cellStyle name="_NTMK forecast 2006-1_4. PP YTD_4. PP YTD_1_7.3 VA Apr" xfId="4134"/>
    <cellStyle name="_NTMK forecast 2006-1_4. PP YTD_4. PP YTD_1_7.3 VA Jul" xfId="4135"/>
    <cellStyle name="_NTMK forecast 2006-1_4. PP YTD_4. PP YTD_1_7.3 VA Jun" xfId="4136"/>
    <cellStyle name="_NTMK forecast 2006-1_4. PP YTD_4. PP YTD_1_7.3 VA Mar" xfId="4137"/>
    <cellStyle name="_NTMK forecast 2006-1_4. PP YTD_4. PP YTD_1_7.3 VA May" xfId="4138"/>
    <cellStyle name="_NTMK forecast 2006-1_4. PP YTD_4. PP YTD_10. Rates VO" xfId="4139"/>
    <cellStyle name="_NTMK forecast 2006-1_4. PP YTD_4. PP YTD_2" xfId="4140"/>
    <cellStyle name="_NTMK forecast 2006-1_4. PP YTD_4. PP YTD_3. Production and Sales" xfId="4141"/>
    <cellStyle name="_NTMK forecast 2006-1_4. PP YTD_4. PP YTD_4. PP YTD" xfId="4142"/>
    <cellStyle name="_NTMK forecast 2006-1_4. PP YTD_4. PP YTD_5. Raw material purchase" xfId="4143"/>
    <cellStyle name="_NTMK forecast 2006-1_4. PP YTD_4. PP YTD_7.1 VA Apr" xfId="4144"/>
    <cellStyle name="_NTMK forecast 2006-1_4. PP YTD_4. PP YTD_7.1 VA Feb" xfId="4145"/>
    <cellStyle name="_NTMK forecast 2006-1_4. PP YTD_4. PP YTD_7.1 VA Jan" xfId="4146"/>
    <cellStyle name="_NTMK forecast 2006-1_4. PP YTD_4. PP YTD_7.1 VA Mar" xfId="4147"/>
    <cellStyle name="_NTMK forecast 2006-1_4. PP YTD_4. PP YTD_7.1 VA May" xfId="4148"/>
    <cellStyle name="_NTMK forecast 2006-1_4. PP YTD_4. PP YTD_7.2 VA Apr" xfId="4149"/>
    <cellStyle name="_NTMK forecast 2006-1_4. PP YTD_4. PP YTD_7.2 VA Feb" xfId="4150"/>
    <cellStyle name="_NTMK forecast 2006-1_4. PP YTD_4. PP YTD_7.2 VA Jun" xfId="4151"/>
    <cellStyle name="_NTMK forecast 2006-1_4. PP YTD_4. PP YTD_7.2 VA Mar" xfId="4152"/>
    <cellStyle name="_NTMK forecast 2006-1_4. PP YTD_4. PP YTD_7.2 VA May" xfId="4153"/>
    <cellStyle name="_NTMK forecast 2006-1_4. PP YTD_4. PP YTD_7.3 VA Apr" xfId="4154"/>
    <cellStyle name="_NTMK forecast 2006-1_4. PP YTD_4. PP YTD_7.3 VA Jul" xfId="4155"/>
    <cellStyle name="_NTMK forecast 2006-1_4. PP YTD_4. PP YTD_7.3 VA Jun" xfId="4156"/>
    <cellStyle name="_NTMK forecast 2006-1_4. PP YTD_4. PP YTD_7.3 VA Mar" xfId="4157"/>
    <cellStyle name="_NTMK forecast 2006-1_4. PP YTD_4. PP YTD_7.3 VA May" xfId="4158"/>
    <cellStyle name="_NTMK forecast 2006-1_4. PP YTD_4. PP YTD_PRM Dec 08" xfId="4159"/>
    <cellStyle name="_NTMK forecast 2006-1_4. PP YTD_5. Raw material purchase" xfId="4160"/>
    <cellStyle name="_NTMK forecast 2006-1_4. PP YTD_5. Raw material purchase_1" xfId="4161"/>
    <cellStyle name="_NTMK forecast 2006-1_4. PP YTD_5. Raw material purchase_1_10. Rates VO" xfId="4162"/>
    <cellStyle name="_NTMK forecast 2006-1_4. PP YTD_5. Raw material purchase_1_3. Production and Sales" xfId="4163"/>
    <cellStyle name="_NTMK forecast 2006-1_4. PP YTD_5. Raw material purchase_1_4. PP YTD" xfId="4164"/>
    <cellStyle name="_NTMK forecast 2006-1_4. PP YTD_5. Raw material purchase_1_4. PP YTD_1" xfId="4165"/>
    <cellStyle name="_NTMK forecast 2006-1_4. PP YTD_5. Raw material purchase_1_5. Raw material purchase" xfId="4166"/>
    <cellStyle name="_NTMK forecast 2006-1_4. PP YTD_5. Raw material purchase_1_5. Raw material purchase_1" xfId="4167"/>
    <cellStyle name="_NTMK forecast 2006-1_4. PP YTD_5. Raw material purchase_1_5. Raw material purchase_2" xfId="4168"/>
    <cellStyle name="_NTMK forecast 2006-1_4. PP YTD_5. Raw material purchase_1_7.1 VA Apr" xfId="4169"/>
    <cellStyle name="_NTMK forecast 2006-1_4. PP YTD_5. Raw material purchase_1_7.1 VA Feb" xfId="4170"/>
    <cellStyle name="_NTMK forecast 2006-1_4. PP YTD_5. Raw material purchase_1_7.1 VA Jan" xfId="4171"/>
    <cellStyle name="_NTMK forecast 2006-1_4. PP YTD_5. Raw material purchase_1_7.1 VA Mar" xfId="4172"/>
    <cellStyle name="_NTMK forecast 2006-1_4. PP YTD_5. Raw material purchase_1_7.1 VA May" xfId="4173"/>
    <cellStyle name="_NTMK forecast 2006-1_4. PP YTD_5. Raw material purchase_1_7.2 VA Apr" xfId="4174"/>
    <cellStyle name="_NTMK forecast 2006-1_4. PP YTD_5. Raw material purchase_1_7.2 VA Feb" xfId="4175"/>
    <cellStyle name="_NTMK forecast 2006-1_4. PP YTD_5. Raw material purchase_1_7.2 VA Jun" xfId="4176"/>
    <cellStyle name="_NTMK forecast 2006-1_4. PP YTD_5. Raw material purchase_1_7.2 VA Mar" xfId="4177"/>
    <cellStyle name="_NTMK forecast 2006-1_4. PP YTD_5. Raw material purchase_1_7.2 VA May" xfId="4178"/>
    <cellStyle name="_NTMK forecast 2006-1_4. PP YTD_5. Raw material purchase_1_7.3 VA Apr" xfId="4179"/>
    <cellStyle name="_NTMK forecast 2006-1_4. PP YTD_5. Raw material purchase_1_7.3 VA Jul" xfId="4180"/>
    <cellStyle name="_NTMK forecast 2006-1_4. PP YTD_5. Raw material purchase_1_7.3 VA Jun" xfId="4181"/>
    <cellStyle name="_NTMK forecast 2006-1_4. PP YTD_5. Raw material purchase_1_7.3 VA Mar" xfId="4182"/>
    <cellStyle name="_NTMK forecast 2006-1_4. PP YTD_5. Raw material purchase_1_7.3 VA May" xfId="4183"/>
    <cellStyle name="_NTMK forecast 2006-1_4. PP YTD_5. Raw material purchase_10. Rates VO" xfId="4184"/>
    <cellStyle name="_NTMK forecast 2006-1_4. PP YTD_5. Raw material purchase_2" xfId="4185"/>
    <cellStyle name="_NTMK forecast 2006-1_4. PP YTD_5. Raw material purchase_3. Production and Sales" xfId="4186"/>
    <cellStyle name="_NTMK forecast 2006-1_4. PP YTD_5. Raw material purchase_4. PP YTD" xfId="4187"/>
    <cellStyle name="_NTMK forecast 2006-1_4. PP YTD_5. Raw material purchase_5. Raw material purchase" xfId="4188"/>
    <cellStyle name="_NTMK forecast 2006-1_4. PP YTD_5. Raw material purchase_7.1 VA Apr" xfId="4189"/>
    <cellStyle name="_NTMK forecast 2006-1_4. PP YTD_5. Raw material purchase_7.1 VA Feb" xfId="4190"/>
    <cellStyle name="_NTMK forecast 2006-1_4. PP YTD_5. Raw material purchase_7.1 VA Jan" xfId="4191"/>
    <cellStyle name="_NTMK forecast 2006-1_4. PP YTD_5. Raw material purchase_7.1 VA Mar" xfId="4192"/>
    <cellStyle name="_NTMK forecast 2006-1_4. PP YTD_5. Raw material purchase_7.1 VA May" xfId="4193"/>
    <cellStyle name="_NTMK forecast 2006-1_4. PP YTD_5. Raw material purchase_7.2 VA Apr" xfId="4194"/>
    <cellStyle name="_NTMK forecast 2006-1_4. PP YTD_5. Raw material purchase_7.2 VA Feb" xfId="4195"/>
    <cellStyle name="_NTMK forecast 2006-1_4. PP YTD_5. Raw material purchase_7.2 VA Jun" xfId="4196"/>
    <cellStyle name="_NTMK forecast 2006-1_4. PP YTD_5. Raw material purchase_7.2 VA Mar" xfId="4197"/>
    <cellStyle name="_NTMK forecast 2006-1_4. PP YTD_5. Raw material purchase_7.2 VA May" xfId="4198"/>
    <cellStyle name="_NTMK forecast 2006-1_4. PP YTD_5. Raw material purchase_7.3 VA Apr" xfId="4199"/>
    <cellStyle name="_NTMK forecast 2006-1_4. PP YTD_5. Raw material purchase_7.3 VA Jul" xfId="4200"/>
    <cellStyle name="_NTMK forecast 2006-1_4. PP YTD_5. Raw material purchase_7.3 VA Jun" xfId="4201"/>
    <cellStyle name="_NTMK forecast 2006-1_4. PP YTD_5. Raw material purchase_7.3 VA Mar" xfId="4202"/>
    <cellStyle name="_NTMK forecast 2006-1_4. PP YTD_5. Raw material purchase_7.3 VA May" xfId="4203"/>
    <cellStyle name="_NTMK forecast 2006-1_4. PP YTD_5. Raw material purchase_PRM Dec 08" xfId="4204"/>
    <cellStyle name="_NTMK forecast 2006-1_4. PP YTD_7.1 VA Apr" xfId="4205"/>
    <cellStyle name="_NTMK forecast 2006-1_4. PP YTD_7.1 VA Feb" xfId="4206"/>
    <cellStyle name="_NTMK forecast 2006-1_4. PP YTD_7.1 VA Jan" xfId="4207"/>
    <cellStyle name="_NTMK forecast 2006-1_4. PP YTD_7.1 VA Mar" xfId="4208"/>
    <cellStyle name="_NTMK forecast 2006-1_4. PP YTD_7.1 VA May" xfId="4209"/>
    <cellStyle name="_NTMK forecast 2006-1_4. PP YTD_7.2 VA Apr" xfId="4210"/>
    <cellStyle name="_NTMK forecast 2006-1_4. PP YTD_7.2 VA Feb" xfId="4211"/>
    <cellStyle name="_NTMK forecast 2006-1_4. PP YTD_7.2 VA Jun" xfId="4212"/>
    <cellStyle name="_NTMK forecast 2006-1_4. PP YTD_7.2 VA Mar" xfId="4213"/>
    <cellStyle name="_NTMK forecast 2006-1_4. PP YTD_7.2 VA May" xfId="4214"/>
    <cellStyle name="_NTMK forecast 2006-1_4. PP YTD_7.3 VA Apr" xfId="4215"/>
    <cellStyle name="_NTMK forecast 2006-1_4. PP YTD_7.3 VA Jul" xfId="4216"/>
    <cellStyle name="_NTMK forecast 2006-1_4. PP YTD_7.3 VA Jun" xfId="4217"/>
    <cellStyle name="_NTMK forecast 2006-1_4. PP YTD_7.3 VA Mar" xfId="4218"/>
    <cellStyle name="_NTMK forecast 2006-1_4. PP YTD_7.3 VA May" xfId="4219"/>
    <cellStyle name="_NTMK forecast 2006-1_4. PP YTD_PRM Dec 08" xfId="4220"/>
    <cellStyle name="_NTMK forecast 2006-1_462C3A2A" xfId="4221"/>
    <cellStyle name="_NTMK forecast 2006-1_462C3A2A 2" xfId="4222"/>
    <cellStyle name="_NTMK forecast 2006-1_462C3A2A 3" xfId="4223"/>
    <cellStyle name="_NTMK forecast 2006-1_5 InputPrices USD Average" xfId="4224"/>
    <cellStyle name="_NTMK forecast 2006-1_5. Raw material purchase" xfId="4225"/>
    <cellStyle name="_NTMK forecast 2006-1_5. Raw material purchase_10. Rates VO" xfId="4226"/>
    <cellStyle name="_NTMK forecast 2006-1_5. Raw material purchase_10. Rates VO_1" xfId="4227"/>
    <cellStyle name="_NTMK forecast 2006-1_5. Raw material purchase_10. Rates VO_10. Rates VO" xfId="4228"/>
    <cellStyle name="_NTMK forecast 2006-1_5. Raw material purchase_10. Rates VO_3. Production and Sales" xfId="4229"/>
    <cellStyle name="_NTMK forecast 2006-1_5. Raw material purchase_10. Rates VO_4. PP YTD" xfId="4230"/>
    <cellStyle name="_NTMK forecast 2006-1_5. Raw material purchase_10. Rates VO_4. PP YTD_1" xfId="4231"/>
    <cellStyle name="_NTMK forecast 2006-1_5. Raw material purchase_10. Rates VO_5. Raw material purchase" xfId="4232"/>
    <cellStyle name="_NTMK forecast 2006-1_5. Raw material purchase_10. Rates VO_5. Raw material purchase_1" xfId="4233"/>
    <cellStyle name="_NTMK forecast 2006-1_5. Raw material purchase_10. Rates VO_5. Raw material purchase_2" xfId="4234"/>
    <cellStyle name="_NTMK forecast 2006-1_5. Raw material purchase_10. Rates VO_7.1 VA Apr" xfId="4235"/>
    <cellStyle name="_NTMK forecast 2006-1_5. Raw material purchase_10. Rates VO_7.1 VA Feb" xfId="4236"/>
    <cellStyle name="_NTMK forecast 2006-1_5. Raw material purchase_10. Rates VO_7.1 VA Jan" xfId="4237"/>
    <cellStyle name="_NTMK forecast 2006-1_5. Raw material purchase_10. Rates VO_7.1 VA Mar" xfId="4238"/>
    <cellStyle name="_NTMK forecast 2006-1_5. Raw material purchase_10. Rates VO_7.1 VA May" xfId="4239"/>
    <cellStyle name="_NTMK forecast 2006-1_5. Raw material purchase_10. Rates VO_7.2 VA Apr" xfId="4240"/>
    <cellStyle name="_NTMK forecast 2006-1_5. Raw material purchase_10. Rates VO_7.2 VA Feb" xfId="4241"/>
    <cellStyle name="_NTMK forecast 2006-1_5. Raw material purchase_10. Rates VO_7.2 VA Jun" xfId="4242"/>
    <cellStyle name="_NTMK forecast 2006-1_5. Raw material purchase_10. Rates VO_7.2 VA Mar" xfId="4243"/>
    <cellStyle name="_NTMK forecast 2006-1_5. Raw material purchase_10. Rates VO_7.2 VA May" xfId="4244"/>
    <cellStyle name="_NTMK forecast 2006-1_5. Raw material purchase_10. Rates VO_7.3 VA Apr" xfId="4245"/>
    <cellStyle name="_NTMK forecast 2006-1_5. Raw material purchase_10. Rates VO_7.3 VA Jul" xfId="4246"/>
    <cellStyle name="_NTMK forecast 2006-1_5. Raw material purchase_10. Rates VO_7.3 VA Jun" xfId="4247"/>
    <cellStyle name="_NTMK forecast 2006-1_5. Raw material purchase_10. Rates VO_7.3 VA Mar" xfId="4248"/>
    <cellStyle name="_NTMK forecast 2006-1_5. Raw material purchase_10. Rates VO_7.3 VA May" xfId="4249"/>
    <cellStyle name="_NTMK forecast 2006-1_5. Raw material purchase_3. Production and Sales" xfId="4250"/>
    <cellStyle name="_NTMK forecast 2006-1_5. Raw material purchase_3. Production and Sales_1" xfId="4251"/>
    <cellStyle name="_NTMK forecast 2006-1_5. Raw material purchase_3. Production and Sales_10. Rates VO" xfId="4252"/>
    <cellStyle name="_NTMK forecast 2006-1_5. Raw material purchase_3. Production and Sales_3. Production and Sales" xfId="4253"/>
    <cellStyle name="_NTMK forecast 2006-1_5. Raw material purchase_3. Production and Sales_4. PP YTD" xfId="4254"/>
    <cellStyle name="_NTMK forecast 2006-1_5. Raw material purchase_3. Production and Sales_4. PP YTD_1" xfId="4255"/>
    <cellStyle name="_NTMK forecast 2006-1_5. Raw material purchase_3. Production and Sales_5. Raw material purchase" xfId="4256"/>
    <cellStyle name="_NTMK forecast 2006-1_5. Raw material purchase_3. Production and Sales_5. Raw material purchase_1" xfId="4257"/>
    <cellStyle name="_NTMK forecast 2006-1_5. Raw material purchase_3. Production and Sales_5. Raw material purchase_2" xfId="4258"/>
    <cellStyle name="_NTMK forecast 2006-1_5. Raw material purchase_3. Production and Sales_7.1 VA Apr" xfId="4259"/>
    <cellStyle name="_NTMK forecast 2006-1_5. Raw material purchase_3. Production and Sales_7.1 VA Feb" xfId="4260"/>
    <cellStyle name="_NTMK forecast 2006-1_5. Raw material purchase_3. Production and Sales_7.1 VA Jan" xfId="4261"/>
    <cellStyle name="_NTMK forecast 2006-1_5. Raw material purchase_3. Production and Sales_7.1 VA Mar" xfId="4262"/>
    <cellStyle name="_NTMK forecast 2006-1_5. Raw material purchase_3. Production and Sales_7.1 VA May" xfId="4263"/>
    <cellStyle name="_NTMK forecast 2006-1_5. Raw material purchase_3. Production and Sales_7.2 VA Apr" xfId="4264"/>
    <cellStyle name="_NTMK forecast 2006-1_5. Raw material purchase_3. Production and Sales_7.2 VA Feb" xfId="4265"/>
    <cellStyle name="_NTMK forecast 2006-1_5. Raw material purchase_3. Production and Sales_7.2 VA Jun" xfId="4266"/>
    <cellStyle name="_NTMK forecast 2006-1_5. Raw material purchase_3. Production and Sales_7.2 VA Mar" xfId="4267"/>
    <cellStyle name="_NTMK forecast 2006-1_5. Raw material purchase_3. Production and Sales_7.2 VA May" xfId="4268"/>
    <cellStyle name="_NTMK forecast 2006-1_5. Raw material purchase_3. Production and Sales_7.3 VA Apr" xfId="4269"/>
    <cellStyle name="_NTMK forecast 2006-1_5. Raw material purchase_3. Production and Sales_7.3 VA Jul" xfId="4270"/>
    <cellStyle name="_NTMK forecast 2006-1_5. Raw material purchase_3. Production and Sales_7.3 VA Jun" xfId="4271"/>
    <cellStyle name="_NTMK forecast 2006-1_5. Raw material purchase_3. Production and Sales_7.3 VA Mar" xfId="4272"/>
    <cellStyle name="_NTMK forecast 2006-1_5. Raw material purchase_3. Production and Sales_7.3 VA May" xfId="4273"/>
    <cellStyle name="_NTMK forecast 2006-1_5. Raw material purchase_4. PP YTD" xfId="4274"/>
    <cellStyle name="_NTMK forecast 2006-1_5. Raw material purchase_4. PP YTD_1" xfId="4275"/>
    <cellStyle name="_NTMK forecast 2006-1_5. Raw material purchase_4. PP YTD_1_10. Rates VO" xfId="4276"/>
    <cellStyle name="_NTMK forecast 2006-1_5. Raw material purchase_4. PP YTD_1_3. Production and Sales" xfId="4277"/>
    <cellStyle name="_NTMK forecast 2006-1_5. Raw material purchase_4. PP YTD_1_4. PP YTD" xfId="4278"/>
    <cellStyle name="_NTMK forecast 2006-1_5. Raw material purchase_4. PP YTD_1_4. PP YTD_1" xfId="4279"/>
    <cellStyle name="_NTMK forecast 2006-1_5. Raw material purchase_4. PP YTD_1_5. Raw material purchase" xfId="4280"/>
    <cellStyle name="_NTMK forecast 2006-1_5. Raw material purchase_4. PP YTD_1_5. Raw material purchase_1" xfId="4281"/>
    <cellStyle name="_NTMK forecast 2006-1_5. Raw material purchase_4. PP YTD_1_5. Raw material purchase_2" xfId="4282"/>
    <cellStyle name="_NTMK forecast 2006-1_5. Raw material purchase_4. PP YTD_1_7.1 VA Apr" xfId="4283"/>
    <cellStyle name="_NTMK forecast 2006-1_5. Raw material purchase_4. PP YTD_1_7.1 VA Feb" xfId="4284"/>
    <cellStyle name="_NTMK forecast 2006-1_5. Raw material purchase_4. PP YTD_1_7.1 VA Jan" xfId="4285"/>
    <cellStyle name="_NTMK forecast 2006-1_5. Raw material purchase_4. PP YTD_1_7.1 VA Mar" xfId="4286"/>
    <cellStyle name="_NTMK forecast 2006-1_5. Raw material purchase_4. PP YTD_1_7.1 VA May" xfId="4287"/>
    <cellStyle name="_NTMK forecast 2006-1_5. Raw material purchase_4. PP YTD_1_7.2 VA Apr" xfId="4288"/>
    <cellStyle name="_NTMK forecast 2006-1_5. Raw material purchase_4. PP YTD_1_7.2 VA Feb" xfId="4289"/>
    <cellStyle name="_NTMK forecast 2006-1_5. Raw material purchase_4. PP YTD_1_7.2 VA Jun" xfId="4290"/>
    <cellStyle name="_NTMK forecast 2006-1_5. Raw material purchase_4. PP YTD_1_7.2 VA Mar" xfId="4291"/>
    <cellStyle name="_NTMK forecast 2006-1_5. Raw material purchase_4. PP YTD_1_7.2 VA May" xfId="4292"/>
    <cellStyle name="_NTMK forecast 2006-1_5. Raw material purchase_4. PP YTD_1_7.3 VA Apr" xfId="4293"/>
    <cellStyle name="_NTMK forecast 2006-1_5. Raw material purchase_4. PP YTD_1_7.3 VA Jul" xfId="4294"/>
    <cellStyle name="_NTMK forecast 2006-1_5. Raw material purchase_4. PP YTD_1_7.3 VA Jun" xfId="4295"/>
    <cellStyle name="_NTMK forecast 2006-1_5. Raw material purchase_4. PP YTD_1_7.3 VA Mar" xfId="4296"/>
    <cellStyle name="_NTMK forecast 2006-1_5. Raw material purchase_4. PP YTD_1_7.3 VA May" xfId="4297"/>
    <cellStyle name="_NTMK forecast 2006-1_5. Raw material purchase_4. PP YTD_10. Rates VO" xfId="4298"/>
    <cellStyle name="_NTMK forecast 2006-1_5. Raw material purchase_4. PP YTD_2" xfId="4299"/>
    <cellStyle name="_NTMK forecast 2006-1_5. Raw material purchase_4. PP YTD_3. Production and Sales" xfId="4300"/>
    <cellStyle name="_NTMK forecast 2006-1_5. Raw material purchase_4. PP YTD_4. PP YTD" xfId="4301"/>
    <cellStyle name="_NTMK forecast 2006-1_5. Raw material purchase_4. PP YTD_5. Raw material purchase" xfId="4302"/>
    <cellStyle name="_NTMK forecast 2006-1_5. Raw material purchase_4. PP YTD_7.1 VA Apr" xfId="4303"/>
    <cellStyle name="_NTMK forecast 2006-1_5. Raw material purchase_4. PP YTD_7.1 VA Feb" xfId="4304"/>
    <cellStyle name="_NTMK forecast 2006-1_5. Raw material purchase_4. PP YTD_7.1 VA Jan" xfId="4305"/>
    <cellStyle name="_NTMK forecast 2006-1_5. Raw material purchase_4. PP YTD_7.1 VA Mar" xfId="4306"/>
    <cellStyle name="_NTMK forecast 2006-1_5. Raw material purchase_4. PP YTD_7.1 VA May" xfId="4307"/>
    <cellStyle name="_NTMK forecast 2006-1_5. Raw material purchase_4. PP YTD_7.2 VA Apr" xfId="4308"/>
    <cellStyle name="_NTMK forecast 2006-1_5. Raw material purchase_4. PP YTD_7.2 VA Feb" xfId="4309"/>
    <cellStyle name="_NTMK forecast 2006-1_5. Raw material purchase_4. PP YTD_7.2 VA Jun" xfId="4310"/>
    <cellStyle name="_NTMK forecast 2006-1_5. Raw material purchase_4. PP YTD_7.2 VA Mar" xfId="4311"/>
    <cellStyle name="_NTMK forecast 2006-1_5. Raw material purchase_4. PP YTD_7.2 VA May" xfId="4312"/>
    <cellStyle name="_NTMK forecast 2006-1_5. Raw material purchase_4. PP YTD_7.3 VA Apr" xfId="4313"/>
    <cellStyle name="_NTMK forecast 2006-1_5. Raw material purchase_4. PP YTD_7.3 VA Jul" xfId="4314"/>
    <cellStyle name="_NTMK forecast 2006-1_5. Raw material purchase_4. PP YTD_7.3 VA Jun" xfId="4315"/>
    <cellStyle name="_NTMK forecast 2006-1_5. Raw material purchase_4. PP YTD_7.3 VA Mar" xfId="4316"/>
    <cellStyle name="_NTMK forecast 2006-1_5. Raw material purchase_4. PP YTD_7.3 VA May" xfId="4317"/>
    <cellStyle name="_NTMK forecast 2006-1_5. Raw material purchase_4. PP YTD_PRM Dec 08" xfId="4318"/>
    <cellStyle name="_NTMK forecast 2006-1_5. Raw material purchase_5. Raw material purchase" xfId="4319"/>
    <cellStyle name="_NTMK forecast 2006-1_5. Raw material purchase_5. Raw material purchase_1" xfId="4320"/>
    <cellStyle name="_NTMK forecast 2006-1_5. Raw material purchase_5. Raw material purchase_1_10. Rates VO" xfId="4321"/>
    <cellStyle name="_NTMK forecast 2006-1_5. Raw material purchase_5. Raw material purchase_1_3. Production and Sales" xfId="4322"/>
    <cellStyle name="_NTMK forecast 2006-1_5. Raw material purchase_5. Raw material purchase_1_4. PP YTD" xfId="4323"/>
    <cellStyle name="_NTMK forecast 2006-1_5. Raw material purchase_5. Raw material purchase_1_4. PP YTD_1" xfId="4324"/>
    <cellStyle name="_NTMK forecast 2006-1_5. Raw material purchase_5. Raw material purchase_1_5. Raw material purchase" xfId="4325"/>
    <cellStyle name="_NTMK forecast 2006-1_5. Raw material purchase_5. Raw material purchase_1_5. Raw material purchase_1" xfId="4326"/>
    <cellStyle name="_NTMK forecast 2006-1_5. Raw material purchase_5. Raw material purchase_1_5. Raw material purchase_2" xfId="4327"/>
    <cellStyle name="_NTMK forecast 2006-1_5. Raw material purchase_5. Raw material purchase_1_7.1 VA Apr" xfId="4328"/>
    <cellStyle name="_NTMK forecast 2006-1_5. Raw material purchase_5. Raw material purchase_1_7.1 VA Feb" xfId="4329"/>
    <cellStyle name="_NTMK forecast 2006-1_5. Raw material purchase_5. Raw material purchase_1_7.1 VA Jan" xfId="4330"/>
    <cellStyle name="_NTMK forecast 2006-1_5. Raw material purchase_5. Raw material purchase_1_7.1 VA Mar" xfId="4331"/>
    <cellStyle name="_NTMK forecast 2006-1_5. Raw material purchase_5. Raw material purchase_1_7.1 VA May" xfId="4332"/>
    <cellStyle name="_NTMK forecast 2006-1_5. Raw material purchase_5. Raw material purchase_1_7.2 VA Apr" xfId="4333"/>
    <cellStyle name="_NTMK forecast 2006-1_5. Raw material purchase_5. Raw material purchase_1_7.2 VA Feb" xfId="4334"/>
    <cellStyle name="_NTMK forecast 2006-1_5. Raw material purchase_5. Raw material purchase_1_7.2 VA Jun" xfId="4335"/>
    <cellStyle name="_NTMK forecast 2006-1_5. Raw material purchase_5. Raw material purchase_1_7.2 VA Mar" xfId="4336"/>
    <cellStyle name="_NTMK forecast 2006-1_5. Raw material purchase_5. Raw material purchase_1_7.2 VA May" xfId="4337"/>
    <cellStyle name="_NTMK forecast 2006-1_5. Raw material purchase_5. Raw material purchase_1_7.3 VA Apr" xfId="4338"/>
    <cellStyle name="_NTMK forecast 2006-1_5. Raw material purchase_5. Raw material purchase_1_7.3 VA Jul" xfId="4339"/>
    <cellStyle name="_NTMK forecast 2006-1_5. Raw material purchase_5. Raw material purchase_1_7.3 VA Jun" xfId="4340"/>
    <cellStyle name="_NTMK forecast 2006-1_5. Raw material purchase_5. Raw material purchase_1_7.3 VA Mar" xfId="4341"/>
    <cellStyle name="_NTMK forecast 2006-1_5. Raw material purchase_5. Raw material purchase_1_7.3 VA May" xfId="4342"/>
    <cellStyle name="_NTMK forecast 2006-1_5. Raw material purchase_5. Raw material purchase_10. Rates VO" xfId="4343"/>
    <cellStyle name="_NTMK forecast 2006-1_5. Raw material purchase_5. Raw material purchase_2" xfId="4344"/>
    <cellStyle name="_NTMK forecast 2006-1_5. Raw material purchase_5. Raw material purchase_3. Production and Sales" xfId="4345"/>
    <cellStyle name="_NTMK forecast 2006-1_5. Raw material purchase_5. Raw material purchase_4. PP YTD" xfId="4346"/>
    <cellStyle name="_NTMK forecast 2006-1_5. Raw material purchase_5. Raw material purchase_5. Raw material purchase" xfId="4347"/>
    <cellStyle name="_NTMK forecast 2006-1_5. Raw material purchase_5. Raw material purchase_7.1 VA Apr" xfId="4348"/>
    <cellStyle name="_NTMK forecast 2006-1_5. Raw material purchase_5. Raw material purchase_7.1 VA Feb" xfId="4349"/>
    <cellStyle name="_NTMK forecast 2006-1_5. Raw material purchase_5. Raw material purchase_7.1 VA Jan" xfId="4350"/>
    <cellStyle name="_NTMK forecast 2006-1_5. Raw material purchase_5. Raw material purchase_7.1 VA Mar" xfId="4351"/>
    <cellStyle name="_NTMK forecast 2006-1_5. Raw material purchase_5. Raw material purchase_7.1 VA May" xfId="4352"/>
    <cellStyle name="_NTMK forecast 2006-1_5. Raw material purchase_5. Raw material purchase_7.2 VA Apr" xfId="4353"/>
    <cellStyle name="_NTMK forecast 2006-1_5. Raw material purchase_5. Raw material purchase_7.2 VA Feb" xfId="4354"/>
    <cellStyle name="_NTMK forecast 2006-1_5. Raw material purchase_5. Raw material purchase_7.2 VA Jun" xfId="4355"/>
    <cellStyle name="_NTMK forecast 2006-1_5. Raw material purchase_5. Raw material purchase_7.2 VA Mar" xfId="4356"/>
    <cellStyle name="_NTMK forecast 2006-1_5. Raw material purchase_5. Raw material purchase_7.2 VA May" xfId="4357"/>
    <cellStyle name="_NTMK forecast 2006-1_5. Raw material purchase_5. Raw material purchase_7.3 VA Apr" xfId="4358"/>
    <cellStyle name="_NTMK forecast 2006-1_5. Raw material purchase_5. Raw material purchase_7.3 VA Jul" xfId="4359"/>
    <cellStyle name="_NTMK forecast 2006-1_5. Raw material purchase_5. Raw material purchase_7.3 VA Jun" xfId="4360"/>
    <cellStyle name="_NTMK forecast 2006-1_5. Raw material purchase_5. Raw material purchase_7.3 VA Mar" xfId="4361"/>
    <cellStyle name="_NTMK forecast 2006-1_5. Raw material purchase_5. Raw material purchase_7.3 VA May" xfId="4362"/>
    <cellStyle name="_NTMK forecast 2006-1_5. Raw material purchase_5. Raw material purchase_PRM Dec 08" xfId="4363"/>
    <cellStyle name="_NTMK forecast 2006-1_5. Raw material purchase_7.1 VA Apr" xfId="4364"/>
    <cellStyle name="_NTMK forecast 2006-1_5. Raw material purchase_7.1 VA Feb" xfId="4365"/>
    <cellStyle name="_NTMK forecast 2006-1_5. Raw material purchase_7.1 VA Jan" xfId="4366"/>
    <cellStyle name="_NTMK forecast 2006-1_5. Raw material purchase_7.1 VA Mar" xfId="4367"/>
    <cellStyle name="_NTMK forecast 2006-1_5. Raw material purchase_7.1 VA May" xfId="4368"/>
    <cellStyle name="_NTMK forecast 2006-1_5. Raw material purchase_7.2 VA Apr" xfId="4369"/>
    <cellStyle name="_NTMK forecast 2006-1_5. Raw material purchase_7.2 VA Feb" xfId="4370"/>
    <cellStyle name="_NTMK forecast 2006-1_5. Raw material purchase_7.2 VA Jun" xfId="4371"/>
    <cellStyle name="_NTMK forecast 2006-1_5. Raw material purchase_7.2 VA Mar" xfId="4372"/>
    <cellStyle name="_NTMK forecast 2006-1_5. Raw material purchase_7.2 VA May" xfId="4373"/>
    <cellStyle name="_NTMK forecast 2006-1_5. Raw material purchase_7.3 VA Apr" xfId="4374"/>
    <cellStyle name="_NTMK forecast 2006-1_5. Raw material purchase_7.3 VA Jul" xfId="4375"/>
    <cellStyle name="_NTMK forecast 2006-1_5. Raw material purchase_7.3 VA Jun" xfId="4376"/>
    <cellStyle name="_NTMK forecast 2006-1_5. Raw material purchase_7.3 VA Mar" xfId="4377"/>
    <cellStyle name="_NTMK forecast 2006-1_5. Raw material purchase_7.3 VA May" xfId="4378"/>
    <cellStyle name="_NTMK forecast 2006-1_5. Raw material purchase_PRM Dec 08" xfId="4379"/>
    <cellStyle name="_NTMK forecast 2006-1_6.3 Inputs - Foreign" xfId="4380"/>
    <cellStyle name="_NTMK forecast 2006-1_7.3 VA July" xfId="4381"/>
    <cellStyle name="_NTMK forecast 2006-1_7.3 VA July_10. Rates VO" xfId="4382"/>
    <cellStyle name="_NTMK forecast 2006-1_7.3 VA July_10. Rates VO_1" xfId="4383"/>
    <cellStyle name="_NTMK forecast 2006-1_7.3 VA July_10. Rates VO_10. Rates VO" xfId="4384"/>
    <cellStyle name="_NTMK forecast 2006-1_7.3 VA July_10. Rates VO_3. Production and Sales" xfId="4385"/>
    <cellStyle name="_NTMK forecast 2006-1_7.3 VA July_10. Rates VO_4. PP YTD" xfId="4386"/>
    <cellStyle name="_NTMK forecast 2006-1_7.3 VA July_10. Rates VO_4. PP YTD_1" xfId="4387"/>
    <cellStyle name="_NTMK forecast 2006-1_7.3 VA July_10. Rates VO_5. Raw material purchase" xfId="4388"/>
    <cellStyle name="_NTMK forecast 2006-1_7.3 VA July_10. Rates VO_5. Raw material purchase_1" xfId="4389"/>
    <cellStyle name="_NTMK forecast 2006-1_7.3 VA July_10. Rates VO_5. Raw material purchase_2" xfId="4390"/>
    <cellStyle name="_NTMK forecast 2006-1_7.3 VA July_10. Rates VO_7.1 VA Apr" xfId="4391"/>
    <cellStyle name="_NTMK forecast 2006-1_7.3 VA July_10. Rates VO_7.1 VA Feb" xfId="4392"/>
    <cellStyle name="_NTMK forecast 2006-1_7.3 VA July_10. Rates VO_7.1 VA Jan" xfId="4393"/>
    <cellStyle name="_NTMK forecast 2006-1_7.3 VA July_10. Rates VO_7.1 VA Mar" xfId="4394"/>
    <cellStyle name="_NTMK forecast 2006-1_7.3 VA July_10. Rates VO_7.1 VA May" xfId="4395"/>
    <cellStyle name="_NTMK forecast 2006-1_7.3 VA July_10. Rates VO_7.2 VA Apr" xfId="4396"/>
    <cellStyle name="_NTMK forecast 2006-1_7.3 VA July_10. Rates VO_7.2 VA Feb" xfId="4397"/>
    <cellStyle name="_NTMK forecast 2006-1_7.3 VA July_10. Rates VO_7.2 VA Jun" xfId="4398"/>
    <cellStyle name="_NTMK forecast 2006-1_7.3 VA July_10. Rates VO_7.2 VA Mar" xfId="4399"/>
    <cellStyle name="_NTMK forecast 2006-1_7.3 VA July_10. Rates VO_7.2 VA May" xfId="4400"/>
    <cellStyle name="_NTMK forecast 2006-1_7.3 VA July_10. Rates VO_7.3 VA Apr" xfId="4401"/>
    <cellStyle name="_NTMK forecast 2006-1_7.3 VA July_10. Rates VO_7.3 VA Jul" xfId="4402"/>
    <cellStyle name="_NTMK forecast 2006-1_7.3 VA July_10. Rates VO_7.3 VA Jun" xfId="4403"/>
    <cellStyle name="_NTMK forecast 2006-1_7.3 VA July_10. Rates VO_7.3 VA Mar" xfId="4404"/>
    <cellStyle name="_NTMK forecast 2006-1_7.3 VA July_10. Rates VO_7.3 VA May" xfId="4405"/>
    <cellStyle name="_NTMK forecast 2006-1_7.3 VA July_3. Production and Sales" xfId="4406"/>
    <cellStyle name="_NTMK forecast 2006-1_7.3 VA July_3. Production and Sales_1" xfId="4407"/>
    <cellStyle name="_NTMK forecast 2006-1_7.3 VA July_3. Production and Sales_10. Rates VO" xfId="4408"/>
    <cellStyle name="_NTMK forecast 2006-1_7.3 VA July_3. Production and Sales_3. Production and Sales" xfId="4409"/>
    <cellStyle name="_NTMK forecast 2006-1_7.3 VA July_3. Production and Sales_4. PP YTD" xfId="4410"/>
    <cellStyle name="_NTMK forecast 2006-1_7.3 VA July_3. Production and Sales_4. PP YTD_1" xfId="4411"/>
    <cellStyle name="_NTMK forecast 2006-1_7.3 VA July_3. Production and Sales_5. Raw material purchase" xfId="4412"/>
    <cellStyle name="_NTMK forecast 2006-1_7.3 VA July_3. Production and Sales_5. Raw material purchase_1" xfId="4413"/>
    <cellStyle name="_NTMK forecast 2006-1_7.3 VA July_3. Production and Sales_5. Raw material purchase_2" xfId="4414"/>
    <cellStyle name="_NTMK forecast 2006-1_7.3 VA July_3. Production and Sales_7.1 VA Apr" xfId="4415"/>
    <cellStyle name="_NTMK forecast 2006-1_7.3 VA July_3. Production and Sales_7.1 VA Feb" xfId="4416"/>
    <cellStyle name="_NTMK forecast 2006-1_7.3 VA July_3. Production and Sales_7.1 VA Jan" xfId="4417"/>
    <cellStyle name="_NTMK forecast 2006-1_7.3 VA July_3. Production and Sales_7.1 VA Mar" xfId="4418"/>
    <cellStyle name="_NTMK forecast 2006-1_7.3 VA July_3. Production and Sales_7.1 VA May" xfId="4419"/>
    <cellStyle name="_NTMK forecast 2006-1_7.3 VA July_3. Production and Sales_7.2 VA Apr" xfId="4420"/>
    <cellStyle name="_NTMK forecast 2006-1_7.3 VA July_3. Production and Sales_7.2 VA Feb" xfId="4421"/>
    <cellStyle name="_NTMK forecast 2006-1_7.3 VA July_3. Production and Sales_7.2 VA Jun" xfId="4422"/>
    <cellStyle name="_NTMK forecast 2006-1_7.3 VA July_3. Production and Sales_7.2 VA Mar" xfId="4423"/>
    <cellStyle name="_NTMK forecast 2006-1_7.3 VA July_3. Production and Sales_7.2 VA May" xfId="4424"/>
    <cellStyle name="_NTMK forecast 2006-1_7.3 VA July_3. Production and Sales_7.3 VA Apr" xfId="4425"/>
    <cellStyle name="_NTMK forecast 2006-1_7.3 VA July_3. Production and Sales_7.3 VA Jul" xfId="4426"/>
    <cellStyle name="_NTMK forecast 2006-1_7.3 VA July_3. Production and Sales_7.3 VA Jun" xfId="4427"/>
    <cellStyle name="_NTMK forecast 2006-1_7.3 VA July_3. Production and Sales_7.3 VA Mar" xfId="4428"/>
    <cellStyle name="_NTMK forecast 2006-1_7.3 VA July_3. Production and Sales_7.3 VA May" xfId="4429"/>
    <cellStyle name="_NTMK forecast 2006-1_7.3 VA July_4. PP YTD" xfId="4430"/>
    <cellStyle name="_NTMK forecast 2006-1_7.3 VA July_4. PP YTD_1" xfId="4431"/>
    <cellStyle name="_NTMK forecast 2006-1_7.3 VA July_4. PP YTD_1_10. Rates VO" xfId="4432"/>
    <cellStyle name="_NTMK forecast 2006-1_7.3 VA July_4. PP YTD_1_3. Production and Sales" xfId="4433"/>
    <cellStyle name="_NTMK forecast 2006-1_7.3 VA July_4. PP YTD_1_4. PP YTD" xfId="4434"/>
    <cellStyle name="_NTMK forecast 2006-1_7.3 VA July_4. PP YTD_1_4. PP YTD_1" xfId="4435"/>
    <cellStyle name="_NTMK forecast 2006-1_7.3 VA July_4. PP YTD_1_5. Raw material purchase" xfId="4436"/>
    <cellStyle name="_NTMK forecast 2006-1_7.3 VA July_4. PP YTD_1_5. Raw material purchase_1" xfId="4437"/>
    <cellStyle name="_NTMK forecast 2006-1_7.3 VA July_4. PP YTD_1_5. Raw material purchase_2" xfId="4438"/>
    <cellStyle name="_NTMK forecast 2006-1_7.3 VA July_4. PP YTD_1_7.1 VA Apr" xfId="4439"/>
    <cellStyle name="_NTMK forecast 2006-1_7.3 VA July_4. PP YTD_1_7.1 VA Feb" xfId="4440"/>
    <cellStyle name="_NTMK forecast 2006-1_7.3 VA July_4. PP YTD_1_7.1 VA Jan" xfId="4441"/>
    <cellStyle name="_NTMK forecast 2006-1_7.3 VA July_4. PP YTD_1_7.1 VA Mar" xfId="4442"/>
    <cellStyle name="_NTMK forecast 2006-1_7.3 VA July_4. PP YTD_1_7.1 VA May" xfId="4443"/>
    <cellStyle name="_NTMK forecast 2006-1_7.3 VA July_4. PP YTD_1_7.2 VA Apr" xfId="4444"/>
    <cellStyle name="_NTMK forecast 2006-1_7.3 VA July_4. PP YTD_1_7.2 VA Feb" xfId="4445"/>
    <cellStyle name="_NTMK forecast 2006-1_7.3 VA July_4. PP YTD_1_7.2 VA Jun" xfId="4446"/>
    <cellStyle name="_NTMK forecast 2006-1_7.3 VA July_4. PP YTD_1_7.2 VA Mar" xfId="4447"/>
    <cellStyle name="_NTMK forecast 2006-1_7.3 VA July_4. PP YTD_1_7.2 VA May" xfId="4448"/>
    <cellStyle name="_NTMK forecast 2006-1_7.3 VA July_4. PP YTD_1_7.3 VA Apr" xfId="4449"/>
    <cellStyle name="_NTMK forecast 2006-1_7.3 VA July_4. PP YTD_1_7.3 VA Jul" xfId="4450"/>
    <cellStyle name="_NTMK forecast 2006-1_7.3 VA July_4. PP YTD_1_7.3 VA Jun" xfId="4451"/>
    <cellStyle name="_NTMK forecast 2006-1_7.3 VA July_4. PP YTD_1_7.3 VA Mar" xfId="4452"/>
    <cellStyle name="_NTMK forecast 2006-1_7.3 VA July_4. PP YTD_1_7.3 VA May" xfId="4453"/>
    <cellStyle name="_NTMK forecast 2006-1_7.3 VA July_4. PP YTD_10. Rates VO" xfId="4454"/>
    <cellStyle name="_NTMK forecast 2006-1_7.3 VA July_4. PP YTD_2" xfId="4455"/>
    <cellStyle name="_NTMK forecast 2006-1_7.3 VA July_4. PP YTD_3. Production and Sales" xfId="4456"/>
    <cellStyle name="_NTMK forecast 2006-1_7.3 VA July_4. PP YTD_4. PP YTD" xfId="4457"/>
    <cellStyle name="_NTMK forecast 2006-1_7.3 VA July_4. PP YTD_5. Raw material purchase" xfId="4458"/>
    <cellStyle name="_NTMK forecast 2006-1_7.3 VA July_4. PP YTD_7.1 VA Apr" xfId="4459"/>
    <cellStyle name="_NTMK forecast 2006-1_7.3 VA July_4. PP YTD_7.1 VA Feb" xfId="4460"/>
    <cellStyle name="_NTMK forecast 2006-1_7.3 VA July_4. PP YTD_7.1 VA Jan" xfId="4461"/>
    <cellStyle name="_NTMK forecast 2006-1_7.3 VA July_4. PP YTD_7.1 VA Mar" xfId="4462"/>
    <cellStyle name="_NTMK forecast 2006-1_7.3 VA July_4. PP YTD_7.1 VA May" xfId="4463"/>
    <cellStyle name="_NTMK forecast 2006-1_7.3 VA July_4. PP YTD_7.2 VA Apr" xfId="4464"/>
    <cellStyle name="_NTMK forecast 2006-1_7.3 VA July_4. PP YTD_7.2 VA Feb" xfId="4465"/>
    <cellStyle name="_NTMK forecast 2006-1_7.3 VA July_4. PP YTD_7.2 VA Jun" xfId="4466"/>
    <cellStyle name="_NTMK forecast 2006-1_7.3 VA July_4. PP YTD_7.2 VA Mar" xfId="4467"/>
    <cellStyle name="_NTMK forecast 2006-1_7.3 VA July_4. PP YTD_7.2 VA May" xfId="4468"/>
    <cellStyle name="_NTMK forecast 2006-1_7.3 VA July_4. PP YTD_7.3 VA Apr" xfId="4469"/>
    <cellStyle name="_NTMK forecast 2006-1_7.3 VA July_4. PP YTD_7.3 VA Jul" xfId="4470"/>
    <cellStyle name="_NTMK forecast 2006-1_7.3 VA July_4. PP YTD_7.3 VA Jun" xfId="4471"/>
    <cellStyle name="_NTMK forecast 2006-1_7.3 VA July_4. PP YTD_7.3 VA Mar" xfId="4472"/>
    <cellStyle name="_NTMK forecast 2006-1_7.3 VA July_4. PP YTD_7.3 VA May" xfId="4473"/>
    <cellStyle name="_NTMK forecast 2006-1_7.3 VA July_4. PP YTD_PRM Dec 08" xfId="4474"/>
    <cellStyle name="_NTMK forecast 2006-1_7.3 VA July_5. Raw material purchase" xfId="4475"/>
    <cellStyle name="_NTMK forecast 2006-1_7.3 VA July_5. Raw material purchase_1" xfId="4476"/>
    <cellStyle name="_NTMK forecast 2006-1_7.3 VA July_5. Raw material purchase_1_10. Rates VO" xfId="4477"/>
    <cellStyle name="_NTMK forecast 2006-1_7.3 VA July_5. Raw material purchase_1_3. Production and Sales" xfId="4478"/>
    <cellStyle name="_NTMK forecast 2006-1_7.3 VA July_5. Raw material purchase_1_4. PP YTD" xfId="4479"/>
    <cellStyle name="_NTMK forecast 2006-1_7.3 VA July_5. Raw material purchase_1_4. PP YTD_1" xfId="4480"/>
    <cellStyle name="_NTMK forecast 2006-1_7.3 VA July_5. Raw material purchase_1_5. Raw material purchase" xfId="4481"/>
    <cellStyle name="_NTMK forecast 2006-1_7.3 VA July_5. Raw material purchase_1_5. Raw material purchase_1" xfId="4482"/>
    <cellStyle name="_NTMK forecast 2006-1_7.3 VA July_5. Raw material purchase_1_5. Raw material purchase_2" xfId="4483"/>
    <cellStyle name="_NTMK forecast 2006-1_7.3 VA July_5. Raw material purchase_1_7.1 VA Apr" xfId="4484"/>
    <cellStyle name="_NTMK forecast 2006-1_7.3 VA July_5. Raw material purchase_1_7.1 VA Feb" xfId="4485"/>
    <cellStyle name="_NTMK forecast 2006-1_7.3 VA July_5. Raw material purchase_1_7.1 VA Jan" xfId="4486"/>
    <cellStyle name="_NTMK forecast 2006-1_7.3 VA July_5. Raw material purchase_1_7.1 VA Mar" xfId="4487"/>
    <cellStyle name="_NTMK forecast 2006-1_7.3 VA July_5. Raw material purchase_1_7.1 VA May" xfId="4488"/>
    <cellStyle name="_NTMK forecast 2006-1_7.3 VA July_5. Raw material purchase_1_7.2 VA Apr" xfId="4489"/>
    <cellStyle name="_NTMK forecast 2006-1_7.3 VA July_5. Raw material purchase_1_7.2 VA Feb" xfId="4490"/>
    <cellStyle name="_NTMK forecast 2006-1_7.3 VA July_5. Raw material purchase_1_7.2 VA Jun" xfId="4491"/>
    <cellStyle name="_NTMK forecast 2006-1_7.3 VA July_5. Raw material purchase_1_7.2 VA Mar" xfId="4492"/>
    <cellStyle name="_NTMK forecast 2006-1_7.3 VA July_5. Raw material purchase_1_7.2 VA May" xfId="4493"/>
    <cellStyle name="_NTMK forecast 2006-1_7.3 VA July_5. Raw material purchase_1_7.3 VA Apr" xfId="4494"/>
    <cellStyle name="_NTMK forecast 2006-1_7.3 VA July_5. Raw material purchase_1_7.3 VA Jul" xfId="4495"/>
    <cellStyle name="_NTMK forecast 2006-1_7.3 VA July_5. Raw material purchase_1_7.3 VA Jun" xfId="4496"/>
    <cellStyle name="_NTMK forecast 2006-1_7.3 VA July_5. Raw material purchase_1_7.3 VA Mar" xfId="4497"/>
    <cellStyle name="_NTMK forecast 2006-1_7.3 VA July_5. Raw material purchase_1_7.3 VA May" xfId="4498"/>
    <cellStyle name="_NTMK forecast 2006-1_7.3 VA July_5. Raw material purchase_10. Rates VO" xfId="4499"/>
    <cellStyle name="_NTMK forecast 2006-1_7.3 VA July_5. Raw material purchase_2" xfId="4500"/>
    <cellStyle name="_NTMK forecast 2006-1_7.3 VA July_5. Raw material purchase_3. Production and Sales" xfId="4501"/>
    <cellStyle name="_NTMK forecast 2006-1_7.3 VA July_5. Raw material purchase_4. PP YTD" xfId="4502"/>
    <cellStyle name="_NTMK forecast 2006-1_7.3 VA July_5. Raw material purchase_5. Raw material purchase" xfId="4503"/>
    <cellStyle name="_NTMK forecast 2006-1_7.3 VA July_5. Raw material purchase_7.1 VA Apr" xfId="4504"/>
    <cellStyle name="_NTMK forecast 2006-1_7.3 VA July_5. Raw material purchase_7.1 VA Feb" xfId="4505"/>
    <cellStyle name="_NTMK forecast 2006-1_7.3 VA July_5. Raw material purchase_7.1 VA Jan" xfId="4506"/>
    <cellStyle name="_NTMK forecast 2006-1_7.3 VA July_5. Raw material purchase_7.1 VA Mar" xfId="4507"/>
    <cellStyle name="_NTMK forecast 2006-1_7.3 VA July_5. Raw material purchase_7.1 VA May" xfId="4508"/>
    <cellStyle name="_NTMK forecast 2006-1_7.3 VA July_5. Raw material purchase_7.2 VA Apr" xfId="4509"/>
    <cellStyle name="_NTMK forecast 2006-1_7.3 VA July_5. Raw material purchase_7.2 VA Feb" xfId="4510"/>
    <cellStyle name="_NTMK forecast 2006-1_7.3 VA July_5. Raw material purchase_7.2 VA Jun" xfId="4511"/>
    <cellStyle name="_NTMK forecast 2006-1_7.3 VA July_5. Raw material purchase_7.2 VA Mar" xfId="4512"/>
    <cellStyle name="_NTMK forecast 2006-1_7.3 VA July_5. Raw material purchase_7.2 VA May" xfId="4513"/>
    <cellStyle name="_NTMK forecast 2006-1_7.3 VA July_5. Raw material purchase_7.3 VA Apr" xfId="4514"/>
    <cellStyle name="_NTMK forecast 2006-1_7.3 VA July_5. Raw material purchase_7.3 VA Jul" xfId="4515"/>
    <cellStyle name="_NTMK forecast 2006-1_7.3 VA July_5. Raw material purchase_7.3 VA Jun" xfId="4516"/>
    <cellStyle name="_NTMK forecast 2006-1_7.3 VA July_5. Raw material purchase_7.3 VA Mar" xfId="4517"/>
    <cellStyle name="_NTMK forecast 2006-1_7.3 VA July_5. Raw material purchase_7.3 VA May" xfId="4518"/>
    <cellStyle name="_NTMK forecast 2006-1_7.3 VA July_5. Raw material purchase_PRM Dec 08" xfId="4519"/>
    <cellStyle name="_NTMK forecast 2006-1_7.3 VA July_7.1 VA Apr" xfId="4520"/>
    <cellStyle name="_NTMK forecast 2006-1_7.3 VA July_7.1 VA Feb" xfId="4521"/>
    <cellStyle name="_NTMK forecast 2006-1_7.3 VA July_7.1 VA Jan" xfId="4522"/>
    <cellStyle name="_NTMK forecast 2006-1_7.3 VA July_7.1 VA Mar" xfId="4523"/>
    <cellStyle name="_NTMK forecast 2006-1_7.3 VA July_7.1 VA May" xfId="4524"/>
    <cellStyle name="_NTMK forecast 2006-1_7.3 VA July_7.2 VA Apr" xfId="4525"/>
    <cellStyle name="_NTMK forecast 2006-1_7.3 VA July_7.2 VA Feb" xfId="4526"/>
    <cellStyle name="_NTMK forecast 2006-1_7.3 VA July_7.2 VA Jun" xfId="4527"/>
    <cellStyle name="_NTMK forecast 2006-1_7.3 VA July_7.2 VA Mar" xfId="4528"/>
    <cellStyle name="_NTMK forecast 2006-1_7.3 VA July_7.2 VA May" xfId="4529"/>
    <cellStyle name="_NTMK forecast 2006-1_7.3 VA July_7.3 VA Apr" xfId="4530"/>
    <cellStyle name="_NTMK forecast 2006-1_7.3 VA July_7.3 VA Jul" xfId="4531"/>
    <cellStyle name="_NTMK forecast 2006-1_7.3 VA July_7.3 VA Jun" xfId="4532"/>
    <cellStyle name="_NTMK forecast 2006-1_7.3 VA July_7.3 VA Mar" xfId="4533"/>
    <cellStyle name="_NTMK forecast 2006-1_7.3 VA July_7.3 VA May" xfId="4534"/>
    <cellStyle name="_NTMK forecast 2006-1_7.3 VA July_PRM Dec 08" xfId="4535"/>
    <cellStyle name="_NTMK forecast 2006-1_75E796C4" xfId="4536"/>
    <cellStyle name="_NTMK forecast 2006-1_9 3   Weekly CF  Working capital th CZK (4)" xfId="4537"/>
    <cellStyle name="_NTMK forecast 2006-1_9.3. AR-March 2009" xfId="4538"/>
    <cellStyle name="_NTMK forecast 2006-1_BU FA Business review 01-2009 v1" xfId="4539"/>
    <cellStyle name="_NTMK forecast 2006-1_Capex 2011" xfId="4540"/>
    <cellStyle name="_NTMK forecast 2006-1_CAPEX CF VO" xfId="4541"/>
    <cellStyle name="_NTMK forecast 2006-1_CAPEX CF VO_0110 Data Pack SI+SMC" xfId="4542"/>
    <cellStyle name="_NTMK forecast 2006-1_CAPEX CF VO_Shipment plan" xfId="4543"/>
    <cellStyle name="_NTMK forecast 2006-1_CAPEX CF VO_Shipment plan_1" xfId="4544"/>
    <cellStyle name="_NTMK forecast 2006-1_CAPEX CF VO_Tula" xfId="4545"/>
    <cellStyle name="_NTMK forecast 2006-1_Cash_BS 4 мес" xfId="4546"/>
    <cellStyle name="_NTMK forecast 2006-1_Cash_BS 4 мес (3)" xfId="4547"/>
    <cellStyle name="_NTMK forecast 2006-1_Cash_BS 4 мес (3) 2" xfId="4548"/>
    <cellStyle name="_NTMK forecast 2006-1_Cash_BS 4 мес (3)_6.3 Inputs - Foreign" xfId="4549"/>
    <cellStyle name="_NTMK forecast 2006-1_Cash_BS 4 мес (3)_Consol reports May 3+2" xfId="4550"/>
    <cellStyle name="_NTMK forecast 2006-1_Cash_BS 4 мес (3)_EBITDA 3m 2010_master" xfId="4551"/>
    <cellStyle name="_NTMK forecast 2006-1_Cash_BS 4 мес 2" xfId="4552"/>
    <cellStyle name="_NTMK forecast 2006-1_Cash_BS 4 мес_6.3 Inputs - Foreign" xfId="4553"/>
    <cellStyle name="_NTMK forecast 2006-1_Cash_BS 4 мес_Consol reports May 3+2" xfId="4554"/>
    <cellStyle name="_NTMK forecast 2006-1_Cash_BS 4 мес_EBITDA 3m 2010_master" xfId="4555"/>
    <cellStyle name="_NTMK forecast 2006-1_Consolidated reports_12mactual" xfId="4556"/>
    <cellStyle name="_NTMK forecast 2006-1_Costy  PRM_2" xfId="4557"/>
    <cellStyle name="_NTMK forecast 2006-1_EBITDA 3m 2010_master" xfId="4558"/>
    <cellStyle name="_NTMK forecast 2006-1_EBITDA by company_budget 2011" xfId="4559"/>
    <cellStyle name="_NTMK forecast 2006-1_EBITDA MA_12m2010 (2)" xfId="4560"/>
    <cellStyle name="_NTMK forecast 2006-1_EMSA Sales" xfId="4561"/>
    <cellStyle name="_NTMK forecast 2006-1_EVA_расчет_бс (2) (1)" xfId="4562"/>
    <cellStyle name="_NTMK forecast 2006-1_EVA_расчет_бс (2) (1) 2" xfId="4563"/>
    <cellStyle name="_NTMK forecast 2006-1_EVA_расчет_бс (2) (1) 2 2" xfId="4564"/>
    <cellStyle name="_NTMK forecast 2006-1_EVA_расчет_бс (2) (1) 2 3" xfId="4565"/>
    <cellStyle name="_NTMK forecast 2006-1_EVA_расчет_бс (2) (1) 3" xfId="4566"/>
    <cellStyle name="_NTMK forecast 2006-1_EVA_расчет_бс (2) (1) 3 2" xfId="4567"/>
    <cellStyle name="_NTMK forecast 2006-1_EVA_расчет_бс (2) (1) 4" xfId="4568"/>
    <cellStyle name="_NTMK forecast 2006-1_EVA_расчет_бс (2) (1)_20_21_15-11-2011" xfId="4569"/>
    <cellStyle name="_NTMK forecast 2006-1_EVA_расчет_бс (2) (1)_20120904_Приказ о БК 2013 (ЕЭТ+ЕвразЭК)_Прил 2_Формы" xfId="4570"/>
    <cellStyle name="_NTMK forecast 2006-1_EVA_расчет_бс (2) (1)_2013 ОПСАД Формы 8.1 8.2" xfId="4571"/>
    <cellStyle name="_NTMK forecast 2006-1_EVA_расчет_бс (2) (1)_6.3 Inputs - Foreign" xfId="4572"/>
    <cellStyle name="_NTMK forecast 2006-1_EVA_расчет_бс (2) (1)_75E796C4" xfId="4573"/>
    <cellStyle name="_NTMK forecast 2006-1_EVA_расчет_бс (2) (1)_Consol reports May 3+2" xfId="4574"/>
    <cellStyle name="_NTMK forecast 2006-1_EVA_расчет_бс (2) (1)_EBITDA 3m 2010_master" xfId="4575"/>
    <cellStyle name="_NTMK forecast 2006-1_EVA_расчет_бс (2) (1)_Xl0000001" xfId="4576"/>
    <cellStyle name="_NTMK forecast 2006-1_EVA_расчет_бс (2) (1)_Xl0000001 2" xfId="4577"/>
    <cellStyle name="_NTMK forecast 2006-1_EVA_расчет_бс (2) (1)_Xl0000001 3" xfId="4578"/>
    <cellStyle name="_NTMK forecast 2006-1_EVA_расчет_бс (2) (1)_Xl0000004" xfId="4579"/>
    <cellStyle name="_NTMK forecast 2006-1_EVA_расчет_бс (2) (1)_Xl0000004 2" xfId="4580"/>
    <cellStyle name="_NTMK forecast 2006-1_EVA_расчет_бс (2) (1)_Xl0000004 3" xfId="4581"/>
    <cellStyle name="_NTMK forecast 2006-1_EVA_расчет_бс (2) (1)_Альбом форм к БК 2008 МП lv" xfId="4582"/>
    <cellStyle name="_NTMK forecast 2006-1_EVA_расчет_бс (2) (1)_Альбом форм_БК 2008_ДО АТП" xfId="4583"/>
    <cellStyle name="_NTMK forecast 2006-1_EVA_расчет_бс (2) (1)_Бюджет АТП для отсылки 13.03" xfId="4584"/>
    <cellStyle name="_NTMK forecast 2006-1_EVA_расчет_бс (2) (1)_Бюджет ДИТ ЕР план 2009_2" xfId="4585"/>
    <cellStyle name="_NTMK forecast 2006-1_EVA_расчет_бс (2) (1)_Бюджет ДИТ ЕР план 2009_2 2" xfId="4586"/>
    <cellStyle name="_NTMK forecast 2006-1_EVA_расчет_бс (2) (1)_Бюджет ДИТ ЕР план 2009_2 3" xfId="4587"/>
    <cellStyle name="_NTMK forecast 2006-1_EVA_расчет_бс (2) (1)_Бюджет кап.вложений 2011 г. ЕвразЭК_12.10.10" xfId="4588"/>
    <cellStyle name="_NTMK forecast 2006-1_EVA_расчет_бс (2) (1)_Бюджет ремонтов ДИТ ЕР план 2010 Ф7 (2)" xfId="4589"/>
    <cellStyle name="_NTMK forecast 2006-1_EVA_расчет_бс (2) (1)_Бюджет ремонтов ДИТ ЕР план 2010 Ф7 (2) 2" xfId="4590"/>
    <cellStyle name="_NTMK forecast 2006-1_EVA_расчет_бс (2) (1)_Бюджет ремонтов ДИТ ЕР план 2010 Ф7 (2) 3" xfId="4591"/>
    <cellStyle name="_NTMK forecast 2006-1_EVA_расчет_бс (2) (1)_Бюджет ремонтов ДИТ ЕР план 2010 Ф7 (3)" xfId="4592"/>
    <cellStyle name="_NTMK forecast 2006-1_EVA_расчет_бс (2) (1)_Бюджет ремонтов ДИТ ЕР план 2010 Ф7 (3) 2" xfId="4593"/>
    <cellStyle name="_NTMK forecast 2006-1_EVA_расчет_бс (2) (1)_Бюджет ремонтов ДИТ ЕР план 2010 Ф7 (3) 3" xfId="4594"/>
    <cellStyle name="_NTMK forecast 2006-1_EVA_расчет_бс (2) (1)_Бюджет факт  4 мес  2008 (Д К)" xfId="4595"/>
    <cellStyle name="_NTMK forecast 2006-1_EVA_расчет_бс (2) (1)_Бюджет факт  4 мес  2008 (Д К) 2" xfId="4596"/>
    <cellStyle name="_NTMK forecast 2006-1_EVA_расчет_бс (2) (1)_Бюджет факт  4 мес  2008 (Д К)_6.3 Inputs - Foreign" xfId="4597"/>
    <cellStyle name="_NTMK forecast 2006-1_EVA_расчет_бс (2) (1)_Бюджет факт  4 мес  2008 (Д К)_Consol reports May 3+2" xfId="4598"/>
    <cellStyle name="_NTMK forecast 2006-1_EVA_расчет_бс (2) (1)_Бюджет факт  4 мес  2008 (Д К)_EBITDA 3m 2010_master" xfId="4599"/>
    <cellStyle name="_NTMK forecast 2006-1_EVA_расчет_бс (2) (1)_Бюджет факт  май ПО" xfId="4600"/>
    <cellStyle name="_NTMK forecast 2006-1_EVA_расчет_бс (2) (1)_Бюджет факт  май ПО 2" xfId="4601"/>
    <cellStyle name="_NTMK forecast 2006-1_EVA_расчет_бс (2) (1)_Бюджет факт  май ПО_6.3 Inputs - Foreign" xfId="4602"/>
    <cellStyle name="_NTMK forecast 2006-1_EVA_расчет_бс (2) (1)_Бюджет факт  май ПО_Consol reports May 3+2" xfId="4603"/>
    <cellStyle name="_NTMK forecast 2006-1_EVA_расчет_бс (2) (1)_Бюджет факт  май ПО_EBITDA 3m 2010_master" xfId="4604"/>
    <cellStyle name="_NTMK forecast 2006-1_EVA_расчет_бс (2) (1)_Бюджет_2 (version 1)" xfId="4605"/>
    <cellStyle name="_NTMK forecast 2006-1_EVA_расчет_бс (2) (1)_Бюджет_2 (version 1) 2" xfId="4606"/>
    <cellStyle name="_NTMK forecast 2006-1_EVA_расчет_бс (2) (1)_Бюджет_2 (version 1) 3" xfId="4607"/>
    <cellStyle name="_NTMK forecast 2006-1_EVA_расчет_бс (2) (1)_Бюджет_июль 25.06 (1)" xfId="4608"/>
    <cellStyle name="_NTMK forecast 2006-1_EVA_расчет_бс (2) (1)_График" xfId="4609"/>
    <cellStyle name="_NTMK forecast 2006-1_EVA_расчет_бс (2) (1)_Заявка на мат-лы 2012 (8.2)" xfId="4610"/>
    <cellStyle name="_NTMK forecast 2006-1_EVA_расчет_бс (2) (1)_комплектующие  расходники  на 2008 год" xfId="4611"/>
    <cellStyle name="_NTMK forecast 2006-1_EVA_расчет_бс (2) (1)_комплектующие  расходники  на 2008 год 2" xfId="4612"/>
    <cellStyle name="_NTMK forecast 2006-1_EVA_расчет_бс (2) (1)_комплектующие  расходники  на 2008 год 3" xfId="4613"/>
    <cellStyle name="_NTMK forecast 2006-1_EVA_расчет_бс (2) (1)_комплектующие  расходники  на 2008 год_Бюджет ДИТ ЕР план 2009_2" xfId="4614"/>
    <cellStyle name="_NTMK forecast 2006-1_EVA_расчет_бс (2) (1)_комплектующие  расходники  на 2008 год_Бюджет ДИТ ЕР план 2009_2 2" xfId="4615"/>
    <cellStyle name="_NTMK forecast 2006-1_EVA_расчет_бс (2) (1)_комплектующие  расходники  на 2008 год_Бюджет ДИТ ЕР план 2009_2 3" xfId="4616"/>
    <cellStyle name="_NTMK forecast 2006-1_EVA_расчет_бс (2) (1)_комплектующие  расходники  на 2008 год_Бюджет ремонтов ДИТ ЕР план 2010 Ф7 (2)" xfId="4617"/>
    <cellStyle name="_NTMK forecast 2006-1_EVA_расчет_бс (2) (1)_комплектующие  расходники  на 2008 год_Бюджет ремонтов ДИТ ЕР план 2010 Ф7 (2) 2" xfId="4618"/>
    <cellStyle name="_NTMK forecast 2006-1_EVA_расчет_бс (2) (1)_комплектующие  расходники  на 2008 год_Бюджет ремонтов ДИТ ЕР план 2010 Ф7 (2) 3" xfId="4619"/>
    <cellStyle name="_NTMK forecast 2006-1_EVA_расчет_бс (2) (1)_комплектующие  расходники  на 2008 год_Бюджет ремонтов ДИТ ЕР план 2010 Ф7 (3)" xfId="4620"/>
    <cellStyle name="_NTMK forecast 2006-1_EVA_расчет_бс (2) (1)_комплектующие  расходники  на 2008 год_Бюджет ремонтов ДИТ ЕР план 2010 Ф7 (3) 2" xfId="4621"/>
    <cellStyle name="_NTMK forecast 2006-1_EVA_расчет_бс (2) (1)_комплектующие  расходники  на 2008 год_Бюджет ремонтов ДИТ ЕР план 2010 Ф7 (3) 3" xfId="4622"/>
    <cellStyle name="_NTMK forecast 2006-1_EVA_расчет_бс (2) (1)_КХП_15.11.2009_комментарии" xfId="4623"/>
    <cellStyle name="_NTMK forecast 2006-1_EVA_расчет_бс (2) (1)_КХП_15.11.2009_комментарии 2" xfId="4624"/>
    <cellStyle name="_NTMK forecast 2006-1_EVA_расчет_бс (2) (1)_КХП_15.11.2009_комментарии 3" xfId="4625"/>
    <cellStyle name="_NTMK forecast 2006-1_EVA_расчет_бс (2) (1)_КХП_15.11.2009_комментарии_20_21_15-11-2011" xfId="4626"/>
    <cellStyle name="_NTMK forecast 2006-1_EVA_расчет_бс (2) (1)_КХП_15.11.2009_комментарии_Бюджет кап.вложений 2011 г. ЕвразЭК_12.10.10" xfId="4627"/>
    <cellStyle name="_NTMK forecast 2006-1_EVA_расчет_бс (2) (1)_ПРЕЗЕНТАЦИОННЫЕ ФОРМЫ 2008" xfId="4628"/>
    <cellStyle name="_NTMK forecast 2006-1_EVA_расчет_бс (2) (1)_Презентация мощностей НКМК за июль  2010 года" xfId="4629"/>
    <cellStyle name="_NTMK forecast 2006-1_EVA_расчет_бс (2) (1)_Упр" xfId="4630"/>
    <cellStyle name="_NTMK forecast 2006-1_EVA_расчет_бс (2) (1)_Упр 2" xfId="4631"/>
    <cellStyle name="_NTMK forecast 2006-1_EVA_расчет_бс (2) (1)_Формы 19 20 прочие КВ_26-09-2011_ver02" xfId="4632"/>
    <cellStyle name="_NTMK forecast 2006-1_Evraz Canada Weekly CF WC 4-06-09" xfId="4633"/>
    <cellStyle name="_NTMK forecast 2006-1_F_bdzht2" xfId="4634"/>
    <cellStyle name="_NTMK forecast 2006-1_F_bdzht2 2" xfId="4635"/>
    <cellStyle name="_NTMK forecast 2006-1_F_bdzht2 3" xfId="4636"/>
    <cellStyle name="_NTMK forecast 2006-1_Input prices 09 consolidated-Sep PRM" xfId="4637"/>
    <cellStyle name="_NTMK forecast 2006-1_LEDEN09-Neuhrazené závazky_130209 (2)" xfId="4638"/>
    <cellStyle name="_NTMK forecast 2006-1_Market Sales" xfId="4639"/>
    <cellStyle name="_NTMK forecast 2006-1_Monthly Reporting packadge TULA-M" xfId="4640"/>
    <cellStyle name="_NTMK forecast 2006-1_Monthly Reporting packadge TULA-M_TULA - Budget 2009-1" xfId="4641"/>
    <cellStyle name="_NTMK forecast 2006-1_Monthly Reporting packadge TULA-M_TULA - Budget 2009-3" xfId="4642"/>
    <cellStyle name="_NTMK forecast 2006-1_Nikom" xfId="4643"/>
    <cellStyle name="_NTMK forecast 2006-1_NIKOM Budget 2009" xfId="4644"/>
    <cellStyle name="_NTMK forecast 2006-1_NIKOM Budget 2009_TULA - Budget 2009-1" xfId="4645"/>
    <cellStyle name="_NTMK forecast 2006-1_NIKOM Budget 2009_TULA - Budget 2009-3" xfId="4646"/>
    <cellStyle name="_NTMK forecast 2006-1_Nikom_1" xfId="4647"/>
    <cellStyle name="_NTMK forecast 2006-1_NTMK-HSVC-HOCH" xfId="4648"/>
    <cellStyle name="_NTMK forecast 2006-1_Obchodní závazky_rozklad měsíce listopadu_21-11-08_pro EVRAZ" xfId="4649"/>
    <cellStyle name="_NTMK forecast 2006-1_Obchodní závazky_rozklad měsíce prosince_21-11-08_pro EVRAZ" xfId="4650"/>
    <cellStyle name="_NTMK forecast 2006-1_Ore Movement changed 11.08.09" xfId="4651"/>
    <cellStyle name="_NTMK forecast 2006-1_PeB_Operating_Plan Master file" xfId="4652"/>
    <cellStyle name="_NTMK forecast 2006-1_PF_2011" xfId="4653"/>
    <cellStyle name="_NTMK forecast 2006-1_PL_ДМЗ_сентябрь_fin" xfId="4654"/>
    <cellStyle name="_NTMK forecast 2006-1_PL_ДМЗ_сентябрь_fin (2)" xfId="4655"/>
    <cellStyle name="_NTMK forecast 2006-1_PL_ДМЗ_сентябрь_fin (2) 2" xfId="4656"/>
    <cellStyle name="_NTMK forecast 2006-1_PL_ДМЗ_сентябрь_fin (2)_6.3 Inputs - Foreign" xfId="4657"/>
    <cellStyle name="_NTMK forecast 2006-1_PL_ДМЗ_сентябрь_fin (2)_Consol reports May 3+2" xfId="4658"/>
    <cellStyle name="_NTMK forecast 2006-1_PL_ДМЗ_сентябрь_fin (2)_EBITDA 3m 2010_master" xfId="4659"/>
    <cellStyle name="_NTMK forecast 2006-1_PL_ДМЗ_сентябрь_fin (3)" xfId="4660"/>
    <cellStyle name="_NTMK forecast 2006-1_PL_ДМЗ_сентябрь_fin (3) 2" xfId="4661"/>
    <cellStyle name="_NTMK forecast 2006-1_PL_ДМЗ_сентябрь_fin (3)_6.3 Inputs - Foreign" xfId="4662"/>
    <cellStyle name="_NTMK forecast 2006-1_PL_ДМЗ_сентябрь_fin (3)_Consol reports May 3+2" xfId="4663"/>
    <cellStyle name="_NTMK forecast 2006-1_PL_ДМЗ_сентябрь_fin (3)_EBITDA 3m 2010_master" xfId="4664"/>
    <cellStyle name="_NTMK forecast 2006-1_PL_ДМЗ_сентябрь_fin 2" xfId="4665"/>
    <cellStyle name="_NTMK forecast 2006-1_PL_ДМЗ_сентябрь_fin_6.3 Inputs - Foreign" xfId="4666"/>
    <cellStyle name="_NTMK forecast 2006-1_PL_ДМЗ_сентябрь_fin_Consol reports May 3+2" xfId="4667"/>
    <cellStyle name="_NTMK forecast 2006-1_PL_ДМЗ_сентябрь_fin_EBITDA 3m 2010_master" xfId="4668"/>
    <cellStyle name="_NTMK forecast 2006-1_PP V" xfId="4669"/>
    <cellStyle name="_NTMK forecast 2006-1_Price of materials" xfId="4670"/>
    <cellStyle name="_NTMK forecast 2006-1_PRM pack  AP  AR  CL-pohl.1" xfId="4671"/>
    <cellStyle name="_NTMK forecast 2006-1_PRM pack CL ( 21.11.2008 )" xfId="4672"/>
    <cellStyle name="_NTMK forecast 2006-1_PRM reporting - utility prices HIGHVELD" xfId="4673"/>
    <cellStyle name="_NTMK forecast 2006-1_PRM reporting - utility prices HIGHVELD_PeB_Operating_Plan Master file" xfId="4674"/>
    <cellStyle name="_NTMK forecast 2006-1_PRM reporting - utility prices HIGHVELD_PeB_Operating_Plan_v_20_05_08 USD v 1" xfId="4675"/>
    <cellStyle name="_NTMK forecast 2006-1_PRM reporting - utility prices HIGHVELD_Placed Orders Jan-June 19 P&amp;B" xfId="4676"/>
    <cellStyle name="_NTMK forecast 2006-1_PRM reporting - utility prices HIGHVELD_PRM PeB Aug" xfId="4677"/>
    <cellStyle name="_NTMK forecast 2006-1_PRM reporting packadge TULA" xfId="4678"/>
    <cellStyle name="_NTMK forecast 2006-1_PRM reporting packadge TULA February" xfId="4679"/>
    <cellStyle name="_NTMK forecast 2006-1_PRM reporting packadge TULA March &amp; April" xfId="4680"/>
    <cellStyle name="_NTMK forecast 2006-1_PRM reporting packadge TULAAugust+правки" xfId="4681"/>
    <cellStyle name="_NTMK forecast 2006-1_PRM zásoby 11-12 rep 1.12.0811" xfId="4682"/>
    <cellStyle name="_NTMK forecast 2006-1_Production" xfId="4683"/>
    <cellStyle name="_NTMK forecast 2006-1_Revenue" xfId="4684"/>
    <cellStyle name="_NTMK forecast 2006-1_Revenue_10. Rates VO" xfId="4685"/>
    <cellStyle name="_NTMK forecast 2006-1_Revenue_10. Rates VO_1" xfId="4686"/>
    <cellStyle name="_NTMK forecast 2006-1_Revenue_10. Rates VO_10. Rates VO" xfId="4687"/>
    <cellStyle name="_NTMK forecast 2006-1_Revenue_10. Rates VO_3. Production and Sales" xfId="4688"/>
    <cellStyle name="_NTMK forecast 2006-1_Revenue_10. Rates VO_4. PP YTD" xfId="4689"/>
    <cellStyle name="_NTMK forecast 2006-1_Revenue_10. Rates VO_4. PP YTD_1" xfId="4690"/>
    <cellStyle name="_NTMK forecast 2006-1_Revenue_10. Rates VO_5. Raw material purchase" xfId="4691"/>
    <cellStyle name="_NTMK forecast 2006-1_Revenue_10. Rates VO_5. Raw material purchase_1" xfId="4692"/>
    <cellStyle name="_NTMK forecast 2006-1_Revenue_10. Rates VO_5. Raw material purchase_2" xfId="4693"/>
    <cellStyle name="_NTMK forecast 2006-1_Revenue_10. Rates VO_7.1 VA Apr" xfId="4694"/>
    <cellStyle name="_NTMK forecast 2006-1_Revenue_10. Rates VO_7.1 VA Feb" xfId="4695"/>
    <cellStyle name="_NTMK forecast 2006-1_Revenue_10. Rates VO_7.1 VA Jan" xfId="4696"/>
    <cellStyle name="_NTMK forecast 2006-1_Revenue_10. Rates VO_7.1 VA Mar" xfId="4697"/>
    <cellStyle name="_NTMK forecast 2006-1_Revenue_10. Rates VO_7.1 VA May" xfId="4698"/>
    <cellStyle name="_NTMK forecast 2006-1_Revenue_10. Rates VO_7.2 VA Apr" xfId="4699"/>
    <cellStyle name="_NTMK forecast 2006-1_Revenue_10. Rates VO_7.2 VA Feb" xfId="4700"/>
    <cellStyle name="_NTMK forecast 2006-1_Revenue_10. Rates VO_7.2 VA Jun" xfId="4701"/>
    <cellStyle name="_NTMK forecast 2006-1_Revenue_10. Rates VO_7.2 VA Mar" xfId="4702"/>
    <cellStyle name="_NTMK forecast 2006-1_Revenue_10. Rates VO_7.2 VA May" xfId="4703"/>
    <cellStyle name="_NTMK forecast 2006-1_Revenue_10. Rates VO_7.3 VA Apr" xfId="4704"/>
    <cellStyle name="_NTMK forecast 2006-1_Revenue_10. Rates VO_7.3 VA Jul" xfId="4705"/>
    <cellStyle name="_NTMK forecast 2006-1_Revenue_10. Rates VO_7.3 VA Jun" xfId="4706"/>
    <cellStyle name="_NTMK forecast 2006-1_Revenue_10. Rates VO_7.3 VA Mar" xfId="4707"/>
    <cellStyle name="_NTMK forecast 2006-1_Revenue_10. Rates VO_7.3 VA May" xfId="4708"/>
    <cellStyle name="_NTMK forecast 2006-1_Revenue_3. Production and Sales" xfId="4709"/>
    <cellStyle name="_NTMK forecast 2006-1_Revenue_3. Production and Sales_1" xfId="4710"/>
    <cellStyle name="_NTMK forecast 2006-1_Revenue_3. Production and Sales_10. Rates VO" xfId="4711"/>
    <cellStyle name="_NTMK forecast 2006-1_Revenue_3. Production and Sales_3. Production and Sales" xfId="4712"/>
    <cellStyle name="_NTMK forecast 2006-1_Revenue_3. Production and Sales_4. PP YTD" xfId="4713"/>
    <cellStyle name="_NTMK forecast 2006-1_Revenue_3. Production and Sales_4. PP YTD_1" xfId="4714"/>
    <cellStyle name="_NTMK forecast 2006-1_Revenue_3. Production and Sales_5. Raw material purchase" xfId="4715"/>
    <cellStyle name="_NTMK forecast 2006-1_Revenue_3. Production and Sales_5. Raw material purchase_1" xfId="4716"/>
    <cellStyle name="_NTMK forecast 2006-1_Revenue_3. Production and Sales_5. Raw material purchase_2" xfId="4717"/>
    <cellStyle name="_NTMK forecast 2006-1_Revenue_3. Production and Sales_7.1 VA Apr" xfId="4718"/>
    <cellStyle name="_NTMK forecast 2006-1_Revenue_3. Production and Sales_7.1 VA Feb" xfId="4719"/>
    <cellStyle name="_NTMK forecast 2006-1_Revenue_3. Production and Sales_7.1 VA Jan" xfId="4720"/>
    <cellStyle name="_NTMK forecast 2006-1_Revenue_3. Production and Sales_7.1 VA Mar" xfId="4721"/>
    <cellStyle name="_NTMK forecast 2006-1_Revenue_3. Production and Sales_7.1 VA May" xfId="4722"/>
    <cellStyle name="_NTMK forecast 2006-1_Revenue_3. Production and Sales_7.2 VA Apr" xfId="4723"/>
    <cellStyle name="_NTMK forecast 2006-1_Revenue_3. Production and Sales_7.2 VA Feb" xfId="4724"/>
    <cellStyle name="_NTMK forecast 2006-1_Revenue_3. Production and Sales_7.2 VA Jun" xfId="4725"/>
    <cellStyle name="_NTMK forecast 2006-1_Revenue_3. Production and Sales_7.2 VA Mar" xfId="4726"/>
    <cellStyle name="_NTMK forecast 2006-1_Revenue_3. Production and Sales_7.2 VA May" xfId="4727"/>
    <cellStyle name="_NTMK forecast 2006-1_Revenue_3. Production and Sales_7.3 VA Apr" xfId="4728"/>
    <cellStyle name="_NTMK forecast 2006-1_Revenue_3. Production and Sales_7.3 VA Jul" xfId="4729"/>
    <cellStyle name="_NTMK forecast 2006-1_Revenue_3. Production and Sales_7.3 VA Jun" xfId="4730"/>
    <cellStyle name="_NTMK forecast 2006-1_Revenue_3. Production and Sales_7.3 VA Mar" xfId="4731"/>
    <cellStyle name="_NTMK forecast 2006-1_Revenue_3. Production and Sales_7.3 VA May" xfId="4732"/>
    <cellStyle name="_NTMK forecast 2006-1_Revenue_4. PP YTD" xfId="4733"/>
    <cellStyle name="_NTMK forecast 2006-1_Revenue_4. PP YTD_1" xfId="4734"/>
    <cellStyle name="_NTMK forecast 2006-1_Revenue_4. PP YTD_1_10. Rates VO" xfId="4735"/>
    <cellStyle name="_NTMK forecast 2006-1_Revenue_4. PP YTD_1_3. Production and Sales" xfId="4736"/>
    <cellStyle name="_NTMK forecast 2006-1_Revenue_4. PP YTD_1_4. PP YTD" xfId="4737"/>
    <cellStyle name="_NTMK forecast 2006-1_Revenue_4. PP YTD_1_4. PP YTD_1" xfId="4738"/>
    <cellStyle name="_NTMK forecast 2006-1_Revenue_4. PP YTD_1_5. Raw material purchase" xfId="4739"/>
    <cellStyle name="_NTMK forecast 2006-1_Revenue_4. PP YTD_1_5. Raw material purchase_1" xfId="4740"/>
    <cellStyle name="_NTMK forecast 2006-1_Revenue_4. PP YTD_1_5. Raw material purchase_2" xfId="4741"/>
    <cellStyle name="_NTMK forecast 2006-1_Revenue_4. PP YTD_1_7.1 VA Apr" xfId="4742"/>
    <cellStyle name="_NTMK forecast 2006-1_Revenue_4. PP YTD_1_7.1 VA Feb" xfId="4743"/>
    <cellStyle name="_NTMK forecast 2006-1_Revenue_4. PP YTD_1_7.1 VA Jan" xfId="4744"/>
    <cellStyle name="_NTMK forecast 2006-1_Revenue_4. PP YTD_1_7.1 VA Mar" xfId="4745"/>
    <cellStyle name="_NTMK forecast 2006-1_Revenue_4. PP YTD_1_7.1 VA May" xfId="4746"/>
    <cellStyle name="_NTMK forecast 2006-1_Revenue_4. PP YTD_1_7.2 VA Apr" xfId="4747"/>
    <cellStyle name="_NTMK forecast 2006-1_Revenue_4. PP YTD_1_7.2 VA Feb" xfId="4748"/>
    <cellStyle name="_NTMK forecast 2006-1_Revenue_4. PP YTD_1_7.2 VA Jun" xfId="4749"/>
    <cellStyle name="_NTMK forecast 2006-1_Revenue_4. PP YTD_1_7.2 VA Mar" xfId="4750"/>
    <cellStyle name="_NTMK forecast 2006-1_Revenue_4. PP YTD_1_7.2 VA May" xfId="4751"/>
    <cellStyle name="_NTMK forecast 2006-1_Revenue_4. PP YTD_1_7.3 VA Apr" xfId="4752"/>
    <cellStyle name="_NTMK forecast 2006-1_Revenue_4. PP YTD_1_7.3 VA Jul" xfId="4753"/>
    <cellStyle name="_NTMK forecast 2006-1_Revenue_4. PP YTD_1_7.3 VA Jun" xfId="4754"/>
    <cellStyle name="_NTMK forecast 2006-1_Revenue_4. PP YTD_1_7.3 VA Mar" xfId="4755"/>
    <cellStyle name="_NTMK forecast 2006-1_Revenue_4. PP YTD_1_7.3 VA May" xfId="4756"/>
    <cellStyle name="_NTMK forecast 2006-1_Revenue_4. PP YTD_10. Rates VO" xfId="4757"/>
    <cellStyle name="_NTMK forecast 2006-1_Revenue_4. PP YTD_2" xfId="4758"/>
    <cellStyle name="_NTMK forecast 2006-1_Revenue_4. PP YTD_3. Production and Sales" xfId="4759"/>
    <cellStyle name="_NTMK forecast 2006-1_Revenue_4. PP YTD_4. PP YTD" xfId="4760"/>
    <cellStyle name="_NTMK forecast 2006-1_Revenue_4. PP YTD_5. Raw material purchase" xfId="4761"/>
    <cellStyle name="_NTMK forecast 2006-1_Revenue_4. PP YTD_7.1 VA Apr" xfId="4762"/>
    <cellStyle name="_NTMK forecast 2006-1_Revenue_4. PP YTD_7.1 VA Feb" xfId="4763"/>
    <cellStyle name="_NTMK forecast 2006-1_Revenue_4. PP YTD_7.1 VA Jan" xfId="4764"/>
    <cellStyle name="_NTMK forecast 2006-1_Revenue_4. PP YTD_7.1 VA Mar" xfId="4765"/>
    <cellStyle name="_NTMK forecast 2006-1_Revenue_4. PP YTD_7.1 VA May" xfId="4766"/>
    <cellStyle name="_NTMK forecast 2006-1_Revenue_4. PP YTD_7.2 VA Apr" xfId="4767"/>
    <cellStyle name="_NTMK forecast 2006-1_Revenue_4. PP YTD_7.2 VA Feb" xfId="4768"/>
    <cellStyle name="_NTMK forecast 2006-1_Revenue_4. PP YTD_7.2 VA Jun" xfId="4769"/>
    <cellStyle name="_NTMK forecast 2006-1_Revenue_4. PP YTD_7.2 VA Mar" xfId="4770"/>
    <cellStyle name="_NTMK forecast 2006-1_Revenue_4. PP YTD_7.2 VA May" xfId="4771"/>
    <cellStyle name="_NTMK forecast 2006-1_Revenue_4. PP YTD_7.3 VA Apr" xfId="4772"/>
    <cellStyle name="_NTMK forecast 2006-1_Revenue_4. PP YTD_7.3 VA Jul" xfId="4773"/>
    <cellStyle name="_NTMK forecast 2006-1_Revenue_4. PP YTD_7.3 VA Jun" xfId="4774"/>
    <cellStyle name="_NTMK forecast 2006-1_Revenue_4. PP YTD_7.3 VA Mar" xfId="4775"/>
    <cellStyle name="_NTMK forecast 2006-1_Revenue_4. PP YTD_7.3 VA May" xfId="4776"/>
    <cellStyle name="_NTMK forecast 2006-1_Revenue_4. PP YTD_PRM Dec 08" xfId="4777"/>
    <cellStyle name="_NTMK forecast 2006-1_Revenue_5. Raw material purchase" xfId="4778"/>
    <cellStyle name="_NTMK forecast 2006-1_Revenue_5. Raw material purchase_1" xfId="4779"/>
    <cellStyle name="_NTMK forecast 2006-1_Revenue_5. Raw material purchase_1_10. Rates VO" xfId="4780"/>
    <cellStyle name="_NTMK forecast 2006-1_Revenue_5. Raw material purchase_1_3. Production and Sales" xfId="4781"/>
    <cellStyle name="_NTMK forecast 2006-1_Revenue_5. Raw material purchase_1_4. PP YTD" xfId="4782"/>
    <cellStyle name="_NTMK forecast 2006-1_Revenue_5. Raw material purchase_1_4. PP YTD_1" xfId="4783"/>
    <cellStyle name="_NTMK forecast 2006-1_Revenue_5. Raw material purchase_1_5. Raw material purchase" xfId="4784"/>
    <cellStyle name="_NTMK forecast 2006-1_Revenue_5. Raw material purchase_1_5. Raw material purchase_1" xfId="4785"/>
    <cellStyle name="_NTMK forecast 2006-1_Revenue_5. Raw material purchase_1_5. Raw material purchase_2" xfId="4786"/>
    <cellStyle name="_NTMK forecast 2006-1_Revenue_5. Raw material purchase_1_7.1 VA Apr" xfId="4787"/>
    <cellStyle name="_NTMK forecast 2006-1_Revenue_5. Raw material purchase_1_7.1 VA Feb" xfId="4788"/>
    <cellStyle name="_NTMK forecast 2006-1_Revenue_5. Raw material purchase_1_7.1 VA Jan" xfId="4789"/>
    <cellStyle name="_NTMK forecast 2006-1_Revenue_5. Raw material purchase_1_7.1 VA Mar" xfId="4790"/>
    <cellStyle name="_NTMK forecast 2006-1_Revenue_5. Raw material purchase_1_7.1 VA May" xfId="4791"/>
    <cellStyle name="_NTMK forecast 2006-1_Revenue_5. Raw material purchase_1_7.2 VA Apr" xfId="4792"/>
    <cellStyle name="_NTMK forecast 2006-1_Revenue_5. Raw material purchase_1_7.2 VA Feb" xfId="4793"/>
    <cellStyle name="_NTMK forecast 2006-1_Revenue_5. Raw material purchase_1_7.2 VA Jun" xfId="4794"/>
    <cellStyle name="_NTMK forecast 2006-1_Revenue_5. Raw material purchase_1_7.2 VA Mar" xfId="4795"/>
    <cellStyle name="_NTMK forecast 2006-1_Revenue_5. Raw material purchase_1_7.2 VA May" xfId="4796"/>
    <cellStyle name="_NTMK forecast 2006-1_Revenue_5. Raw material purchase_1_7.3 VA Apr" xfId="4797"/>
    <cellStyle name="_NTMK forecast 2006-1_Revenue_5. Raw material purchase_1_7.3 VA Jul" xfId="4798"/>
    <cellStyle name="_NTMK forecast 2006-1_Revenue_5. Raw material purchase_1_7.3 VA Jun" xfId="4799"/>
    <cellStyle name="_NTMK forecast 2006-1_Revenue_5. Raw material purchase_1_7.3 VA Mar" xfId="4800"/>
    <cellStyle name="_NTMK forecast 2006-1_Revenue_5. Raw material purchase_1_7.3 VA May" xfId="4801"/>
    <cellStyle name="_NTMK forecast 2006-1_Revenue_5. Raw material purchase_10. Rates VO" xfId="4802"/>
    <cellStyle name="_NTMK forecast 2006-1_Revenue_5. Raw material purchase_2" xfId="4803"/>
    <cellStyle name="_NTMK forecast 2006-1_Revenue_5. Raw material purchase_3. Production and Sales" xfId="4804"/>
    <cellStyle name="_NTMK forecast 2006-1_Revenue_5. Raw material purchase_4. PP YTD" xfId="4805"/>
    <cellStyle name="_NTMK forecast 2006-1_Revenue_5. Raw material purchase_5. Raw material purchase" xfId="4806"/>
    <cellStyle name="_NTMK forecast 2006-1_Revenue_5. Raw material purchase_7.1 VA Apr" xfId="4807"/>
    <cellStyle name="_NTMK forecast 2006-1_Revenue_5. Raw material purchase_7.1 VA Feb" xfId="4808"/>
    <cellStyle name="_NTMK forecast 2006-1_Revenue_5. Raw material purchase_7.1 VA Jan" xfId="4809"/>
    <cellStyle name="_NTMK forecast 2006-1_Revenue_5. Raw material purchase_7.1 VA Mar" xfId="4810"/>
    <cellStyle name="_NTMK forecast 2006-1_Revenue_5. Raw material purchase_7.1 VA May" xfId="4811"/>
    <cellStyle name="_NTMK forecast 2006-1_Revenue_5. Raw material purchase_7.2 VA Apr" xfId="4812"/>
    <cellStyle name="_NTMK forecast 2006-1_Revenue_5. Raw material purchase_7.2 VA Feb" xfId="4813"/>
    <cellStyle name="_NTMK forecast 2006-1_Revenue_5. Raw material purchase_7.2 VA Jun" xfId="4814"/>
    <cellStyle name="_NTMK forecast 2006-1_Revenue_5. Raw material purchase_7.2 VA Mar" xfId="4815"/>
    <cellStyle name="_NTMK forecast 2006-1_Revenue_5. Raw material purchase_7.2 VA May" xfId="4816"/>
    <cellStyle name="_NTMK forecast 2006-1_Revenue_5. Raw material purchase_7.3 VA Apr" xfId="4817"/>
    <cellStyle name="_NTMK forecast 2006-1_Revenue_5. Raw material purchase_7.3 VA Jul" xfId="4818"/>
    <cellStyle name="_NTMK forecast 2006-1_Revenue_5. Raw material purchase_7.3 VA Jun" xfId="4819"/>
    <cellStyle name="_NTMK forecast 2006-1_Revenue_5. Raw material purchase_7.3 VA Mar" xfId="4820"/>
    <cellStyle name="_NTMK forecast 2006-1_Revenue_5. Raw material purchase_7.3 VA May" xfId="4821"/>
    <cellStyle name="_NTMK forecast 2006-1_Revenue_5. Raw material purchase_PRM Dec 08" xfId="4822"/>
    <cellStyle name="_NTMK forecast 2006-1_Revenue_7.1 VA Apr" xfId="4823"/>
    <cellStyle name="_NTMK forecast 2006-1_Revenue_7.1 VA Feb" xfId="4824"/>
    <cellStyle name="_NTMK forecast 2006-1_Revenue_7.1 VA Jan" xfId="4825"/>
    <cellStyle name="_NTMK forecast 2006-1_Revenue_7.1 VA Mar" xfId="4826"/>
    <cellStyle name="_NTMK forecast 2006-1_Revenue_7.1 VA May" xfId="4827"/>
    <cellStyle name="_NTMK forecast 2006-1_Revenue_7.2 VA Apr" xfId="4828"/>
    <cellStyle name="_NTMK forecast 2006-1_Revenue_7.2 VA Feb" xfId="4829"/>
    <cellStyle name="_NTMK forecast 2006-1_Revenue_7.2 VA Jun" xfId="4830"/>
    <cellStyle name="_NTMK forecast 2006-1_Revenue_7.2 VA Mar" xfId="4831"/>
    <cellStyle name="_NTMK forecast 2006-1_Revenue_7.2 VA May" xfId="4832"/>
    <cellStyle name="_NTMK forecast 2006-1_Revenue_7.3 VA Apr" xfId="4833"/>
    <cellStyle name="_NTMK forecast 2006-1_Revenue_7.3 VA Jul" xfId="4834"/>
    <cellStyle name="_NTMK forecast 2006-1_Revenue_7.3 VA Jun" xfId="4835"/>
    <cellStyle name="_NTMK forecast 2006-1_Revenue_7.3 VA Mar" xfId="4836"/>
    <cellStyle name="_NTMK forecast 2006-1_Revenue_7.3 VA May" xfId="4837"/>
    <cellStyle name="_NTMK forecast 2006-1_Revenue_PRM Dec 08" xfId="4838"/>
    <cellStyle name="_NTMK forecast 2006-1_Sales chart" xfId="4839"/>
    <cellStyle name="_NTMK forecast 2006-1_Sales file 03 07" xfId="4840"/>
    <cellStyle name="_NTMK forecast 2006-1_Sales file for Budget 051009" xfId="4841"/>
    <cellStyle name="_NTMK forecast 2006-1_Sales file for PRM 20.05" xfId="4842"/>
    <cellStyle name="_NTMK forecast 2006-1_Sales file_180809 v.8" xfId="4843"/>
    <cellStyle name="_NTMK forecast 2006-1_Sales&amp;Shipment" xfId="4844"/>
    <cellStyle name="_NTMK forecast 2006-1_Sell S" xfId="4845"/>
    <cellStyle name="_NTMK forecast 2006-1_Sešit1111" xfId="4846"/>
    <cellStyle name="_NTMK forecast 2006-1_Sešit1111 (2)" xfId="4847"/>
    <cellStyle name="_NTMK forecast 2006-1_Shipment plan" xfId="4848"/>
    <cellStyle name="_NTMK forecast 2006-1_Shipment plan_Shipment plan" xfId="4849"/>
    <cellStyle name="_NTMK forecast 2006-1_Slag sales" xfId="4850"/>
    <cellStyle name="_NTMK forecast 2006-1_Slag sales_1" xfId="4851"/>
    <cellStyle name="_NTMK forecast 2006-1_STCO DATA PACK 2008 AUG" xfId="4852"/>
    <cellStyle name="_NTMK forecast 2006-1_Steel PRM + Vanadium - planning for Apr'08" xfId="4853"/>
    <cellStyle name="_NTMK forecast 2006-1_Stratcor_SMC Bridge Data" xfId="4854"/>
    <cellStyle name="_NTMK forecast 2006-1_Stratcor_SMC W&amp;S Forecast vs. Budget" xfId="4855"/>
    <cellStyle name="_NTMK forecast 2006-1_Tula" xfId="4856"/>
    <cellStyle name="_NTMK forecast 2006-1_Tula 2009 forecast assumptions" xfId="4857"/>
    <cellStyle name="_NTMK forecast 2006-1_Tula 2009 forecast assumptions_TULA - Budget 2009-1" xfId="4858"/>
    <cellStyle name="_NTMK forecast 2006-1_TULA Budget 2009" xfId="4859"/>
    <cellStyle name="_NTMK forecast 2006-1_Tula_1" xfId="4860"/>
    <cellStyle name="_NTMK forecast 2006-1_UFOP STCO 2010" xfId="4861"/>
    <cellStyle name="_NTMK forecast 2006-1_UFOP STCO 2010 BUDGET" xfId="4862"/>
    <cellStyle name="_NTMK forecast 2006-1_V" xfId="4863"/>
    <cellStyle name="_NTMK forecast 2006-1_V PRM Feb09 for F2008" xfId="4864"/>
    <cellStyle name="_NTMK forecast 2006-1_V PRM Oct09" xfId="4865"/>
    <cellStyle name="_NTMK forecast 2006-1_V2O5 movements" xfId="4866"/>
    <cellStyle name="_NTMK forecast 2006-1_V-Budget Consol 2008 19.03" xfId="4867"/>
    <cellStyle name="_NTMK forecast 2006-1_V-Budget Consol 2008 19.03_TULA - Budget 2009-1" xfId="4868"/>
    <cellStyle name="_NTMK forecast 2006-1_V-Budget Consol 2008 19.03_TULA - Budget 2009-3" xfId="4869"/>
    <cellStyle name="_NTMK forecast 2006-1_V-Budget Consol 2008 19.03_TULA-Budget 2008 USD 7" xfId="4870"/>
    <cellStyle name="_NTMK forecast 2006-1_V-slag PRM Reporting - planning for template" xfId="4871"/>
    <cellStyle name="_NTMK forecast 2006-1_V-slag PRM Reporting - planning forJul'08" xfId="4872"/>
    <cellStyle name="_NTMK forecast 2006-1_V-slag PRM Reporting - planning forJun'08 (no links) 29 05 08" xfId="4873"/>
    <cellStyle name="_NTMK forecast 2006-1_Wages and salaries analysis (October-December)" xfId="4874"/>
    <cellStyle name="_NTMK forecast 2006-1_WC" xfId="4875"/>
    <cellStyle name="_NTMK forecast 2006-1_WC 2" xfId="4876"/>
    <cellStyle name="_NTMK forecast 2006-1_WC 3" xfId="4877"/>
    <cellStyle name="_NTMK forecast 2006-1_WC 4" xfId="4878"/>
    <cellStyle name="_NTMK forecast 2006-1_WC ноябрь НКМК" xfId="4879"/>
    <cellStyle name="_NTMK forecast 2006-1_WC ноябрь НКМК 2" xfId="4880"/>
    <cellStyle name="_NTMK forecast 2006-1_WC ноябрь НКМК 3" xfId="4881"/>
    <cellStyle name="_NTMK forecast 2006-1_WC ноябрь НКМК 4" xfId="4882"/>
    <cellStyle name="_NTMK forecast 2006-1_WC ноябрь НКМК_20_21_15-11-2011" xfId="4883"/>
    <cellStyle name="_NTMK forecast 2006-1_WC ноябрь НКМК_6.3 Inputs - Foreign" xfId="4884"/>
    <cellStyle name="_NTMK forecast 2006-1_WC ноябрь НКМК_Consol reports May 3+2" xfId="4885"/>
    <cellStyle name="_NTMK forecast 2006-1_WC ноябрь НКМК_EBITDA 3m 2010_master" xfId="4886"/>
    <cellStyle name="_NTMK forecast 2006-1_WC ноябрь НКМК_Бюджет кап.вложений 2011 г. ЕвразЭК_12.10.10" xfId="4887"/>
    <cellStyle name="_NTMK forecast 2006-1_WC ноябрь НКМК_Презентация мощностей НКМК за июль  2010 года" xfId="4888"/>
    <cellStyle name="_NTMK forecast 2006-1_WC_20_21_15-11-2011" xfId="4889"/>
    <cellStyle name="_NTMK forecast 2006-1_WC_2010" xfId="4890"/>
    <cellStyle name="_NTMK forecast 2006-1_WC_2010 ( 1)" xfId="4891"/>
    <cellStyle name="_NTMK forecast 2006-1_WC_2010 (с реконструкцией конв _4)" xfId="4892"/>
    <cellStyle name="_NTMK forecast 2006-1_WC_2010 _0_3 (с реконструкцией) (1)" xfId="4893"/>
    <cellStyle name="_NTMK forecast 2006-1_WC_2010 1-1" xfId="4894"/>
    <cellStyle name="_NTMK forecast 2006-1_WC_2010_ver_0_2_15.09.09(без реконструкции)_" xfId="4895"/>
    <cellStyle name="_NTMK forecast 2006-1_WC_6.3 Inputs - Foreign" xfId="4896"/>
    <cellStyle name="_NTMK forecast 2006-1_WC_Consol reports May 3+2" xfId="4897"/>
    <cellStyle name="_NTMK forecast 2006-1_WC_EBITDA 3m 2010_master" xfId="4898"/>
    <cellStyle name="_NTMK forecast 2006-1_WC_Бюджет кап.вложений 2011 г. ЕвразЭК_12.10.10" xfId="4899"/>
    <cellStyle name="_NTMK forecast 2006-1_WC_Презентация мощностей НКМК за июль  2010 года" xfId="4900"/>
    <cellStyle name="_NTMK forecast 2006-1_WC+Лимитируемые статьи_(испавленный WC)" xfId="4901"/>
    <cellStyle name="_NTMK forecast 2006-1_WC+Лимитируемые статьи_(испавленный WC) 2" xfId="4902"/>
    <cellStyle name="_NTMK forecast 2006-1_WC+Лимитируемые статьи_(испавленный WC) 2 2" xfId="4903"/>
    <cellStyle name="_NTMK forecast 2006-1_WC+Лимитируемые статьи_(испавленный WC) 3" xfId="4904"/>
    <cellStyle name="_NTMK forecast 2006-1_WCR summary STCO Apr10" xfId="4905"/>
    <cellStyle name="_NTMK forecast 2006-1_ZAR VO DATA PACK 2008 JULY" xfId="4906"/>
    <cellStyle name="_NTMK forecast 2006-1_ZAR VO DATA PACK 2008 JULY_10. Rates VO" xfId="4907"/>
    <cellStyle name="_NTMK forecast 2006-1_ZAR VO DATA PACK 2008 JULY_10. Rates VO_1" xfId="4908"/>
    <cellStyle name="_NTMK forecast 2006-1_ZAR VO DATA PACK 2008 JULY_10. Rates VO_10. Rates VO" xfId="4909"/>
    <cellStyle name="_NTMK forecast 2006-1_ZAR VO DATA PACK 2008 JULY_10. Rates VO_3. Production and Sales" xfId="4910"/>
    <cellStyle name="_NTMK forecast 2006-1_ZAR VO DATA PACK 2008 JULY_10. Rates VO_4. PP YTD" xfId="4911"/>
    <cellStyle name="_NTMK forecast 2006-1_ZAR VO DATA PACK 2008 JULY_10. Rates VO_4. PP YTD_1" xfId="4912"/>
    <cellStyle name="_NTMK forecast 2006-1_ZAR VO DATA PACK 2008 JULY_10. Rates VO_5. Raw material purchase" xfId="4913"/>
    <cellStyle name="_NTMK forecast 2006-1_ZAR VO DATA PACK 2008 JULY_10. Rates VO_5. Raw material purchase_1" xfId="4914"/>
    <cellStyle name="_NTMK forecast 2006-1_ZAR VO DATA PACK 2008 JULY_10. Rates VO_5. Raw material purchase_2" xfId="4915"/>
    <cellStyle name="_NTMK forecast 2006-1_ZAR VO DATA PACK 2008 JULY_10. Rates VO_7.1 VA Apr" xfId="4916"/>
    <cellStyle name="_NTMK forecast 2006-1_ZAR VO DATA PACK 2008 JULY_10. Rates VO_7.1 VA Feb" xfId="4917"/>
    <cellStyle name="_NTMK forecast 2006-1_ZAR VO DATA PACK 2008 JULY_10. Rates VO_7.1 VA Jan" xfId="4918"/>
    <cellStyle name="_NTMK forecast 2006-1_ZAR VO DATA PACK 2008 JULY_10. Rates VO_7.1 VA Mar" xfId="4919"/>
    <cellStyle name="_NTMK forecast 2006-1_ZAR VO DATA PACK 2008 JULY_10. Rates VO_7.1 VA May" xfId="4920"/>
    <cellStyle name="_NTMK forecast 2006-1_ZAR VO DATA PACK 2008 JULY_10. Rates VO_7.2 VA Apr" xfId="4921"/>
    <cellStyle name="_NTMK forecast 2006-1_ZAR VO DATA PACK 2008 JULY_10. Rates VO_7.2 VA Feb" xfId="4922"/>
    <cellStyle name="_NTMK forecast 2006-1_ZAR VO DATA PACK 2008 JULY_10. Rates VO_7.2 VA Jun" xfId="4923"/>
    <cellStyle name="_NTMK forecast 2006-1_ZAR VO DATA PACK 2008 JULY_10. Rates VO_7.2 VA Mar" xfId="4924"/>
    <cellStyle name="_NTMK forecast 2006-1_ZAR VO DATA PACK 2008 JULY_10. Rates VO_7.2 VA May" xfId="4925"/>
    <cellStyle name="_NTMK forecast 2006-1_ZAR VO DATA PACK 2008 JULY_10. Rates VO_7.3 VA Apr" xfId="4926"/>
    <cellStyle name="_NTMK forecast 2006-1_ZAR VO DATA PACK 2008 JULY_10. Rates VO_7.3 VA Jul" xfId="4927"/>
    <cellStyle name="_NTMK forecast 2006-1_ZAR VO DATA PACK 2008 JULY_10. Rates VO_7.3 VA Jun" xfId="4928"/>
    <cellStyle name="_NTMK forecast 2006-1_ZAR VO DATA PACK 2008 JULY_10. Rates VO_7.3 VA Mar" xfId="4929"/>
    <cellStyle name="_NTMK forecast 2006-1_ZAR VO DATA PACK 2008 JULY_10. Rates VO_7.3 VA May" xfId="4930"/>
    <cellStyle name="_NTMK forecast 2006-1_ZAR VO DATA PACK 2008 JULY_3. Production and Sales" xfId="4931"/>
    <cellStyle name="_NTMK forecast 2006-1_ZAR VO DATA PACK 2008 JULY_3. Production and Sales_1" xfId="4932"/>
    <cellStyle name="_NTMK forecast 2006-1_ZAR VO DATA PACK 2008 JULY_3. Production and Sales_10. Rates VO" xfId="4933"/>
    <cellStyle name="_NTMK forecast 2006-1_ZAR VO DATA PACK 2008 JULY_3. Production and Sales_3. Production and Sales" xfId="4934"/>
    <cellStyle name="_NTMK forecast 2006-1_ZAR VO DATA PACK 2008 JULY_3. Production and Sales_4. PP YTD" xfId="4935"/>
    <cellStyle name="_NTMK forecast 2006-1_ZAR VO DATA PACK 2008 JULY_3. Production and Sales_4. PP YTD_1" xfId="4936"/>
    <cellStyle name="_NTMK forecast 2006-1_ZAR VO DATA PACK 2008 JULY_3. Production and Sales_5. Raw material purchase" xfId="4937"/>
    <cellStyle name="_NTMK forecast 2006-1_ZAR VO DATA PACK 2008 JULY_3. Production and Sales_5. Raw material purchase_1" xfId="4938"/>
    <cellStyle name="_NTMK forecast 2006-1_ZAR VO DATA PACK 2008 JULY_3. Production and Sales_5. Raw material purchase_2" xfId="4939"/>
    <cellStyle name="_NTMK forecast 2006-1_ZAR VO DATA PACK 2008 JULY_3. Production and Sales_7.1 VA Apr" xfId="4940"/>
    <cellStyle name="_NTMK forecast 2006-1_ZAR VO DATA PACK 2008 JULY_3. Production and Sales_7.1 VA Feb" xfId="4941"/>
    <cellStyle name="_NTMK forecast 2006-1_ZAR VO DATA PACK 2008 JULY_3. Production and Sales_7.1 VA Jan" xfId="4942"/>
    <cellStyle name="_NTMK forecast 2006-1_ZAR VO DATA PACK 2008 JULY_3. Production and Sales_7.1 VA Mar" xfId="4943"/>
    <cellStyle name="_NTMK forecast 2006-1_ZAR VO DATA PACK 2008 JULY_3. Production and Sales_7.1 VA May" xfId="4944"/>
    <cellStyle name="_NTMK forecast 2006-1_ZAR VO DATA PACK 2008 JULY_3. Production and Sales_7.2 VA Apr" xfId="4945"/>
    <cellStyle name="_NTMK forecast 2006-1_ZAR VO DATA PACK 2008 JULY_3. Production and Sales_7.2 VA Feb" xfId="4946"/>
    <cellStyle name="_NTMK forecast 2006-1_ZAR VO DATA PACK 2008 JULY_3. Production and Sales_7.2 VA Jun" xfId="4947"/>
    <cellStyle name="_NTMK forecast 2006-1_ZAR VO DATA PACK 2008 JULY_3. Production and Sales_7.2 VA Mar" xfId="4948"/>
    <cellStyle name="_NTMK forecast 2006-1_ZAR VO DATA PACK 2008 JULY_3. Production and Sales_7.2 VA May" xfId="4949"/>
    <cellStyle name="_NTMK forecast 2006-1_ZAR VO DATA PACK 2008 JULY_3. Production and Sales_7.3 VA Apr" xfId="4950"/>
    <cellStyle name="_NTMK forecast 2006-1_ZAR VO DATA PACK 2008 JULY_3. Production and Sales_7.3 VA Jul" xfId="4951"/>
    <cellStyle name="_NTMK forecast 2006-1_ZAR VO DATA PACK 2008 JULY_3. Production and Sales_7.3 VA Jun" xfId="4952"/>
    <cellStyle name="_NTMK forecast 2006-1_ZAR VO DATA PACK 2008 JULY_3. Production and Sales_7.3 VA Mar" xfId="4953"/>
    <cellStyle name="_NTMK forecast 2006-1_ZAR VO DATA PACK 2008 JULY_3. Production and Sales_7.3 VA May" xfId="4954"/>
    <cellStyle name="_NTMK forecast 2006-1_ZAR VO DATA PACK 2008 JULY_4. PP YTD" xfId="4955"/>
    <cellStyle name="_NTMK forecast 2006-1_ZAR VO DATA PACK 2008 JULY_4. PP YTD_1" xfId="4956"/>
    <cellStyle name="_NTMK forecast 2006-1_ZAR VO DATA PACK 2008 JULY_4. PP YTD_1_10. Rates VO" xfId="4957"/>
    <cellStyle name="_NTMK forecast 2006-1_ZAR VO DATA PACK 2008 JULY_4. PP YTD_1_3. Production and Sales" xfId="4958"/>
    <cellStyle name="_NTMK forecast 2006-1_ZAR VO DATA PACK 2008 JULY_4. PP YTD_1_4. PP YTD" xfId="4959"/>
    <cellStyle name="_NTMK forecast 2006-1_ZAR VO DATA PACK 2008 JULY_4. PP YTD_1_4. PP YTD_1" xfId="4960"/>
    <cellStyle name="_NTMK forecast 2006-1_ZAR VO DATA PACK 2008 JULY_4. PP YTD_1_5. Raw material purchase" xfId="4961"/>
    <cellStyle name="_NTMK forecast 2006-1_ZAR VO DATA PACK 2008 JULY_4. PP YTD_1_5. Raw material purchase_1" xfId="4962"/>
    <cellStyle name="_NTMK forecast 2006-1_ZAR VO DATA PACK 2008 JULY_4. PP YTD_1_5. Raw material purchase_2" xfId="4963"/>
    <cellStyle name="_NTMK forecast 2006-1_ZAR VO DATA PACK 2008 JULY_4. PP YTD_1_7.1 VA Apr" xfId="4964"/>
    <cellStyle name="_NTMK forecast 2006-1_ZAR VO DATA PACK 2008 JULY_4. PP YTD_1_7.1 VA Feb" xfId="4965"/>
    <cellStyle name="_NTMK forecast 2006-1_ZAR VO DATA PACK 2008 JULY_4. PP YTD_1_7.1 VA Jan" xfId="4966"/>
    <cellStyle name="_NTMK forecast 2006-1_ZAR VO DATA PACK 2008 JULY_4. PP YTD_1_7.1 VA Mar" xfId="4967"/>
    <cellStyle name="_NTMK forecast 2006-1_ZAR VO DATA PACK 2008 JULY_4. PP YTD_1_7.1 VA May" xfId="4968"/>
    <cellStyle name="_NTMK forecast 2006-1_ZAR VO DATA PACK 2008 JULY_4. PP YTD_1_7.2 VA Apr" xfId="4969"/>
    <cellStyle name="_NTMK forecast 2006-1_ZAR VO DATA PACK 2008 JULY_4. PP YTD_1_7.2 VA Feb" xfId="4970"/>
    <cellStyle name="_NTMK forecast 2006-1_ZAR VO DATA PACK 2008 JULY_4. PP YTD_1_7.2 VA Jun" xfId="4971"/>
    <cellStyle name="_NTMK forecast 2006-1_ZAR VO DATA PACK 2008 JULY_4. PP YTD_1_7.2 VA Mar" xfId="4972"/>
    <cellStyle name="_NTMK forecast 2006-1_ZAR VO DATA PACK 2008 JULY_4. PP YTD_1_7.2 VA May" xfId="4973"/>
    <cellStyle name="_NTMK forecast 2006-1_ZAR VO DATA PACK 2008 JULY_4. PP YTD_1_7.3 VA Apr" xfId="4974"/>
    <cellStyle name="_NTMK forecast 2006-1_ZAR VO DATA PACK 2008 JULY_4. PP YTD_1_7.3 VA Jul" xfId="4975"/>
    <cellStyle name="_NTMK forecast 2006-1_ZAR VO DATA PACK 2008 JULY_4. PP YTD_1_7.3 VA Jun" xfId="4976"/>
    <cellStyle name="_NTMK forecast 2006-1_ZAR VO DATA PACK 2008 JULY_4. PP YTD_1_7.3 VA Mar" xfId="4977"/>
    <cellStyle name="_NTMK forecast 2006-1_ZAR VO DATA PACK 2008 JULY_4. PP YTD_1_7.3 VA May" xfId="4978"/>
    <cellStyle name="_NTMK forecast 2006-1_ZAR VO DATA PACK 2008 JULY_4. PP YTD_10. Rates VO" xfId="4979"/>
    <cellStyle name="_NTMK forecast 2006-1_ZAR VO DATA PACK 2008 JULY_4. PP YTD_2" xfId="4980"/>
    <cellStyle name="_NTMK forecast 2006-1_ZAR VO DATA PACK 2008 JULY_4. PP YTD_3. Production and Sales" xfId="4981"/>
    <cellStyle name="_NTMK forecast 2006-1_ZAR VO DATA PACK 2008 JULY_4. PP YTD_4. PP YTD" xfId="4982"/>
    <cellStyle name="_NTMK forecast 2006-1_ZAR VO DATA PACK 2008 JULY_4. PP YTD_5. Raw material purchase" xfId="4983"/>
    <cellStyle name="_NTMK forecast 2006-1_ZAR VO DATA PACK 2008 JULY_4. PP YTD_7.1 VA Apr" xfId="4984"/>
    <cellStyle name="_NTMK forecast 2006-1_ZAR VO DATA PACK 2008 JULY_4. PP YTD_7.1 VA Feb" xfId="4985"/>
    <cellStyle name="_NTMK forecast 2006-1_ZAR VO DATA PACK 2008 JULY_4. PP YTD_7.1 VA Jan" xfId="4986"/>
    <cellStyle name="_NTMK forecast 2006-1_ZAR VO DATA PACK 2008 JULY_4. PP YTD_7.1 VA Mar" xfId="4987"/>
    <cellStyle name="_NTMK forecast 2006-1_ZAR VO DATA PACK 2008 JULY_4. PP YTD_7.1 VA May" xfId="4988"/>
    <cellStyle name="_NTMK forecast 2006-1_ZAR VO DATA PACK 2008 JULY_4. PP YTD_7.2 VA Apr" xfId="4989"/>
    <cellStyle name="_NTMK forecast 2006-1_ZAR VO DATA PACK 2008 JULY_4. PP YTD_7.2 VA Feb" xfId="4990"/>
    <cellStyle name="_NTMK forecast 2006-1_ZAR VO DATA PACK 2008 JULY_4. PP YTD_7.2 VA Jun" xfId="4991"/>
    <cellStyle name="_NTMK forecast 2006-1_ZAR VO DATA PACK 2008 JULY_4. PP YTD_7.2 VA Mar" xfId="4992"/>
    <cellStyle name="_NTMK forecast 2006-1_ZAR VO DATA PACK 2008 JULY_4. PP YTD_7.2 VA May" xfId="4993"/>
    <cellStyle name="_NTMK forecast 2006-1_ZAR VO DATA PACK 2008 JULY_4. PP YTD_7.3 VA Apr" xfId="4994"/>
    <cellStyle name="_NTMK forecast 2006-1_ZAR VO DATA PACK 2008 JULY_4. PP YTD_7.3 VA Jul" xfId="4995"/>
    <cellStyle name="_NTMK forecast 2006-1_ZAR VO DATA PACK 2008 JULY_4. PP YTD_7.3 VA Jun" xfId="4996"/>
    <cellStyle name="_NTMK forecast 2006-1_ZAR VO DATA PACK 2008 JULY_4. PP YTD_7.3 VA Mar" xfId="4997"/>
    <cellStyle name="_NTMK forecast 2006-1_ZAR VO DATA PACK 2008 JULY_4. PP YTD_7.3 VA May" xfId="4998"/>
    <cellStyle name="_NTMK forecast 2006-1_ZAR VO DATA PACK 2008 JULY_4. PP YTD_PRM Dec 08" xfId="4999"/>
    <cellStyle name="_NTMK forecast 2006-1_ZAR VO DATA PACK 2008 JULY_5. Raw material purchase" xfId="5000"/>
    <cellStyle name="_NTMK forecast 2006-1_ZAR VO DATA PACK 2008 JULY_5. Raw material purchase_1" xfId="5001"/>
    <cellStyle name="_NTMK forecast 2006-1_ZAR VO DATA PACK 2008 JULY_5. Raw material purchase_1_10. Rates VO" xfId="5002"/>
    <cellStyle name="_NTMK forecast 2006-1_ZAR VO DATA PACK 2008 JULY_5. Raw material purchase_1_3. Production and Sales" xfId="5003"/>
    <cellStyle name="_NTMK forecast 2006-1_ZAR VO DATA PACK 2008 JULY_5. Raw material purchase_1_4. PP YTD" xfId="5004"/>
    <cellStyle name="_NTMK forecast 2006-1_ZAR VO DATA PACK 2008 JULY_5. Raw material purchase_1_4. PP YTD_1" xfId="5005"/>
    <cellStyle name="_NTMK forecast 2006-1_ZAR VO DATA PACK 2008 JULY_5. Raw material purchase_1_5. Raw material purchase" xfId="5006"/>
    <cellStyle name="_NTMK forecast 2006-1_ZAR VO DATA PACK 2008 JULY_5. Raw material purchase_1_5. Raw material purchase_1" xfId="5007"/>
    <cellStyle name="_NTMK forecast 2006-1_ZAR VO DATA PACK 2008 JULY_5. Raw material purchase_1_5. Raw material purchase_2" xfId="5008"/>
    <cellStyle name="_NTMK forecast 2006-1_ZAR VO DATA PACK 2008 JULY_5. Raw material purchase_1_7.1 VA Apr" xfId="5009"/>
    <cellStyle name="_NTMK forecast 2006-1_ZAR VO DATA PACK 2008 JULY_5. Raw material purchase_1_7.1 VA Feb" xfId="5010"/>
    <cellStyle name="_NTMK forecast 2006-1_ZAR VO DATA PACK 2008 JULY_5. Raw material purchase_1_7.1 VA Jan" xfId="5011"/>
    <cellStyle name="_NTMK forecast 2006-1_ZAR VO DATA PACK 2008 JULY_5. Raw material purchase_1_7.1 VA Mar" xfId="5012"/>
    <cellStyle name="_NTMK forecast 2006-1_ZAR VO DATA PACK 2008 JULY_5. Raw material purchase_1_7.1 VA May" xfId="5013"/>
    <cellStyle name="_NTMK forecast 2006-1_ZAR VO DATA PACK 2008 JULY_5. Raw material purchase_1_7.2 VA Apr" xfId="5014"/>
    <cellStyle name="_NTMK forecast 2006-1_ZAR VO DATA PACK 2008 JULY_5. Raw material purchase_1_7.2 VA Feb" xfId="5015"/>
    <cellStyle name="_NTMK forecast 2006-1_ZAR VO DATA PACK 2008 JULY_5. Raw material purchase_1_7.2 VA Jun" xfId="5016"/>
    <cellStyle name="_NTMK forecast 2006-1_ZAR VO DATA PACK 2008 JULY_5. Raw material purchase_1_7.2 VA Mar" xfId="5017"/>
    <cellStyle name="_NTMK forecast 2006-1_ZAR VO DATA PACK 2008 JULY_5. Raw material purchase_1_7.2 VA May" xfId="5018"/>
    <cellStyle name="_NTMK forecast 2006-1_ZAR VO DATA PACK 2008 JULY_5. Raw material purchase_1_7.3 VA Apr" xfId="5019"/>
    <cellStyle name="_NTMK forecast 2006-1_ZAR VO DATA PACK 2008 JULY_5. Raw material purchase_1_7.3 VA Jul" xfId="5020"/>
    <cellStyle name="_NTMK forecast 2006-1_ZAR VO DATA PACK 2008 JULY_5. Raw material purchase_1_7.3 VA Jun" xfId="5021"/>
    <cellStyle name="_NTMK forecast 2006-1_ZAR VO DATA PACK 2008 JULY_5. Raw material purchase_1_7.3 VA Mar" xfId="5022"/>
    <cellStyle name="_NTMK forecast 2006-1_ZAR VO DATA PACK 2008 JULY_5. Raw material purchase_1_7.3 VA May" xfId="5023"/>
    <cellStyle name="_NTMK forecast 2006-1_ZAR VO DATA PACK 2008 JULY_5. Raw material purchase_10. Rates VO" xfId="5024"/>
    <cellStyle name="_NTMK forecast 2006-1_ZAR VO DATA PACK 2008 JULY_5. Raw material purchase_2" xfId="5025"/>
    <cellStyle name="_NTMK forecast 2006-1_ZAR VO DATA PACK 2008 JULY_5. Raw material purchase_3. Production and Sales" xfId="5026"/>
    <cellStyle name="_NTMK forecast 2006-1_ZAR VO DATA PACK 2008 JULY_5. Raw material purchase_4. PP YTD" xfId="5027"/>
    <cellStyle name="_NTMK forecast 2006-1_ZAR VO DATA PACK 2008 JULY_5. Raw material purchase_5. Raw material purchase" xfId="5028"/>
    <cellStyle name="_NTMK forecast 2006-1_ZAR VO DATA PACK 2008 JULY_5. Raw material purchase_7.1 VA Apr" xfId="5029"/>
    <cellStyle name="_NTMK forecast 2006-1_ZAR VO DATA PACK 2008 JULY_5. Raw material purchase_7.1 VA Feb" xfId="5030"/>
    <cellStyle name="_NTMK forecast 2006-1_ZAR VO DATA PACK 2008 JULY_5. Raw material purchase_7.1 VA Jan" xfId="5031"/>
    <cellStyle name="_NTMK forecast 2006-1_ZAR VO DATA PACK 2008 JULY_5. Raw material purchase_7.1 VA Mar" xfId="5032"/>
    <cellStyle name="_NTMK forecast 2006-1_ZAR VO DATA PACK 2008 JULY_5. Raw material purchase_7.1 VA May" xfId="5033"/>
    <cellStyle name="_NTMK forecast 2006-1_ZAR VO DATA PACK 2008 JULY_5. Raw material purchase_7.2 VA Apr" xfId="5034"/>
    <cellStyle name="_NTMK forecast 2006-1_ZAR VO DATA PACK 2008 JULY_5. Raw material purchase_7.2 VA Feb" xfId="5035"/>
    <cellStyle name="_NTMK forecast 2006-1_ZAR VO DATA PACK 2008 JULY_5. Raw material purchase_7.2 VA Jun" xfId="5036"/>
    <cellStyle name="_NTMK forecast 2006-1_ZAR VO DATA PACK 2008 JULY_5. Raw material purchase_7.2 VA Mar" xfId="5037"/>
    <cellStyle name="_NTMK forecast 2006-1_ZAR VO DATA PACK 2008 JULY_5. Raw material purchase_7.2 VA May" xfId="5038"/>
    <cellStyle name="_NTMK forecast 2006-1_ZAR VO DATA PACK 2008 JULY_5. Raw material purchase_7.3 VA Apr" xfId="5039"/>
    <cellStyle name="_NTMK forecast 2006-1_ZAR VO DATA PACK 2008 JULY_5. Raw material purchase_7.3 VA Jul" xfId="5040"/>
    <cellStyle name="_NTMK forecast 2006-1_ZAR VO DATA PACK 2008 JULY_5. Raw material purchase_7.3 VA Jun" xfId="5041"/>
    <cellStyle name="_NTMK forecast 2006-1_ZAR VO DATA PACK 2008 JULY_5. Raw material purchase_7.3 VA Mar" xfId="5042"/>
    <cellStyle name="_NTMK forecast 2006-1_ZAR VO DATA PACK 2008 JULY_5. Raw material purchase_7.3 VA May" xfId="5043"/>
    <cellStyle name="_NTMK forecast 2006-1_ZAR VO DATA PACK 2008 JULY_5. Raw material purchase_PRM Dec 08" xfId="5044"/>
    <cellStyle name="_NTMK forecast 2006-1_ZAR VO DATA PACK 2008 JULY_7.1 VA Apr" xfId="5045"/>
    <cellStyle name="_NTMK forecast 2006-1_ZAR VO DATA PACK 2008 JULY_7.1 VA Feb" xfId="5046"/>
    <cellStyle name="_NTMK forecast 2006-1_ZAR VO DATA PACK 2008 JULY_7.1 VA Jan" xfId="5047"/>
    <cellStyle name="_NTMK forecast 2006-1_ZAR VO DATA PACK 2008 JULY_7.1 VA Mar" xfId="5048"/>
    <cellStyle name="_NTMK forecast 2006-1_ZAR VO DATA PACK 2008 JULY_7.1 VA May" xfId="5049"/>
    <cellStyle name="_NTMK forecast 2006-1_ZAR VO DATA PACK 2008 JULY_7.2 VA Apr" xfId="5050"/>
    <cellStyle name="_NTMK forecast 2006-1_ZAR VO DATA PACK 2008 JULY_7.2 VA Feb" xfId="5051"/>
    <cellStyle name="_NTMK forecast 2006-1_ZAR VO DATA PACK 2008 JULY_7.2 VA Jun" xfId="5052"/>
    <cellStyle name="_NTMK forecast 2006-1_ZAR VO DATA PACK 2008 JULY_7.2 VA Mar" xfId="5053"/>
    <cellStyle name="_NTMK forecast 2006-1_ZAR VO DATA PACK 2008 JULY_7.2 VA May" xfId="5054"/>
    <cellStyle name="_NTMK forecast 2006-1_ZAR VO DATA PACK 2008 JULY_7.3 VA Apr" xfId="5055"/>
    <cellStyle name="_NTMK forecast 2006-1_ZAR VO DATA PACK 2008 JULY_7.3 VA Jul" xfId="5056"/>
    <cellStyle name="_NTMK forecast 2006-1_ZAR VO DATA PACK 2008 JULY_7.3 VA Jun" xfId="5057"/>
    <cellStyle name="_NTMK forecast 2006-1_ZAR VO DATA PACK 2008 JULY_7.3 VA Mar" xfId="5058"/>
    <cellStyle name="_NTMK forecast 2006-1_ZAR VO DATA PACK 2008 JULY_7.3 VA May" xfId="5059"/>
    <cellStyle name="_NTMK forecast 2006-1_ZAR VO DATA PACK 2008 JULY_PRM Dec 08" xfId="5060"/>
    <cellStyle name="_NTMK forecast 2006-1_Альбом форм БК 2008 МП" xfId="5061"/>
    <cellStyle name="_NTMK forecast 2006-1_Альбом форм БК 2008 МП 2" xfId="5062"/>
    <cellStyle name="_NTMK forecast 2006-1_Альбом форм БК 2008 МП 2 2" xfId="5063"/>
    <cellStyle name="_NTMK forecast 2006-1_Альбом форм БК 2008 МП 3" xfId="5064"/>
    <cellStyle name="_NTMK forecast 2006-1_Альбом форм БК 2008 МП_10. Цены реализации" xfId="5065"/>
    <cellStyle name="_NTMK forecast 2006-1_Альбом форм БК 2008 МП_10. Цены реализации_Презентация мощностей НКМК за июль  2010 года" xfId="5066"/>
    <cellStyle name="_NTMK forecast 2006-1_Альбом форм БК 2008 МП_16. Мероприятия" xfId="5067"/>
    <cellStyle name="_NTMK forecast 2006-1_Альбом форм БК 2008 МП_19-11-09_Формат презентации БК2010_НТМК" xfId="5068"/>
    <cellStyle name="_NTMK forecast 2006-1_Альбом форм БК 2008 МП_20_21_15-11-2011" xfId="5069"/>
    <cellStyle name="_NTMK forecast 2006-1_Альбом форм БК 2008 МП_6.3 Inputs - Foreign" xfId="5070"/>
    <cellStyle name="_NTMK forecast 2006-1_Альбом форм БК 2008 МП_Capex 2011" xfId="5071"/>
    <cellStyle name="_NTMK forecast 2006-1_Альбом форм БК 2008 МП_Cash_BS 4 мес" xfId="5072"/>
    <cellStyle name="_NTMK forecast 2006-1_Альбом форм БК 2008 МП_Cash_BS 4 мес (3)" xfId="5073"/>
    <cellStyle name="_NTMK forecast 2006-1_Альбом форм БК 2008 МП_Cash_BS 4 мес (3) 2" xfId="5074"/>
    <cellStyle name="_NTMK forecast 2006-1_Альбом форм БК 2008 МП_Cash_BS 4 мес (3)_6.3 Inputs - Foreign" xfId="5075"/>
    <cellStyle name="_NTMK forecast 2006-1_Альбом форм БК 2008 МП_Cash_BS 4 мес (3)_Consol reports May 3+2" xfId="5076"/>
    <cellStyle name="_NTMK forecast 2006-1_Альбом форм БК 2008 МП_Cash_BS 4 мес (3)_EBITDA 3m 2010_master" xfId="5077"/>
    <cellStyle name="_NTMK forecast 2006-1_Альбом форм БК 2008 МП_Cash_BS 4 мес 2" xfId="5078"/>
    <cellStyle name="_NTMK forecast 2006-1_Альбом форм БК 2008 МП_Cash_BS 4 мес_6.3 Inputs - Foreign" xfId="5079"/>
    <cellStyle name="_NTMK forecast 2006-1_Альбом форм БК 2008 МП_Cash_BS 4 мес_Consol reports May 3+2" xfId="5080"/>
    <cellStyle name="_NTMK forecast 2006-1_Альбом форм БК 2008 МП_Cash_BS 4 мес_EBITDA 3m 2010_master" xfId="5081"/>
    <cellStyle name="_NTMK forecast 2006-1_Альбом форм БК 2008 МП_EBITDA 3m 2010_master" xfId="5082"/>
    <cellStyle name="_NTMK forecast 2006-1_Альбом форм БК 2008 МП_EBITDA MA_12m2010 (2)" xfId="5083"/>
    <cellStyle name="_NTMK forecast 2006-1_Альбом форм БК 2008 МП_Бюджет факт  4 мес  2008 (Д К)" xfId="5084"/>
    <cellStyle name="_NTMK forecast 2006-1_Альбом форм БК 2008 МП_Бюджет факт  4 мес  2008 (Д К) 2" xfId="5085"/>
    <cellStyle name="_NTMK forecast 2006-1_Альбом форм БК 2008 МП_Бюджет факт  4 мес  2008 (Д К)_6.3 Inputs - Foreign" xfId="5086"/>
    <cellStyle name="_NTMK forecast 2006-1_Альбом форм БК 2008 МП_Бюджет факт  4 мес  2008 (Д К)_Consol reports May 3+2" xfId="5087"/>
    <cellStyle name="_NTMK forecast 2006-1_Альбом форм БК 2008 МП_Бюджет факт  4 мес  2008 (Д К)_EBITDA 3m 2010_master" xfId="5088"/>
    <cellStyle name="_NTMK forecast 2006-1_Альбом форм БК 2008 МП_Бюджет факт  май ПО" xfId="5089"/>
    <cellStyle name="_NTMK forecast 2006-1_Альбом форм БК 2008 МП_Бюджет факт  май ПО 2" xfId="5090"/>
    <cellStyle name="_NTMK forecast 2006-1_Альбом форм БК 2008 МП_Бюджет факт  май ПО_6.3 Inputs - Foreign" xfId="5091"/>
    <cellStyle name="_NTMK forecast 2006-1_Альбом форм БК 2008 МП_Бюджет факт  май ПО_Consol reports May 3+2" xfId="5092"/>
    <cellStyle name="_NTMK forecast 2006-1_Альбом форм БК 2008 МП_Бюджет факт  май ПО_EBITDA 3m 2010_master" xfId="5093"/>
    <cellStyle name="_NTMK forecast 2006-1_Альбом форм БК 2008 МП_БЮДЖЕТ ФЗП (сборн ) 2 вар ОАО СУХА БАЛКА 04 12 09" xfId="5094"/>
    <cellStyle name="_NTMK forecast 2006-1_Альбом форм БК 2008 МП_Бюджет_июль 25.06 (1)" xfId="5095"/>
    <cellStyle name="_NTMK forecast 2006-1_Альбом форм БК 2008 МП_Бюджетные формы за декабрь 2008г  от 21 11 08г " xfId="5096"/>
    <cellStyle name="_NTMK forecast 2006-1_Альбом форм БК 2008 МП_Бюджетные формы за декабрь 2008г  от 21 11 08г  2" xfId="5097"/>
    <cellStyle name="_NTMK forecast 2006-1_Альбом форм БК 2008 МП_Бюджетные формы за декабрь 2008г  от 21 11 08г  3" xfId="5098"/>
    <cellStyle name="_NTMK forecast 2006-1_Альбом форм БК 2008 МП_Бюджетные формы за декабрь 2008г  от 21 11 08г _10. Цены реализации" xfId="5099"/>
    <cellStyle name="_NTMK forecast 2006-1_Альбом форм БК 2008 МП_Бюджетные формы за декабрь 2008г  от 21 11 08г _10. Цены реализации_Презентация мощностей НКМК за июль  2010 года" xfId="5100"/>
    <cellStyle name="_NTMK forecast 2006-1_Альбом форм БК 2008 МП_Бюджетные формы за декабрь 2008г  от 21 11 08г _16. Мероприятия" xfId="5101"/>
    <cellStyle name="_NTMK forecast 2006-1_Альбом форм БК 2008 МП_Бюджетные формы за декабрь 2008г  от 21 11 08г _ЗСМКСарех_-2012_ранжирование_25 10 11ЕХ" xfId="5102"/>
    <cellStyle name="_NTMK forecast 2006-1_Альбом форм БК 2008 МП_Бюджетные формы за декабрь 2008г  от 21 11 08г _Книга1" xfId="5103"/>
    <cellStyle name="_NTMK forecast 2006-1_Альбом форм БК 2008 МП_Бюджетные формы за декабрь 2008г  от 21 11 08г _Книга1 2" xfId="5104"/>
    <cellStyle name="_NTMK forecast 2006-1_Альбом форм БК 2008 МП_Бюджетные формы за декабрь 2008г  от 21 11 08г _Книга1 3" xfId="5105"/>
    <cellStyle name="_NTMK forecast 2006-1_Альбом форм БК 2008 МП_Бюджетные формы за декабрь 2008г  от 21 11 08г _Книга1_Презентация мощностей НКМК за июль  2010 года" xfId="5106"/>
    <cellStyle name="_NTMK forecast 2006-1_Альбом форм БК 2008 МП_Бюджетные формы за декабрь 2008г  от 21 11 08г _Книга5" xfId="5107"/>
    <cellStyle name="_NTMK forecast 2006-1_Альбом форм БК 2008 МП_Бюджетные формы за декабрь 2008г  от 21 11 08г _Книга5_Презентация мощностей НКМК за июль  2010 года" xfId="5108"/>
    <cellStyle name="_NTMK forecast 2006-1_Альбом форм БК 2008 МП_Бюджетные формы за декабрь 2008г  от 21 11 08г _Копия Презентация (рабочая версия 15.06)" xfId="5109"/>
    <cellStyle name="_NTMK forecast 2006-1_Альбом форм БК 2008 МП_Бюджетные формы за декабрь 2008г  от 21 11 08г _Копия Презентация (рабочая версия 15.06) 2" xfId="5110"/>
    <cellStyle name="_NTMK forecast 2006-1_Альбом форм БК 2008 МП_Бюджетные формы за декабрь 2008г  от 21 11 08г _Копия Презентация (рабочая версия 15.06) 3" xfId="5111"/>
    <cellStyle name="_NTMK forecast 2006-1_Альбом форм БК 2008 МП_Бюджетные формы за декабрь 2008г  от 21 11 08г _Копия Презентация (рабочая версия 15.06)_10. Цены реализации" xfId="5112"/>
    <cellStyle name="_NTMK forecast 2006-1_Альбом форм БК 2008 МП_Бюджетные формы за декабрь 2008г  от 21 11 08г _Копия Презентация (рабочая версия 15.06)_10. Цены реализации_Презентация мощностей НКМК за июль  2010 года" xfId="5113"/>
    <cellStyle name="_NTMK forecast 2006-1_Альбом форм БК 2008 МП_Бюджетные формы за декабрь 2008г  от 21 11 08г _Копия Презентация (рабочая версия 15.06)_Презентация мощностей НКМК за июль  2010 года" xfId="5114"/>
    <cellStyle name="_NTMK forecast 2006-1_Альбом форм БК 2008 МП_Бюджетные формы за декабрь 2008г  от 21 11 08г _Освоение  финансирование 16 05 2011г " xfId="5115"/>
    <cellStyle name="_NTMK forecast 2006-1_Альбом форм БК 2008 МП_Бюджетные формы за декабрь 2008г  от 21 11 08г _Освоение  финансирование 20 05 2011г " xfId="5116"/>
    <cellStyle name="_NTMK forecast 2006-1_Альбом форм БК 2008 МП_Бюджетные формы за декабрь 2008г  от 21 11 08г _Презентация" xfId="5117"/>
    <cellStyle name="_NTMK forecast 2006-1_Альбом форм БК 2008 МП_Бюджетные формы за декабрь 2008г  от 21 11 08г _Презентация (5)" xfId="5118"/>
    <cellStyle name="_NTMK forecast 2006-1_Альбом форм БК 2008 МП_Бюджетные формы за декабрь 2008г  от 21 11 08г _Презентация (5) (2) (4)" xfId="5119"/>
    <cellStyle name="_NTMK forecast 2006-1_Альбом форм БК 2008 МП_Бюджетные формы за декабрь 2008г  от 21 11 08г _Презентация (образец 07_09)" xfId="5120"/>
    <cellStyle name="_NTMK forecast 2006-1_Альбом форм БК 2008 МП_Бюджетные формы за декабрь 2008г  от 21 11 08г _Презентация (образец 07_09) 2" xfId="5121"/>
    <cellStyle name="_NTMK forecast 2006-1_Альбом форм БК 2008 МП_Бюджетные формы за декабрь 2008г  от 21 11 08г _Презентация (образец 07_09) 3" xfId="5122"/>
    <cellStyle name="_NTMK forecast 2006-1_Альбом форм БК 2008 МП_Бюджетные формы за декабрь 2008г  от 21 11 08г _Презентация (рабочая версия 15.06)" xfId="5123"/>
    <cellStyle name="_NTMK forecast 2006-1_Альбом форм БК 2008 МП_Бюджетные формы за декабрь 2008г  от 21 11 08г _Презентация (рабочая версия 15.06) 2" xfId="5124"/>
    <cellStyle name="_NTMK forecast 2006-1_Альбом форм БК 2008 МП_Бюджетные формы за декабрь 2008г  от 21 11 08г _Презентация (рабочая версия 15.06) 3" xfId="5125"/>
    <cellStyle name="_NTMK forecast 2006-1_Альбом форм БК 2008 МП_Бюджетные формы за декабрь 2008г  от 21 11 08г _Презентация (рабочая версия 15.06)_Презентация мощностей НКМК за июль  2010 года" xfId="5126"/>
    <cellStyle name="_NTMK forecast 2006-1_Альбом форм БК 2008 МП_Бюджетные формы за декабрь 2008г  от 21 11 08г _Презентация (рабочая версия 15.06)1" xfId="5127"/>
    <cellStyle name="_NTMK forecast 2006-1_Альбом форм БК 2008 МП_Бюджетные формы за декабрь 2008г  от 21 11 08г _Презентация (рабочая версия 15.06)1 2" xfId="5128"/>
    <cellStyle name="_NTMK forecast 2006-1_Альбом форм БК 2008 МП_Бюджетные формы за декабрь 2008г  от 21 11 08г _Презентация (рабочая версия 15.06)1 3" xfId="5129"/>
    <cellStyle name="_NTMK forecast 2006-1_Альбом форм БК 2008 МП_Бюджетные формы за декабрь 2008г  от 21 11 08г _Презентация (рабочая версия 15.06)1_10. Цены реализации" xfId="5130"/>
    <cellStyle name="_NTMK forecast 2006-1_Альбом форм БК 2008 МП_Бюджетные формы за декабрь 2008г  от 21 11 08г _Презентация (рабочая версия 15.06)1_10. Цены реализации_Презентация мощностей НКМК за июль  2010 года" xfId="5131"/>
    <cellStyle name="_NTMK forecast 2006-1_Альбом форм БК 2008 МП_Бюджетные формы за декабрь 2008г  от 21 11 08г _Презентация (рабочая версия 15.06)1_Презентация мощностей НКМК за июль  2010 года" xfId="5132"/>
    <cellStyle name="_NTMK forecast 2006-1_Альбом форм БК 2008 МП_Бюджетные формы за декабрь 2008г  от 21 11 08г _Презентация (рабочая версия 16.06)" xfId="5133"/>
    <cellStyle name="_NTMK forecast 2006-1_Альбом форм БК 2008 МП_Бюджетные формы за декабрь 2008г  от 21 11 08г _Презентация (рабочая версия 16.06) 2" xfId="5134"/>
    <cellStyle name="_NTMK forecast 2006-1_Альбом форм БК 2008 МП_Бюджетные формы за декабрь 2008г  от 21 11 08г _Презентация (рабочая версия 16.06) 3" xfId="5135"/>
    <cellStyle name="_NTMK forecast 2006-1_Альбом форм БК 2008 МП_Бюджетные формы за декабрь 2008г  от 21 11 08г _Презентация (рабочая версия 16.06)_Презентация мощностей НКМК за июль  2010 года" xfId="5136"/>
    <cellStyle name="_NTMK forecast 2006-1_Альбом форм БК 2008 МП_Бюджетные формы за декабрь 2008г  от 21 11 08г _Презентация (рабочая версия 18 06)" xfId="5137"/>
    <cellStyle name="_NTMK forecast 2006-1_Альбом форм БК 2008 МП_Бюджетные формы за декабрь 2008г  от 21 11 08г _Презентация (рабочая версия 18 06) 2" xfId="5138"/>
    <cellStyle name="_NTMK forecast 2006-1_Альбом форм БК 2008 МП_Бюджетные формы за декабрь 2008г  от 21 11 08г _Презентация (рабочая версия 18 06) 3" xfId="5139"/>
    <cellStyle name="_NTMK forecast 2006-1_Альбом форм БК 2008 МП_Бюджетные формы за декабрь 2008г  от 21 11 08г _Презентация 2" xfId="5140"/>
    <cellStyle name="_NTMK forecast 2006-1_Альбом форм БК 2008 МП_Бюджетные формы за декабрь 2008г  от 21 11 08г _Презентация 3" xfId="5141"/>
    <cellStyle name="_NTMK forecast 2006-1_Альбом форм БК 2008 МП_Бюджетные формы за декабрь 2008г  от 21 11 08г _Презентация КГОК 01" xfId="5142"/>
    <cellStyle name="_NTMK forecast 2006-1_Альбом форм БК 2008 МП_Бюджетные формы за декабрь 2008г  от 21 11 08г _Презентация КГОК 01 2" xfId="5143"/>
    <cellStyle name="_NTMK forecast 2006-1_Альбом форм БК 2008 МП_Бюджетные формы за декабрь 2008г  от 21 11 08г _Презентация КГОК 01 3" xfId="5144"/>
    <cellStyle name="_NTMK forecast 2006-1_Альбом форм БК 2008 МП_Бюджетные формы за декабрь 2008г  от 21 11 08г _Презентация КГОК 02" xfId="5145"/>
    <cellStyle name="_NTMK forecast 2006-1_Альбом форм БК 2008 МП_Бюджетные формы за декабрь 2008г  от 21 11 08г _Презентация КГОК 02 2" xfId="5146"/>
    <cellStyle name="_NTMK forecast 2006-1_Альбом форм БК 2008 МП_Бюджетные формы за декабрь 2008г  от 21 11 08г _Презентация КГОК 02 3" xfId="5147"/>
    <cellStyle name="_NTMK forecast 2006-1_Альбом форм БК 2008 МП_Бюджетные формы за декабрь 2008г  от 21 11 08г _Презентация КГОК 02 производственные слайды" xfId="5148"/>
    <cellStyle name="_NTMK forecast 2006-1_Альбом форм БК 2008 МП_Бюджетные формы за декабрь 2008г  от 21 11 08г _Презентация КГОК 02 производственные слайды 2" xfId="5149"/>
    <cellStyle name="_NTMK forecast 2006-1_Альбом форм БК 2008 МП_Бюджетные формы за декабрь 2008г  от 21 11 08г _Презентация КГОК 02 производственные слайды 3" xfId="5150"/>
    <cellStyle name="_NTMK forecast 2006-1_Альбом форм БК 2008 МП_Бюджетные формы за декабрь 2008г  от 21 11 08г _Презентация мощностей НКМК за июль  2010 года" xfId="5151"/>
    <cellStyle name="_NTMK forecast 2006-1_Альбом форм БК 2008 МП_Бюджетные формы за декабрь 2008г  от 21 11 08г _Презентация новая" xfId="5152"/>
    <cellStyle name="_NTMK forecast 2006-1_Альбом форм БК 2008 МП_Бюджетные формы за декабрь 2008г  от 21 11 08г _Презентация новая 2" xfId="5153"/>
    <cellStyle name="_NTMK forecast 2006-1_Альбом форм БК 2008 МП_Бюджетные формы за декабрь 2008г  от 21 11 08г _Презентация новая 3" xfId="5154"/>
    <cellStyle name="_NTMK forecast 2006-1_Альбом форм БК 2008 МП_Бюджетные формы за декабрь 2008г  от 21 11 08г _Презе-ция факт октябрь, нояб-дек_ч4 фп" xfId="5155"/>
    <cellStyle name="_NTMK forecast 2006-1_Альбом форм БК 2008 МП_Бюджетные формы за декабрь 2008г  от 21 11 08г _Презе-ция факт октябрь, нояб-дек_ч4 фп 2" xfId="5156"/>
    <cellStyle name="_NTMK forecast 2006-1_Альбом форм БК 2008 МП_Бюджетные формы за декабрь 2008г  от 21 11 08г _Презе-ция факт октябрь, нояб-дек_ч4 фп 3" xfId="5157"/>
    <cellStyle name="_NTMK forecast 2006-1_Альбом форм БК 2008 МП_Бюджетные формы за декабрь 2008г  от 21 11 08г _Прочая СЛАЙД " xfId="5158"/>
    <cellStyle name="_NTMK forecast 2006-1_Альбом форм БК 2008 МП_Бюджетные формы за декабрь 2008г  от 21 11 08г _Прочая СЛАЙД _ЗСМКСарех_-2012_ранжирование_25 10 11ЕХ" xfId="5159"/>
    <cellStyle name="_NTMK forecast 2006-1_Альбом форм БК 2008 МП_Бюджетные формы за декабрь 2008г  от 21 11 08г _Прочая СЛАЙД _Освоение  финансирование 16 05 2011г " xfId="5160"/>
    <cellStyle name="_NTMK forecast 2006-1_Альбом форм БК 2008 МП_Бюджетные формы за декабрь 2008г  от 21 11 08г _Прочая СЛАЙД _Освоение  финансирование 20 05 2011г " xfId="5161"/>
    <cellStyle name="_NTMK forecast 2006-1_Альбом форм БК 2008 МП_Бюджетные формы за декабрь 2008г  от 21 11 08г _Прочая СЛАЙД _Презентация мощностей НКМК за июль  2010 года" xfId="5162"/>
    <cellStyle name="_NTMK forecast 2006-1_Альбом форм БК 2008 МП_Бюджетные формы за декабрь 2008г  от 21 11 08г _Слайд по себестоимости ГОКи" xfId="5163"/>
    <cellStyle name="_NTMK forecast 2006-1_Альбом форм БК 2008 МП_Бюджетные формы за декабрь 2008г  от 21 11 08г _Слайд по себестоимости ГОКи 2" xfId="5164"/>
    <cellStyle name="_NTMK forecast 2006-1_Альбом форм БК 2008 МП_Бюджетные формы за декабрь 2008г  от 21 11 08г _Слайд по себестоимости ГОКи 3" xfId="5165"/>
    <cellStyle name="_NTMK forecast 2006-1_Альбом форм БК 2008 МП_Бюджетные формы за декабрь 2008г  от 21 11 08г _Статистика для KPI" xfId="5166"/>
    <cellStyle name="_NTMK forecast 2006-1_Альбом форм БК 2008 МП_Бюджетные формы за декабрь 2008г  от 21 11 08г _Статистика для KPI 2" xfId="5167"/>
    <cellStyle name="_NTMK forecast 2006-1_Альбом форм БК 2008 МП_Бюджетные формы за декабрь 2008г  от 21 11 08г _Статистика для KPI 3" xfId="5168"/>
    <cellStyle name="_NTMK forecast 2006-1_Альбом форм БК 2008 МП_Бюджетные формы за декабрь 2008г  от 21 11 08г _Формат защиты УК янв-июль" xfId="5169"/>
    <cellStyle name="_NTMK forecast 2006-1_Альбом форм БК 2008 МП_Бюджетные формы за декабрь 2008г  от 21 11 08г _Формат презентации" xfId="5170"/>
    <cellStyle name="_NTMK forecast 2006-1_Альбом форм БК 2008 МП_Бюджетные формы за декабрь 2008г  от 21 11 08г _Формат презентации (15_01_10)" xfId="5171"/>
    <cellStyle name="_NTMK forecast 2006-1_Альбом форм БК 2008 МП_Бюджетные формы за декабрь 2008г  от 21 11 08г _Формат презентации (15_01_10) 2" xfId="5172"/>
    <cellStyle name="_NTMK forecast 2006-1_Альбом форм БК 2008 МП_Бюджетные формы за декабрь 2008г  от 21 11 08г _Формат презентации (15_01_10) 3" xfId="5173"/>
    <cellStyle name="_NTMK forecast 2006-1_Альбом форм БК 2008 МП_Бюджетные формы за декабрь 2008г  от 21 11 08г _Формат презентации 2" xfId="5174"/>
    <cellStyle name="_NTMK forecast 2006-1_Альбом форм БК 2008 МП_Бюджетные формы за декабрь 2008г  от 21 11 08г _Формат презентации 3" xfId="5175"/>
    <cellStyle name="_NTMK forecast 2006-1_Альбом форм БК 2008 МП_Бюджетные формы за декабрь 2008г  от 21 11 08г _Формат презентации_вопросы и ответы" xfId="5176"/>
    <cellStyle name="_NTMK forecast 2006-1_Альбом форм БК 2008 МП_Бюджетные формы за декабрь 2008г  от 21 11 08г _Формат презентации_вопросы и ответы 2" xfId="5177"/>
    <cellStyle name="_NTMK forecast 2006-1_Альбом форм БК 2008 МП_Бюджетные формы за декабрь 2008г  от 21 11 08г _Формат презентации_вопросы и ответы 3" xfId="5178"/>
    <cellStyle name="_NTMK forecast 2006-1_Альбом форм БК 2008 МП_ВГОК ФЗП" xfId="5179"/>
    <cellStyle name="_NTMK forecast 2006-1_Альбом форм БК 2008 МП_ДП-1 Завершающий этап от 07 12 2009 на всё фин-е с изм " xfId="5180"/>
    <cellStyle name="_NTMK forecast 2006-1_Альбом форм БК 2008 МП_ДП-1 Завершающий этап от 07 12 2009 на всё фин-е с изм _ЗСМКСарех_-2012_ранжирование_25 10 11ЕХ" xfId="5181"/>
    <cellStyle name="_NTMK forecast 2006-1_Альбом форм БК 2008 МП_ДП-1 Завершающий этап от 07 12 2009 на всё фин-е с изм _Освоение  финансирование 16 05 2011г " xfId="5182"/>
    <cellStyle name="_NTMK forecast 2006-1_Альбом форм БК 2008 МП_ДП-1 Завершающий этап от 07 12 2009 на всё фин-е с изм _Освоение  финансирование 20 05 2011г " xfId="5183"/>
    <cellStyle name="_NTMK forecast 2006-1_Альбом форм БК 2008 МП_ЕТ презентация___8мес  2011 (2)" xfId="5184"/>
    <cellStyle name="_NTMK forecast 2006-1_Альбом форм БК 2008 МП_Книга1" xfId="5185"/>
    <cellStyle name="_NTMK forecast 2006-1_Альбом форм БК 2008 МП_Книга1 2" xfId="5186"/>
    <cellStyle name="_NTMK forecast 2006-1_Альбом форм БК 2008 МП_Книга1 3" xfId="5187"/>
    <cellStyle name="_NTMK forecast 2006-1_Альбом форм БК 2008 МП_Книга1_Презентация мощностей НКМК за июль  2010 года" xfId="5188"/>
    <cellStyle name="_NTMK forecast 2006-1_Альбом форм БК 2008 МП_Книга2 (30)" xfId="5189"/>
    <cellStyle name="_NTMK forecast 2006-1_Альбом форм БК 2008 МП_Книга2 (30) 2" xfId="5190"/>
    <cellStyle name="_NTMK forecast 2006-1_Альбом форм БК 2008 МП_Книга2 (30)_6.3 Inputs - Foreign" xfId="5191"/>
    <cellStyle name="_NTMK forecast 2006-1_Альбом форм БК 2008 МП_Книга2 (30)_Consol reports May 3+2" xfId="5192"/>
    <cellStyle name="_NTMK forecast 2006-1_Альбом форм БК 2008 МП_Книга2 (30)_EBITDA 3m 2010_master" xfId="5193"/>
    <cellStyle name="_NTMK forecast 2006-1_Альбом форм БК 2008 МП_Книга5" xfId="5194"/>
    <cellStyle name="_NTMK forecast 2006-1_Альбом форм БК 2008 МП_Книга5_Презентация мощностей НКМК за июль  2010 года" xfId="5195"/>
    <cellStyle name="_NTMK forecast 2006-1_Альбом форм БК 2008 МП_Копия Презентация (рабочая версия 15.06)" xfId="5196"/>
    <cellStyle name="_NTMK forecast 2006-1_Альбом форм БК 2008 МП_Копия Презентация (рабочая версия 15.06) 2" xfId="5197"/>
    <cellStyle name="_NTMK forecast 2006-1_Альбом форм БК 2008 МП_Копия Презентация (рабочая версия 15.06) 3" xfId="5198"/>
    <cellStyle name="_NTMK forecast 2006-1_Альбом форм БК 2008 МП_Копия Презентация (рабочая версия 15.06)_10. Цены реализации" xfId="5199"/>
    <cellStyle name="_NTMK forecast 2006-1_Альбом форм БК 2008 МП_Копия Презентация (рабочая версия 15.06)_10. Цены реализации_Презентация мощностей НКМК за июль  2010 года" xfId="5200"/>
    <cellStyle name="_NTMK forecast 2006-1_Альбом форм БК 2008 МП_Копия Презентация (рабочая версия 15.06)_Презентация мощностей НКМК за июль  2010 года" xfId="5201"/>
    <cellStyle name="_NTMK forecast 2006-1_Альбом форм БК 2008 МП_Мощность BP 2h2009 v 4 (01 07 09)" xfId="5202"/>
    <cellStyle name="_NTMK forecast 2006-1_Альбом форм БК 2008 МП_Мощность BP 2h2009 v 4 (01 07 09) 2" xfId="5203"/>
    <cellStyle name="_NTMK forecast 2006-1_Альбом форм БК 2008 МП_Мощность BP 2h2009 v 4 (01 07 09) 3" xfId="5204"/>
    <cellStyle name="_NTMK forecast 2006-1_Альбом форм БК 2008 МП_Презентация (рабочая версия 15.06)" xfId="5205"/>
    <cellStyle name="_NTMK forecast 2006-1_Альбом форм БК 2008 МП_Презентация (рабочая версия 15.06) 2" xfId="5206"/>
    <cellStyle name="_NTMK forecast 2006-1_Альбом форм БК 2008 МП_Презентация (рабочая версия 15.06) 3" xfId="5207"/>
    <cellStyle name="_NTMK forecast 2006-1_Альбом форм БК 2008 МП_Презентация (рабочая версия 15.06)_Презентация мощностей НКМК за июль  2010 года" xfId="5208"/>
    <cellStyle name="_NTMK forecast 2006-1_Альбом форм БК 2008 МП_Презентация (рабочая версия 15.06)1" xfId="5209"/>
    <cellStyle name="_NTMK forecast 2006-1_Альбом форм БК 2008 МП_Презентация (рабочая версия 15.06)1 2" xfId="5210"/>
    <cellStyle name="_NTMK forecast 2006-1_Альбом форм БК 2008 МП_Презентация (рабочая версия 15.06)1 3" xfId="5211"/>
    <cellStyle name="_NTMK forecast 2006-1_Альбом форм БК 2008 МП_Презентация (рабочая версия 15.06)1_10. Цены реализации" xfId="5212"/>
    <cellStyle name="_NTMK forecast 2006-1_Альбом форм БК 2008 МП_Презентация (рабочая версия 15.06)1_10. Цены реализации_Презентация мощностей НКМК за июль  2010 года" xfId="5213"/>
    <cellStyle name="_NTMK forecast 2006-1_Альбом форм БК 2008 МП_Презентация (рабочая версия 15.06)1_Презентация мощностей НКМК за июль  2010 года" xfId="5214"/>
    <cellStyle name="_NTMK forecast 2006-1_Альбом форм БК 2008 МП_Презентация (рабочая версия 16.06)" xfId="5215"/>
    <cellStyle name="_NTMK forecast 2006-1_Альбом форм БК 2008 МП_Презентация (рабочая версия 16.06) 2" xfId="5216"/>
    <cellStyle name="_NTMK forecast 2006-1_Альбом форм БК 2008 МП_Презентация (рабочая версия 16.06) 3" xfId="5217"/>
    <cellStyle name="_NTMK forecast 2006-1_Альбом форм БК 2008 МП_Презентация (рабочая версия 16.06)_Презентация мощностей НКМК за июль  2010 года" xfId="5218"/>
    <cellStyle name="_NTMK forecast 2006-1_Альбом форм БК 2008 МП_Презентация (рабочая версия 18 06)" xfId="5219"/>
    <cellStyle name="_NTMK forecast 2006-1_Альбом форм БК 2008 МП_Презентация (рабочая версия 18 06) 2" xfId="5220"/>
    <cellStyle name="_NTMK forecast 2006-1_Альбом форм БК 2008 МП_Презентация (рабочая версия 18 06) 3" xfId="5221"/>
    <cellStyle name="_NTMK forecast 2006-1_Альбом форм БК 2008 МП_Презентация мощностей НКМК за июль  2010 года" xfId="5222"/>
    <cellStyle name="_NTMK forecast 2006-1_Альбом форм БК 2008 МП_Презентация Суха Балка_1пг2008" xfId="5223"/>
    <cellStyle name="_NTMK forecast 2006-1_Альбом форм БК 2008 МП_Презентация Суха Балка_1пг2008 2" xfId="5224"/>
    <cellStyle name="_NTMK forecast 2006-1_Альбом форм БК 2008 МП_Презентация Суха Балка_1пг2008_6.3 Inputs - Foreign" xfId="5225"/>
    <cellStyle name="_NTMK forecast 2006-1_Альбом форм БК 2008 МП_Презентация Суха Балка_1пг2008_Consol reports May 3+2" xfId="5226"/>
    <cellStyle name="_NTMK forecast 2006-1_Альбом форм БК 2008 МП_Презентация Суха Балка_1пг2008_EBITDA 3m 2010_master" xfId="5227"/>
    <cellStyle name="_NTMK forecast 2006-1_Альбом форм БК 2008 МП_Презе-ция факт декабрь, янв-фев_ч4_EB" xfId="5228"/>
    <cellStyle name="_NTMK forecast 2006-1_Альбом форм БК 2008 МП_Презе-ция факт декабрь, янв-фев_ч4_EB 2" xfId="5229"/>
    <cellStyle name="_NTMK forecast 2006-1_Альбом форм БК 2008 МП_Презе-ция факт декабрь, янв-фев_ч4_EB 3" xfId="5230"/>
    <cellStyle name="_NTMK forecast 2006-1_Альбом форм БК 2008 МП_Прогноз на 2010 год МЭФ" xfId="5231"/>
    <cellStyle name="_NTMK forecast 2006-1_Альбом форм БК 2008 МП_Прогноз на 2010 год МЭФ 2" xfId="5232"/>
    <cellStyle name="_NTMK forecast 2006-1_Альбом форм БК 2008 МП_рабочий вариант ови2" xfId="5233"/>
    <cellStyle name="_NTMK forecast 2006-1_Альбом форм БК 2008 МП_Титул Б2010 скорр." xfId="5234"/>
    <cellStyle name="_NTMK forecast 2006-1_Альбом форм БК 2008 МП_Титул Б2010 скорр. 2" xfId="5235"/>
    <cellStyle name="_NTMK forecast 2006-1_Альбом форм БК 2008 МП_Упр" xfId="5236"/>
    <cellStyle name="_NTMK forecast 2006-1_Альбом форм БК 2008 МП_Упр 2" xfId="5237"/>
    <cellStyle name="_NTMK forecast 2006-1_Альбом форм БК 2008 МП_Упр_Упр" xfId="5238"/>
    <cellStyle name="_NTMK forecast 2006-1_Альбом форм БК 2008 МП_Формат защиты УК янв-июль" xfId="5239"/>
    <cellStyle name="_NTMK forecast 2006-1_Альбом форм БК 2008 МП_Формат презентации_ответы и замечания" xfId="5240"/>
    <cellStyle name="_NTMK forecast 2006-1_Альбом форм БК 2008 МП_Формат презентации_ответы и замечания 2" xfId="5241"/>
    <cellStyle name="_NTMK forecast 2006-1_Альбом форм БК 2008 МП_Формат презентации_ответы и замечания 3" xfId="5242"/>
    <cellStyle name="_NTMK forecast 2006-1_Альбом форм к БК 2008 МП lv" xfId="5243"/>
    <cellStyle name="_NTMK forecast 2006-1_Альбом форм к БК 2008 МП lv_форма 8.2 на 2009 г. цены_1" xfId="5244"/>
    <cellStyle name="_NTMK forecast 2006-1_Альбом форм к БК 2008 общие" xfId="5245"/>
    <cellStyle name="_NTMK forecast 2006-1_Альбом форм к БК 2008 общие 2" xfId="5246"/>
    <cellStyle name="_NTMK forecast 2006-1_Альбом форм к БК 2008 общие 2 2" xfId="5247"/>
    <cellStyle name="_NTMK forecast 2006-1_Альбом форм к БК 2008 общие 3" xfId="5248"/>
    <cellStyle name="_NTMK forecast 2006-1_Альбом форм к БК 2008 общие_10. Цены реализации" xfId="5249"/>
    <cellStyle name="_NTMK forecast 2006-1_Альбом форм к БК 2008 общие_10. Цены реализации_Презентация мощностей НКМК за июль  2010 года" xfId="5250"/>
    <cellStyle name="_NTMK forecast 2006-1_Альбом форм к БК 2008 общие_16. Мероприятия" xfId="5251"/>
    <cellStyle name="_NTMK forecast 2006-1_Альбом форм к БК 2008 общие_19-11-09_Формат презентации БК2010_НТМК" xfId="5252"/>
    <cellStyle name="_NTMK forecast 2006-1_Альбом форм к БК 2008 общие_20_21_15-11-2011" xfId="5253"/>
    <cellStyle name="_NTMK forecast 2006-1_Альбом форм к БК 2008 общие_6.3 Inputs - Foreign" xfId="5254"/>
    <cellStyle name="_NTMK forecast 2006-1_Альбом форм к БК 2008 общие_Capex 2011" xfId="5255"/>
    <cellStyle name="_NTMK forecast 2006-1_Альбом форм к БК 2008 общие_Cash_BS 4 мес" xfId="5256"/>
    <cellStyle name="_NTMK forecast 2006-1_Альбом форм к БК 2008 общие_Cash_BS 4 мес (3)" xfId="5257"/>
    <cellStyle name="_NTMK forecast 2006-1_Альбом форм к БК 2008 общие_Cash_BS 4 мес (3) 2" xfId="5258"/>
    <cellStyle name="_NTMK forecast 2006-1_Альбом форм к БК 2008 общие_Cash_BS 4 мес (3)_6.3 Inputs - Foreign" xfId="5259"/>
    <cellStyle name="_NTMK forecast 2006-1_Альбом форм к БК 2008 общие_Cash_BS 4 мес (3)_Consol reports May 3+2" xfId="5260"/>
    <cellStyle name="_NTMK forecast 2006-1_Альбом форм к БК 2008 общие_Cash_BS 4 мес (3)_EBITDA 3m 2010_master" xfId="5261"/>
    <cellStyle name="_NTMK forecast 2006-1_Альбом форм к БК 2008 общие_Cash_BS 4 мес 2" xfId="5262"/>
    <cellStyle name="_NTMK forecast 2006-1_Альбом форм к БК 2008 общие_Cash_BS 4 мес_6.3 Inputs - Foreign" xfId="5263"/>
    <cellStyle name="_NTMK forecast 2006-1_Альбом форм к БК 2008 общие_Cash_BS 4 мес_Consol reports May 3+2" xfId="5264"/>
    <cellStyle name="_NTMK forecast 2006-1_Альбом форм к БК 2008 общие_Cash_BS 4 мес_EBITDA 3m 2010_master" xfId="5265"/>
    <cellStyle name="_NTMK forecast 2006-1_Альбом форм к БК 2008 общие_EBITDA 3m 2010_master" xfId="5266"/>
    <cellStyle name="_NTMK forecast 2006-1_Альбом форм к БК 2008 общие_EBITDA MA_12m2010 (2)" xfId="5267"/>
    <cellStyle name="_NTMK forecast 2006-1_Альбом форм к БК 2008 общие_Бюджет факт  4 мес  2008 (Д К)" xfId="5268"/>
    <cellStyle name="_NTMK forecast 2006-1_Альбом форм к БК 2008 общие_Бюджет факт  4 мес  2008 (Д К) 2" xfId="5269"/>
    <cellStyle name="_NTMK forecast 2006-1_Альбом форм к БК 2008 общие_Бюджет факт  4 мес  2008 (Д К)_6.3 Inputs - Foreign" xfId="5270"/>
    <cellStyle name="_NTMK forecast 2006-1_Альбом форм к БК 2008 общие_Бюджет факт  4 мес  2008 (Д К)_Consol reports May 3+2" xfId="5271"/>
    <cellStyle name="_NTMK forecast 2006-1_Альбом форм к БК 2008 общие_Бюджет факт  4 мес  2008 (Д К)_EBITDA 3m 2010_master" xfId="5272"/>
    <cellStyle name="_NTMK forecast 2006-1_Альбом форм к БК 2008 общие_Бюджет факт  май ПО" xfId="5273"/>
    <cellStyle name="_NTMK forecast 2006-1_Альбом форм к БК 2008 общие_Бюджет факт  май ПО 2" xfId="5274"/>
    <cellStyle name="_NTMK forecast 2006-1_Альбом форм к БК 2008 общие_Бюджет факт  май ПО_6.3 Inputs - Foreign" xfId="5275"/>
    <cellStyle name="_NTMK forecast 2006-1_Альбом форм к БК 2008 общие_Бюджет факт  май ПО_Consol reports May 3+2" xfId="5276"/>
    <cellStyle name="_NTMK forecast 2006-1_Альбом форм к БК 2008 общие_Бюджет факт  май ПО_EBITDA 3m 2010_master" xfId="5277"/>
    <cellStyle name="_NTMK forecast 2006-1_Альбом форм к БК 2008 общие_БЮДЖЕТ ФЗП (сборн ) 2 вар ОАО СУХА БАЛКА 04 12 09" xfId="5278"/>
    <cellStyle name="_NTMK forecast 2006-1_Альбом форм к БК 2008 общие_Бюджет_июль 25.06 (1)" xfId="5279"/>
    <cellStyle name="_NTMK forecast 2006-1_Альбом форм к БК 2008 общие_Бюджетные формы за декабрь 2008г  от 21 11 08г " xfId="5280"/>
    <cellStyle name="_NTMK forecast 2006-1_Альбом форм к БК 2008 общие_Бюджетные формы за декабрь 2008г  от 21 11 08г  2" xfId="5281"/>
    <cellStyle name="_NTMK forecast 2006-1_Альбом форм к БК 2008 общие_Бюджетные формы за декабрь 2008г  от 21 11 08г  3" xfId="5282"/>
    <cellStyle name="_NTMK forecast 2006-1_Альбом форм к БК 2008 общие_Бюджетные формы за декабрь 2008г  от 21 11 08г _10. Цены реализации" xfId="5283"/>
    <cellStyle name="_NTMK forecast 2006-1_Альбом форм к БК 2008 общие_Бюджетные формы за декабрь 2008г  от 21 11 08г _10. Цены реализации_Презентация мощностей НКМК за июль  2010 года" xfId="5284"/>
    <cellStyle name="_NTMK forecast 2006-1_Альбом форм к БК 2008 общие_Бюджетные формы за декабрь 2008г  от 21 11 08г _16. Мероприятия" xfId="5285"/>
    <cellStyle name="_NTMK forecast 2006-1_Альбом форм к БК 2008 общие_Бюджетные формы за декабрь 2008г  от 21 11 08г _ЗСМКСарех_-2012_ранжирование_25 10 11ЕХ" xfId="5286"/>
    <cellStyle name="_NTMK forecast 2006-1_Альбом форм к БК 2008 общие_Бюджетные формы за декабрь 2008г  от 21 11 08г _Книга1" xfId="5287"/>
    <cellStyle name="_NTMK forecast 2006-1_Альбом форм к БК 2008 общие_Бюджетные формы за декабрь 2008г  от 21 11 08г _Книга1 2" xfId="5288"/>
    <cellStyle name="_NTMK forecast 2006-1_Альбом форм к БК 2008 общие_Бюджетные формы за декабрь 2008г  от 21 11 08г _Книга1 3" xfId="5289"/>
    <cellStyle name="_NTMK forecast 2006-1_Альбом форм к БК 2008 общие_Бюджетные формы за декабрь 2008г  от 21 11 08г _Книга1_Презентация мощностей НКМК за июль  2010 года" xfId="5290"/>
    <cellStyle name="_NTMK forecast 2006-1_Альбом форм к БК 2008 общие_Бюджетные формы за декабрь 2008г  от 21 11 08г _Книга5" xfId="5291"/>
    <cellStyle name="_NTMK forecast 2006-1_Альбом форм к БК 2008 общие_Бюджетные формы за декабрь 2008г  от 21 11 08г _Книга5_Презентация мощностей НКМК за июль  2010 года" xfId="5292"/>
    <cellStyle name="_NTMK forecast 2006-1_Альбом форм к БК 2008 общие_Бюджетные формы за декабрь 2008г  от 21 11 08г _Копия Презентация (рабочая версия 15.06)" xfId="5293"/>
    <cellStyle name="_NTMK forecast 2006-1_Альбом форм к БК 2008 общие_Бюджетные формы за декабрь 2008г  от 21 11 08г _Копия Презентация (рабочая версия 15.06) 2" xfId="5294"/>
    <cellStyle name="_NTMK forecast 2006-1_Альбом форм к БК 2008 общие_Бюджетные формы за декабрь 2008г  от 21 11 08г _Копия Презентация (рабочая версия 15.06) 3" xfId="5295"/>
    <cellStyle name="_NTMK forecast 2006-1_Альбом форм к БК 2008 общие_Бюджетные формы за декабрь 2008г  от 21 11 08г _Копия Презентация (рабочая версия 15.06)_10. Цены реализации" xfId="5296"/>
    <cellStyle name="_NTMK forecast 2006-1_Альбом форм к БК 2008 общие_Бюджетные формы за декабрь 2008г  от 21 11 08г _Копия Презентация (рабочая версия 15.06)_10. Цены реализации_Презентация мощностей НКМК за июль  2010 года" xfId="5297"/>
    <cellStyle name="_NTMK forecast 2006-1_Альбом форм к БК 2008 общие_Бюджетные формы за декабрь 2008г  от 21 11 08г _Копия Презентация (рабочая версия 15.06)_Презентация мощностей НКМК за июль  2010 года" xfId="5298"/>
    <cellStyle name="_NTMK forecast 2006-1_Альбом форм к БК 2008 общие_Бюджетные формы за декабрь 2008г  от 21 11 08г _Освоение  финансирование 16 05 2011г " xfId="5299"/>
    <cellStyle name="_NTMK forecast 2006-1_Альбом форм к БК 2008 общие_Бюджетные формы за декабрь 2008г  от 21 11 08г _Освоение  финансирование 20 05 2011г " xfId="5300"/>
    <cellStyle name="_NTMK forecast 2006-1_Альбом форм к БК 2008 общие_Бюджетные формы за декабрь 2008г  от 21 11 08г _Презентация" xfId="5301"/>
    <cellStyle name="_NTMK forecast 2006-1_Альбом форм к БК 2008 общие_Бюджетные формы за декабрь 2008г  от 21 11 08г _Презентация (5)" xfId="5302"/>
    <cellStyle name="_NTMK forecast 2006-1_Альбом форм к БК 2008 общие_Бюджетные формы за декабрь 2008г  от 21 11 08г _Презентация (5) (2) (4)" xfId="5303"/>
    <cellStyle name="_NTMK forecast 2006-1_Альбом форм к БК 2008 общие_Бюджетные формы за декабрь 2008г  от 21 11 08г _Презентация (образец 07_09)" xfId="5304"/>
    <cellStyle name="_NTMK forecast 2006-1_Альбом форм к БК 2008 общие_Бюджетные формы за декабрь 2008г  от 21 11 08г _Презентация (образец 07_09) 2" xfId="5305"/>
    <cellStyle name="_NTMK forecast 2006-1_Альбом форм к БК 2008 общие_Бюджетные формы за декабрь 2008г  от 21 11 08г _Презентация (образец 07_09) 3" xfId="5306"/>
    <cellStyle name="_NTMK forecast 2006-1_Альбом форм к БК 2008 общие_Бюджетные формы за декабрь 2008г  от 21 11 08г _Презентация (рабочая версия 15.06)" xfId="5307"/>
    <cellStyle name="_NTMK forecast 2006-1_Альбом форм к БК 2008 общие_Бюджетные формы за декабрь 2008г  от 21 11 08г _Презентация (рабочая версия 15.06) 2" xfId="5308"/>
    <cellStyle name="_NTMK forecast 2006-1_Альбом форм к БК 2008 общие_Бюджетные формы за декабрь 2008г  от 21 11 08г _Презентация (рабочая версия 15.06) 3" xfId="5309"/>
    <cellStyle name="_NTMK forecast 2006-1_Альбом форм к БК 2008 общие_Бюджетные формы за декабрь 2008г  от 21 11 08г _Презентация (рабочая версия 15.06)_Презентация мощностей НКМК за июль  2010 года" xfId="5310"/>
    <cellStyle name="_NTMK forecast 2006-1_Альбом форм к БК 2008 общие_Бюджетные формы за декабрь 2008г  от 21 11 08г _Презентация (рабочая версия 15.06)1" xfId="5311"/>
    <cellStyle name="_NTMK forecast 2006-1_Альбом форм к БК 2008 общие_Бюджетные формы за декабрь 2008г  от 21 11 08г _Презентация (рабочая версия 15.06)1 2" xfId="5312"/>
    <cellStyle name="_NTMK forecast 2006-1_Альбом форм к БК 2008 общие_Бюджетные формы за декабрь 2008г  от 21 11 08г _Презентация (рабочая версия 15.06)1 3" xfId="5313"/>
    <cellStyle name="_NTMK forecast 2006-1_Альбом форм к БК 2008 общие_Бюджетные формы за декабрь 2008г  от 21 11 08г _Презентация (рабочая версия 15.06)1_10. Цены реализации" xfId="5314"/>
    <cellStyle name="_NTMK forecast 2006-1_Альбом форм к БК 2008 общие_Бюджетные формы за декабрь 2008г  от 21 11 08г _Презентация (рабочая версия 15.06)1_10. Цены реализации_Презентация мощностей НКМК за июль  2010 года" xfId="5315"/>
    <cellStyle name="_NTMK forecast 2006-1_Альбом форм к БК 2008 общие_Бюджетные формы за декабрь 2008г  от 21 11 08г _Презентация (рабочая версия 15.06)1_Презентация мощностей НКМК за июль  2010 года" xfId="5316"/>
    <cellStyle name="_NTMK forecast 2006-1_Альбом форм к БК 2008 общие_Бюджетные формы за декабрь 2008г  от 21 11 08г _Презентация (рабочая версия 16.06)" xfId="5317"/>
    <cellStyle name="_NTMK forecast 2006-1_Альбом форм к БК 2008 общие_Бюджетные формы за декабрь 2008г  от 21 11 08г _Презентация (рабочая версия 16.06) 2" xfId="5318"/>
    <cellStyle name="_NTMK forecast 2006-1_Альбом форм к БК 2008 общие_Бюджетные формы за декабрь 2008г  от 21 11 08г _Презентация (рабочая версия 16.06) 3" xfId="5319"/>
    <cellStyle name="_NTMK forecast 2006-1_Альбом форм к БК 2008 общие_Бюджетные формы за декабрь 2008г  от 21 11 08г _Презентация (рабочая версия 16.06)_Презентация мощностей НКМК за июль  2010 года" xfId="5320"/>
    <cellStyle name="_NTMK forecast 2006-1_Альбом форм к БК 2008 общие_Бюджетные формы за декабрь 2008г  от 21 11 08г _Презентация (рабочая версия 18 06)" xfId="5321"/>
    <cellStyle name="_NTMK forecast 2006-1_Альбом форм к БК 2008 общие_Бюджетные формы за декабрь 2008г  от 21 11 08г _Презентация (рабочая версия 18 06) 2" xfId="5322"/>
    <cellStyle name="_NTMK forecast 2006-1_Альбом форм к БК 2008 общие_Бюджетные формы за декабрь 2008г  от 21 11 08г _Презентация (рабочая версия 18 06) 3" xfId="5323"/>
    <cellStyle name="_NTMK forecast 2006-1_Альбом форм к БК 2008 общие_Бюджетные формы за декабрь 2008г  от 21 11 08г _Презентация 2" xfId="5324"/>
    <cellStyle name="_NTMK forecast 2006-1_Альбом форм к БК 2008 общие_Бюджетные формы за декабрь 2008г  от 21 11 08г _Презентация 3" xfId="5325"/>
    <cellStyle name="_NTMK forecast 2006-1_Альбом форм к БК 2008 общие_Бюджетные формы за декабрь 2008г  от 21 11 08г _Презентация КГОК 01" xfId="5326"/>
    <cellStyle name="_NTMK forecast 2006-1_Альбом форм к БК 2008 общие_Бюджетные формы за декабрь 2008г  от 21 11 08г _Презентация КГОК 01 2" xfId="5327"/>
    <cellStyle name="_NTMK forecast 2006-1_Альбом форм к БК 2008 общие_Бюджетные формы за декабрь 2008г  от 21 11 08г _Презентация КГОК 01 3" xfId="5328"/>
    <cellStyle name="_NTMK forecast 2006-1_Альбом форм к БК 2008 общие_Бюджетные формы за декабрь 2008г  от 21 11 08г _Презентация КГОК 02" xfId="5329"/>
    <cellStyle name="_NTMK forecast 2006-1_Альбом форм к БК 2008 общие_Бюджетные формы за декабрь 2008г  от 21 11 08г _Презентация КГОК 02 2" xfId="5330"/>
    <cellStyle name="_NTMK forecast 2006-1_Альбом форм к БК 2008 общие_Бюджетные формы за декабрь 2008г  от 21 11 08г _Презентация КГОК 02 3" xfId="5331"/>
    <cellStyle name="_NTMK forecast 2006-1_Альбом форм к БК 2008 общие_Бюджетные формы за декабрь 2008г  от 21 11 08г _Презентация КГОК 02 производственные слайды" xfId="5332"/>
    <cellStyle name="_NTMK forecast 2006-1_Альбом форм к БК 2008 общие_Бюджетные формы за декабрь 2008г  от 21 11 08г _Презентация КГОК 02 производственные слайды 2" xfId="5333"/>
    <cellStyle name="_NTMK forecast 2006-1_Альбом форм к БК 2008 общие_Бюджетные формы за декабрь 2008г  от 21 11 08г _Презентация КГОК 02 производственные слайды 3" xfId="5334"/>
    <cellStyle name="_NTMK forecast 2006-1_Альбом форм к БК 2008 общие_Бюджетные формы за декабрь 2008г  от 21 11 08г _Презентация мощностей НКМК за июль  2010 года" xfId="5335"/>
    <cellStyle name="_NTMK forecast 2006-1_Альбом форм к БК 2008 общие_Бюджетные формы за декабрь 2008г  от 21 11 08г _Презентация новая" xfId="5336"/>
    <cellStyle name="_NTMK forecast 2006-1_Альбом форм к БК 2008 общие_Бюджетные формы за декабрь 2008г  от 21 11 08г _Презентация новая 2" xfId="5337"/>
    <cellStyle name="_NTMK forecast 2006-1_Альбом форм к БК 2008 общие_Бюджетные формы за декабрь 2008г  от 21 11 08г _Презентация новая 3" xfId="5338"/>
    <cellStyle name="_NTMK forecast 2006-1_Альбом форм к БК 2008 общие_Бюджетные формы за декабрь 2008г  от 21 11 08г _Презе-ция факт октябрь, нояб-дек_ч4 фп" xfId="5339"/>
    <cellStyle name="_NTMK forecast 2006-1_Альбом форм к БК 2008 общие_Бюджетные формы за декабрь 2008г  от 21 11 08г _Презе-ция факт октябрь, нояб-дек_ч4 фп 2" xfId="5340"/>
    <cellStyle name="_NTMK forecast 2006-1_Альбом форм к БК 2008 общие_Бюджетные формы за декабрь 2008г  от 21 11 08г _Презе-ция факт октябрь, нояб-дек_ч4 фп 3" xfId="5341"/>
    <cellStyle name="_NTMK forecast 2006-1_Альбом форм к БК 2008 общие_Бюджетные формы за декабрь 2008г  от 21 11 08г _Прочая СЛАЙД " xfId="5342"/>
    <cellStyle name="_NTMK forecast 2006-1_Альбом форм к БК 2008 общие_Бюджетные формы за декабрь 2008г  от 21 11 08г _Прочая СЛАЙД _ЗСМКСарех_-2012_ранжирование_25 10 11ЕХ" xfId="5343"/>
    <cellStyle name="_NTMK forecast 2006-1_Альбом форм к БК 2008 общие_Бюджетные формы за декабрь 2008г  от 21 11 08г _Прочая СЛАЙД _Освоение  финансирование 16 05 2011г " xfId="5344"/>
    <cellStyle name="_NTMK forecast 2006-1_Альбом форм к БК 2008 общие_Бюджетные формы за декабрь 2008г  от 21 11 08г _Прочая СЛАЙД _Освоение  финансирование 20 05 2011г " xfId="5345"/>
    <cellStyle name="_NTMK forecast 2006-1_Альбом форм к БК 2008 общие_Бюджетные формы за декабрь 2008г  от 21 11 08г _Прочая СЛАЙД _Презентация мощностей НКМК за июль  2010 года" xfId="5346"/>
    <cellStyle name="_NTMK forecast 2006-1_Альбом форм к БК 2008 общие_Бюджетные формы за декабрь 2008г  от 21 11 08г _Слайд по себестоимости ГОКи" xfId="5347"/>
    <cellStyle name="_NTMK forecast 2006-1_Альбом форм к БК 2008 общие_Бюджетные формы за декабрь 2008г  от 21 11 08г _Слайд по себестоимости ГОКи 2" xfId="5348"/>
    <cellStyle name="_NTMK forecast 2006-1_Альбом форм к БК 2008 общие_Бюджетные формы за декабрь 2008г  от 21 11 08г _Слайд по себестоимости ГОКи 3" xfId="5349"/>
    <cellStyle name="_NTMK forecast 2006-1_Альбом форм к БК 2008 общие_Бюджетные формы за декабрь 2008г  от 21 11 08г _Статистика для KPI" xfId="5350"/>
    <cellStyle name="_NTMK forecast 2006-1_Альбом форм к БК 2008 общие_Бюджетные формы за декабрь 2008г  от 21 11 08г _Статистика для KPI 2" xfId="5351"/>
    <cellStyle name="_NTMK forecast 2006-1_Альбом форм к БК 2008 общие_Бюджетные формы за декабрь 2008г  от 21 11 08г _Статистика для KPI 3" xfId="5352"/>
    <cellStyle name="_NTMK forecast 2006-1_Альбом форм к БК 2008 общие_Бюджетные формы за декабрь 2008г  от 21 11 08г _Формат защиты УК янв-июль" xfId="5353"/>
    <cellStyle name="_NTMK forecast 2006-1_Альбом форм к БК 2008 общие_Бюджетные формы за декабрь 2008г  от 21 11 08г _Формат презентации" xfId="5354"/>
    <cellStyle name="_NTMK forecast 2006-1_Альбом форм к БК 2008 общие_Бюджетные формы за декабрь 2008г  от 21 11 08г _Формат презентации (15_01_10)" xfId="5355"/>
    <cellStyle name="_NTMK forecast 2006-1_Альбом форм к БК 2008 общие_Бюджетные формы за декабрь 2008г  от 21 11 08г _Формат презентации (15_01_10) 2" xfId="5356"/>
    <cellStyle name="_NTMK forecast 2006-1_Альбом форм к БК 2008 общие_Бюджетные формы за декабрь 2008г  от 21 11 08г _Формат презентации (15_01_10) 3" xfId="5357"/>
    <cellStyle name="_NTMK forecast 2006-1_Альбом форм к БК 2008 общие_Бюджетные формы за декабрь 2008г  от 21 11 08г _Формат презентации 2" xfId="5358"/>
    <cellStyle name="_NTMK forecast 2006-1_Альбом форм к БК 2008 общие_Бюджетные формы за декабрь 2008г  от 21 11 08г _Формат презентации 3" xfId="5359"/>
    <cellStyle name="_NTMK forecast 2006-1_Альбом форм к БК 2008 общие_Бюджетные формы за декабрь 2008г  от 21 11 08г _Формат презентации_вопросы и ответы" xfId="5360"/>
    <cellStyle name="_NTMK forecast 2006-1_Альбом форм к БК 2008 общие_Бюджетные формы за декабрь 2008г  от 21 11 08г _Формат презентации_вопросы и ответы 2" xfId="5361"/>
    <cellStyle name="_NTMK forecast 2006-1_Альбом форм к БК 2008 общие_Бюджетные формы за декабрь 2008г  от 21 11 08г _Формат презентации_вопросы и ответы 3" xfId="5362"/>
    <cellStyle name="_NTMK forecast 2006-1_Альбом форм к БК 2008 общие_ВГОК ФЗП" xfId="5363"/>
    <cellStyle name="_NTMK forecast 2006-1_Альбом форм к БК 2008 общие_ДП-1 Завершающий этап от 07 12 2009 на всё фин-е с изм " xfId="5364"/>
    <cellStyle name="_NTMK forecast 2006-1_Альбом форм к БК 2008 общие_ДП-1 Завершающий этап от 07 12 2009 на всё фин-е с изм _ЗСМКСарех_-2012_ранжирование_25 10 11ЕХ" xfId="5365"/>
    <cellStyle name="_NTMK forecast 2006-1_Альбом форм к БК 2008 общие_ДП-1 Завершающий этап от 07 12 2009 на всё фин-е с изм _Освоение  финансирование 16 05 2011г " xfId="5366"/>
    <cellStyle name="_NTMK forecast 2006-1_Альбом форм к БК 2008 общие_ДП-1 Завершающий этап от 07 12 2009 на всё фин-е с изм _Освоение  финансирование 20 05 2011г " xfId="5367"/>
    <cellStyle name="_NTMK forecast 2006-1_Альбом форм к БК 2008 общие_ЕТ презентация___8мес  2011 (2)" xfId="5368"/>
    <cellStyle name="_NTMK forecast 2006-1_Альбом форм к БК 2008 общие_Книга1" xfId="5369"/>
    <cellStyle name="_NTMK forecast 2006-1_Альбом форм к БК 2008 общие_Книга1 2" xfId="5370"/>
    <cellStyle name="_NTMK forecast 2006-1_Альбом форм к БК 2008 общие_Книга1 3" xfId="5371"/>
    <cellStyle name="_NTMK forecast 2006-1_Альбом форм к БК 2008 общие_Книга1_Презентация мощностей НКМК за июль  2010 года" xfId="5372"/>
    <cellStyle name="_NTMK forecast 2006-1_Альбом форм к БК 2008 общие_Книга2 (30)" xfId="5373"/>
    <cellStyle name="_NTMK forecast 2006-1_Альбом форм к БК 2008 общие_Книга2 (30) 2" xfId="5374"/>
    <cellStyle name="_NTMK forecast 2006-1_Альбом форм к БК 2008 общие_Книга2 (30)_6.3 Inputs - Foreign" xfId="5375"/>
    <cellStyle name="_NTMK forecast 2006-1_Альбом форм к БК 2008 общие_Книга2 (30)_Consol reports May 3+2" xfId="5376"/>
    <cellStyle name="_NTMK forecast 2006-1_Альбом форм к БК 2008 общие_Книга2 (30)_EBITDA 3m 2010_master" xfId="5377"/>
    <cellStyle name="_NTMK forecast 2006-1_Альбом форм к БК 2008 общие_Книга5" xfId="5378"/>
    <cellStyle name="_NTMK forecast 2006-1_Альбом форм к БК 2008 общие_Книга5_Презентация мощностей НКМК за июль  2010 года" xfId="5379"/>
    <cellStyle name="_NTMK forecast 2006-1_Альбом форм к БК 2008 общие_Копия Презентация (рабочая версия 15.06)" xfId="5380"/>
    <cellStyle name="_NTMK forecast 2006-1_Альбом форм к БК 2008 общие_Копия Презентация (рабочая версия 15.06) 2" xfId="5381"/>
    <cellStyle name="_NTMK forecast 2006-1_Альбом форм к БК 2008 общие_Копия Презентация (рабочая версия 15.06) 3" xfId="5382"/>
    <cellStyle name="_NTMK forecast 2006-1_Альбом форм к БК 2008 общие_Копия Презентация (рабочая версия 15.06)_10. Цены реализации" xfId="5383"/>
    <cellStyle name="_NTMK forecast 2006-1_Альбом форм к БК 2008 общие_Копия Презентация (рабочая версия 15.06)_10. Цены реализации_Презентация мощностей НКМК за июль  2010 года" xfId="5384"/>
    <cellStyle name="_NTMK forecast 2006-1_Альбом форм к БК 2008 общие_Копия Презентация (рабочая версия 15.06)_Презентация мощностей НКМК за июль  2010 года" xfId="5385"/>
    <cellStyle name="_NTMK forecast 2006-1_Альбом форм к БК 2008 общие_Мощность BP 2h2009 v 4 (01 07 09)" xfId="5386"/>
    <cellStyle name="_NTMK forecast 2006-1_Альбом форм к БК 2008 общие_Мощность BP 2h2009 v 4 (01 07 09) 2" xfId="5387"/>
    <cellStyle name="_NTMK forecast 2006-1_Альбом форм к БК 2008 общие_Мощность BP 2h2009 v 4 (01 07 09) 3" xfId="5388"/>
    <cellStyle name="_NTMK forecast 2006-1_Альбом форм к БК 2008 общие_Презентация (рабочая версия 15.06)" xfId="5389"/>
    <cellStyle name="_NTMK forecast 2006-1_Альбом форм к БК 2008 общие_Презентация (рабочая версия 15.06) 2" xfId="5390"/>
    <cellStyle name="_NTMK forecast 2006-1_Альбом форм к БК 2008 общие_Презентация (рабочая версия 15.06) 3" xfId="5391"/>
    <cellStyle name="_NTMK forecast 2006-1_Альбом форм к БК 2008 общие_Презентация (рабочая версия 15.06)_Презентация мощностей НКМК за июль  2010 года" xfId="5392"/>
    <cellStyle name="_NTMK forecast 2006-1_Альбом форм к БК 2008 общие_Презентация (рабочая версия 15.06)1" xfId="5393"/>
    <cellStyle name="_NTMK forecast 2006-1_Альбом форм к БК 2008 общие_Презентация (рабочая версия 15.06)1 2" xfId="5394"/>
    <cellStyle name="_NTMK forecast 2006-1_Альбом форм к БК 2008 общие_Презентация (рабочая версия 15.06)1 3" xfId="5395"/>
    <cellStyle name="_NTMK forecast 2006-1_Альбом форм к БК 2008 общие_Презентация (рабочая версия 15.06)1_10. Цены реализации" xfId="5396"/>
    <cellStyle name="_NTMK forecast 2006-1_Альбом форм к БК 2008 общие_Презентация (рабочая версия 15.06)1_10. Цены реализации_Презентация мощностей НКМК за июль  2010 года" xfId="5397"/>
    <cellStyle name="_NTMK forecast 2006-1_Альбом форм к БК 2008 общие_Презентация (рабочая версия 15.06)1_Презентация мощностей НКМК за июль  2010 года" xfId="5398"/>
    <cellStyle name="_NTMK forecast 2006-1_Альбом форм к БК 2008 общие_Презентация (рабочая версия 16.06)" xfId="5399"/>
    <cellStyle name="_NTMK forecast 2006-1_Альбом форм к БК 2008 общие_Презентация (рабочая версия 16.06) 2" xfId="5400"/>
    <cellStyle name="_NTMK forecast 2006-1_Альбом форм к БК 2008 общие_Презентация (рабочая версия 16.06) 3" xfId="5401"/>
    <cellStyle name="_NTMK forecast 2006-1_Альбом форм к БК 2008 общие_Презентация (рабочая версия 16.06)_Презентация мощностей НКМК за июль  2010 года" xfId="5402"/>
    <cellStyle name="_NTMK forecast 2006-1_Альбом форм к БК 2008 общие_Презентация (рабочая версия 18 06)" xfId="5403"/>
    <cellStyle name="_NTMK forecast 2006-1_Альбом форм к БК 2008 общие_Презентация (рабочая версия 18 06) 2" xfId="5404"/>
    <cellStyle name="_NTMK forecast 2006-1_Альбом форм к БК 2008 общие_Презентация (рабочая версия 18 06) 3" xfId="5405"/>
    <cellStyle name="_NTMK forecast 2006-1_Альбом форм к БК 2008 общие_Презентация мощностей НКМК за июль  2010 года" xfId="5406"/>
    <cellStyle name="_NTMK forecast 2006-1_Альбом форм к БК 2008 общие_Презентация Суха Балка_1пг2008" xfId="5407"/>
    <cellStyle name="_NTMK forecast 2006-1_Альбом форм к БК 2008 общие_Презентация Суха Балка_1пг2008 2" xfId="5408"/>
    <cellStyle name="_NTMK forecast 2006-1_Альбом форм к БК 2008 общие_Презентация Суха Балка_1пг2008_6.3 Inputs - Foreign" xfId="5409"/>
    <cellStyle name="_NTMK forecast 2006-1_Альбом форм к БК 2008 общие_Презентация Суха Балка_1пг2008_Consol reports May 3+2" xfId="5410"/>
    <cellStyle name="_NTMK forecast 2006-1_Альбом форм к БК 2008 общие_Презентация Суха Балка_1пг2008_EBITDA 3m 2010_master" xfId="5411"/>
    <cellStyle name="_NTMK forecast 2006-1_Альбом форм к БК 2008 общие_Презе-ция факт декабрь, янв-фев_ч4_EB" xfId="5412"/>
    <cellStyle name="_NTMK forecast 2006-1_Альбом форм к БК 2008 общие_Презе-ция факт декабрь, янв-фев_ч4_EB 2" xfId="5413"/>
    <cellStyle name="_NTMK forecast 2006-1_Альбом форм к БК 2008 общие_Презе-ция факт декабрь, янв-фев_ч4_EB 3" xfId="5414"/>
    <cellStyle name="_NTMK forecast 2006-1_Альбом форм к БК 2008 общие_Прогноз на 2010 год МЭФ" xfId="5415"/>
    <cellStyle name="_NTMK forecast 2006-1_Альбом форм к БК 2008 общие_Прогноз на 2010 год МЭФ 2" xfId="5416"/>
    <cellStyle name="_NTMK forecast 2006-1_Альбом форм к БК 2008 общие_рабочий вариант ови2" xfId="5417"/>
    <cellStyle name="_NTMK forecast 2006-1_Альбом форм к БК 2008 общие_Титул Б2010 скорр." xfId="5418"/>
    <cellStyle name="_NTMK forecast 2006-1_Альбом форм к БК 2008 общие_Титул Б2010 скорр. 2" xfId="5419"/>
    <cellStyle name="_NTMK forecast 2006-1_Альбом форм к БК 2008 общие_Упр" xfId="5420"/>
    <cellStyle name="_NTMK forecast 2006-1_Альбом форм к БК 2008 общие_Упр 2" xfId="5421"/>
    <cellStyle name="_NTMK forecast 2006-1_Альбом форм к БК 2008 общие_Упр_Упр" xfId="5422"/>
    <cellStyle name="_NTMK forecast 2006-1_Альбом форм к БК 2008 общие_Формат защиты УК янв-июль" xfId="5423"/>
    <cellStyle name="_NTMK forecast 2006-1_Альбом форм к БК 2008 общие_Формат презентации_ответы и замечания" xfId="5424"/>
    <cellStyle name="_NTMK forecast 2006-1_Альбом форм к БК 2008 общие_Формат презентации_ответы и замечания 2" xfId="5425"/>
    <cellStyle name="_NTMK forecast 2006-1_Альбом форм к БК 2008 общие_Формат презентации_ответы и замечания 3" xfId="5426"/>
    <cellStyle name="_NTMK forecast 2006-1_Альбом форм_БК 2008_ДО АТП" xfId="5427"/>
    <cellStyle name="_NTMK forecast 2006-1_Альбом форм_БК на 2008(2) (3)" xfId="5428"/>
    <cellStyle name="_NTMK forecast 2006-1_Аутсорсинг_прогноз2007_бюджет2008" xfId="5429"/>
    <cellStyle name="_NTMK forecast 2006-1_Аутсорсинг_прогноз2007_бюджет2008 2" xfId="5430"/>
    <cellStyle name="_NTMK forecast 2006-1_Аутсорсинг_прогноз2007_бюджет2008 3" xfId="5431"/>
    <cellStyle name="_NTMK forecast 2006-1_Аутсорсинг_прогноз2007_бюджет2008 4" xfId="5432"/>
    <cellStyle name="_NTMK forecast 2006-1_Аутсорсинг_прогноз2007_бюджет2008_20_21_15-11-2011" xfId="5433"/>
    <cellStyle name="_NTMK forecast 2006-1_Аутсорсинг_прогноз2007_бюджет2008_6.3 Inputs - Foreign" xfId="5434"/>
    <cellStyle name="_NTMK forecast 2006-1_Аутсорсинг_прогноз2007_бюджет2008_Capex 2011" xfId="5435"/>
    <cellStyle name="_NTMK forecast 2006-1_Аутсорсинг_прогноз2007_бюджет2008_EBITDA 3m 2010_master" xfId="5436"/>
    <cellStyle name="_NTMK forecast 2006-1_Аутсорсинг_прогноз2007_бюджет2008_EBITDA MA_12m2010 (2)" xfId="5437"/>
    <cellStyle name="_NTMK forecast 2006-1_Аутсорсинг_прогноз2007_бюджет2008_БЮДЖЕТ ФЗП (сборн ) 2 вар ОАО СУХА БАЛКА 04 12 09" xfId="5438"/>
    <cellStyle name="_NTMK forecast 2006-1_Аутсорсинг_прогноз2007_бюджет2008_ВГОК ФЗП" xfId="5439"/>
    <cellStyle name="_NTMK forecast 2006-1_Аутсорсинг_прогноз2007_бюджет2008_Мощность BP 2h2009 v 4 (01 07 09)" xfId="5440"/>
    <cellStyle name="_NTMK forecast 2006-1_Аутсорсинг_прогноз2007_бюджет2008_Мощность BP 2h2009 v 4 (01 07 09) 2" xfId="5441"/>
    <cellStyle name="_NTMK forecast 2006-1_Аутсорсинг_прогноз2007_бюджет2008_Мощность BP 2h2009 v 4 (01 07 09) 3" xfId="5442"/>
    <cellStyle name="_NTMK forecast 2006-1_Аутсорсинг_прогноз2007_бюджет2008_рабочий вариант ови2" xfId="5443"/>
    <cellStyle name="_NTMK forecast 2006-1_Аутсорсинг_прогноз2007_бюджет2008_Титул Б2010 скорр." xfId="5444"/>
    <cellStyle name="_NTMK forecast 2006-1_Аутсорсинг_прогноз2007_бюджет2008_Титул Б2010 скорр. 2" xfId="5445"/>
    <cellStyle name="_NTMK forecast 2006-1_Бюджет АТП для отсылки 13.03" xfId="5446"/>
    <cellStyle name="_NTMK forecast 2006-1_Бюджет ДИТ ЕР" xfId="5447"/>
    <cellStyle name="_NTMK forecast 2006-1_Бюджет ДИТ ЕР 2" xfId="5448"/>
    <cellStyle name="_NTMK forecast 2006-1_Бюджет ДИТ ЕР 3" xfId="5449"/>
    <cellStyle name="_NTMK forecast 2006-1_Бюджет ДИТ ЕР план 2009_2" xfId="5450"/>
    <cellStyle name="_NTMK forecast 2006-1_Бюджет ДИТ ЕР план 2009_2 2" xfId="5451"/>
    <cellStyle name="_NTMK forecast 2006-1_Бюджет ДИТ ЕР план 2009_2 3" xfId="5452"/>
    <cellStyle name="_NTMK forecast 2006-1_Бюджет ДО ООО РСУ Ванадий" xfId="5453"/>
    <cellStyle name="_NTMK forecast 2006-1_Бюджет ДО ООО РСУ Ванадий 2" xfId="5454"/>
    <cellStyle name="_NTMK forecast 2006-1_Бюджет ДО ООО РСУ Ванадий 3" xfId="5455"/>
    <cellStyle name="_NTMK forecast 2006-1_Бюджет ремонтов ДИТ ЕР план 2010 Ф7 (2)" xfId="5456"/>
    <cellStyle name="_NTMK forecast 2006-1_Бюджет ремонтов ДИТ ЕР план 2010 Ф7 (2) 2" xfId="5457"/>
    <cellStyle name="_NTMK forecast 2006-1_Бюджет ремонтов ДИТ ЕР план 2010 Ф7 (2) 3" xfId="5458"/>
    <cellStyle name="_NTMK forecast 2006-1_Бюджет ремонтов ДИТ ЕР план 2010 Ф7 (3)" xfId="5459"/>
    <cellStyle name="_NTMK forecast 2006-1_Бюджет ремонтов ДИТ ЕР план 2010 Ф7 (3) 2" xfId="5460"/>
    <cellStyle name="_NTMK forecast 2006-1_Бюджет ремонтов ДИТ ЕР план 2010 Ф7 (3) 3" xfId="5461"/>
    <cellStyle name="_NTMK forecast 2006-1_Бюджет факт  4 мес  2008 (Д К)" xfId="5462"/>
    <cellStyle name="_NTMK forecast 2006-1_Бюджет факт  4 мес  2008 (Д К) 2" xfId="5463"/>
    <cellStyle name="_NTMK forecast 2006-1_Бюджет факт  4 мес  2008 (Д К)_6.3 Inputs - Foreign" xfId="5464"/>
    <cellStyle name="_NTMK forecast 2006-1_Бюджет факт  4 мес  2008 (Д К)_Consol reports May 3+2" xfId="5465"/>
    <cellStyle name="_NTMK forecast 2006-1_Бюджет факт  4 мес  2008 (Д К)_EBITDA 3m 2010_master" xfId="5466"/>
    <cellStyle name="_NTMK forecast 2006-1_Бюджет факт  май ПО" xfId="5467"/>
    <cellStyle name="_NTMK forecast 2006-1_Бюджет факт  май ПО 2" xfId="5468"/>
    <cellStyle name="_NTMK forecast 2006-1_Бюджет факт  май ПО_6.3 Inputs - Foreign" xfId="5469"/>
    <cellStyle name="_NTMK forecast 2006-1_Бюджет факт  май ПО_Consol reports May 3+2" xfId="5470"/>
    <cellStyle name="_NTMK forecast 2006-1_Бюджет факт  май ПО_EBITDA 3m 2010_master" xfId="5471"/>
    <cellStyle name="_NTMK forecast 2006-1_БЮДЖЕТ ФЗП (сборн ) 2 вар ОАО СУХА БАЛКА 04 12 09" xfId="5472"/>
    <cellStyle name="_NTMK forecast 2006-1_Бюджет_июль 25.06 (1)" xfId="5473"/>
    <cellStyle name="_NTMK forecast 2006-1_Бюджетные формы за декабрь 2008г  от 21 11 08г " xfId="5474"/>
    <cellStyle name="_NTMK forecast 2006-1_Бюджетные формы за декабрь 2008г  от 21 11 08г  2" xfId="5475"/>
    <cellStyle name="_NTMK forecast 2006-1_Бюджетные формы за декабрь 2008г  от 21 11 08г  3" xfId="5476"/>
    <cellStyle name="_NTMK forecast 2006-1_Бюджетные формы за декабрь 2008г  от 21 11 08г _10. Цены реализации" xfId="5477"/>
    <cellStyle name="_NTMK forecast 2006-1_Бюджетные формы за декабрь 2008г  от 21 11 08г _10. Цены реализации_Презентация мощностей НКМК за июль  2010 года" xfId="5478"/>
    <cellStyle name="_NTMK forecast 2006-1_Бюджетные формы за декабрь 2008г  от 21 11 08г _16. Мероприятия" xfId="5479"/>
    <cellStyle name="_NTMK forecast 2006-1_Бюджетные формы за декабрь 2008г  от 21 11 08г _ЗСМКСарех_-2012_ранжирование_25 10 11ЕХ" xfId="5480"/>
    <cellStyle name="_NTMK forecast 2006-1_Бюджетные формы за декабрь 2008г  от 21 11 08г _Книга1" xfId="5481"/>
    <cellStyle name="_NTMK forecast 2006-1_Бюджетные формы за декабрь 2008г  от 21 11 08г _Книга1 2" xfId="5482"/>
    <cellStyle name="_NTMK forecast 2006-1_Бюджетные формы за декабрь 2008г  от 21 11 08г _Книга1 3" xfId="5483"/>
    <cellStyle name="_NTMK forecast 2006-1_Бюджетные формы за декабрь 2008г  от 21 11 08г _Книга1_Презентация мощностей НКМК за июль  2010 года" xfId="5484"/>
    <cellStyle name="_NTMK forecast 2006-1_Бюджетные формы за декабрь 2008г  от 21 11 08г _Книга5" xfId="5485"/>
    <cellStyle name="_NTMK forecast 2006-1_Бюджетные формы за декабрь 2008г  от 21 11 08г _Книга5_Презентация мощностей НКМК за июль  2010 года" xfId="5486"/>
    <cellStyle name="_NTMK forecast 2006-1_Бюджетные формы за декабрь 2008г  от 21 11 08г _Копия Презентация (рабочая версия 15.06)" xfId="5487"/>
    <cellStyle name="_NTMK forecast 2006-1_Бюджетные формы за декабрь 2008г  от 21 11 08г _Копия Презентация (рабочая версия 15.06) 2" xfId="5488"/>
    <cellStyle name="_NTMK forecast 2006-1_Бюджетные формы за декабрь 2008г  от 21 11 08г _Копия Презентация (рабочая версия 15.06) 3" xfId="5489"/>
    <cellStyle name="_NTMK forecast 2006-1_Бюджетные формы за декабрь 2008г  от 21 11 08г _Копия Презентация (рабочая версия 15.06)_10. Цены реализации" xfId="5490"/>
    <cellStyle name="_NTMK forecast 2006-1_Бюджетные формы за декабрь 2008г  от 21 11 08г _Копия Презентация (рабочая версия 15.06)_10. Цены реализации_Презентация мощностей НКМК за июль  2010 года" xfId="5491"/>
    <cellStyle name="_NTMK forecast 2006-1_Бюджетные формы за декабрь 2008г  от 21 11 08г _Копия Презентация (рабочая версия 15.06)_Презентация мощностей НКМК за июль  2010 года" xfId="5492"/>
    <cellStyle name="_NTMK forecast 2006-1_Бюджетные формы за декабрь 2008г  от 21 11 08г _Освоение  финансирование 16 05 2011г " xfId="5493"/>
    <cellStyle name="_NTMK forecast 2006-1_Бюджетные формы за декабрь 2008г  от 21 11 08г _Освоение  финансирование 20 05 2011г " xfId="5494"/>
    <cellStyle name="_NTMK forecast 2006-1_Бюджетные формы за декабрь 2008г  от 21 11 08г _Презентация" xfId="5495"/>
    <cellStyle name="_NTMK forecast 2006-1_Бюджетные формы за декабрь 2008г  от 21 11 08г _Презентация (5)" xfId="5496"/>
    <cellStyle name="_NTMK forecast 2006-1_Бюджетные формы за декабрь 2008г  от 21 11 08г _Презентация (5) (2) (4)" xfId="5497"/>
    <cellStyle name="_NTMK forecast 2006-1_Бюджетные формы за декабрь 2008г  от 21 11 08г _Презентация (образец 07_09)" xfId="5498"/>
    <cellStyle name="_NTMK forecast 2006-1_Бюджетные формы за декабрь 2008г  от 21 11 08г _Презентация (образец 07_09) 2" xfId="5499"/>
    <cellStyle name="_NTMK forecast 2006-1_Бюджетные формы за декабрь 2008г  от 21 11 08г _Презентация (образец 07_09) 3" xfId="5500"/>
    <cellStyle name="_NTMK forecast 2006-1_Бюджетные формы за декабрь 2008г  от 21 11 08г _Презентация (рабочая версия 15.06)" xfId="5501"/>
    <cellStyle name="_NTMK forecast 2006-1_Бюджетные формы за декабрь 2008г  от 21 11 08г _Презентация (рабочая версия 15.06) 2" xfId="5502"/>
    <cellStyle name="_NTMK forecast 2006-1_Бюджетные формы за декабрь 2008г  от 21 11 08г _Презентация (рабочая версия 15.06) 3" xfId="5503"/>
    <cellStyle name="_NTMK forecast 2006-1_Бюджетные формы за декабрь 2008г  от 21 11 08г _Презентация (рабочая версия 15.06)_Презентация мощностей НКМК за июль  2010 года" xfId="5504"/>
    <cellStyle name="_NTMK forecast 2006-1_Бюджетные формы за декабрь 2008г  от 21 11 08г _Презентация (рабочая версия 15.06)1" xfId="5505"/>
    <cellStyle name="_NTMK forecast 2006-1_Бюджетные формы за декабрь 2008г  от 21 11 08г _Презентация (рабочая версия 15.06)1 2" xfId="5506"/>
    <cellStyle name="_NTMK forecast 2006-1_Бюджетные формы за декабрь 2008г  от 21 11 08г _Презентация (рабочая версия 15.06)1 3" xfId="5507"/>
    <cellStyle name="_NTMK forecast 2006-1_Бюджетные формы за декабрь 2008г  от 21 11 08г _Презентация (рабочая версия 15.06)1_10. Цены реализации" xfId="5508"/>
    <cellStyle name="_NTMK forecast 2006-1_Бюджетные формы за декабрь 2008г  от 21 11 08г _Презентация (рабочая версия 15.06)1_10. Цены реализации_Презентация мощностей НКМК за июль  2010 года" xfId="5509"/>
    <cellStyle name="_NTMK forecast 2006-1_Бюджетные формы за декабрь 2008г  от 21 11 08г _Презентация (рабочая версия 15.06)1_Презентация мощностей НКМК за июль  2010 года" xfId="5510"/>
    <cellStyle name="_NTMK forecast 2006-1_Бюджетные формы за декабрь 2008г  от 21 11 08г _Презентация (рабочая версия 16.06)" xfId="5511"/>
    <cellStyle name="_NTMK forecast 2006-1_Бюджетные формы за декабрь 2008г  от 21 11 08г _Презентация (рабочая версия 16.06) 2" xfId="5512"/>
    <cellStyle name="_NTMK forecast 2006-1_Бюджетные формы за декабрь 2008г  от 21 11 08г _Презентация (рабочая версия 16.06) 3" xfId="5513"/>
    <cellStyle name="_NTMK forecast 2006-1_Бюджетные формы за декабрь 2008г  от 21 11 08г _Презентация (рабочая версия 16.06)_Презентация мощностей НКМК за июль  2010 года" xfId="5514"/>
    <cellStyle name="_NTMK forecast 2006-1_Бюджетные формы за декабрь 2008г  от 21 11 08г _Презентация (рабочая версия 18 06)" xfId="5515"/>
    <cellStyle name="_NTMK forecast 2006-1_Бюджетные формы за декабрь 2008г  от 21 11 08г _Презентация (рабочая версия 18 06) 2" xfId="5516"/>
    <cellStyle name="_NTMK forecast 2006-1_Бюджетные формы за декабрь 2008г  от 21 11 08г _Презентация (рабочая версия 18 06) 3" xfId="5517"/>
    <cellStyle name="_NTMK forecast 2006-1_Бюджетные формы за декабрь 2008г  от 21 11 08г _Презентация 2" xfId="5518"/>
    <cellStyle name="_NTMK forecast 2006-1_Бюджетные формы за декабрь 2008г  от 21 11 08г _Презентация 3" xfId="5519"/>
    <cellStyle name="_NTMK forecast 2006-1_Бюджетные формы за декабрь 2008г  от 21 11 08г _Презентация КГОК 01" xfId="5520"/>
    <cellStyle name="_NTMK forecast 2006-1_Бюджетные формы за декабрь 2008г  от 21 11 08г _Презентация КГОК 01 2" xfId="5521"/>
    <cellStyle name="_NTMK forecast 2006-1_Бюджетные формы за декабрь 2008г  от 21 11 08г _Презентация КГОК 01 3" xfId="5522"/>
    <cellStyle name="_NTMK forecast 2006-1_Бюджетные формы за декабрь 2008г  от 21 11 08г _Презентация КГОК 02" xfId="5523"/>
    <cellStyle name="_NTMK forecast 2006-1_Бюджетные формы за декабрь 2008г  от 21 11 08г _Презентация КГОК 02 2" xfId="5524"/>
    <cellStyle name="_NTMK forecast 2006-1_Бюджетные формы за декабрь 2008г  от 21 11 08г _Презентация КГОК 02 3" xfId="5525"/>
    <cellStyle name="_NTMK forecast 2006-1_Бюджетные формы за декабрь 2008г  от 21 11 08г _Презентация КГОК 02 производственные слайды" xfId="5526"/>
    <cellStyle name="_NTMK forecast 2006-1_Бюджетные формы за декабрь 2008г  от 21 11 08г _Презентация КГОК 02 производственные слайды 2" xfId="5527"/>
    <cellStyle name="_NTMK forecast 2006-1_Бюджетные формы за декабрь 2008г  от 21 11 08г _Презентация КГОК 02 производственные слайды 3" xfId="5528"/>
    <cellStyle name="_NTMK forecast 2006-1_Бюджетные формы за декабрь 2008г  от 21 11 08г _Презентация мощностей НКМК за июль  2010 года" xfId="5529"/>
    <cellStyle name="_NTMK forecast 2006-1_Бюджетные формы за декабрь 2008г  от 21 11 08г _Презентация новая" xfId="5530"/>
    <cellStyle name="_NTMK forecast 2006-1_Бюджетные формы за декабрь 2008г  от 21 11 08г _Презентация новая 2" xfId="5531"/>
    <cellStyle name="_NTMK forecast 2006-1_Бюджетные формы за декабрь 2008г  от 21 11 08г _Презентация новая 3" xfId="5532"/>
    <cellStyle name="_NTMK forecast 2006-1_Бюджетные формы за декабрь 2008г  от 21 11 08г _Презе-ция факт октябрь, нояб-дек_ч4 фп" xfId="5533"/>
    <cellStyle name="_NTMK forecast 2006-1_Бюджетные формы за декабрь 2008г  от 21 11 08г _Презе-ция факт октябрь, нояб-дек_ч4 фп 2" xfId="5534"/>
    <cellStyle name="_NTMK forecast 2006-1_Бюджетные формы за декабрь 2008г  от 21 11 08г _Презе-ция факт октябрь, нояб-дек_ч4 фп 3" xfId="5535"/>
    <cellStyle name="_NTMK forecast 2006-1_Бюджетные формы за декабрь 2008г  от 21 11 08г _Прочая СЛАЙД " xfId="5536"/>
    <cellStyle name="_NTMK forecast 2006-1_Бюджетные формы за декабрь 2008г  от 21 11 08г _Прочая СЛАЙД _ЗСМКСарех_-2012_ранжирование_25 10 11ЕХ" xfId="5537"/>
    <cellStyle name="_NTMK forecast 2006-1_Бюджетные формы за декабрь 2008г  от 21 11 08г _Прочая СЛАЙД _Освоение  финансирование 16 05 2011г " xfId="5538"/>
    <cellStyle name="_NTMK forecast 2006-1_Бюджетные формы за декабрь 2008г  от 21 11 08г _Прочая СЛАЙД _Освоение  финансирование 20 05 2011г " xfId="5539"/>
    <cellStyle name="_NTMK forecast 2006-1_Бюджетные формы за декабрь 2008г  от 21 11 08г _Прочая СЛАЙД _Презентация мощностей НКМК за июль  2010 года" xfId="5540"/>
    <cellStyle name="_NTMK forecast 2006-1_Бюджетные формы за декабрь 2008г  от 21 11 08г _Слайд по себестоимости ГОКи" xfId="5541"/>
    <cellStyle name="_NTMK forecast 2006-1_Бюджетные формы за декабрь 2008г  от 21 11 08г _Слайд по себестоимости ГОКи 2" xfId="5542"/>
    <cellStyle name="_NTMK forecast 2006-1_Бюджетные формы за декабрь 2008г  от 21 11 08г _Слайд по себестоимости ГОКи 3" xfId="5543"/>
    <cellStyle name="_NTMK forecast 2006-1_Бюджетные формы за декабрь 2008г  от 21 11 08г _Статистика для KPI" xfId="5544"/>
    <cellStyle name="_NTMK forecast 2006-1_Бюджетные формы за декабрь 2008г  от 21 11 08г _Статистика для KPI 2" xfId="5545"/>
    <cellStyle name="_NTMK forecast 2006-1_Бюджетные формы за декабрь 2008г  от 21 11 08г _Статистика для KPI 3" xfId="5546"/>
    <cellStyle name="_NTMK forecast 2006-1_Бюджетные формы за декабрь 2008г  от 21 11 08г _Формат защиты УК янв-июль" xfId="5547"/>
    <cellStyle name="_NTMK forecast 2006-1_Бюджетные формы за декабрь 2008г  от 21 11 08г _Формат презентации" xfId="5548"/>
    <cellStyle name="_NTMK forecast 2006-1_Бюджетные формы за декабрь 2008г  от 21 11 08г _Формат презентации (15_01_10)" xfId="5549"/>
    <cellStyle name="_NTMK forecast 2006-1_Бюджетные формы за декабрь 2008г  от 21 11 08г _Формат презентации (15_01_10) 2" xfId="5550"/>
    <cellStyle name="_NTMK forecast 2006-1_Бюджетные формы за декабрь 2008г  от 21 11 08г _Формат презентации (15_01_10) 3" xfId="5551"/>
    <cellStyle name="_NTMK forecast 2006-1_Бюджетные формы за декабрь 2008г  от 21 11 08г _Формат презентации 2" xfId="5552"/>
    <cellStyle name="_NTMK forecast 2006-1_Бюджетные формы за декабрь 2008г  от 21 11 08г _Формат презентации 3" xfId="5553"/>
    <cellStyle name="_NTMK forecast 2006-1_Бюджетные формы за декабрь 2008г  от 21 11 08г _Формат презентации_вопросы и ответы" xfId="5554"/>
    <cellStyle name="_NTMK forecast 2006-1_Бюджетные формы за декабрь 2008г  от 21 11 08г _Формат презентации_вопросы и ответы 2" xfId="5555"/>
    <cellStyle name="_NTMK forecast 2006-1_Бюджетные формы за декабрь 2008г  от 21 11 08г _Формат презентации_вопросы и ответы 3" xfId="5556"/>
    <cellStyle name="_NTMK forecast 2006-1_Ввод ОС за 1 кв (2007.05.08)ФУ" xfId="5557"/>
    <cellStyle name="_NTMK forecast 2006-1_Ввод ОС за 1 кв (2007.05.08)ФУ 2" xfId="5558"/>
    <cellStyle name="_NTMK forecast 2006-1_Ввод ОС за 1 кв (2007.05.08)ФУ 3" xfId="5559"/>
    <cellStyle name="_NTMK forecast 2006-1_Ввод ОС за 1 кв (2007.05.08)ФУ 4" xfId="5560"/>
    <cellStyle name="_NTMK forecast 2006-1_Ввод ОС за 1 кв (2007.05.08)ФУ_20_21_15-11-2011" xfId="5561"/>
    <cellStyle name="_NTMK forecast 2006-1_Ввод ОС за 1 кв (2007.05.08)ФУ_2010" xfId="5562"/>
    <cellStyle name="_NTMK forecast 2006-1_Ввод ОС за 1 кв (2007.05.08)ФУ_2010 ( 1)" xfId="5563"/>
    <cellStyle name="_NTMK forecast 2006-1_Ввод ОС за 1 кв (2007.05.08)ФУ_2010 (с реконструкцией конв _4)" xfId="5564"/>
    <cellStyle name="_NTMK forecast 2006-1_Ввод ОС за 1 кв (2007.05.08)ФУ_2010 _0_3 (с реконструкцией) (1)" xfId="5565"/>
    <cellStyle name="_NTMK forecast 2006-1_Ввод ОС за 1 кв (2007.05.08)ФУ_2010 1-1" xfId="5566"/>
    <cellStyle name="_NTMK forecast 2006-1_Ввод ОС за 1 кв (2007.05.08)ФУ_2010_ver_0_2_15.09.09(без реконструкции)_" xfId="5567"/>
    <cellStyle name="_NTMK forecast 2006-1_Ввод ОС за 1 кв (2007.05.08)ФУ_6.3 Inputs - Foreign" xfId="5568"/>
    <cellStyle name="_NTMK forecast 2006-1_Ввод ОС за 1 кв (2007.05.08)ФУ_Consol reports May 3+2" xfId="5569"/>
    <cellStyle name="_NTMK forecast 2006-1_Ввод ОС за 1 кв (2007.05.08)ФУ_EBITDA 3m 2010_master" xfId="5570"/>
    <cellStyle name="_NTMK forecast 2006-1_Ввод ОС за 1 кв (2007.05.08)ФУ_Бюджет кап.вложений 2011 г. ЕвразЭК_12.10.10" xfId="5571"/>
    <cellStyle name="_NTMK forecast 2006-1_Ввод ОС за 1 кв (2007.05.08)ФУ_Презентация мощностей НКМК за июль  2010 года" xfId="5572"/>
    <cellStyle name="_NTMK forecast 2006-1_Ввод ОС за 1 кв (2007.05.08)ФУ_УПКР-формирование 2010 г. с ПЗxls" xfId="5573"/>
    <cellStyle name="_NTMK forecast 2006-1_ВГОК ФЗП" xfId="5574"/>
    <cellStyle name="_NTMK forecast 2006-1_вставка" xfId="5575"/>
    <cellStyle name="_NTMK forecast 2006-1_График" xfId="5576"/>
    <cellStyle name="_NTMK forecast 2006-1_График ремонтов" xfId="5577"/>
    <cellStyle name="_NTMK forecast 2006-1_График ремонтов 2" xfId="5578"/>
    <cellStyle name="_NTMK forecast 2006-1_График ремонтов 2 2" xfId="5579"/>
    <cellStyle name="_NTMK forecast 2006-1_График ремонтов 3" xfId="5580"/>
    <cellStyle name="_NTMK forecast 2006-1_График ремонтов_10. Цены реализации" xfId="5581"/>
    <cellStyle name="_NTMK forecast 2006-1_График ремонтов_10. Цены реализации_Презентация мощностей НКМК за июль  2010 года" xfId="5582"/>
    <cellStyle name="_NTMK forecast 2006-1_График ремонтов_16. Мероприятия" xfId="5583"/>
    <cellStyle name="_NTMK forecast 2006-1_График ремонтов_19-11-09_Формат презентации БК2010_НТМК" xfId="5584"/>
    <cellStyle name="_NTMK forecast 2006-1_График ремонтов_20_21_15-11-2011" xfId="5585"/>
    <cellStyle name="_NTMK forecast 2006-1_График ремонтов_6.3 Inputs - Foreign" xfId="5586"/>
    <cellStyle name="_NTMK forecast 2006-1_График ремонтов_Capex 2011" xfId="5587"/>
    <cellStyle name="_NTMK forecast 2006-1_График ремонтов_Cash_BS 4 мес" xfId="5588"/>
    <cellStyle name="_NTMK forecast 2006-1_График ремонтов_Cash_BS 4 мес (3)" xfId="5589"/>
    <cellStyle name="_NTMK forecast 2006-1_График ремонтов_Cash_BS 4 мес (3) 2" xfId="5590"/>
    <cellStyle name="_NTMK forecast 2006-1_График ремонтов_Cash_BS 4 мес (3)_6.3 Inputs - Foreign" xfId="5591"/>
    <cellStyle name="_NTMK forecast 2006-1_График ремонтов_Cash_BS 4 мес (3)_Consol reports May 3+2" xfId="5592"/>
    <cellStyle name="_NTMK forecast 2006-1_График ремонтов_Cash_BS 4 мес (3)_EBITDA 3m 2010_master" xfId="5593"/>
    <cellStyle name="_NTMK forecast 2006-1_График ремонтов_Cash_BS 4 мес 2" xfId="5594"/>
    <cellStyle name="_NTMK forecast 2006-1_График ремонтов_Cash_BS 4 мес_6.3 Inputs - Foreign" xfId="5595"/>
    <cellStyle name="_NTMK forecast 2006-1_График ремонтов_Cash_BS 4 мес_Consol reports May 3+2" xfId="5596"/>
    <cellStyle name="_NTMK forecast 2006-1_График ремонтов_Cash_BS 4 мес_EBITDA 3m 2010_master" xfId="5597"/>
    <cellStyle name="_NTMK forecast 2006-1_График ремонтов_EBITDA 3m 2010_master" xfId="5598"/>
    <cellStyle name="_NTMK forecast 2006-1_График ремонтов_EBITDA MA_12m2010 (2)" xfId="5599"/>
    <cellStyle name="_NTMK forecast 2006-1_График ремонтов_Бюджет факт  4 мес  2008 (Д К)" xfId="5600"/>
    <cellStyle name="_NTMK forecast 2006-1_График ремонтов_Бюджет факт  4 мес  2008 (Д К) 2" xfId="5601"/>
    <cellStyle name="_NTMK forecast 2006-1_График ремонтов_Бюджет факт  4 мес  2008 (Д К)_6.3 Inputs - Foreign" xfId="5602"/>
    <cellStyle name="_NTMK forecast 2006-1_График ремонтов_Бюджет факт  4 мес  2008 (Д К)_Consol reports May 3+2" xfId="5603"/>
    <cellStyle name="_NTMK forecast 2006-1_График ремонтов_Бюджет факт  4 мес  2008 (Д К)_EBITDA 3m 2010_master" xfId="5604"/>
    <cellStyle name="_NTMK forecast 2006-1_График ремонтов_Бюджет факт  май ПО" xfId="5605"/>
    <cellStyle name="_NTMK forecast 2006-1_График ремонтов_Бюджет факт  май ПО 2" xfId="5606"/>
    <cellStyle name="_NTMK forecast 2006-1_График ремонтов_Бюджет факт  май ПО_6.3 Inputs - Foreign" xfId="5607"/>
    <cellStyle name="_NTMK forecast 2006-1_График ремонтов_Бюджет факт  май ПО_Consol reports May 3+2" xfId="5608"/>
    <cellStyle name="_NTMK forecast 2006-1_График ремонтов_Бюджет факт  май ПО_EBITDA 3m 2010_master" xfId="5609"/>
    <cellStyle name="_NTMK forecast 2006-1_График ремонтов_БЮДЖЕТ ФЗП (сборн ) 2 вар ОАО СУХА БАЛКА 04 12 09" xfId="5610"/>
    <cellStyle name="_NTMK forecast 2006-1_График ремонтов_Бюджет_июль 25.06 (1)" xfId="5611"/>
    <cellStyle name="_NTMK forecast 2006-1_График ремонтов_Бюджетные формы за декабрь 2008г  от 21 11 08г " xfId="5612"/>
    <cellStyle name="_NTMK forecast 2006-1_График ремонтов_Бюджетные формы за декабрь 2008г  от 21 11 08г  2" xfId="5613"/>
    <cellStyle name="_NTMK forecast 2006-1_График ремонтов_Бюджетные формы за декабрь 2008г  от 21 11 08г  3" xfId="5614"/>
    <cellStyle name="_NTMK forecast 2006-1_График ремонтов_Бюджетные формы за декабрь 2008г  от 21 11 08г _10. Цены реализации" xfId="5615"/>
    <cellStyle name="_NTMK forecast 2006-1_График ремонтов_Бюджетные формы за декабрь 2008г  от 21 11 08г _10. Цены реализации_Презентация мощностей НКМК за июль  2010 года" xfId="5616"/>
    <cellStyle name="_NTMK forecast 2006-1_График ремонтов_Бюджетные формы за декабрь 2008г  от 21 11 08г _16. Мероприятия" xfId="5617"/>
    <cellStyle name="_NTMK forecast 2006-1_График ремонтов_Бюджетные формы за декабрь 2008г  от 21 11 08г _ЗСМКСарех_-2012_ранжирование_25 10 11ЕХ" xfId="5618"/>
    <cellStyle name="_NTMK forecast 2006-1_График ремонтов_Бюджетные формы за декабрь 2008г  от 21 11 08г _Книга1" xfId="5619"/>
    <cellStyle name="_NTMK forecast 2006-1_График ремонтов_Бюджетные формы за декабрь 2008г  от 21 11 08г _Книга1 2" xfId="5620"/>
    <cellStyle name="_NTMK forecast 2006-1_График ремонтов_Бюджетные формы за декабрь 2008г  от 21 11 08г _Книга1 3" xfId="5621"/>
    <cellStyle name="_NTMK forecast 2006-1_График ремонтов_Бюджетные формы за декабрь 2008г  от 21 11 08г _Книга1_Презентация мощностей НКМК за июль  2010 года" xfId="5622"/>
    <cellStyle name="_NTMK forecast 2006-1_График ремонтов_Бюджетные формы за декабрь 2008г  от 21 11 08г _Книга5" xfId="5623"/>
    <cellStyle name="_NTMK forecast 2006-1_График ремонтов_Бюджетные формы за декабрь 2008г  от 21 11 08г _Книга5_Презентация мощностей НКМК за июль  2010 года" xfId="5624"/>
    <cellStyle name="_NTMK forecast 2006-1_График ремонтов_Бюджетные формы за декабрь 2008г  от 21 11 08г _Копия Презентация (рабочая версия 15.06)" xfId="5625"/>
    <cellStyle name="_NTMK forecast 2006-1_График ремонтов_Бюджетные формы за декабрь 2008г  от 21 11 08г _Копия Презентация (рабочая версия 15.06) 2" xfId="5626"/>
    <cellStyle name="_NTMK forecast 2006-1_График ремонтов_Бюджетные формы за декабрь 2008г  от 21 11 08г _Копия Презентация (рабочая версия 15.06) 3" xfId="5627"/>
    <cellStyle name="_NTMK forecast 2006-1_График ремонтов_Бюджетные формы за декабрь 2008г  от 21 11 08г _Копия Презентация (рабочая версия 15.06)_10. Цены реализации" xfId="5628"/>
    <cellStyle name="_NTMK forecast 2006-1_График ремонтов_Бюджетные формы за декабрь 2008г  от 21 11 08г _Копия Презентация (рабочая версия 15.06)_10. Цены реализации_Презентация мощностей НКМК за июль  2010 года" xfId="5629"/>
    <cellStyle name="_NTMK forecast 2006-1_График ремонтов_Бюджетные формы за декабрь 2008г  от 21 11 08г _Копия Презентация (рабочая версия 15.06)_Презентация мощностей НКМК за июль  2010 года" xfId="5630"/>
    <cellStyle name="_NTMK forecast 2006-1_График ремонтов_Бюджетные формы за декабрь 2008г  от 21 11 08г _Освоение  финансирование 16 05 2011г " xfId="5631"/>
    <cellStyle name="_NTMK forecast 2006-1_График ремонтов_Бюджетные формы за декабрь 2008г  от 21 11 08г _Освоение  финансирование 20 05 2011г " xfId="5632"/>
    <cellStyle name="_NTMK forecast 2006-1_График ремонтов_Бюджетные формы за декабрь 2008г  от 21 11 08г _Презентация" xfId="5633"/>
    <cellStyle name="_NTMK forecast 2006-1_График ремонтов_Бюджетные формы за декабрь 2008г  от 21 11 08г _Презентация (5)" xfId="5634"/>
    <cellStyle name="_NTMK forecast 2006-1_График ремонтов_Бюджетные формы за декабрь 2008г  от 21 11 08г _Презентация (5) (2) (4)" xfId="5635"/>
    <cellStyle name="_NTMK forecast 2006-1_График ремонтов_Бюджетные формы за декабрь 2008г  от 21 11 08г _Презентация (образец 07_09)" xfId="5636"/>
    <cellStyle name="_NTMK forecast 2006-1_График ремонтов_Бюджетные формы за декабрь 2008г  от 21 11 08г _Презентация (образец 07_09) 2" xfId="5637"/>
    <cellStyle name="_NTMK forecast 2006-1_График ремонтов_Бюджетные формы за декабрь 2008г  от 21 11 08г _Презентация (образец 07_09) 3" xfId="5638"/>
    <cellStyle name="_NTMK forecast 2006-1_График ремонтов_Бюджетные формы за декабрь 2008г  от 21 11 08г _Презентация (рабочая версия 15.06)" xfId="5639"/>
    <cellStyle name="_NTMK forecast 2006-1_График ремонтов_Бюджетные формы за декабрь 2008г  от 21 11 08г _Презентация (рабочая версия 15.06) 2" xfId="5640"/>
    <cellStyle name="_NTMK forecast 2006-1_График ремонтов_Бюджетные формы за декабрь 2008г  от 21 11 08г _Презентация (рабочая версия 15.06) 3" xfId="5641"/>
    <cellStyle name="_NTMK forecast 2006-1_График ремонтов_Бюджетные формы за декабрь 2008г  от 21 11 08г _Презентация (рабочая версия 15.06)_Презентация мощностей НКМК за июль  2010 года" xfId="5642"/>
    <cellStyle name="_NTMK forecast 2006-1_График ремонтов_Бюджетные формы за декабрь 2008г  от 21 11 08г _Презентация (рабочая версия 15.06)1" xfId="5643"/>
    <cellStyle name="_NTMK forecast 2006-1_График ремонтов_Бюджетные формы за декабрь 2008г  от 21 11 08г _Презентация (рабочая версия 15.06)1 2" xfId="5644"/>
    <cellStyle name="_NTMK forecast 2006-1_График ремонтов_Бюджетные формы за декабрь 2008г  от 21 11 08г _Презентация (рабочая версия 15.06)1 3" xfId="5645"/>
    <cellStyle name="_NTMK forecast 2006-1_График ремонтов_Бюджетные формы за декабрь 2008г  от 21 11 08г _Презентация (рабочая версия 15.06)1_10. Цены реализации" xfId="5646"/>
    <cellStyle name="_NTMK forecast 2006-1_График ремонтов_Бюджетные формы за декабрь 2008г  от 21 11 08г _Презентация (рабочая версия 15.06)1_10. Цены реализации_Презентация мощностей НКМК за июль  2010 года" xfId="5647"/>
    <cellStyle name="_NTMK forecast 2006-1_График ремонтов_Бюджетные формы за декабрь 2008г  от 21 11 08г _Презентация (рабочая версия 15.06)1_Презентация мощностей НКМК за июль  2010 года" xfId="5648"/>
    <cellStyle name="_NTMK forecast 2006-1_График ремонтов_Бюджетные формы за декабрь 2008г  от 21 11 08г _Презентация (рабочая версия 16.06)" xfId="5649"/>
    <cellStyle name="_NTMK forecast 2006-1_График ремонтов_Бюджетные формы за декабрь 2008г  от 21 11 08г _Презентация (рабочая версия 16.06) 2" xfId="5650"/>
    <cellStyle name="_NTMK forecast 2006-1_График ремонтов_Бюджетные формы за декабрь 2008г  от 21 11 08г _Презентация (рабочая версия 16.06) 3" xfId="5651"/>
    <cellStyle name="_NTMK forecast 2006-1_График ремонтов_Бюджетные формы за декабрь 2008г  от 21 11 08г _Презентация (рабочая версия 16.06)_Презентация мощностей НКМК за июль  2010 года" xfId="5652"/>
    <cellStyle name="_NTMK forecast 2006-1_График ремонтов_Бюджетные формы за декабрь 2008г  от 21 11 08г _Презентация (рабочая версия 18 06)" xfId="5653"/>
    <cellStyle name="_NTMK forecast 2006-1_График ремонтов_Бюджетные формы за декабрь 2008г  от 21 11 08г _Презентация (рабочая версия 18 06) 2" xfId="5654"/>
    <cellStyle name="_NTMK forecast 2006-1_График ремонтов_Бюджетные формы за декабрь 2008г  от 21 11 08г _Презентация (рабочая версия 18 06) 3" xfId="5655"/>
    <cellStyle name="_NTMK forecast 2006-1_График ремонтов_Бюджетные формы за декабрь 2008г  от 21 11 08г _Презентация 2" xfId="5656"/>
    <cellStyle name="_NTMK forecast 2006-1_График ремонтов_Бюджетные формы за декабрь 2008г  от 21 11 08г _Презентация 3" xfId="5657"/>
    <cellStyle name="_NTMK forecast 2006-1_График ремонтов_Бюджетные формы за декабрь 2008г  от 21 11 08г _Презентация КГОК 01" xfId="5658"/>
    <cellStyle name="_NTMK forecast 2006-1_График ремонтов_Бюджетные формы за декабрь 2008г  от 21 11 08г _Презентация КГОК 01 2" xfId="5659"/>
    <cellStyle name="_NTMK forecast 2006-1_График ремонтов_Бюджетные формы за декабрь 2008г  от 21 11 08г _Презентация КГОК 01 3" xfId="5660"/>
    <cellStyle name="_NTMK forecast 2006-1_График ремонтов_Бюджетные формы за декабрь 2008г  от 21 11 08г _Презентация КГОК 02" xfId="5661"/>
    <cellStyle name="_NTMK forecast 2006-1_График ремонтов_Бюджетные формы за декабрь 2008г  от 21 11 08г _Презентация КГОК 02 2" xfId="5662"/>
    <cellStyle name="_NTMK forecast 2006-1_График ремонтов_Бюджетные формы за декабрь 2008г  от 21 11 08г _Презентация КГОК 02 3" xfId="5663"/>
    <cellStyle name="_NTMK forecast 2006-1_График ремонтов_Бюджетные формы за декабрь 2008г  от 21 11 08г _Презентация КГОК 02 производственные слайды" xfId="5664"/>
    <cellStyle name="_NTMK forecast 2006-1_График ремонтов_Бюджетные формы за декабрь 2008г  от 21 11 08г _Презентация КГОК 02 производственные слайды 2" xfId="5665"/>
    <cellStyle name="_NTMK forecast 2006-1_График ремонтов_Бюджетные формы за декабрь 2008г  от 21 11 08г _Презентация КГОК 02 производственные слайды 3" xfId="5666"/>
    <cellStyle name="_NTMK forecast 2006-1_График ремонтов_Бюджетные формы за декабрь 2008г  от 21 11 08г _Презентация мощностей НКМК за июль  2010 года" xfId="5667"/>
    <cellStyle name="_NTMK forecast 2006-1_График ремонтов_Бюджетные формы за декабрь 2008г  от 21 11 08г _Презентация новая" xfId="5668"/>
    <cellStyle name="_NTMK forecast 2006-1_График ремонтов_Бюджетные формы за декабрь 2008г  от 21 11 08г _Презентация новая 2" xfId="5669"/>
    <cellStyle name="_NTMK forecast 2006-1_График ремонтов_Бюджетные формы за декабрь 2008г  от 21 11 08г _Презентация новая 3" xfId="5670"/>
    <cellStyle name="_NTMK forecast 2006-1_График ремонтов_Бюджетные формы за декабрь 2008г  от 21 11 08г _Презе-ция факт октябрь, нояб-дек_ч4 фп" xfId="5671"/>
    <cellStyle name="_NTMK forecast 2006-1_График ремонтов_Бюджетные формы за декабрь 2008г  от 21 11 08г _Презе-ция факт октябрь, нояб-дек_ч4 фп 2" xfId="5672"/>
    <cellStyle name="_NTMK forecast 2006-1_График ремонтов_Бюджетные формы за декабрь 2008г  от 21 11 08г _Презе-ция факт октябрь, нояб-дек_ч4 фп 3" xfId="5673"/>
    <cellStyle name="_NTMK forecast 2006-1_График ремонтов_Бюджетные формы за декабрь 2008г  от 21 11 08г _Прочая СЛАЙД " xfId="5674"/>
    <cellStyle name="_NTMK forecast 2006-1_График ремонтов_Бюджетные формы за декабрь 2008г  от 21 11 08г _Прочая СЛАЙД _ЗСМКСарех_-2012_ранжирование_25 10 11ЕХ" xfId="5675"/>
    <cellStyle name="_NTMK forecast 2006-1_График ремонтов_Бюджетные формы за декабрь 2008г  от 21 11 08г _Прочая СЛАЙД _Освоение  финансирование 16 05 2011г " xfId="5676"/>
    <cellStyle name="_NTMK forecast 2006-1_График ремонтов_Бюджетные формы за декабрь 2008г  от 21 11 08г _Прочая СЛАЙД _Освоение  финансирование 20 05 2011г " xfId="5677"/>
    <cellStyle name="_NTMK forecast 2006-1_График ремонтов_Бюджетные формы за декабрь 2008г  от 21 11 08г _Прочая СЛАЙД _Презентация мощностей НКМК за июль  2010 года" xfId="5678"/>
    <cellStyle name="_NTMK forecast 2006-1_График ремонтов_Бюджетные формы за декабрь 2008г  от 21 11 08г _Слайд по себестоимости ГОКи" xfId="5679"/>
    <cellStyle name="_NTMK forecast 2006-1_График ремонтов_Бюджетные формы за декабрь 2008г  от 21 11 08г _Слайд по себестоимости ГОКи 2" xfId="5680"/>
    <cellStyle name="_NTMK forecast 2006-1_График ремонтов_Бюджетные формы за декабрь 2008г  от 21 11 08г _Слайд по себестоимости ГОКи 3" xfId="5681"/>
    <cellStyle name="_NTMK forecast 2006-1_График ремонтов_Бюджетные формы за декабрь 2008г  от 21 11 08г _Статистика для KPI" xfId="5682"/>
    <cellStyle name="_NTMK forecast 2006-1_График ремонтов_Бюджетные формы за декабрь 2008г  от 21 11 08г _Статистика для KPI 2" xfId="5683"/>
    <cellStyle name="_NTMK forecast 2006-1_График ремонтов_Бюджетные формы за декабрь 2008г  от 21 11 08г _Статистика для KPI 3" xfId="5684"/>
    <cellStyle name="_NTMK forecast 2006-1_График ремонтов_Бюджетные формы за декабрь 2008г  от 21 11 08г _Формат защиты УК янв-июль" xfId="5685"/>
    <cellStyle name="_NTMK forecast 2006-1_График ремонтов_Бюджетные формы за декабрь 2008г  от 21 11 08г _Формат презентации" xfId="5686"/>
    <cellStyle name="_NTMK forecast 2006-1_График ремонтов_Бюджетные формы за декабрь 2008г  от 21 11 08г _Формат презентации (15_01_10)" xfId="5687"/>
    <cellStyle name="_NTMK forecast 2006-1_График ремонтов_Бюджетные формы за декабрь 2008г  от 21 11 08г _Формат презентации (15_01_10) 2" xfId="5688"/>
    <cellStyle name="_NTMK forecast 2006-1_График ремонтов_Бюджетные формы за декабрь 2008г  от 21 11 08г _Формат презентации (15_01_10) 3" xfId="5689"/>
    <cellStyle name="_NTMK forecast 2006-1_График ремонтов_Бюджетные формы за декабрь 2008г  от 21 11 08г _Формат презентации 2" xfId="5690"/>
    <cellStyle name="_NTMK forecast 2006-1_График ремонтов_Бюджетные формы за декабрь 2008г  от 21 11 08г _Формат презентации 3" xfId="5691"/>
    <cellStyle name="_NTMK forecast 2006-1_График ремонтов_Бюджетные формы за декабрь 2008г  от 21 11 08г _Формат презентации_вопросы и ответы" xfId="5692"/>
    <cellStyle name="_NTMK forecast 2006-1_График ремонтов_Бюджетные формы за декабрь 2008г  от 21 11 08г _Формат презентации_вопросы и ответы 2" xfId="5693"/>
    <cellStyle name="_NTMK forecast 2006-1_График ремонтов_Бюджетные формы за декабрь 2008г  от 21 11 08г _Формат презентации_вопросы и ответы 3" xfId="5694"/>
    <cellStyle name="_NTMK forecast 2006-1_График ремонтов_ВГОК ФЗП" xfId="5695"/>
    <cellStyle name="_NTMK forecast 2006-1_График ремонтов_ДП-1 Завершающий этап от 07 12 2009 на всё фин-е с изм " xfId="5696"/>
    <cellStyle name="_NTMK forecast 2006-1_График ремонтов_ДП-1 Завершающий этап от 07 12 2009 на всё фин-е с изм _ЗСМКСарех_-2012_ранжирование_25 10 11ЕХ" xfId="5697"/>
    <cellStyle name="_NTMK forecast 2006-1_График ремонтов_ДП-1 Завершающий этап от 07 12 2009 на всё фин-е с изм _Освоение  финансирование 16 05 2011г " xfId="5698"/>
    <cellStyle name="_NTMK forecast 2006-1_График ремонтов_ДП-1 Завершающий этап от 07 12 2009 на всё фин-е с изм _Освоение  финансирование 20 05 2011г " xfId="5699"/>
    <cellStyle name="_NTMK forecast 2006-1_График ремонтов_ЕТ презентация___8мес  2011 (2)" xfId="5700"/>
    <cellStyle name="_NTMK forecast 2006-1_График ремонтов_Книга1" xfId="5701"/>
    <cellStyle name="_NTMK forecast 2006-1_График ремонтов_Книга1 2" xfId="5702"/>
    <cellStyle name="_NTMK forecast 2006-1_График ремонтов_Книга1 3" xfId="5703"/>
    <cellStyle name="_NTMK forecast 2006-1_График ремонтов_Книга1_Презентация мощностей НКМК за июль  2010 года" xfId="5704"/>
    <cellStyle name="_NTMK forecast 2006-1_График ремонтов_Книга2 (30)" xfId="5705"/>
    <cellStyle name="_NTMK forecast 2006-1_График ремонтов_Книга2 (30) 2" xfId="5706"/>
    <cellStyle name="_NTMK forecast 2006-1_График ремонтов_Книга2 (30)_6.3 Inputs - Foreign" xfId="5707"/>
    <cellStyle name="_NTMK forecast 2006-1_График ремонтов_Книга2 (30)_Consol reports May 3+2" xfId="5708"/>
    <cellStyle name="_NTMK forecast 2006-1_График ремонтов_Книга2 (30)_EBITDA 3m 2010_master" xfId="5709"/>
    <cellStyle name="_NTMK forecast 2006-1_График ремонтов_Книга5" xfId="5710"/>
    <cellStyle name="_NTMK forecast 2006-1_График ремонтов_Книга5_Презентация мощностей НКМК за июль  2010 года" xfId="5711"/>
    <cellStyle name="_NTMK forecast 2006-1_График ремонтов_Копия Презентация (рабочая версия 15.06)" xfId="5712"/>
    <cellStyle name="_NTMK forecast 2006-1_График ремонтов_Копия Презентация (рабочая версия 15.06) 2" xfId="5713"/>
    <cellStyle name="_NTMK forecast 2006-1_График ремонтов_Копия Презентация (рабочая версия 15.06) 3" xfId="5714"/>
    <cellStyle name="_NTMK forecast 2006-1_График ремонтов_Копия Презентация (рабочая версия 15.06)_10. Цены реализации" xfId="5715"/>
    <cellStyle name="_NTMK forecast 2006-1_График ремонтов_Копия Презентация (рабочая версия 15.06)_10. Цены реализации_Презентация мощностей НКМК за июль  2010 года" xfId="5716"/>
    <cellStyle name="_NTMK forecast 2006-1_График ремонтов_Копия Презентация (рабочая версия 15.06)_Презентация мощностей НКМК за июль  2010 года" xfId="5717"/>
    <cellStyle name="_NTMK forecast 2006-1_График ремонтов_Мощность BP 2h2009 v 4 (01 07 09)" xfId="5718"/>
    <cellStyle name="_NTMK forecast 2006-1_График ремонтов_Мощность BP 2h2009 v 4 (01 07 09) 2" xfId="5719"/>
    <cellStyle name="_NTMK forecast 2006-1_График ремонтов_Мощность BP 2h2009 v 4 (01 07 09) 3" xfId="5720"/>
    <cellStyle name="_NTMK forecast 2006-1_График ремонтов_Презентация (рабочая версия 15.06)" xfId="5721"/>
    <cellStyle name="_NTMK forecast 2006-1_График ремонтов_Презентация (рабочая версия 15.06) 2" xfId="5722"/>
    <cellStyle name="_NTMK forecast 2006-1_График ремонтов_Презентация (рабочая версия 15.06) 3" xfId="5723"/>
    <cellStyle name="_NTMK forecast 2006-1_График ремонтов_Презентация (рабочая версия 15.06)_Презентация мощностей НКМК за июль  2010 года" xfId="5724"/>
    <cellStyle name="_NTMK forecast 2006-1_График ремонтов_Презентация (рабочая версия 15.06)1" xfId="5725"/>
    <cellStyle name="_NTMK forecast 2006-1_График ремонтов_Презентация (рабочая версия 15.06)1 2" xfId="5726"/>
    <cellStyle name="_NTMK forecast 2006-1_График ремонтов_Презентация (рабочая версия 15.06)1 3" xfId="5727"/>
    <cellStyle name="_NTMK forecast 2006-1_График ремонтов_Презентация (рабочая версия 15.06)1_10. Цены реализации" xfId="5728"/>
    <cellStyle name="_NTMK forecast 2006-1_График ремонтов_Презентация (рабочая версия 15.06)1_10. Цены реализации_Презентация мощностей НКМК за июль  2010 года" xfId="5729"/>
    <cellStyle name="_NTMK forecast 2006-1_График ремонтов_Презентация (рабочая версия 15.06)1_Презентация мощностей НКМК за июль  2010 года" xfId="5730"/>
    <cellStyle name="_NTMK forecast 2006-1_График ремонтов_Презентация (рабочая версия 16.06)" xfId="5731"/>
    <cellStyle name="_NTMK forecast 2006-1_График ремонтов_Презентация (рабочая версия 16.06) 2" xfId="5732"/>
    <cellStyle name="_NTMK forecast 2006-1_График ремонтов_Презентация (рабочая версия 16.06) 3" xfId="5733"/>
    <cellStyle name="_NTMK forecast 2006-1_График ремонтов_Презентация (рабочая версия 16.06)_Презентация мощностей НКМК за июль  2010 года" xfId="5734"/>
    <cellStyle name="_NTMK forecast 2006-1_График ремонтов_Презентация (рабочая версия 18 06)" xfId="5735"/>
    <cellStyle name="_NTMK forecast 2006-1_График ремонтов_Презентация (рабочая версия 18 06) 2" xfId="5736"/>
    <cellStyle name="_NTMK forecast 2006-1_График ремонтов_Презентация (рабочая версия 18 06) 3" xfId="5737"/>
    <cellStyle name="_NTMK forecast 2006-1_График ремонтов_Презентация мощностей НКМК за июль  2010 года" xfId="5738"/>
    <cellStyle name="_NTMK forecast 2006-1_График ремонтов_Презентация Суха Балка_1пг2008" xfId="5739"/>
    <cellStyle name="_NTMK forecast 2006-1_График ремонтов_Презентация Суха Балка_1пг2008 2" xfId="5740"/>
    <cellStyle name="_NTMK forecast 2006-1_График ремонтов_Презентация Суха Балка_1пг2008_6.3 Inputs - Foreign" xfId="5741"/>
    <cellStyle name="_NTMK forecast 2006-1_График ремонтов_Презентация Суха Балка_1пг2008_Consol reports May 3+2" xfId="5742"/>
    <cellStyle name="_NTMK forecast 2006-1_График ремонтов_Презентация Суха Балка_1пг2008_EBITDA 3m 2010_master" xfId="5743"/>
    <cellStyle name="_NTMK forecast 2006-1_График ремонтов_Презе-ция факт декабрь, янв-фев_ч4_EB" xfId="5744"/>
    <cellStyle name="_NTMK forecast 2006-1_График ремонтов_Презе-ция факт декабрь, янв-фев_ч4_EB 2" xfId="5745"/>
    <cellStyle name="_NTMK forecast 2006-1_График ремонтов_Презе-ция факт декабрь, янв-фев_ч4_EB 3" xfId="5746"/>
    <cellStyle name="_NTMK forecast 2006-1_График ремонтов_Прогноз на 2010 год МЭФ" xfId="5747"/>
    <cellStyle name="_NTMK forecast 2006-1_График ремонтов_Прогноз на 2010 год МЭФ 2" xfId="5748"/>
    <cellStyle name="_NTMK forecast 2006-1_График ремонтов_рабочий вариант ови2" xfId="5749"/>
    <cellStyle name="_NTMK forecast 2006-1_График ремонтов_Титул Б2010 скорр." xfId="5750"/>
    <cellStyle name="_NTMK forecast 2006-1_График ремонтов_Титул Б2010 скорр. 2" xfId="5751"/>
    <cellStyle name="_NTMK forecast 2006-1_График ремонтов_Упр" xfId="5752"/>
    <cellStyle name="_NTMK forecast 2006-1_График ремонтов_Упр 2" xfId="5753"/>
    <cellStyle name="_NTMK forecast 2006-1_График ремонтов_Упр_Упр" xfId="5754"/>
    <cellStyle name="_NTMK forecast 2006-1_График ремонтов_Формат защиты УК янв-июль" xfId="5755"/>
    <cellStyle name="_NTMK forecast 2006-1_График ремонтов_Формат презентации_ответы и замечания" xfId="5756"/>
    <cellStyle name="_NTMK forecast 2006-1_График ремонтов_Формат презентации_ответы и замечания 2" xfId="5757"/>
    <cellStyle name="_NTMK forecast 2006-1_График ремонтов_Формат презентации_ответы и замечания 3" xfId="5758"/>
    <cellStyle name="_NTMK forecast 2006-1_График_форма 8.2 на 2009 г. цены_1" xfId="5759"/>
    <cellStyle name="_NTMK forecast 2006-1_ДКЗ" xfId="5760"/>
    <cellStyle name="_NTMK forecast 2006-1_Для ДС Рабочий капитал сентябрь 2007 на подпись (2)" xfId="5761"/>
    <cellStyle name="_NTMK forecast 2006-1_Для ДС Рабочий капитал сентябрь 2007 на подпись (2) 2" xfId="5762"/>
    <cellStyle name="_NTMK forecast 2006-1_Для ДС Рабочий капитал сентябрь 2007 на подпись (2) 3" xfId="5763"/>
    <cellStyle name="_NTMK forecast 2006-1_Для ДС Рабочий капитал сентябрь 2007 на подпись (2) 4" xfId="5764"/>
    <cellStyle name="_NTMK forecast 2006-1_Для ДС Рабочий капитал сентябрь 2007 на подпись (2)_20_21_15-11-2011" xfId="5765"/>
    <cellStyle name="_NTMK forecast 2006-1_Для ДС Рабочий капитал сентябрь 2007 на подпись (2)_6.3 Inputs - Foreign" xfId="5766"/>
    <cellStyle name="_NTMK forecast 2006-1_Для ДС Рабочий капитал сентябрь 2007 на подпись (2)_Consol reports May 3+2" xfId="5767"/>
    <cellStyle name="_NTMK forecast 2006-1_Для ДС Рабочий капитал сентябрь 2007 на подпись (2)_EBITDA 3m 2010_master" xfId="5768"/>
    <cellStyle name="_NTMK forecast 2006-1_Для ДС Рабочий капитал сентябрь 2007 на подпись (2)_Бюджет кап.вложений 2011 г. ЕвразЭК_12.10.10" xfId="5769"/>
    <cellStyle name="_NTMK forecast 2006-1_Для ДС Рабочий капитал сентябрь 2007 на подпись (2)_Презентация мощностей НКМК за июль  2010 года" xfId="5770"/>
    <cellStyle name="_NTMK forecast 2006-1_ДП-1 Завершающий этап от 07 12 2009 на всё фин-е с изм " xfId="5771"/>
    <cellStyle name="_NTMK forecast 2006-1_ДП-1 Завершающий этап от 07 12 2009 на всё фин-е с изм _Копия ЗСМКСарех_-2012_ранжирование_25 10 11ЕХ" xfId="5772"/>
    <cellStyle name="_NTMK forecast 2006-1_ДП-1 Завершающий этап от 07 12 2009 на всё фин-е с изм _Освоение  финансирование 16 05 2011г " xfId="5773"/>
    <cellStyle name="_NTMK forecast 2006-1_ДП-1 Завершающий этап от 07 12 2009 на всё фин-е с изм _Освоение  финансирование 20 05 2011г " xfId="5774"/>
    <cellStyle name="_NTMK forecast 2006-1_ДС Рабочий капитал октябрь 2007 на  21 09 07" xfId="5775"/>
    <cellStyle name="_NTMK forecast 2006-1_ДС Рабочий капитал октябрь 2007 на  21 09 07 2" xfId="5776"/>
    <cellStyle name="_NTMK forecast 2006-1_ДС Рабочий капитал октябрь 2007 на  21 09 07 3" xfId="5777"/>
    <cellStyle name="_NTMK forecast 2006-1_ДС Рабочий капитал октябрь 2007 на  21 09 07 4" xfId="5778"/>
    <cellStyle name="_NTMK forecast 2006-1_ДС Рабочий капитал октябрь 2007 на  21 09 07_20_21_15-11-2011" xfId="5779"/>
    <cellStyle name="_NTMK forecast 2006-1_ДС Рабочий капитал октябрь 2007 на  21 09 07_6.3 Inputs - Foreign" xfId="5780"/>
    <cellStyle name="_NTMK forecast 2006-1_ДС Рабочий капитал октябрь 2007 на  21 09 07_Consol reports May 3+2" xfId="5781"/>
    <cellStyle name="_NTMK forecast 2006-1_ДС Рабочий капитал октябрь 2007 на  21 09 07_EBITDA 3m 2010_master" xfId="5782"/>
    <cellStyle name="_NTMK forecast 2006-1_ДС Рабочий капитал октябрь 2007 на  21 09 07_Бюджет кап.вложений 2011 г. ЕвразЭК_12.10.10" xfId="5783"/>
    <cellStyle name="_NTMK forecast 2006-1_ДС Рабочий капитал октябрь 2007 на  21 09 07_Презентация мощностей НКМК за июль  2010 года" xfId="5784"/>
    <cellStyle name="_NTMK forecast 2006-1_ЕАР САРЕХ_ 2 кв 2008" xfId="5785"/>
    <cellStyle name="_NTMK forecast 2006-1_ЕАР САРЕХ_ 2 кв 2008 2" xfId="5786"/>
    <cellStyle name="_NTMK forecast 2006-1_ЕАР САРЕХ_ 2 кв 2008_6.3 Inputs - Foreign" xfId="5787"/>
    <cellStyle name="_NTMK forecast 2006-1_ЕАР САРЕХ_ 2 кв 2008_Consol reports May 3+2" xfId="5788"/>
    <cellStyle name="_NTMK forecast 2006-1_ЕАР САРЕХ_ 2 кв 2008_EBITDA 3m 2010_master" xfId="5789"/>
    <cellStyle name="_NTMK forecast 2006-1_ЕАР САРЕХ_Ожидаемое 1 полугодие 2008" xfId="5790"/>
    <cellStyle name="_NTMK forecast 2006-1_ЕАР САРЕХ_Ожидаемое 1 полугодие 2008 2" xfId="5791"/>
    <cellStyle name="_NTMK forecast 2006-1_ЕАР САРЕХ_Ожидаемое 1 полугодие 2008_6.3 Inputs - Foreign" xfId="5792"/>
    <cellStyle name="_NTMK forecast 2006-1_ЕАР САРЕХ_Ожидаемое 1 полугодие 2008_Consol reports May 3+2" xfId="5793"/>
    <cellStyle name="_NTMK forecast 2006-1_ЕАР САРЕХ_Ожидаемое 1 полугодие 2008_EBITDA 3m 2010_master" xfId="5794"/>
    <cellStyle name="_NTMK forecast 2006-1_ЕТ презентация___8мес  2011 (2)" xfId="5795"/>
    <cellStyle name="_NTMK forecast 2006-1_ЗП с начислениями" xfId="5796"/>
    <cellStyle name="_NTMK forecast 2006-1_ЗП с начислениями 2" xfId="5797"/>
    <cellStyle name="_NTMK forecast 2006-1_ЗП с начислениями_6.3 Inputs - Foreign" xfId="5798"/>
    <cellStyle name="_NTMK forecast 2006-1_ЗП с начислениями_Consol reports May 3+2" xfId="5799"/>
    <cellStyle name="_NTMK forecast 2006-1_ЗП с начислениями_EBITDA 3m 2010_master" xfId="5800"/>
    <cellStyle name="_NTMK forecast 2006-1_ЗСМК (кислород Б2010)_час" xfId="5801"/>
    <cellStyle name="_NTMK forecast 2006-1_ЗСМКСарех_-2012_ранжирование_25 10 11ЕХ" xfId="5802"/>
    <cellStyle name="_NTMK forecast 2006-1_ИП_освоение_1.11" xfId="5803"/>
    <cellStyle name="_NTMK forecast 2006-1_КГОК_ИП_увеличение_до_55руды" xfId="5804"/>
    <cellStyle name="_NTMK forecast 2006-1_Книга1" xfId="5805"/>
    <cellStyle name="_NTMK forecast 2006-1_Книга1 2" xfId="5806"/>
    <cellStyle name="_NTMK forecast 2006-1_Книга1 2 2" xfId="5807"/>
    <cellStyle name="_NTMK forecast 2006-1_Книга1 3" xfId="5808"/>
    <cellStyle name="_NTMK forecast 2006-1_Книга1_1" xfId="5809"/>
    <cellStyle name="_NTMK forecast 2006-1_Книга1_1 2" xfId="5810"/>
    <cellStyle name="_NTMK forecast 2006-1_Книга1_1 3" xfId="5811"/>
    <cellStyle name="_NTMK forecast 2006-1_Книга1_1_Презентация мощностей НКМК за июль  2010 года" xfId="5812"/>
    <cellStyle name="_NTMK forecast 2006-1_Книга1_10. Цены реализации" xfId="5813"/>
    <cellStyle name="_NTMK forecast 2006-1_Книга1_10. Цены реализации_Презентация мощностей НКМК за июль  2010 года" xfId="5814"/>
    <cellStyle name="_NTMK forecast 2006-1_Книга1_16. Мероприятия" xfId="5815"/>
    <cellStyle name="_NTMK forecast 2006-1_Книга1_19-11-09_Формат презентации БК2010_НТМК" xfId="5816"/>
    <cellStyle name="_NTMK forecast 2006-1_Книга1_20_21_15-11-2011" xfId="5817"/>
    <cellStyle name="_NTMK forecast 2006-1_Книга1_6.3 Inputs - Foreign" xfId="5818"/>
    <cellStyle name="_NTMK forecast 2006-1_Книга1_Capex 2011" xfId="5819"/>
    <cellStyle name="_NTMK forecast 2006-1_Книга1_Cash_BS 4 мес" xfId="5820"/>
    <cellStyle name="_NTMK forecast 2006-1_Книга1_Cash_BS 4 мес (3)" xfId="5821"/>
    <cellStyle name="_NTMK forecast 2006-1_Книга1_Cash_BS 4 мес (3) 2" xfId="5822"/>
    <cellStyle name="_NTMK forecast 2006-1_Книга1_Cash_BS 4 мес (3)_6.3 Inputs - Foreign" xfId="5823"/>
    <cellStyle name="_NTMK forecast 2006-1_Книга1_Cash_BS 4 мес (3)_Consol reports May 3+2" xfId="5824"/>
    <cellStyle name="_NTMK forecast 2006-1_Книга1_Cash_BS 4 мес (3)_EBITDA 3m 2010_master" xfId="5825"/>
    <cellStyle name="_NTMK forecast 2006-1_Книга1_Cash_BS 4 мес 2" xfId="5826"/>
    <cellStyle name="_NTMK forecast 2006-1_Книга1_Cash_BS 4 мес_6.3 Inputs - Foreign" xfId="5827"/>
    <cellStyle name="_NTMK forecast 2006-1_Книга1_Cash_BS 4 мес_Consol reports May 3+2" xfId="5828"/>
    <cellStyle name="_NTMK forecast 2006-1_Книга1_Cash_BS 4 мес_EBITDA 3m 2010_master" xfId="5829"/>
    <cellStyle name="_NTMK forecast 2006-1_Книга1_EBITDA 3m 2010_master" xfId="5830"/>
    <cellStyle name="_NTMK forecast 2006-1_Книга1_EBITDA MA_12m2010 (2)" xfId="5831"/>
    <cellStyle name="_NTMK forecast 2006-1_Книга1_Бюджет факт  4 мес  2008 (Д К)" xfId="5832"/>
    <cellStyle name="_NTMK forecast 2006-1_Книга1_Бюджет факт  4 мес  2008 (Д К) 2" xfId="5833"/>
    <cellStyle name="_NTMK forecast 2006-1_Книга1_Бюджет факт  4 мес  2008 (Д К)_6.3 Inputs - Foreign" xfId="5834"/>
    <cellStyle name="_NTMK forecast 2006-1_Книга1_Бюджет факт  4 мес  2008 (Д К)_Consol reports May 3+2" xfId="5835"/>
    <cellStyle name="_NTMK forecast 2006-1_Книга1_Бюджет факт  4 мес  2008 (Д К)_EBITDA 3m 2010_master" xfId="5836"/>
    <cellStyle name="_NTMK forecast 2006-1_Книга1_Бюджет факт  май ПО" xfId="5837"/>
    <cellStyle name="_NTMK forecast 2006-1_Книга1_Бюджет факт  май ПО 2" xfId="5838"/>
    <cellStyle name="_NTMK forecast 2006-1_Книга1_Бюджет факт  май ПО_6.3 Inputs - Foreign" xfId="5839"/>
    <cellStyle name="_NTMK forecast 2006-1_Книга1_Бюджет факт  май ПО_Consol reports May 3+2" xfId="5840"/>
    <cellStyle name="_NTMK forecast 2006-1_Книга1_Бюджет факт  май ПО_EBITDA 3m 2010_master" xfId="5841"/>
    <cellStyle name="_NTMK forecast 2006-1_Книга1_БЮДЖЕТ ФЗП (сборн ) 2 вар ОАО СУХА БАЛКА 04 12 09" xfId="5842"/>
    <cellStyle name="_NTMK forecast 2006-1_Книга1_Бюджет_июль 25.06 (1)" xfId="5843"/>
    <cellStyle name="_NTMK forecast 2006-1_Книга1_Бюджетные формы за декабрь 2008г  от 21 11 08г " xfId="5844"/>
    <cellStyle name="_NTMK forecast 2006-1_Книга1_Бюджетные формы за декабрь 2008г  от 21 11 08г  2" xfId="5845"/>
    <cellStyle name="_NTMK forecast 2006-1_Книга1_Бюджетные формы за декабрь 2008г  от 21 11 08г  3" xfId="5846"/>
    <cellStyle name="_NTMK forecast 2006-1_Книга1_Бюджетные формы за декабрь 2008г  от 21 11 08г _10. Цены реализации" xfId="5847"/>
    <cellStyle name="_NTMK forecast 2006-1_Книга1_Бюджетные формы за декабрь 2008г  от 21 11 08г _10. Цены реализации_Презентация мощностей НКМК за июль  2010 года" xfId="5848"/>
    <cellStyle name="_NTMK forecast 2006-1_Книга1_Бюджетные формы за декабрь 2008г  от 21 11 08г _16. Мероприятия" xfId="5849"/>
    <cellStyle name="_NTMK forecast 2006-1_Книга1_Бюджетные формы за декабрь 2008г  от 21 11 08г _ЗСМКСарех_-2012_ранжирование_25 10 11ЕХ" xfId="5850"/>
    <cellStyle name="_NTMK forecast 2006-1_Книга1_Бюджетные формы за декабрь 2008г  от 21 11 08г _Книга1" xfId="5851"/>
    <cellStyle name="_NTMK forecast 2006-1_Книга1_Бюджетные формы за декабрь 2008г  от 21 11 08г _Книга1 2" xfId="5852"/>
    <cellStyle name="_NTMK forecast 2006-1_Книга1_Бюджетные формы за декабрь 2008г  от 21 11 08г _Книга1 3" xfId="5853"/>
    <cellStyle name="_NTMK forecast 2006-1_Книга1_Бюджетные формы за декабрь 2008г  от 21 11 08г _Книга1_Презентация мощностей НКМК за июль  2010 года" xfId="5854"/>
    <cellStyle name="_NTMK forecast 2006-1_Книга1_Бюджетные формы за декабрь 2008г  от 21 11 08г _Книга5" xfId="5855"/>
    <cellStyle name="_NTMK forecast 2006-1_Книга1_Бюджетные формы за декабрь 2008г  от 21 11 08г _Книга5_Презентация мощностей НКМК за июль  2010 года" xfId="5856"/>
    <cellStyle name="_NTMK forecast 2006-1_Книга1_Бюджетные формы за декабрь 2008г  от 21 11 08г _Копия Презентация (рабочая версия 15.06)" xfId="5857"/>
    <cellStyle name="_NTMK forecast 2006-1_Книга1_Бюджетные формы за декабрь 2008г  от 21 11 08г _Копия Презентация (рабочая версия 15.06) 2" xfId="5858"/>
    <cellStyle name="_NTMK forecast 2006-1_Книга1_Бюджетные формы за декабрь 2008г  от 21 11 08г _Копия Презентация (рабочая версия 15.06) 3" xfId="5859"/>
    <cellStyle name="_NTMK forecast 2006-1_Книга1_Бюджетные формы за декабрь 2008г  от 21 11 08г _Копия Презентация (рабочая версия 15.06)_10. Цены реализации" xfId="5860"/>
    <cellStyle name="_NTMK forecast 2006-1_Книга1_Бюджетные формы за декабрь 2008г  от 21 11 08г _Копия Презентация (рабочая версия 15.06)_10. Цены реализации_Презентация мощностей НКМК за июль  2010 года" xfId="5861"/>
    <cellStyle name="_NTMK forecast 2006-1_Книга1_Бюджетные формы за декабрь 2008г  от 21 11 08г _Копия Презентация (рабочая версия 15.06)_Презентация мощностей НКМК за июль  2010 года" xfId="5862"/>
    <cellStyle name="_NTMK forecast 2006-1_Книга1_Бюджетные формы за декабрь 2008г  от 21 11 08г _Освоение  финансирование 16 05 2011г " xfId="5863"/>
    <cellStyle name="_NTMK forecast 2006-1_Книга1_Бюджетные формы за декабрь 2008г  от 21 11 08г _Освоение  финансирование 20 05 2011г " xfId="5864"/>
    <cellStyle name="_NTMK forecast 2006-1_Книга1_Бюджетные формы за декабрь 2008г  от 21 11 08г _Презентация" xfId="5865"/>
    <cellStyle name="_NTMK forecast 2006-1_Книга1_Бюджетные формы за декабрь 2008г  от 21 11 08г _Презентация (5)" xfId="5866"/>
    <cellStyle name="_NTMK forecast 2006-1_Книга1_Бюджетные формы за декабрь 2008г  от 21 11 08г _Презентация (5) (2) (4)" xfId="5867"/>
    <cellStyle name="_NTMK forecast 2006-1_Книга1_Бюджетные формы за декабрь 2008г  от 21 11 08г _Презентация (образец 07_09)" xfId="5868"/>
    <cellStyle name="_NTMK forecast 2006-1_Книга1_Бюджетные формы за декабрь 2008г  от 21 11 08г _Презентация (образец 07_09) 2" xfId="5869"/>
    <cellStyle name="_NTMK forecast 2006-1_Книга1_Бюджетные формы за декабрь 2008г  от 21 11 08г _Презентация (образец 07_09) 3" xfId="5870"/>
    <cellStyle name="_NTMK forecast 2006-1_Книга1_Бюджетные формы за декабрь 2008г  от 21 11 08г _Презентация (рабочая версия 15.06)" xfId="5871"/>
    <cellStyle name="_NTMK forecast 2006-1_Книга1_Бюджетные формы за декабрь 2008г  от 21 11 08г _Презентация (рабочая версия 15.06) 2" xfId="5872"/>
    <cellStyle name="_NTMK forecast 2006-1_Книга1_Бюджетные формы за декабрь 2008г  от 21 11 08г _Презентация (рабочая версия 15.06) 3" xfId="5873"/>
    <cellStyle name="_NTMK forecast 2006-1_Книга1_Бюджетные формы за декабрь 2008г  от 21 11 08г _Презентация (рабочая версия 15.06)_Презентация мощностей НКМК за июль  2010 года" xfId="5874"/>
    <cellStyle name="_NTMK forecast 2006-1_Книга1_Бюджетные формы за декабрь 2008г  от 21 11 08г _Презентация (рабочая версия 15.06)1" xfId="5875"/>
    <cellStyle name="_NTMK forecast 2006-1_Книга1_Бюджетные формы за декабрь 2008г  от 21 11 08г _Презентация (рабочая версия 15.06)1 2" xfId="5876"/>
    <cellStyle name="_NTMK forecast 2006-1_Книга1_Бюджетные формы за декабрь 2008г  от 21 11 08г _Презентация (рабочая версия 15.06)1 3" xfId="5877"/>
    <cellStyle name="_NTMK forecast 2006-1_Книга1_Бюджетные формы за декабрь 2008г  от 21 11 08г _Презентация (рабочая версия 15.06)1_10. Цены реализации" xfId="5878"/>
    <cellStyle name="_NTMK forecast 2006-1_Книга1_Бюджетные формы за декабрь 2008г  от 21 11 08г _Презентация (рабочая версия 15.06)1_10. Цены реализации_Презентация мощностей НКМК за июль  2010 года" xfId="5879"/>
    <cellStyle name="_NTMK forecast 2006-1_Книга1_Бюджетные формы за декабрь 2008г  от 21 11 08г _Презентация (рабочая версия 15.06)1_Презентация мощностей НКМК за июль  2010 года" xfId="5880"/>
    <cellStyle name="_NTMK forecast 2006-1_Книга1_Бюджетные формы за декабрь 2008г  от 21 11 08г _Презентация (рабочая версия 16.06)" xfId="5881"/>
    <cellStyle name="_NTMK forecast 2006-1_Книга1_Бюджетные формы за декабрь 2008г  от 21 11 08г _Презентация (рабочая версия 16.06) 2" xfId="5882"/>
    <cellStyle name="_NTMK forecast 2006-1_Книга1_Бюджетные формы за декабрь 2008г  от 21 11 08г _Презентация (рабочая версия 16.06) 3" xfId="5883"/>
    <cellStyle name="_NTMK forecast 2006-1_Книга1_Бюджетные формы за декабрь 2008г  от 21 11 08г _Презентация (рабочая версия 16.06)_Презентация мощностей НКМК за июль  2010 года" xfId="5884"/>
    <cellStyle name="_NTMK forecast 2006-1_Книга1_Бюджетные формы за декабрь 2008г  от 21 11 08г _Презентация (рабочая версия 18 06)" xfId="5885"/>
    <cellStyle name="_NTMK forecast 2006-1_Книга1_Бюджетные формы за декабрь 2008г  от 21 11 08г _Презентация (рабочая версия 18 06) 2" xfId="5886"/>
    <cellStyle name="_NTMK forecast 2006-1_Книга1_Бюджетные формы за декабрь 2008г  от 21 11 08г _Презентация (рабочая версия 18 06) 3" xfId="5887"/>
    <cellStyle name="_NTMK forecast 2006-1_Книга1_Бюджетные формы за декабрь 2008г  от 21 11 08г _Презентация 2" xfId="5888"/>
    <cellStyle name="_NTMK forecast 2006-1_Книга1_Бюджетные формы за декабрь 2008г  от 21 11 08г _Презентация 3" xfId="5889"/>
    <cellStyle name="_NTMK forecast 2006-1_Книга1_Бюджетные формы за декабрь 2008г  от 21 11 08г _Презентация КГОК 01" xfId="5890"/>
    <cellStyle name="_NTMK forecast 2006-1_Книга1_Бюджетные формы за декабрь 2008г  от 21 11 08г _Презентация КГОК 01 2" xfId="5891"/>
    <cellStyle name="_NTMK forecast 2006-1_Книга1_Бюджетные формы за декабрь 2008г  от 21 11 08г _Презентация КГОК 01 3" xfId="5892"/>
    <cellStyle name="_NTMK forecast 2006-1_Книга1_Бюджетные формы за декабрь 2008г  от 21 11 08г _Презентация КГОК 02" xfId="5893"/>
    <cellStyle name="_NTMK forecast 2006-1_Книга1_Бюджетные формы за декабрь 2008г  от 21 11 08г _Презентация КГОК 02 2" xfId="5894"/>
    <cellStyle name="_NTMK forecast 2006-1_Книга1_Бюджетные формы за декабрь 2008г  от 21 11 08г _Презентация КГОК 02 3" xfId="5895"/>
    <cellStyle name="_NTMK forecast 2006-1_Книга1_Бюджетные формы за декабрь 2008г  от 21 11 08г _Презентация КГОК 02 производственные слайды" xfId="5896"/>
    <cellStyle name="_NTMK forecast 2006-1_Книга1_Бюджетные формы за декабрь 2008г  от 21 11 08г _Презентация КГОК 02 производственные слайды 2" xfId="5897"/>
    <cellStyle name="_NTMK forecast 2006-1_Книга1_Бюджетные формы за декабрь 2008г  от 21 11 08г _Презентация КГОК 02 производственные слайды 3" xfId="5898"/>
    <cellStyle name="_NTMK forecast 2006-1_Книга1_Бюджетные формы за декабрь 2008г  от 21 11 08г _Презентация мощностей НКМК за июль  2010 года" xfId="5899"/>
    <cellStyle name="_NTMK forecast 2006-1_Книга1_Бюджетные формы за декабрь 2008г  от 21 11 08г _Презентация новая" xfId="5900"/>
    <cellStyle name="_NTMK forecast 2006-1_Книга1_Бюджетные формы за декабрь 2008г  от 21 11 08г _Презентация новая 2" xfId="5901"/>
    <cellStyle name="_NTMK forecast 2006-1_Книга1_Бюджетные формы за декабрь 2008г  от 21 11 08г _Презентация новая 3" xfId="5902"/>
    <cellStyle name="_NTMK forecast 2006-1_Книга1_Бюджетные формы за декабрь 2008г  от 21 11 08г _Презе-ция факт октябрь, нояб-дек_ч4 фп" xfId="5903"/>
    <cellStyle name="_NTMK forecast 2006-1_Книга1_Бюджетные формы за декабрь 2008г  от 21 11 08г _Презе-ция факт октябрь, нояб-дек_ч4 фп 2" xfId="5904"/>
    <cellStyle name="_NTMK forecast 2006-1_Книга1_Бюджетные формы за декабрь 2008г  от 21 11 08г _Презе-ция факт октябрь, нояб-дек_ч4 фп 3" xfId="5905"/>
    <cellStyle name="_NTMK forecast 2006-1_Книга1_Бюджетные формы за декабрь 2008г  от 21 11 08г _Прочая СЛАЙД " xfId="5906"/>
    <cellStyle name="_NTMK forecast 2006-1_Книга1_Бюджетные формы за декабрь 2008г  от 21 11 08г _Прочая СЛАЙД _ЗСМКСарех_-2012_ранжирование_25 10 11ЕХ" xfId="5907"/>
    <cellStyle name="_NTMK forecast 2006-1_Книга1_Бюджетные формы за декабрь 2008г  от 21 11 08г _Прочая СЛАЙД _Освоение  финансирование 16 05 2011г " xfId="5908"/>
    <cellStyle name="_NTMK forecast 2006-1_Книга1_Бюджетные формы за декабрь 2008г  от 21 11 08г _Прочая СЛАЙД _Освоение  финансирование 20 05 2011г " xfId="5909"/>
    <cellStyle name="_NTMK forecast 2006-1_Книга1_Бюджетные формы за декабрь 2008г  от 21 11 08г _Прочая СЛАЙД _Презентация мощностей НКМК за июль  2010 года" xfId="5910"/>
    <cellStyle name="_NTMK forecast 2006-1_Книга1_Бюджетные формы за декабрь 2008г  от 21 11 08г _Слайд по себестоимости ГОКи" xfId="5911"/>
    <cellStyle name="_NTMK forecast 2006-1_Книга1_Бюджетные формы за декабрь 2008г  от 21 11 08г _Слайд по себестоимости ГОКи 2" xfId="5912"/>
    <cellStyle name="_NTMK forecast 2006-1_Книга1_Бюджетные формы за декабрь 2008г  от 21 11 08г _Слайд по себестоимости ГОКи 3" xfId="5913"/>
    <cellStyle name="_NTMK forecast 2006-1_Книга1_Бюджетные формы за декабрь 2008г  от 21 11 08г _Статистика для KPI" xfId="5914"/>
    <cellStyle name="_NTMK forecast 2006-1_Книга1_Бюджетные формы за декабрь 2008г  от 21 11 08г _Статистика для KPI 2" xfId="5915"/>
    <cellStyle name="_NTMK forecast 2006-1_Книга1_Бюджетные формы за декабрь 2008г  от 21 11 08г _Статистика для KPI 3" xfId="5916"/>
    <cellStyle name="_NTMK forecast 2006-1_Книга1_Бюджетные формы за декабрь 2008г  от 21 11 08г _Формат защиты УК янв-июль" xfId="5917"/>
    <cellStyle name="_NTMK forecast 2006-1_Книга1_Бюджетные формы за декабрь 2008г  от 21 11 08г _Формат презентации" xfId="5918"/>
    <cellStyle name="_NTMK forecast 2006-1_Книга1_Бюджетные формы за декабрь 2008г  от 21 11 08г _Формат презентации (15_01_10)" xfId="5919"/>
    <cellStyle name="_NTMK forecast 2006-1_Книга1_Бюджетные формы за декабрь 2008г  от 21 11 08г _Формат презентации (15_01_10) 2" xfId="5920"/>
    <cellStyle name="_NTMK forecast 2006-1_Книга1_Бюджетные формы за декабрь 2008г  от 21 11 08г _Формат презентации (15_01_10) 3" xfId="5921"/>
    <cellStyle name="_NTMK forecast 2006-1_Книга1_Бюджетные формы за декабрь 2008г  от 21 11 08г _Формат презентации 2" xfId="5922"/>
    <cellStyle name="_NTMK forecast 2006-1_Книга1_Бюджетные формы за декабрь 2008г  от 21 11 08г _Формат презентации 3" xfId="5923"/>
    <cellStyle name="_NTMK forecast 2006-1_Книга1_Бюджетные формы за декабрь 2008г  от 21 11 08г _Формат презентации_вопросы и ответы" xfId="5924"/>
    <cellStyle name="_NTMK forecast 2006-1_Книга1_Бюджетные формы за декабрь 2008г  от 21 11 08г _Формат презентации_вопросы и ответы 2" xfId="5925"/>
    <cellStyle name="_NTMK forecast 2006-1_Книга1_Бюджетные формы за декабрь 2008г  от 21 11 08г _Формат презентации_вопросы и ответы 3" xfId="5926"/>
    <cellStyle name="_NTMK forecast 2006-1_Книга1_ВГОК ФЗП" xfId="5927"/>
    <cellStyle name="_NTMK forecast 2006-1_Книга1_ДП-1 Завершающий этап от 07 12 2009 на всё фин-е с изм " xfId="5928"/>
    <cellStyle name="_NTMK forecast 2006-1_Книга1_ДП-1 Завершающий этап от 07 12 2009 на всё фин-е с изм _ЗСМКСарех_-2012_ранжирование_25 10 11ЕХ" xfId="5929"/>
    <cellStyle name="_NTMK forecast 2006-1_Книга1_ДП-1 Завершающий этап от 07 12 2009 на всё фин-е с изм _Освоение  финансирование 16 05 2011г " xfId="5930"/>
    <cellStyle name="_NTMK forecast 2006-1_Книга1_ДП-1 Завершающий этап от 07 12 2009 на всё фин-е с изм _Освоение  финансирование 20 05 2011г " xfId="5931"/>
    <cellStyle name="_NTMK forecast 2006-1_Книга1_ЕТ презентация___8мес  2011 (2)" xfId="5932"/>
    <cellStyle name="_NTMK forecast 2006-1_Книга1_Книга1" xfId="5933"/>
    <cellStyle name="_NTMK forecast 2006-1_Книга1_Книга1 2" xfId="5934"/>
    <cellStyle name="_NTMK forecast 2006-1_Книга1_Книга1 3" xfId="5935"/>
    <cellStyle name="_NTMK forecast 2006-1_Книга1_Книга1_Презентация мощностей НКМК за июль  2010 года" xfId="5936"/>
    <cellStyle name="_NTMK forecast 2006-1_Книга1_Книга2 (30)" xfId="5937"/>
    <cellStyle name="_NTMK forecast 2006-1_Книга1_Книга2 (30) 2" xfId="5938"/>
    <cellStyle name="_NTMK forecast 2006-1_Книга1_Книга2 (30)_6.3 Inputs - Foreign" xfId="5939"/>
    <cellStyle name="_NTMK forecast 2006-1_Книга1_Книга2 (30)_Consol reports May 3+2" xfId="5940"/>
    <cellStyle name="_NTMK forecast 2006-1_Книга1_Книга2 (30)_EBITDA 3m 2010_master" xfId="5941"/>
    <cellStyle name="_NTMK forecast 2006-1_Книга1_Книга5" xfId="5942"/>
    <cellStyle name="_NTMK forecast 2006-1_Книга1_Книга5_Презентация мощностей НКМК за июль  2010 года" xfId="5943"/>
    <cellStyle name="_NTMK forecast 2006-1_Книга1_Копия Презентация (рабочая версия 15.06)" xfId="5944"/>
    <cellStyle name="_NTMK forecast 2006-1_Книга1_Копия Презентация (рабочая версия 15.06) 2" xfId="5945"/>
    <cellStyle name="_NTMK forecast 2006-1_Книга1_Копия Презентация (рабочая версия 15.06) 3" xfId="5946"/>
    <cellStyle name="_NTMK forecast 2006-1_Книга1_Копия Презентация (рабочая версия 15.06)_10. Цены реализации" xfId="5947"/>
    <cellStyle name="_NTMK forecast 2006-1_Книга1_Копия Презентация (рабочая версия 15.06)_10. Цены реализации_Презентация мощностей НКМК за июль  2010 года" xfId="5948"/>
    <cellStyle name="_NTMK forecast 2006-1_Книга1_Копия Презентация (рабочая версия 15.06)_Презентация мощностей НКМК за июль  2010 года" xfId="5949"/>
    <cellStyle name="_NTMK forecast 2006-1_Книга1_Мощность BP 2h2009 v 4 (01 07 09)" xfId="5950"/>
    <cellStyle name="_NTMK forecast 2006-1_Книга1_Мощность BP 2h2009 v 4 (01 07 09) 2" xfId="5951"/>
    <cellStyle name="_NTMK forecast 2006-1_Книга1_Мощность BP 2h2009 v 4 (01 07 09) 3" xfId="5952"/>
    <cellStyle name="_NTMK forecast 2006-1_Книга1_Презентация (рабочая версия 15.06)" xfId="5953"/>
    <cellStyle name="_NTMK forecast 2006-1_Книга1_Презентация (рабочая версия 15.06) 2" xfId="5954"/>
    <cellStyle name="_NTMK forecast 2006-1_Книга1_Презентация (рабочая версия 15.06) 3" xfId="5955"/>
    <cellStyle name="_NTMK forecast 2006-1_Книга1_Презентация (рабочая версия 15.06)_Презентация мощностей НКМК за июль  2010 года" xfId="5956"/>
    <cellStyle name="_NTMK forecast 2006-1_Книга1_Презентация (рабочая версия 15.06)1" xfId="5957"/>
    <cellStyle name="_NTMK forecast 2006-1_Книга1_Презентация (рабочая версия 15.06)1 2" xfId="5958"/>
    <cellStyle name="_NTMK forecast 2006-1_Книга1_Презентация (рабочая версия 15.06)1 3" xfId="5959"/>
    <cellStyle name="_NTMK forecast 2006-1_Книга1_Презентация (рабочая версия 15.06)1_10. Цены реализации" xfId="5960"/>
    <cellStyle name="_NTMK forecast 2006-1_Книга1_Презентация (рабочая версия 15.06)1_10. Цены реализации_Презентация мощностей НКМК за июль  2010 года" xfId="5961"/>
    <cellStyle name="_NTMK forecast 2006-1_Книга1_Презентация (рабочая версия 15.06)1_Презентация мощностей НКМК за июль  2010 года" xfId="5962"/>
    <cellStyle name="_NTMK forecast 2006-1_Книга1_Презентация (рабочая версия 16.06)" xfId="5963"/>
    <cellStyle name="_NTMK forecast 2006-1_Книга1_Презентация (рабочая версия 16.06) 2" xfId="5964"/>
    <cellStyle name="_NTMK forecast 2006-1_Книга1_Презентация (рабочая версия 16.06) 3" xfId="5965"/>
    <cellStyle name="_NTMK forecast 2006-1_Книга1_Презентация (рабочая версия 16.06)_Презентация мощностей НКМК за июль  2010 года" xfId="5966"/>
    <cellStyle name="_NTMK forecast 2006-1_Книга1_Презентация (рабочая версия 18 06)" xfId="5967"/>
    <cellStyle name="_NTMK forecast 2006-1_Книга1_Презентация (рабочая версия 18 06) 2" xfId="5968"/>
    <cellStyle name="_NTMK forecast 2006-1_Книга1_Презентация (рабочая версия 18 06) 3" xfId="5969"/>
    <cellStyle name="_NTMK forecast 2006-1_Книга1_Презентация мощностей НКМК за июль  2010 года" xfId="5970"/>
    <cellStyle name="_NTMK forecast 2006-1_Книга1_Презентация Суха Балка_1пг2008" xfId="5971"/>
    <cellStyle name="_NTMK forecast 2006-1_Книга1_Презентация Суха Балка_1пг2008 2" xfId="5972"/>
    <cellStyle name="_NTMK forecast 2006-1_Книга1_Презентация Суха Балка_1пг2008_6.3 Inputs - Foreign" xfId="5973"/>
    <cellStyle name="_NTMK forecast 2006-1_Книга1_Презентация Суха Балка_1пг2008_Consol reports May 3+2" xfId="5974"/>
    <cellStyle name="_NTMK forecast 2006-1_Книга1_Презентация Суха Балка_1пг2008_EBITDA 3m 2010_master" xfId="5975"/>
    <cellStyle name="_NTMK forecast 2006-1_Книга1_Презе-ция факт декабрь, янв-фев_ч4_EB" xfId="5976"/>
    <cellStyle name="_NTMK forecast 2006-1_Книга1_Презе-ция факт декабрь, янв-фев_ч4_EB 2" xfId="5977"/>
    <cellStyle name="_NTMK forecast 2006-1_Книга1_Презе-ция факт декабрь, янв-фев_ч4_EB 3" xfId="5978"/>
    <cellStyle name="_NTMK forecast 2006-1_Книга1_Прогноз на 2010 год МЭФ" xfId="5979"/>
    <cellStyle name="_NTMK forecast 2006-1_Книга1_Прогноз на 2010 год МЭФ 2" xfId="5980"/>
    <cellStyle name="_NTMK forecast 2006-1_Книга1_рабочий вариант ови2" xfId="5981"/>
    <cellStyle name="_NTMK forecast 2006-1_Книга1_Руда1" xfId="5982"/>
    <cellStyle name="_NTMK forecast 2006-1_Книга1_Сквозная себестоимость слябов МНЛС_9 мес 2009г (2)" xfId="5983"/>
    <cellStyle name="_NTMK forecast 2006-1_Книга1_Титул Б2010 скорр." xfId="5984"/>
    <cellStyle name="_NTMK forecast 2006-1_Книга1_Титул Б2010 скорр. 2" xfId="5985"/>
    <cellStyle name="_NTMK forecast 2006-1_Книга1_Упр" xfId="5986"/>
    <cellStyle name="_NTMK forecast 2006-1_Книга1_Упр 2" xfId="5987"/>
    <cellStyle name="_NTMK forecast 2006-1_Книга1_Упр_Упр" xfId="5988"/>
    <cellStyle name="_NTMK forecast 2006-1_Книга1_Формат для защиты_ЕАР май" xfId="5989"/>
    <cellStyle name="_NTMK forecast 2006-1_Книга1_Формат для защиты_ЕАР май 2" xfId="5990"/>
    <cellStyle name="_NTMK forecast 2006-1_Книга1_Формат для защиты_ЕАР май 2 2" xfId="5991"/>
    <cellStyle name="_NTMK forecast 2006-1_Книга1_Формат для защиты_ЕАР май 3" xfId="5992"/>
    <cellStyle name="_NTMK forecast 2006-1_Книга1_Формат для защиты_ЕАР план факт июнь" xfId="5993"/>
    <cellStyle name="_NTMK forecast 2006-1_Книга1_Формат для защиты_ЕАР план факт июнь 2" xfId="5994"/>
    <cellStyle name="_NTMK forecast 2006-1_Книга1_Формат для защиты_ЕАР план факт июнь 3" xfId="5995"/>
    <cellStyle name="_NTMK forecast 2006-1_Книга1_Формат для защиты_ЕАР сентябрь" xfId="5996"/>
    <cellStyle name="_NTMK forecast 2006-1_Книга1_Формат для защиты_ЕАР сентябрь 2" xfId="5997"/>
    <cellStyle name="_NTMK forecast 2006-1_Книга1_Формат для защиты_ЕАР сентябрь 3" xfId="5998"/>
    <cellStyle name="_NTMK forecast 2006-1_Книга1_Формат защиты УК янв-июль" xfId="5999"/>
    <cellStyle name="_NTMK forecast 2006-1_Книга1_Формат презентации_ответы и замечания" xfId="6000"/>
    <cellStyle name="_NTMK forecast 2006-1_Книга1_Формат презентации_ответы и замечания 2" xfId="6001"/>
    <cellStyle name="_NTMK forecast 2006-1_Книга1_Формат презентации_ответы и замечания 3" xfId="6002"/>
    <cellStyle name="_NTMK forecast 2006-1_Книга2" xfId="6003"/>
    <cellStyle name="_NTMK forecast 2006-1_Книга2 (2)" xfId="6004"/>
    <cellStyle name="_NTMK forecast 2006-1_Книга2 (2) 2" xfId="6005"/>
    <cellStyle name="_NTMK forecast 2006-1_Книга2 (2) 3" xfId="6006"/>
    <cellStyle name="_NTMK forecast 2006-1_Книга2 (30)" xfId="6007"/>
    <cellStyle name="_NTMK forecast 2006-1_Книга2 (30) 2" xfId="6008"/>
    <cellStyle name="_NTMK forecast 2006-1_Книга2 (30)_6.3 Inputs - Foreign" xfId="6009"/>
    <cellStyle name="_NTMK forecast 2006-1_Книга2 (30)_Consol reports May 3+2" xfId="6010"/>
    <cellStyle name="_NTMK forecast 2006-1_Книга2 (30)_EBITDA 3m 2010_master" xfId="6011"/>
    <cellStyle name="_NTMK forecast 2006-1_Книга5" xfId="6012"/>
    <cellStyle name="_NTMK forecast 2006-1_Книга5_Презентация мощностей НКМК за июль  2010 года" xfId="6013"/>
    <cellStyle name="_NTMK forecast 2006-1_Копия Презентация (рабочая версия 15.06)" xfId="6014"/>
    <cellStyle name="_NTMK forecast 2006-1_Копия Презентация (рабочая версия 15.06) 2" xfId="6015"/>
    <cellStyle name="_NTMK forecast 2006-1_Копия Презентация (рабочая версия 15.06) 3" xfId="6016"/>
    <cellStyle name="_NTMK forecast 2006-1_Копия Презентация (рабочая версия 15.06)_10. Цены реализации" xfId="6017"/>
    <cellStyle name="_NTMK forecast 2006-1_Копия Презентация (рабочая версия 15.06)_10. Цены реализации_Презентация мощностей НКМК за июль  2010 года" xfId="6018"/>
    <cellStyle name="_NTMK forecast 2006-1_Копия Презентация (рабочая версия 15.06)_Презентация мощностей НКМК за июль  2010 года" xfId="6019"/>
    <cellStyle name="_NTMK forecast 2006-1_КП август" xfId="6020"/>
    <cellStyle name="_NTMK forecast 2006-1_КП август 2" xfId="6021"/>
    <cellStyle name="_NTMK forecast 2006-1_КП август 3" xfId="6022"/>
    <cellStyle name="_NTMK forecast 2006-1_КП август 4" xfId="6023"/>
    <cellStyle name="_NTMK forecast 2006-1_КП август_20_21_15-11-2011" xfId="6024"/>
    <cellStyle name="_NTMK forecast 2006-1_КП август_2010" xfId="6025"/>
    <cellStyle name="_NTMK forecast 2006-1_КП август_2010 ( 1)" xfId="6026"/>
    <cellStyle name="_NTMK forecast 2006-1_КП август_2010 (с реконструкцией конв _4)" xfId="6027"/>
    <cellStyle name="_NTMK forecast 2006-1_КП август_2010 _0_3 (с реконструкцией) (1)" xfId="6028"/>
    <cellStyle name="_NTMK forecast 2006-1_КП август_2010 1-1" xfId="6029"/>
    <cellStyle name="_NTMK forecast 2006-1_КП август_2010_ver_0_2_15.09.09(без реконструкции)_" xfId="6030"/>
    <cellStyle name="_NTMK forecast 2006-1_КП август_6.3 Inputs - Foreign" xfId="6031"/>
    <cellStyle name="_NTMK forecast 2006-1_КП август_Consol reports May 3+2" xfId="6032"/>
    <cellStyle name="_NTMK forecast 2006-1_КП август_EBITDA 3m 2010_master" xfId="6033"/>
    <cellStyle name="_NTMK forecast 2006-1_КП август_Бюджет кап.вложений 2011 г. ЕвразЭК_12.10.10" xfId="6034"/>
    <cellStyle name="_NTMK forecast 2006-1_КП август_Презентация мощностей НКМК за июль  2010 года" xfId="6035"/>
    <cellStyle name="_NTMK forecast 2006-1_Кредиты декабрь" xfId="6036"/>
    <cellStyle name="_NTMK forecast 2006-1_Кредиты декабрь 2" xfId="6037"/>
    <cellStyle name="_NTMK forecast 2006-1_Кредиты декабрь 2 2" xfId="6038"/>
    <cellStyle name="_NTMK forecast 2006-1_Кредиты декабрь 3" xfId="6039"/>
    <cellStyle name="_NTMK forecast 2006-1_Кредиты и займы (форма 9)" xfId="6040"/>
    <cellStyle name="_NTMK forecast 2006-1_Кредиты и займы (форма 9) 2" xfId="6041"/>
    <cellStyle name="_NTMK forecast 2006-1_Кредиты и займы (форма 9) 2 2" xfId="6042"/>
    <cellStyle name="_NTMK forecast 2006-1_Кредиты и займы (форма 9) 3" xfId="6043"/>
    <cellStyle name="_NTMK forecast 2006-1_Кредиты и займы (форма 9) 4" xfId="6044"/>
    <cellStyle name="_NTMK forecast 2006-1_Кредиты и займы (форма 9)_20_21_15-11-2011" xfId="6045"/>
    <cellStyle name="_NTMK forecast 2006-1_Кредиты и займы (форма 9)_2010" xfId="6046"/>
    <cellStyle name="_NTMK forecast 2006-1_Кредиты и займы (форма 9)_2010 ( 1)" xfId="6047"/>
    <cellStyle name="_NTMK forecast 2006-1_Кредиты и займы (форма 9)_2010 (с реконструкцией конв _4)" xfId="6048"/>
    <cellStyle name="_NTMK forecast 2006-1_Кредиты и займы (форма 9)_2010 _0_3 (с реконструкцией) (1)" xfId="6049"/>
    <cellStyle name="_NTMK forecast 2006-1_Кредиты и займы (форма 9)_2010 1-1" xfId="6050"/>
    <cellStyle name="_NTMK forecast 2006-1_Кредиты и займы (форма 9)_2010_ver_0_2_15.09.09(без реконструкции)_" xfId="6051"/>
    <cellStyle name="_NTMK forecast 2006-1_Кредиты и займы (форма 9)_6.3 Inputs - Foreign" xfId="6052"/>
    <cellStyle name="_NTMK forecast 2006-1_Кредиты и займы (форма 9)_75E796C4" xfId="6053"/>
    <cellStyle name="_NTMK forecast 2006-1_Кредиты и займы (форма 9)_Consol reports May 3+2" xfId="6054"/>
    <cellStyle name="_NTMK forecast 2006-1_Кредиты и займы (форма 9)_EBITDA 3m 2010_master" xfId="6055"/>
    <cellStyle name="_NTMK forecast 2006-1_Кредиты и займы (форма 9)_Бюджет кап.вложений 2011 г. ЕвразЭК_12.10.10" xfId="6056"/>
    <cellStyle name="_NTMK forecast 2006-1_Кредиты и займы (форма 9)_Бюджет факт  4 мес  2008 (Д К)" xfId="6057"/>
    <cellStyle name="_NTMK forecast 2006-1_Кредиты и займы (форма 9)_Бюджет факт  4 мес  2008 (Д К) 2" xfId="6058"/>
    <cellStyle name="_NTMK forecast 2006-1_Кредиты и займы (форма 9)_Бюджет факт  4 мес  2008 (Д К)_6.3 Inputs - Foreign" xfId="6059"/>
    <cellStyle name="_NTMK forecast 2006-1_Кредиты и займы (форма 9)_Бюджет факт  4 мес  2008 (Д К)_Consol reports May 3+2" xfId="6060"/>
    <cellStyle name="_NTMK forecast 2006-1_Кредиты и займы (форма 9)_Бюджет факт  4 мес  2008 (Д К)_EBITDA 3m 2010_master" xfId="6061"/>
    <cellStyle name="_NTMK forecast 2006-1_Кредиты и займы (форма 9)_Бюджет факт  май ПО" xfId="6062"/>
    <cellStyle name="_NTMK forecast 2006-1_Кредиты и займы (форма 9)_Бюджет факт  май ПО 2" xfId="6063"/>
    <cellStyle name="_NTMK forecast 2006-1_Кредиты и займы (форма 9)_Бюджет факт  май ПО_6.3 Inputs - Foreign" xfId="6064"/>
    <cellStyle name="_NTMK forecast 2006-1_Кредиты и займы (форма 9)_Бюджет факт  май ПО_Consol reports May 3+2" xfId="6065"/>
    <cellStyle name="_NTMK forecast 2006-1_Кредиты и займы (форма 9)_Бюджет факт  май ПО_EBITDA 3m 2010_master" xfId="6066"/>
    <cellStyle name="_NTMK forecast 2006-1_Кредиты и займы (форма 9)_Бюджет_июль 25.06 (1)" xfId="6067"/>
    <cellStyle name="_NTMK forecast 2006-1_Кредиты и займы (форма 9)_Презентация мощностей НКМК за июль  2010 года" xfId="6068"/>
    <cellStyle name="_NTMK forecast 2006-1_Кредиты и займы_ноябрь-07_НКМК" xfId="6069"/>
    <cellStyle name="_NTMK forecast 2006-1_Кредиты и займы_ноябрь-07_НКМК 2" xfId="6070"/>
    <cellStyle name="_NTMK forecast 2006-1_Кредиты и займы_ноябрь-07_НКМК 3" xfId="6071"/>
    <cellStyle name="_NTMK forecast 2006-1_Кредиты и займы_ноябрь-07_НКМК 4" xfId="6072"/>
    <cellStyle name="_NTMK forecast 2006-1_Кредиты и займы_ноябрь-07_НКМК_20_21_15-11-2011" xfId="6073"/>
    <cellStyle name="_NTMK forecast 2006-1_Кредиты и займы_ноябрь-07_НКМК_6.3 Inputs - Foreign" xfId="6074"/>
    <cellStyle name="_NTMK forecast 2006-1_Кредиты и займы_ноябрь-07_НКМК_Consol reports May 3+2" xfId="6075"/>
    <cellStyle name="_NTMK forecast 2006-1_Кредиты и займы_ноябрь-07_НКМК_EBITDA 3m 2010_master" xfId="6076"/>
    <cellStyle name="_NTMK forecast 2006-1_Кредиты и займы_ноябрь-07_НКМК_Бюджет кап.вложений 2011 г. ЕвразЭК_12.10.10" xfId="6077"/>
    <cellStyle name="_NTMK forecast 2006-1_Кредиты и займы_ноябрь-07_НКМК_Презентация мощностей НКМК за июль  2010 года" xfId="6078"/>
    <cellStyle name="_NTMK forecast 2006-1_Кредиты и займы_прогноз_октябрь_19.09.07" xfId="6079"/>
    <cellStyle name="_NTMK forecast 2006-1_Кредиты и займы_прогноз_октябрь_19.09.07 2" xfId="6080"/>
    <cellStyle name="_NTMK forecast 2006-1_Кредиты и займы_прогноз_октябрь_19.09.07 3" xfId="6081"/>
    <cellStyle name="_NTMK forecast 2006-1_Кредиты и займы_прогноз_октябрь_19.09.07 4" xfId="6082"/>
    <cellStyle name="_NTMK forecast 2006-1_Кредиты и займы_прогноз_октябрь_19.09.07_20_21_15-11-2011" xfId="6083"/>
    <cellStyle name="_NTMK forecast 2006-1_Кредиты и займы_прогноз_октябрь_19.09.07_6.3 Inputs - Foreign" xfId="6084"/>
    <cellStyle name="_NTMK forecast 2006-1_Кредиты и займы_прогноз_октябрь_19.09.07_Consol reports May 3+2" xfId="6085"/>
    <cellStyle name="_NTMK forecast 2006-1_Кредиты и займы_прогноз_октябрь_19.09.07_EBITDA 3m 2010_master" xfId="6086"/>
    <cellStyle name="_NTMK forecast 2006-1_Кредиты и займы_прогноз_октябрь_19.09.07_Бюджет кап.вложений 2011 г. ЕвразЭК_12.10.10" xfId="6087"/>
    <cellStyle name="_NTMK forecast 2006-1_Кредиты и займы_прогноз_октябрь_19.09.07_Презентация мощностей НКМК за июль  2010 года" xfId="6088"/>
    <cellStyle name="_NTMK forecast 2006-1_КХП_15.11.2009_комментарии" xfId="6089"/>
    <cellStyle name="_NTMK forecast 2006-1_КХП_15.11.2009_комментарии 2" xfId="6090"/>
    <cellStyle name="_NTMK forecast 2006-1_КХП_15.11.2009_комментарии 3" xfId="6091"/>
    <cellStyle name="_NTMK forecast 2006-1_КХП_15.11.2009_комментарии_20_21_15-11-2011" xfId="6092"/>
    <cellStyle name="_NTMK forecast 2006-1_КХП_15.11.2009_комментарии_Бюджет кап.вложений 2011 г. ЕвразЭК_12.10.10" xfId="6093"/>
    <cellStyle name="_NTMK forecast 2006-1_Лимитируемые статьи" xfId="6094"/>
    <cellStyle name="_NTMK forecast 2006-1_Лимитируемые статьи 2" xfId="6095"/>
    <cellStyle name="_NTMK forecast 2006-1_Лимитируемые статьи 2 2" xfId="6096"/>
    <cellStyle name="_NTMK forecast 2006-1_Лимитируемые статьи 3" xfId="6097"/>
    <cellStyle name="_NTMK forecast 2006-1_Мощность BP 2h2009 v 4 (01 07 09)" xfId="6098"/>
    <cellStyle name="_NTMK forecast 2006-1_Мощность BP 2h2009 v 4 (01 07 09) 2" xfId="6099"/>
    <cellStyle name="_NTMK forecast 2006-1_Мощность BP 2h2009 v 4 (01 07 09) 3" xfId="6100"/>
    <cellStyle name="_NTMK forecast 2006-1_НКМК_Сарех_прогноз ноябрь'07 (2007.10.17)ЕХ" xfId="6101"/>
    <cellStyle name="_NTMK forecast 2006-1_НКМК_Сарех_прогноз ноябрь'07 (2007.10.17)ЕХ 2" xfId="6102"/>
    <cellStyle name="_NTMK forecast 2006-1_НКМК_Сарех_прогноз ноябрь'07 (2007.10.17)ЕХ 2 2" xfId="6103"/>
    <cellStyle name="_NTMK forecast 2006-1_НКМК_Сарех_прогноз ноябрь'07 (2007.10.17)ЕХ 3" xfId="6104"/>
    <cellStyle name="_NTMK forecast 2006-1_НКМК_Сарех_прогноз ноябрь'07 (2007.10.17)ЕХ 4" xfId="6105"/>
    <cellStyle name="_NTMK forecast 2006-1_НКМК_Сарех_прогноз ноябрь'07 (2007.10.17)ЕХ_6.3 Inputs - Foreign" xfId="6106"/>
    <cellStyle name="_NTMK forecast 2006-1_НКМК_Сарех_прогноз ноябрь'07 (2007.10.17)ЕХ_Capex 2011" xfId="6107"/>
    <cellStyle name="_NTMK forecast 2006-1_НКМК_Сарех_прогноз ноябрь'07 (2007.10.17)ЕХ_EBITDA 3m 2010_master" xfId="6108"/>
    <cellStyle name="_NTMK forecast 2006-1_НКМК_Сарех_прогноз ноябрь'07 (2007.10.17)ЕХ_EBITDA MA_12m2010 (2)" xfId="6109"/>
    <cellStyle name="_NTMK forecast 2006-1_НКМК_Сарех_прогноз ноябрь'07 (2007.10.17)ЕХ_БЮДЖЕТ ФЗП (сборн ) 2 вар ОАО СУХА БАЛКА 04 12 09" xfId="6110"/>
    <cellStyle name="_NTMK forecast 2006-1_НКМК_Сарех_прогноз ноябрь'07 (2007.10.17)ЕХ_ВГОК ФЗП" xfId="6111"/>
    <cellStyle name="_NTMK forecast 2006-1_НКМК_Сарех_прогноз ноябрь'07 (2007.10.17)ЕХ_рабочий вариант ови2" xfId="6112"/>
    <cellStyle name="_NTMK forecast 2006-1_НТМК - май (план-факт) (4)" xfId="6113"/>
    <cellStyle name="_NTMK forecast 2006-1_НТМК 2012_Ф 19, 20_03-11-2011 (v01)_15% USD (отправка)" xfId="6114"/>
    <cellStyle name="_NTMK forecast 2006-1_Оборотный капитал (НКМК)" xfId="6115"/>
    <cellStyle name="_NTMK forecast 2006-1_Оборотный капитал (НКМК) 2" xfId="6116"/>
    <cellStyle name="_NTMK forecast 2006-1_Оборотный капитал (НКМК) 3" xfId="6117"/>
    <cellStyle name="_NTMK forecast 2006-1_Оборотный капитал (НКМК) 4" xfId="6118"/>
    <cellStyle name="_NTMK forecast 2006-1_Оборотный капитал (НКМК)_20_21_15-11-2011" xfId="6119"/>
    <cellStyle name="_NTMK forecast 2006-1_Оборотный капитал (НКМК)_2010" xfId="6120"/>
    <cellStyle name="_NTMK forecast 2006-1_Оборотный капитал (НКМК)_2010 ( 1)" xfId="6121"/>
    <cellStyle name="_NTMK forecast 2006-1_Оборотный капитал (НКМК)_2010 (с реконструкцией конв _4)" xfId="6122"/>
    <cellStyle name="_NTMK forecast 2006-1_Оборотный капитал (НКМК)_2010 _0_3 (с реконструкцией) (1)" xfId="6123"/>
    <cellStyle name="_NTMK forecast 2006-1_Оборотный капитал (НКМК)_2010 1-1" xfId="6124"/>
    <cellStyle name="_NTMK forecast 2006-1_Оборотный капитал (НКМК)_2010_ver_0_2_15.09.09(без реконструкции)_" xfId="6125"/>
    <cellStyle name="_NTMK forecast 2006-1_Оборотный капитал (НКМК)_6.3 Inputs - Foreign" xfId="6126"/>
    <cellStyle name="_NTMK forecast 2006-1_Оборотный капитал (НКМК)_Consol reports May 3+2" xfId="6127"/>
    <cellStyle name="_NTMK forecast 2006-1_Оборотный капитал (НКМК)_EBITDA 3m 2010_master" xfId="6128"/>
    <cellStyle name="_NTMK forecast 2006-1_Оборотный капитал (НКМК)_Бюджет кап.вложений 2011 г. ЕвразЭК_12.10.10" xfId="6129"/>
    <cellStyle name="_NTMK forecast 2006-1_Оборотный капитал (НКМК)_Презентация мощностей НКМК за июль  2010 года" xfId="6130"/>
    <cellStyle name="_NTMK forecast 2006-1_ОКС 2010 на 14.10.09г. (1)" xfId="6131"/>
    <cellStyle name="_NTMK forecast 2006-1_ОКС 2010 на 14.10.09г. (1) 2" xfId="6132"/>
    <cellStyle name="_NTMK forecast 2006-1_ОКС 2010 на 14.10.09г. (1) 3" xfId="6133"/>
    <cellStyle name="_NTMK forecast 2006-1_Отчет за январь РМК" xfId="6134"/>
    <cellStyle name="_NTMK forecast 2006-1_Отчет_1кв_12.05.08" xfId="6135"/>
    <cellStyle name="_NTMK forecast 2006-1_Отчет_1кв_12.05.08 2" xfId="6136"/>
    <cellStyle name="_NTMK forecast 2006-1_Отчет_1кв_12.05.08 3" xfId="6137"/>
    <cellStyle name="_NTMK forecast 2006-1_Отчет_1кв_12.05.08_20_21_15-11-2011" xfId="6138"/>
    <cellStyle name="_NTMK forecast 2006-1_Отчет_1кв_12.05.08_Бюджет кап.вложений 2011 г. ЕвразЭК_12.10.10" xfId="6139"/>
    <cellStyle name="_NTMK forecast 2006-1_Отчет_1кв_12.05.08_КХП_15.11.2009_комментарии" xfId="6140"/>
    <cellStyle name="_NTMK forecast 2006-1_Отчет_1кв_12.05.08_КХП_15.11.2009_комментарии 2" xfId="6141"/>
    <cellStyle name="_NTMK forecast 2006-1_Отчет_1кв_12.05.08_КХП_15.11.2009_комментарии 3" xfId="6142"/>
    <cellStyle name="_NTMK forecast 2006-1_Отчет_1кв_12.05.08_КХП_15.11.2009_комментарии_20_21_15-11-2011" xfId="6143"/>
    <cellStyle name="_NTMK forecast 2006-1_Отчет_1кв_12.05.08_КХП_15.11.2009_комментарии_Бюджет кап.вложений 2011 г. ЕвразЭК_12.10.10" xfId="6144"/>
    <cellStyle name="_NTMK forecast 2006-1_ПРЕЗЕНТАЦИОННЫЕ ФОРМЫ 2008" xfId="6145"/>
    <cellStyle name="_NTMK forecast 2006-1_ПРЕЗЕНТАЦИОННЫЕ ФОРМЫ 2008_форма 8.2 на 2009 г. цены_1" xfId="6146"/>
    <cellStyle name="_NTMK forecast 2006-1_Презентация (рабочая версия 15.06)" xfId="6147"/>
    <cellStyle name="_NTMK forecast 2006-1_Презентация (рабочая версия 15.06) 2" xfId="6148"/>
    <cellStyle name="_NTMK forecast 2006-1_Презентация (рабочая версия 15.06) 3" xfId="6149"/>
    <cellStyle name="_NTMK forecast 2006-1_Презентация (рабочая версия 15.06)_Презентация мощностей НКМК за июль  2010 года" xfId="6150"/>
    <cellStyle name="_NTMK forecast 2006-1_Презентация (рабочая версия 15.06)1" xfId="6151"/>
    <cellStyle name="_NTMK forecast 2006-1_Презентация (рабочая версия 15.06)1 2" xfId="6152"/>
    <cellStyle name="_NTMK forecast 2006-1_Презентация (рабочая версия 15.06)1 3" xfId="6153"/>
    <cellStyle name="_NTMK forecast 2006-1_Презентация (рабочая версия 15.06)1_10. Цены реализации" xfId="6154"/>
    <cellStyle name="_NTMK forecast 2006-1_Презентация (рабочая версия 15.06)1_10. Цены реализации_Презентация мощностей НКМК за июль  2010 года" xfId="6155"/>
    <cellStyle name="_NTMK forecast 2006-1_Презентация (рабочая версия 15.06)1_Презентация мощностей НКМК за июль  2010 года" xfId="6156"/>
    <cellStyle name="_NTMK forecast 2006-1_Презентация (рабочая версия 16.06)" xfId="6157"/>
    <cellStyle name="_NTMK forecast 2006-1_Презентация (рабочая версия 16.06) 2" xfId="6158"/>
    <cellStyle name="_NTMK forecast 2006-1_Презентация (рабочая версия 16.06) 3" xfId="6159"/>
    <cellStyle name="_NTMK forecast 2006-1_Презентация (рабочая версия 16.06)_Презентация мощностей НКМК за июль  2010 года" xfId="6160"/>
    <cellStyle name="_NTMK forecast 2006-1_Презентация (рабочая версия 18 06)" xfId="6161"/>
    <cellStyle name="_NTMK forecast 2006-1_Презентация (рабочая версия 18 06) 2" xfId="6162"/>
    <cellStyle name="_NTMK forecast 2006-1_Презентация (рабочая версия 18 06) 3" xfId="6163"/>
    <cellStyle name="_NTMK forecast 2006-1_Презентация без связей НКМК" xfId="6164"/>
    <cellStyle name="_NTMK forecast 2006-1_Презентация без связей НКМК 2" xfId="6165"/>
    <cellStyle name="_NTMK forecast 2006-1_Презентация без связей НКМК_6.3 Inputs - Foreign" xfId="6166"/>
    <cellStyle name="_NTMK forecast 2006-1_Презентация без связей НКМК_Consol reports May 3+2" xfId="6167"/>
    <cellStyle name="_NTMK forecast 2006-1_Презентация без связей НКМК_EBITDA 3m 2010_master" xfId="6168"/>
    <cellStyle name="_NTMK forecast 2006-1_Презентация ЕАР 2007" xfId="6169"/>
    <cellStyle name="_NTMK forecast 2006-1_Презентация ЕАР 2007 2" xfId="6170"/>
    <cellStyle name="_NTMK forecast 2006-1_Презентация ЕАР 2007 2 2" xfId="6171"/>
    <cellStyle name="_NTMK forecast 2006-1_Презентация ЕАР 2007 3" xfId="6172"/>
    <cellStyle name="_NTMK forecast 2006-1_Презентация ЕАР 2007 4" xfId="6173"/>
    <cellStyle name="_NTMK forecast 2006-1_Презентация ЕАР 2007_20_21_15-11-2011" xfId="6174"/>
    <cellStyle name="_NTMK forecast 2006-1_Презентация ЕАР 2007_6.3 Inputs - Foreign" xfId="6175"/>
    <cellStyle name="_NTMK forecast 2006-1_Презентация ЕАР 2007_Consol reports May 3+2" xfId="6176"/>
    <cellStyle name="_NTMK forecast 2006-1_Презентация ЕАР 2007_EBITDA 3m 2010_master" xfId="6177"/>
    <cellStyle name="_NTMK forecast 2006-1_Презентация ЕАР 2007_Бюджет кап.вложений 2011 г. ЕвразЭК_12.10.10" xfId="6178"/>
    <cellStyle name="_NTMK forecast 2006-1_Презентация ЕАР 2007_Бюджет факт  4 мес  2008 (Д К)" xfId="6179"/>
    <cellStyle name="_NTMK forecast 2006-1_Презентация ЕАР 2007_Бюджет факт  4 мес  2008 (Д К) 2" xfId="6180"/>
    <cellStyle name="_NTMK forecast 2006-1_Презентация ЕАР 2007_Бюджет факт  4 мес  2008 (Д К)_6.3 Inputs - Foreign" xfId="6181"/>
    <cellStyle name="_NTMK forecast 2006-1_Презентация ЕАР 2007_Бюджет факт  4 мес  2008 (Д К)_Consol reports May 3+2" xfId="6182"/>
    <cellStyle name="_NTMK forecast 2006-1_Презентация ЕАР 2007_Бюджет факт  4 мес  2008 (Д К)_EBITDA 3m 2010_master" xfId="6183"/>
    <cellStyle name="_NTMK forecast 2006-1_Презентация ЕАР 2007_Бюджет факт  май ПО" xfId="6184"/>
    <cellStyle name="_NTMK forecast 2006-1_Презентация ЕАР 2007_Бюджет факт  май ПО 2" xfId="6185"/>
    <cellStyle name="_NTMK forecast 2006-1_Презентация ЕАР 2007_Бюджет факт  май ПО_6.3 Inputs - Foreign" xfId="6186"/>
    <cellStyle name="_NTMK forecast 2006-1_Презентация ЕАР 2007_Бюджет факт  май ПО_Consol reports May 3+2" xfId="6187"/>
    <cellStyle name="_NTMK forecast 2006-1_Презентация ЕАР 2007_Бюджет факт  май ПО_EBITDA 3m 2010_master" xfId="6188"/>
    <cellStyle name="_NTMK forecast 2006-1_Презентация ЕАР 2007_Бюджет_июль 25.06 (1)" xfId="6189"/>
    <cellStyle name="_NTMK forecast 2006-1_Презентация ЕАР 2007_Презентация мощностей НКМК за июль  2010 года" xfId="6190"/>
    <cellStyle name="_NTMK forecast 2006-1_Презентация мощностей НКМК за июль  2010 года" xfId="6191"/>
    <cellStyle name="_NTMK forecast 2006-1_Презентация на 2008г." xfId="6192"/>
    <cellStyle name="_NTMK forecast 2006-1_Презентация на 2008г. 2" xfId="6193"/>
    <cellStyle name="_NTMK forecast 2006-1_Презентация на 2008г. 2 2" xfId="6194"/>
    <cellStyle name="_NTMK forecast 2006-1_Презентация на 2008г. 3" xfId="6195"/>
    <cellStyle name="_NTMK forecast 2006-1_Презентация на 2008г._20_21_15-11-2011" xfId="6196"/>
    <cellStyle name="_NTMK forecast 2006-1_Презентация на 2008г._6.3 Inputs - Foreign" xfId="6197"/>
    <cellStyle name="_NTMK forecast 2006-1_Презентация на 2008г._Consol reports May 3+2" xfId="6198"/>
    <cellStyle name="_NTMK forecast 2006-1_Презентация на 2008г._EBITDA 3m 2010_master" xfId="6199"/>
    <cellStyle name="_NTMK forecast 2006-1_Презентация на 2008г._Бюджет кап.вложений 2011 г. ЕвразЭК_12.10.10" xfId="6200"/>
    <cellStyle name="_NTMK forecast 2006-1_Презентация на 2008г._Бюджет факт  4 мес  2008 (Д К)" xfId="6201"/>
    <cellStyle name="_NTMK forecast 2006-1_Презентация на 2008г._Бюджет факт  4 мес  2008 (Д К) 2" xfId="6202"/>
    <cellStyle name="_NTMK forecast 2006-1_Презентация на 2008г._Бюджет факт  4 мес  2008 (Д К)_6.3 Inputs - Foreign" xfId="6203"/>
    <cellStyle name="_NTMK forecast 2006-1_Презентация на 2008г._Бюджет факт  4 мес  2008 (Д К)_Consol reports May 3+2" xfId="6204"/>
    <cellStyle name="_NTMK forecast 2006-1_Презентация на 2008г._Бюджет факт  4 мес  2008 (Д К)_EBITDA 3m 2010_master" xfId="6205"/>
    <cellStyle name="_NTMK forecast 2006-1_Презентация на 2008г._Бюджет факт  май ПО" xfId="6206"/>
    <cellStyle name="_NTMK forecast 2006-1_Презентация на 2008г._Бюджет факт  май ПО 2" xfId="6207"/>
    <cellStyle name="_NTMK forecast 2006-1_Презентация на 2008г._Бюджет факт  май ПО_6.3 Inputs - Foreign" xfId="6208"/>
    <cellStyle name="_NTMK forecast 2006-1_Презентация на 2008г._Бюджет факт  май ПО_Consol reports May 3+2" xfId="6209"/>
    <cellStyle name="_NTMK forecast 2006-1_Презентация на 2008г._Бюджет факт  май ПО_EBITDA 3m 2010_master" xfId="6210"/>
    <cellStyle name="_NTMK forecast 2006-1_Презентация на 2008г._Бюджет_июль 25.06 (1)" xfId="6211"/>
    <cellStyle name="_NTMK forecast 2006-1_Презентация на 2008г._Презентация мощностей НКМК за июль  2010 года" xfId="6212"/>
    <cellStyle name="_NTMK forecast 2006-1_Презентация Суха Балка_1пг2008" xfId="6213"/>
    <cellStyle name="_NTMK forecast 2006-1_Презентация Суха Балка_1пг2008 2" xfId="6214"/>
    <cellStyle name="_NTMK forecast 2006-1_Презентация Суха Балка_1пг2008_6.3 Inputs - Foreign" xfId="6215"/>
    <cellStyle name="_NTMK forecast 2006-1_Презентация Суха Балка_1пг2008_Consol reports May 3+2" xfId="6216"/>
    <cellStyle name="_NTMK forecast 2006-1_Презентация Суха Балка_1пг2008_EBITDA 3m 2010_master" xfId="6217"/>
    <cellStyle name="_NTMK forecast 2006-1_Презе-ция факт декабрь, янв-фев_ч4_EB" xfId="6218"/>
    <cellStyle name="_NTMK forecast 2006-1_Презе-ция факт декабрь, янв-фев_ч4_EB 2" xfId="6219"/>
    <cellStyle name="_NTMK forecast 2006-1_Презе-ция факт декабрь, янв-фев_ч4_EB 3" xfId="6220"/>
    <cellStyle name="_NTMK forecast 2006-1_ПРМ пакет_НКМК_Шаблон" xfId="6221"/>
    <cellStyle name="_NTMK forecast 2006-1_ПРМ пакет_НКМК_Шаблон 2" xfId="6222"/>
    <cellStyle name="_NTMK forecast 2006-1_ПРМ пакет_НКМК_Шаблон 3" xfId="6223"/>
    <cellStyle name="_NTMK forecast 2006-1_ПРМ пакет_НКМК_Шаблон 4" xfId="6224"/>
    <cellStyle name="_NTMK forecast 2006-1_ПРМ пакет_НКМК_Шаблон_10. Цены реализации" xfId="6225"/>
    <cellStyle name="_NTMK forecast 2006-1_ПРМ пакет_НКМК_Шаблон_10. Цены реализации_Презентация мощностей НКМК за июль  2010 года" xfId="6226"/>
    <cellStyle name="_NTMK forecast 2006-1_ПРМ пакет_НКМК_Шаблон_16. Мероприятия" xfId="6227"/>
    <cellStyle name="_NTMK forecast 2006-1_ПРМ пакет_НКМК_Шаблон_20_21_15-11-2011" xfId="6228"/>
    <cellStyle name="_NTMK forecast 2006-1_ПРМ пакет_НКМК_Шаблон_2010" xfId="6229"/>
    <cellStyle name="_NTMK forecast 2006-1_ПРМ пакет_НКМК_Шаблон_2010 ( 1)" xfId="6230"/>
    <cellStyle name="_NTMK forecast 2006-1_ПРМ пакет_НКМК_Шаблон_2010 (с реконструкцией конв _4)" xfId="6231"/>
    <cellStyle name="_NTMK forecast 2006-1_ПРМ пакет_НКМК_Шаблон_2010 _0_3 (с реконструкцией) (1)" xfId="6232"/>
    <cellStyle name="_NTMK forecast 2006-1_ПРМ пакет_НКМК_Шаблон_2010 1-1" xfId="6233"/>
    <cellStyle name="_NTMK forecast 2006-1_ПРМ пакет_НКМК_Шаблон_2010_0_3(с реконструкцией)" xfId="6234"/>
    <cellStyle name="_NTMK forecast 2006-1_ПРМ пакет_НКМК_Шаблон_6.3 Inputs - Foreign" xfId="6235"/>
    <cellStyle name="_NTMK forecast 2006-1_ПРМ пакет_НКМК_Шаблон_Capex 2011" xfId="6236"/>
    <cellStyle name="_NTMK forecast 2006-1_ПРМ пакет_НКМК_Шаблон_EBITDA 3m 2010_master" xfId="6237"/>
    <cellStyle name="_NTMK forecast 2006-1_ПРМ пакет_НКМК_Шаблон_EBITDA MA_12m2010 (2)" xfId="6238"/>
    <cellStyle name="_NTMK forecast 2006-1_ПРМ пакет_НКМК_Шаблон_Export sales 10-12" xfId="6239"/>
    <cellStyle name="_NTMK forecast 2006-1_ПРМ пакет_НКМК_Шаблон_Export sales 10-12 2" xfId="6240"/>
    <cellStyle name="_NTMK forecast 2006-1_ПРМ пакет_НКМК_Шаблон_Export sales 10-12_БЮДЖЕТ ФЗП (сборн ) 2 вар ОАО СУХА БАЛКА 04 12 09" xfId="6241"/>
    <cellStyle name="_NTMK forecast 2006-1_ПРМ пакет_НКМК_Шаблон_Marat" xfId="6242"/>
    <cellStyle name="_NTMK forecast 2006-1_ПРМ пакет_НКМК_Шаблон_Marat 2" xfId="6243"/>
    <cellStyle name="_NTMK forecast 2006-1_ПРМ пакет_НКМК_Шаблон_PF_2011" xfId="6244"/>
    <cellStyle name="_NTMK forecast 2006-1_ПРМ пакет_НКМК_Шаблон_Production" xfId="6245"/>
    <cellStyle name="_NTMK forecast 2006-1_ПРМ пакет_НКМК_Шаблон_Treasury" xfId="6246"/>
    <cellStyle name="_NTMK forecast 2006-1_ПРМ пакет_НКМК_Шаблон_Treasury 2" xfId="6247"/>
    <cellStyle name="_NTMK forecast 2006-1_ПРМ пакет_НКМК_Шаблон_БЮДЖЕТ ФЗП (сборн ) 2 вар ОАО СУХА БАЛКА 04 12 09" xfId="6248"/>
    <cellStyle name="_NTMK forecast 2006-1_ПРМ пакет_НКМК_Шаблон_ВГОК ФЗП" xfId="6249"/>
    <cellStyle name="_NTMK forecast 2006-1_ПРМ пакет_НКМК_Шаблон_ДП-1 Завершающий этап от 07 12 2009 на всё фин-е с изм " xfId="6250"/>
    <cellStyle name="_NTMK forecast 2006-1_ПРМ пакет_НКМК_Шаблон_ДП-1 Завершающий этап от 07 12 2009 на всё фин-е с изм _Копия ЗСМКСарех_-2012_ранжирование_25 10 11ЕХ" xfId="6251"/>
    <cellStyle name="_NTMK forecast 2006-1_ПРМ пакет_НКМК_Шаблон_ДП-1 Завершающий этап от 07 12 2009 на всё фин-е с изм _Освоение  финансирование 16 05 2011г " xfId="6252"/>
    <cellStyle name="_NTMK forecast 2006-1_ПРМ пакет_НКМК_Шаблон_ДП-1 Завершающий этап от 07 12 2009 на всё фин-е с изм _Освоение  финансирование 20 05 2011г " xfId="6253"/>
    <cellStyle name="_NTMK forecast 2006-1_ПРМ пакет_НКМК_Шаблон_Затраты на рнмонты апреля" xfId="6254"/>
    <cellStyle name="_NTMK forecast 2006-1_ПРМ пакет_НКМК_Шаблон_ЗСМК (кислород Б2010)_час" xfId="6255"/>
    <cellStyle name="_NTMK forecast 2006-1_ПРМ пакет_НКМК_Шаблон_Книга1" xfId="6256"/>
    <cellStyle name="_NTMK forecast 2006-1_ПРМ пакет_НКМК_Шаблон_Книга1 2" xfId="6257"/>
    <cellStyle name="_NTMK forecast 2006-1_ПРМ пакет_НКМК_Шаблон_Книга1 3" xfId="6258"/>
    <cellStyle name="_NTMK forecast 2006-1_ПРМ пакет_НКМК_Шаблон_Книга1_Презентация мощностей НКМК за июль  2010 года" xfId="6259"/>
    <cellStyle name="_NTMK forecast 2006-1_ПРМ пакет_НКМК_Шаблон_Книга5" xfId="6260"/>
    <cellStyle name="_NTMK forecast 2006-1_ПРМ пакет_НКМК_Шаблон_Книга5_Презентация мощностей НКМК за июль  2010 года" xfId="6261"/>
    <cellStyle name="_NTMK forecast 2006-1_ПРМ пакет_НКМК_Шаблон_Копия Презентация (рабочая версия 15.06)" xfId="6262"/>
    <cellStyle name="_NTMK forecast 2006-1_ПРМ пакет_НКМК_Шаблон_Копия Презентация (рабочая версия 15.06) 2" xfId="6263"/>
    <cellStyle name="_NTMK forecast 2006-1_ПРМ пакет_НКМК_Шаблон_Копия Презентация (рабочая версия 15.06) 3" xfId="6264"/>
    <cellStyle name="_NTMK forecast 2006-1_ПРМ пакет_НКМК_Шаблон_Копия Презентация (рабочая версия 15.06)_10. Цены реализации" xfId="6265"/>
    <cellStyle name="_NTMK forecast 2006-1_ПРМ пакет_НКМК_Шаблон_Копия Презентация (рабочая версия 15.06)_10. Цены реализации_Презентация мощностей НКМК за июль  2010 года" xfId="6266"/>
    <cellStyle name="_NTMK forecast 2006-1_ПРМ пакет_НКМК_Шаблон_Копия Презентация (рабочая версия 15.06)_Презентация мощностей НКМК за июль  2010 года" xfId="6267"/>
    <cellStyle name="_NTMK forecast 2006-1_ПРМ пакет_НКМК_Шаблон_Мощность BP 2h2009 v 4 (01 07 09)" xfId="6268"/>
    <cellStyle name="_NTMK forecast 2006-1_ПРМ пакет_НКМК_Шаблон_Мощность BP 2h2009 v 4 (01 07 09) 2" xfId="6269"/>
    <cellStyle name="_NTMK forecast 2006-1_ПРМ пакет_НКМК_Шаблон_Мощность BP 2h2009 v 4 (01 07 09) 3" xfId="6270"/>
    <cellStyle name="_NTMK forecast 2006-1_ПРМ пакет_НКМК_Шаблон_Презентация (рабочая версия 15.06)" xfId="6271"/>
    <cellStyle name="_NTMK forecast 2006-1_ПРМ пакет_НКМК_Шаблон_Презентация (рабочая версия 15.06) 2" xfId="6272"/>
    <cellStyle name="_NTMK forecast 2006-1_ПРМ пакет_НКМК_Шаблон_Презентация (рабочая версия 15.06) 3" xfId="6273"/>
    <cellStyle name="_NTMK forecast 2006-1_ПРМ пакет_НКМК_Шаблон_Презентация (рабочая версия 15.06)_Презентация мощностей НКМК за июль  2010 года" xfId="6274"/>
    <cellStyle name="_NTMK forecast 2006-1_ПРМ пакет_НКМК_Шаблон_Презентация (рабочая версия 15.06)1" xfId="6275"/>
    <cellStyle name="_NTMK forecast 2006-1_ПРМ пакет_НКМК_Шаблон_Презентация (рабочая версия 15.06)1 2" xfId="6276"/>
    <cellStyle name="_NTMK forecast 2006-1_ПРМ пакет_НКМК_Шаблон_Презентация (рабочая версия 15.06)1 3" xfId="6277"/>
    <cellStyle name="_NTMK forecast 2006-1_ПРМ пакет_НКМК_Шаблон_Презентация (рабочая версия 15.06)1_10. Цены реализации" xfId="6278"/>
    <cellStyle name="_NTMK forecast 2006-1_ПРМ пакет_НКМК_Шаблон_Презентация (рабочая версия 15.06)1_10. Цены реализации_Презентация мощностей НКМК за июль  2010 года" xfId="6279"/>
    <cellStyle name="_NTMK forecast 2006-1_ПРМ пакет_НКМК_Шаблон_Презентация (рабочая версия 15.06)1_Презентация мощностей НКМК за июль  2010 года" xfId="6280"/>
    <cellStyle name="_NTMK forecast 2006-1_ПРМ пакет_НКМК_Шаблон_Презентация (рабочая версия 16.06)" xfId="6281"/>
    <cellStyle name="_NTMK forecast 2006-1_ПРМ пакет_НКМК_Шаблон_Презентация (рабочая версия 16.06) 2" xfId="6282"/>
    <cellStyle name="_NTMK forecast 2006-1_ПРМ пакет_НКМК_Шаблон_Презентация (рабочая версия 16.06) 3" xfId="6283"/>
    <cellStyle name="_NTMK forecast 2006-1_ПРМ пакет_НКМК_Шаблон_Презентация (рабочая версия 16.06)_Презентация мощностей НКМК за июль  2010 года" xfId="6284"/>
    <cellStyle name="_NTMK forecast 2006-1_ПРМ пакет_НКМК_Шаблон_Презентация (рабочая версия 18 06)" xfId="6285"/>
    <cellStyle name="_NTMK forecast 2006-1_ПРМ пакет_НКМК_Шаблон_Презентация (рабочая версия 18 06) 2" xfId="6286"/>
    <cellStyle name="_NTMK forecast 2006-1_ПРМ пакет_НКМК_Шаблон_Презентация (рабочая версия 18 06) 3" xfId="6287"/>
    <cellStyle name="_NTMK forecast 2006-1_ПРМ пакет_НКМК_Шаблон_Презентация мощностей НКМК за июль  2010 года" xfId="6288"/>
    <cellStyle name="_NTMK forecast 2006-1_ПРМ пакет_НКМК_Шаблон_Презе-ция факт декабрь, янв-фев_ч4_EB" xfId="6289"/>
    <cellStyle name="_NTMK forecast 2006-1_ПРМ пакет_НКМК_Шаблон_Презе-ция факт декабрь, янв-фев_ч4_EB 2" xfId="6290"/>
    <cellStyle name="_NTMK forecast 2006-1_ПРМ пакет_НКМК_Шаблон_Презе-ция факт декабрь, янв-фев_ч4_EB 3" xfId="6291"/>
    <cellStyle name="_NTMK forecast 2006-1_ПРМ пакет_НКМК_Шаблон_рабочий вариант ови2" xfId="6292"/>
    <cellStyle name="_NTMK forecast 2006-1_ПРМ пакет_НКМК_Шаблон_Титул Б2010 скорр." xfId="6293"/>
    <cellStyle name="_NTMK forecast 2006-1_ПРМ пакет_НКМК_Шаблон_Титул Б2010 скорр. 2" xfId="6294"/>
    <cellStyle name="_NTMK forecast 2006-1_ПРМ пакет_НКМК_Шаблон_УГЭ план апрель на ОК (2)" xfId="6295"/>
    <cellStyle name="_NTMK forecast 2006-1_ПРМ пакет_НКМК_Шаблон_УГЭ план апрель на ОК (2) 2" xfId="6296"/>
    <cellStyle name="_NTMK forecast 2006-1_ПРМ пакет_НКМК_Шаблон_УГЭ план апрель на ОК (2) 3" xfId="6297"/>
    <cellStyle name="_NTMK forecast 2006-1_ПРМ пакет_НКМК_Шаблон_УГЭ план апрель на ОК (2) 4" xfId="6298"/>
    <cellStyle name="_NTMK forecast 2006-1_ПРМ пакет_НКМК_Шаблон_ф  18 апрель 2010" xfId="6299"/>
    <cellStyle name="_NTMK forecast 2006-1_ПРМ пакет_НКМК_Шаблон_ф  18 апрель 2010 2" xfId="6300"/>
    <cellStyle name="_NTMK forecast 2006-1_ПРМ пакет_НКМК_Шаблон_ф  18 апрель 2010 3" xfId="6301"/>
    <cellStyle name="_NTMK forecast 2006-1_ПРМ пакет_НКМК_Шаблон_ф  18 апрель 2010 4" xfId="6302"/>
    <cellStyle name="_NTMK forecast 2006-1_ПРМ пакет_НКМК_Шаблон_ф  18 март 2010" xfId="6303"/>
    <cellStyle name="_NTMK forecast 2006-1_ПРМ пакет_НКМК_Шаблон_ф  18 март 2010 2" xfId="6304"/>
    <cellStyle name="_NTMK forecast 2006-1_ПРМ пакет_НКМК_Шаблон_ф  18 март 2010 3" xfId="6305"/>
    <cellStyle name="_NTMK forecast 2006-1_ПРМ пакет_НКМК_Шаблон_ф  18 март 2010 4" xfId="6306"/>
    <cellStyle name="_NTMK forecast 2006-1_ПРМ пакет_НКМК_Шаблон_ф. 18 01-2010" xfId="6307"/>
    <cellStyle name="_NTMK forecast 2006-1_ПРМ пакет_НКМК_Шаблон_ф. 18 01-2010 2" xfId="6308"/>
    <cellStyle name="_NTMK forecast 2006-1_ПРМ пакет_НКМК_Шаблон_ф. 18 01-2010 3" xfId="6309"/>
    <cellStyle name="_NTMK forecast 2006-1_ПРМ пакет_НКМК_Шаблон_ф. 18 01-2010 4" xfId="6310"/>
    <cellStyle name="_NTMK forecast 2006-1_ПРМ пакет_НКМК_Шаблон_ф. 18 06-2009" xfId="6311"/>
    <cellStyle name="_NTMK forecast 2006-1_ПРМ пакет_НКМК_Шаблон_ф. 18 06-2009 2" xfId="6312"/>
    <cellStyle name="_NTMK forecast 2006-1_ПРМ пакет_НКМК_Шаблон_ф. 18 06-2009 3" xfId="6313"/>
    <cellStyle name="_NTMK forecast 2006-1_ПРМ пакет_НКМК_Шаблон_ф. 18 06-2009 4" xfId="6314"/>
    <cellStyle name="_NTMK forecast 2006-1_ПРМ пакет_НКМК_Шаблон_ф. 18 08-2009" xfId="6315"/>
    <cellStyle name="_NTMK forecast 2006-1_ПРМ пакет_НКМК_Шаблон_ф. 18 08-2009 2" xfId="6316"/>
    <cellStyle name="_NTMK forecast 2006-1_ПРМ пакет_НКМК_Шаблон_ф. 18 08-2009 3" xfId="6317"/>
    <cellStyle name="_NTMK forecast 2006-1_ПРМ пакет_НКМК_Шаблон_ф. 18 08-2009 4" xfId="6318"/>
    <cellStyle name="_NTMK forecast 2006-1_ПРМ пакет_НКМК_Шаблон_ф. 18 февраль 2010" xfId="6319"/>
    <cellStyle name="_NTMK forecast 2006-1_ПРМ пакет_НКМК_Шаблон_ф. 18 февраль 2010 2" xfId="6320"/>
    <cellStyle name="_NTMK forecast 2006-1_ПРМ пакет_НКМК_Шаблон_ф. 18 февраль 2010 3" xfId="6321"/>
    <cellStyle name="_NTMK forecast 2006-1_ПРМ пакет_НКМК_Шаблон_ф. 18 февраль 2010 4" xfId="6322"/>
    <cellStyle name="_NTMK forecast 2006-1_ПРМ пакет_НКМК_Шаблон_ф.18" xfId="6323"/>
    <cellStyle name="_NTMK forecast 2006-1_ПРМ пакет_НКМК_Шаблон_ф.18 2" xfId="6324"/>
    <cellStyle name="_NTMK forecast 2006-1_ПРМ пакет_НКМК_Шаблон_ф.18 3" xfId="6325"/>
    <cellStyle name="_NTMK forecast 2006-1_ПРМ пакет_НКМК_Шаблон_ф.18 4" xfId="6326"/>
    <cellStyle name="_NTMK forecast 2006-1_ПРМ пакет_НКМК_Шаблон_ф.18_рабочий вариант ови2" xfId="6327"/>
    <cellStyle name="_NTMK forecast 2006-1_ПРМ пакет_НКМК_Шаблон_Формат защиты УК янв-июль" xfId="6328"/>
    <cellStyle name="_NTMK forecast 2006-1_ПРМ пакет_НКМК_Шаблон_Формат презентации_ответы и замечания" xfId="6329"/>
    <cellStyle name="_NTMK forecast 2006-1_ПРМ пакет_НКМК_Шаблон_Формат презентации_ответы и замечания 2" xfId="6330"/>
    <cellStyle name="_NTMK forecast 2006-1_ПРМ пакет_НКМК_Шаблон_Формат презентации_ответы и замечания 3" xfId="6331"/>
    <cellStyle name="_NTMK forecast 2006-1_Прогноз на 2010 год МЭФ" xfId="6332"/>
    <cellStyle name="_NTMK forecast 2006-1_Прогноз на 2010 год МЭФ 2" xfId="6333"/>
    <cellStyle name="_NTMK forecast 2006-1_Произв. расходы 2008_05.12.07" xfId="6334"/>
    <cellStyle name="_NTMK forecast 2006-1_Произв. расходы 2008_05.12.07 2" xfId="6335"/>
    <cellStyle name="_NTMK forecast 2006-1_Произв. расходы 2008_05.12.07 2 2" xfId="6336"/>
    <cellStyle name="_NTMK forecast 2006-1_Произв. расходы 2008_05.12.07 3" xfId="6337"/>
    <cellStyle name="_NTMK forecast 2006-1_Произв. расходы 2008_05.12.07 4" xfId="6338"/>
    <cellStyle name="_NTMK forecast 2006-1_Произв. расходы 2008_05.12.07_10. Цены реализации" xfId="6339"/>
    <cellStyle name="_NTMK forecast 2006-1_Произв. расходы 2008_05.12.07_10. Цены реализации_Презентация мощностей НКМК за июль  2010 года" xfId="6340"/>
    <cellStyle name="_NTMK forecast 2006-1_Произв. расходы 2008_05.12.07_16. Мероприятия" xfId="6341"/>
    <cellStyle name="_NTMK forecast 2006-1_Произв. расходы 2008_05.12.07_20_21_15-11-2011" xfId="6342"/>
    <cellStyle name="_NTMK forecast 2006-1_Произв. расходы 2008_05.12.07_6.3 Inputs - Foreign" xfId="6343"/>
    <cellStyle name="_NTMK forecast 2006-1_Произв. расходы 2008_05.12.07_Capex 2011" xfId="6344"/>
    <cellStyle name="_NTMK forecast 2006-1_Произв. расходы 2008_05.12.07_EBITDA 3m 2010_master" xfId="6345"/>
    <cellStyle name="_NTMK forecast 2006-1_Произв. расходы 2008_05.12.07_EBITDA MA_12m2010 (2)" xfId="6346"/>
    <cellStyle name="_NTMK forecast 2006-1_Произв. расходы 2008_05.12.07_БЮДЖЕТ ФЗП (сборн ) 2 вар ОАО СУХА БАЛКА 04 12 09" xfId="6347"/>
    <cellStyle name="_NTMK forecast 2006-1_Произв. расходы 2008_05.12.07_Бюджет_июль 25.06 (1)" xfId="6348"/>
    <cellStyle name="_NTMK forecast 2006-1_Произв. расходы 2008_05.12.07_ВГОК ФЗП" xfId="6349"/>
    <cellStyle name="_NTMK forecast 2006-1_Произв. расходы 2008_05.12.07_Книга1" xfId="6350"/>
    <cellStyle name="_NTMK forecast 2006-1_Произв. расходы 2008_05.12.07_Книга1 2" xfId="6351"/>
    <cellStyle name="_NTMK forecast 2006-1_Произв. расходы 2008_05.12.07_Книга1 3" xfId="6352"/>
    <cellStyle name="_NTMK forecast 2006-1_Произв. расходы 2008_05.12.07_Книга1_Презентация мощностей НКМК за июль  2010 года" xfId="6353"/>
    <cellStyle name="_NTMK forecast 2006-1_Произв. расходы 2008_05.12.07_Книга5" xfId="6354"/>
    <cellStyle name="_NTMK forecast 2006-1_Произв. расходы 2008_05.12.07_Книга5_Презентация мощностей НКМК за июль  2010 года" xfId="6355"/>
    <cellStyle name="_NTMK forecast 2006-1_Произв. расходы 2008_05.12.07_Копия Презентация (рабочая версия 15.06)" xfId="6356"/>
    <cellStyle name="_NTMK forecast 2006-1_Произв. расходы 2008_05.12.07_Копия Презентация (рабочая версия 15.06) 2" xfId="6357"/>
    <cellStyle name="_NTMK forecast 2006-1_Произв. расходы 2008_05.12.07_Копия Презентация (рабочая версия 15.06) 3" xfId="6358"/>
    <cellStyle name="_NTMK forecast 2006-1_Произв. расходы 2008_05.12.07_Копия Презентация (рабочая версия 15.06)_10. Цены реализации" xfId="6359"/>
    <cellStyle name="_NTMK forecast 2006-1_Произв. расходы 2008_05.12.07_Копия Презентация (рабочая версия 15.06)_10. Цены реализации_Презентация мощностей НКМК за июль  2010 года" xfId="6360"/>
    <cellStyle name="_NTMK forecast 2006-1_Произв. расходы 2008_05.12.07_Копия Презентация (рабочая версия 15.06)_Презентация мощностей НКМК за июль  2010 года" xfId="6361"/>
    <cellStyle name="_NTMK forecast 2006-1_Произв. расходы 2008_05.12.07_Мощность BP 2h2009 v 4 (01 07 09)" xfId="6362"/>
    <cellStyle name="_NTMK forecast 2006-1_Произв. расходы 2008_05.12.07_Мощность BP 2h2009 v 4 (01 07 09) 2" xfId="6363"/>
    <cellStyle name="_NTMK forecast 2006-1_Произв. расходы 2008_05.12.07_Мощность BP 2h2009 v 4 (01 07 09) 3" xfId="6364"/>
    <cellStyle name="_NTMK forecast 2006-1_Произв. расходы 2008_05.12.07_Презентация (рабочая версия 15.06)" xfId="6365"/>
    <cellStyle name="_NTMK forecast 2006-1_Произв. расходы 2008_05.12.07_Презентация (рабочая версия 15.06) 2" xfId="6366"/>
    <cellStyle name="_NTMK forecast 2006-1_Произв. расходы 2008_05.12.07_Презентация (рабочая версия 15.06) 3" xfId="6367"/>
    <cellStyle name="_NTMK forecast 2006-1_Произв. расходы 2008_05.12.07_Презентация (рабочая версия 15.06)_Презентация мощностей НКМК за июль  2010 года" xfId="6368"/>
    <cellStyle name="_NTMK forecast 2006-1_Произв. расходы 2008_05.12.07_Презентация (рабочая версия 15.06)1" xfId="6369"/>
    <cellStyle name="_NTMK forecast 2006-1_Произв. расходы 2008_05.12.07_Презентация (рабочая версия 15.06)1 2" xfId="6370"/>
    <cellStyle name="_NTMK forecast 2006-1_Произв. расходы 2008_05.12.07_Презентация (рабочая версия 15.06)1 3" xfId="6371"/>
    <cellStyle name="_NTMK forecast 2006-1_Произв. расходы 2008_05.12.07_Презентация (рабочая версия 15.06)1_10. Цены реализации" xfId="6372"/>
    <cellStyle name="_NTMK forecast 2006-1_Произв. расходы 2008_05.12.07_Презентация (рабочая версия 15.06)1_10. Цены реализации_Презентация мощностей НКМК за июль  2010 года" xfId="6373"/>
    <cellStyle name="_NTMK forecast 2006-1_Произв. расходы 2008_05.12.07_Презентация (рабочая версия 15.06)1_Презентация мощностей НКМК за июль  2010 года" xfId="6374"/>
    <cellStyle name="_NTMK forecast 2006-1_Произв. расходы 2008_05.12.07_Презентация (рабочая версия 16.06)" xfId="6375"/>
    <cellStyle name="_NTMK forecast 2006-1_Произв. расходы 2008_05.12.07_Презентация (рабочая версия 16.06) 2" xfId="6376"/>
    <cellStyle name="_NTMK forecast 2006-1_Произв. расходы 2008_05.12.07_Презентация (рабочая версия 16.06) 3" xfId="6377"/>
    <cellStyle name="_NTMK forecast 2006-1_Произв. расходы 2008_05.12.07_Презентация (рабочая версия 16.06)_Презентация мощностей НКМК за июль  2010 года" xfId="6378"/>
    <cellStyle name="_NTMK forecast 2006-1_Произв. расходы 2008_05.12.07_Презентация (рабочая версия 18 06)" xfId="6379"/>
    <cellStyle name="_NTMK forecast 2006-1_Произв. расходы 2008_05.12.07_Презентация (рабочая версия 18 06) 2" xfId="6380"/>
    <cellStyle name="_NTMK forecast 2006-1_Произв. расходы 2008_05.12.07_Презентация (рабочая версия 18 06) 3" xfId="6381"/>
    <cellStyle name="_NTMK forecast 2006-1_Произв. расходы 2008_05.12.07_Презентация мощностей НКМК за июль  2010 года" xfId="6382"/>
    <cellStyle name="_NTMK forecast 2006-1_Произв. расходы 2008_05.12.07_Презе-ция факт декабрь, янв-фев_ч4_EB" xfId="6383"/>
    <cellStyle name="_NTMK forecast 2006-1_Произв. расходы 2008_05.12.07_Презе-ция факт декабрь, янв-фев_ч4_EB 2" xfId="6384"/>
    <cellStyle name="_NTMK forecast 2006-1_Произв. расходы 2008_05.12.07_Презе-ция факт декабрь, янв-фев_ч4_EB 3" xfId="6385"/>
    <cellStyle name="_NTMK forecast 2006-1_Произв. расходы 2008_05.12.07_Прогноз на 2010 год МЭФ" xfId="6386"/>
    <cellStyle name="_NTMK forecast 2006-1_Произв. расходы 2008_05.12.07_Прогноз на 2010 год МЭФ 2" xfId="6387"/>
    <cellStyle name="_NTMK forecast 2006-1_Произв. расходы 2008_05.12.07_рабочий вариант ови2" xfId="6388"/>
    <cellStyle name="_NTMK forecast 2006-1_Произв. расходы 2008_05.12.07_Титул Б2010 скорр." xfId="6389"/>
    <cellStyle name="_NTMK forecast 2006-1_Произв. расходы 2008_05.12.07_Титул Б2010 скорр. 2" xfId="6390"/>
    <cellStyle name="_NTMK forecast 2006-1_Произв. расходы 2008_05.12.07_Упр" xfId="6391"/>
    <cellStyle name="_NTMK forecast 2006-1_Произв. расходы 2008_05.12.07_Упр 2" xfId="6392"/>
    <cellStyle name="_NTMK forecast 2006-1_Произв. расходы 2008_05.12.07_Упр_Упр" xfId="6393"/>
    <cellStyle name="_NTMK forecast 2006-1_Произв. расходы 2008_05.12.07_Формат защиты УК янв-июль" xfId="6394"/>
    <cellStyle name="_NTMK forecast 2006-1_Произв. расходы 2008_05.12.07_Формат презентации_ответы и замечания" xfId="6395"/>
    <cellStyle name="_NTMK forecast 2006-1_Произв. расходы 2008_05.12.07_Формат презентации_ответы и замечания 2" xfId="6396"/>
    <cellStyle name="_NTMK forecast 2006-1_Произв. расходы 2008_05.12.07_Формат презентации_ответы и замечания 3" xfId="6397"/>
    <cellStyle name="_NTMK forecast 2006-1_Производственая программа 2007 г. бюджет МП" xfId="6398"/>
    <cellStyle name="_NTMK forecast 2006-1_Производственая программа 2007 г. бюджет МП 2" xfId="6399"/>
    <cellStyle name="_NTMK forecast 2006-1_Производственая программа 2007 г. бюджет МП 2 2" xfId="6400"/>
    <cellStyle name="_NTMK forecast 2006-1_Производственая программа 2007 г. бюджет МП 3" xfId="6401"/>
    <cellStyle name="_NTMK forecast 2006-1_Производственая программа 2007 г. бюджет МП_10. Цены реализации" xfId="6402"/>
    <cellStyle name="_NTMK forecast 2006-1_Производственая программа 2007 г. бюджет МП_10. Цены реализации_Презентация мощностей НКМК за июль  2010 года" xfId="6403"/>
    <cellStyle name="_NTMK forecast 2006-1_Производственая программа 2007 г. бюджет МП_16. Мероприятия" xfId="6404"/>
    <cellStyle name="_NTMK forecast 2006-1_Производственая программа 2007 г. бюджет МП_19-11-09_Формат презентации БК2010_НТМК" xfId="6405"/>
    <cellStyle name="_NTMK forecast 2006-1_Производственая программа 2007 г. бюджет МП_20_21_15-11-2011" xfId="6406"/>
    <cellStyle name="_NTMK forecast 2006-1_Производственая программа 2007 г. бюджет МП_6.3 Inputs - Foreign" xfId="6407"/>
    <cellStyle name="_NTMK forecast 2006-1_Производственая программа 2007 г. бюджет МП_Capex 2011" xfId="6408"/>
    <cellStyle name="_NTMK forecast 2006-1_Производственая программа 2007 г. бюджет МП_Cash_BS 4 мес" xfId="6409"/>
    <cellStyle name="_NTMK forecast 2006-1_Производственая программа 2007 г. бюджет МП_Cash_BS 4 мес (3)" xfId="6410"/>
    <cellStyle name="_NTMK forecast 2006-1_Производственая программа 2007 г. бюджет МП_Cash_BS 4 мес (3) 2" xfId="6411"/>
    <cellStyle name="_NTMK forecast 2006-1_Производственая программа 2007 г. бюджет МП_Cash_BS 4 мес (3)_6.3 Inputs - Foreign" xfId="6412"/>
    <cellStyle name="_NTMK forecast 2006-1_Производственая программа 2007 г. бюджет МП_Cash_BS 4 мес (3)_Consol reports May 3+2" xfId="6413"/>
    <cellStyle name="_NTMK forecast 2006-1_Производственая программа 2007 г. бюджет МП_Cash_BS 4 мес (3)_EBITDA 3m 2010_master" xfId="6414"/>
    <cellStyle name="_NTMK forecast 2006-1_Производственая программа 2007 г. бюджет МП_Cash_BS 4 мес 2" xfId="6415"/>
    <cellStyle name="_NTMK forecast 2006-1_Производственая программа 2007 г. бюджет МП_Cash_BS 4 мес_6.3 Inputs - Foreign" xfId="6416"/>
    <cellStyle name="_NTMK forecast 2006-1_Производственая программа 2007 г. бюджет МП_Cash_BS 4 мес_Consol reports May 3+2" xfId="6417"/>
    <cellStyle name="_NTMK forecast 2006-1_Производственая программа 2007 г. бюджет МП_Cash_BS 4 мес_EBITDA 3m 2010_master" xfId="6418"/>
    <cellStyle name="_NTMK forecast 2006-1_Производственая программа 2007 г. бюджет МП_EBITDA 3m 2010_master" xfId="6419"/>
    <cellStyle name="_NTMK forecast 2006-1_Производственая программа 2007 г. бюджет МП_EBITDA MA_12m2010 (2)" xfId="6420"/>
    <cellStyle name="_NTMK forecast 2006-1_Производственая программа 2007 г. бюджет МП_Бюджет факт  4 мес  2008 (Д К)" xfId="6421"/>
    <cellStyle name="_NTMK forecast 2006-1_Производственая программа 2007 г. бюджет МП_Бюджет факт  4 мес  2008 (Д К) 2" xfId="6422"/>
    <cellStyle name="_NTMK forecast 2006-1_Производственая программа 2007 г. бюджет МП_Бюджет факт  4 мес  2008 (Д К)_6.3 Inputs - Foreign" xfId="6423"/>
    <cellStyle name="_NTMK forecast 2006-1_Производственая программа 2007 г. бюджет МП_Бюджет факт  4 мес  2008 (Д К)_Consol reports May 3+2" xfId="6424"/>
    <cellStyle name="_NTMK forecast 2006-1_Производственая программа 2007 г. бюджет МП_Бюджет факт  4 мес  2008 (Д К)_EBITDA 3m 2010_master" xfId="6425"/>
    <cellStyle name="_NTMK forecast 2006-1_Производственая программа 2007 г. бюджет МП_Бюджет факт  май ПО" xfId="6426"/>
    <cellStyle name="_NTMK forecast 2006-1_Производственая программа 2007 г. бюджет МП_Бюджет факт  май ПО 2" xfId="6427"/>
    <cellStyle name="_NTMK forecast 2006-1_Производственая программа 2007 г. бюджет МП_Бюджет факт  май ПО_6.3 Inputs - Foreign" xfId="6428"/>
    <cellStyle name="_NTMK forecast 2006-1_Производственая программа 2007 г. бюджет МП_Бюджет факт  май ПО_Consol reports May 3+2" xfId="6429"/>
    <cellStyle name="_NTMK forecast 2006-1_Производственая программа 2007 г. бюджет МП_Бюджет факт  май ПО_EBITDA 3m 2010_master" xfId="6430"/>
    <cellStyle name="_NTMK forecast 2006-1_Производственая программа 2007 г. бюджет МП_БЮДЖЕТ ФЗП (сборн ) 2 вар ОАО СУХА БАЛКА 04 12 09" xfId="6431"/>
    <cellStyle name="_NTMK forecast 2006-1_Производственая программа 2007 г. бюджет МП_Бюджет_июль 25.06 (1)" xfId="6432"/>
    <cellStyle name="_NTMK forecast 2006-1_Производственая программа 2007 г. бюджет МП_Бюджетные формы за декабрь 2008г  от 21 11 08г " xfId="6433"/>
    <cellStyle name="_NTMK forecast 2006-1_Производственая программа 2007 г. бюджет МП_Бюджетные формы за декабрь 2008г  от 21 11 08г  2" xfId="6434"/>
    <cellStyle name="_NTMK forecast 2006-1_Производственая программа 2007 г. бюджет МП_Бюджетные формы за декабрь 2008г  от 21 11 08г  3" xfId="6435"/>
    <cellStyle name="_NTMK forecast 2006-1_Производственая программа 2007 г. бюджет МП_Бюджетные формы за декабрь 2008г  от 21 11 08г _10. Цены реализации" xfId="6436"/>
    <cellStyle name="_NTMK forecast 2006-1_Производственая программа 2007 г. бюджет МП_Бюджетные формы за декабрь 2008г  от 21 11 08г _10. Цены реализации_Презентация мощностей НКМК за июль  2010 года" xfId="6437"/>
    <cellStyle name="_NTMK forecast 2006-1_Производственая программа 2007 г. бюджет МП_Бюджетные формы за декабрь 2008г  от 21 11 08г _16. Мероприятия" xfId="6438"/>
    <cellStyle name="_NTMK forecast 2006-1_Производственая программа 2007 г. бюджет МП_Бюджетные формы за декабрь 2008г  от 21 11 08г _ЗСМКСарех_-2012_ранжирование_25 10 11ЕХ" xfId="6439"/>
    <cellStyle name="_NTMK forecast 2006-1_Производственая программа 2007 г. бюджет МП_Бюджетные формы за декабрь 2008г  от 21 11 08г _Книга1" xfId="6440"/>
    <cellStyle name="_NTMK forecast 2006-1_Производственая программа 2007 г. бюджет МП_Бюджетные формы за декабрь 2008г  от 21 11 08г _Книга1 2" xfId="6441"/>
    <cellStyle name="_NTMK forecast 2006-1_Производственая программа 2007 г. бюджет МП_Бюджетные формы за декабрь 2008г  от 21 11 08г _Книга1 3" xfId="6442"/>
    <cellStyle name="_NTMK forecast 2006-1_Производственая программа 2007 г. бюджет МП_Бюджетные формы за декабрь 2008г  от 21 11 08г _Книга1_Презентация мощностей НКМК за июль  2010 года" xfId="6443"/>
    <cellStyle name="_NTMK forecast 2006-1_Производственая программа 2007 г. бюджет МП_Бюджетные формы за декабрь 2008г  от 21 11 08г _Книга5" xfId="6444"/>
    <cellStyle name="_NTMK forecast 2006-1_Производственая программа 2007 г. бюджет МП_Бюджетные формы за декабрь 2008г  от 21 11 08г _Книга5_Презентация мощностей НКМК за июль  2010 года" xfId="6445"/>
    <cellStyle name="_NTMK forecast 2006-1_Производственая программа 2007 г. бюджет МП_Бюджетные формы за декабрь 2008г  от 21 11 08г _Копия Презентация (рабочая версия 15.06)" xfId="6446"/>
    <cellStyle name="_NTMK forecast 2006-1_Производственая программа 2007 г. бюджет МП_Бюджетные формы за декабрь 2008г  от 21 11 08г _Копия Презентация (рабочая версия 15.06) 2" xfId="6447"/>
    <cellStyle name="_NTMK forecast 2006-1_Производственая программа 2007 г. бюджет МП_Бюджетные формы за декабрь 2008г  от 21 11 08г _Копия Презентация (рабочая версия 15.06) 3" xfId="6448"/>
    <cellStyle name="_NTMK forecast 2006-1_Производственая программа 2007 г. бюджет МП_Бюджетные формы за декабрь 2008г  от 21 11 08г _Копия Презентация (рабочая версия 15.06)_10. Цены реализации" xfId="6449"/>
    <cellStyle name="_NTMK forecast 2006-1_Производственая программа 2007 г. бюджет МП_Бюджетные формы за декабрь 2008г  от 21 11 08г _Копия Презентация (рабочая версия 15.06)_10. Цены реализации_Презентация мощностей НКМК за июль  2010 года" xfId="6450"/>
    <cellStyle name="_NTMK forecast 2006-1_Производственая программа 2007 г. бюджет МП_Бюджетные формы за декабрь 2008г  от 21 11 08г _Копия Презентация (рабочая версия 15.06)_Презентация мощностей НКМК за июль  2010 года" xfId="6451"/>
    <cellStyle name="_NTMK forecast 2006-1_Производственая программа 2007 г. бюджет МП_Бюджетные формы за декабрь 2008г  от 21 11 08г _Освоение  финансирование 16 05 2011г " xfId="6452"/>
    <cellStyle name="_NTMK forecast 2006-1_Производственая программа 2007 г. бюджет МП_Бюджетные формы за декабрь 2008г  от 21 11 08г _Освоение  финансирование 20 05 2011г " xfId="6453"/>
    <cellStyle name="_NTMK forecast 2006-1_Производственая программа 2007 г. бюджет МП_Бюджетные формы за декабрь 2008г  от 21 11 08г _Презентация" xfId="6454"/>
    <cellStyle name="_NTMK forecast 2006-1_Производственая программа 2007 г. бюджет МП_Бюджетные формы за декабрь 2008г  от 21 11 08г _Презентация (5)" xfId="6455"/>
    <cellStyle name="_NTMK forecast 2006-1_Производственая программа 2007 г. бюджет МП_Бюджетные формы за декабрь 2008г  от 21 11 08г _Презентация (5) (2) (4)" xfId="6456"/>
    <cellStyle name="_NTMK forecast 2006-1_Производственая программа 2007 г. бюджет МП_Бюджетные формы за декабрь 2008г  от 21 11 08г _Презентация (образец 07_09)" xfId="6457"/>
    <cellStyle name="_NTMK forecast 2006-1_Производственая программа 2007 г. бюджет МП_Бюджетные формы за декабрь 2008г  от 21 11 08г _Презентация (образец 07_09) 2" xfId="6458"/>
    <cellStyle name="_NTMK forecast 2006-1_Производственая программа 2007 г. бюджет МП_Бюджетные формы за декабрь 2008г  от 21 11 08г _Презентация (образец 07_09) 3" xfId="6459"/>
    <cellStyle name="_NTMK forecast 2006-1_Производственая программа 2007 г. бюджет МП_Бюджетные формы за декабрь 2008г  от 21 11 08г _Презентация (рабочая версия 15.06)" xfId="6460"/>
    <cellStyle name="_NTMK forecast 2006-1_Производственая программа 2007 г. бюджет МП_Бюджетные формы за декабрь 2008г  от 21 11 08г _Презентация (рабочая версия 15.06) 2" xfId="6461"/>
    <cellStyle name="_NTMK forecast 2006-1_Производственая программа 2007 г. бюджет МП_Бюджетные формы за декабрь 2008г  от 21 11 08г _Презентация (рабочая версия 15.06) 3" xfId="6462"/>
    <cellStyle name="_NTMK forecast 2006-1_Производственая программа 2007 г. бюджет МП_Бюджетные формы за декабрь 2008г  от 21 11 08г _Презентация (рабочая версия 15.06)_Презентация мощностей НКМК за июль  2010 года" xfId="6463"/>
    <cellStyle name="_NTMK forecast 2006-1_Производственая программа 2007 г. бюджет МП_Бюджетные формы за декабрь 2008г  от 21 11 08г _Презентация (рабочая версия 15.06)1" xfId="6464"/>
    <cellStyle name="_NTMK forecast 2006-1_Производственая программа 2007 г. бюджет МП_Бюджетные формы за декабрь 2008г  от 21 11 08г _Презентация (рабочая версия 15.06)1 2" xfId="6465"/>
    <cellStyle name="_NTMK forecast 2006-1_Производственая программа 2007 г. бюджет МП_Бюджетные формы за декабрь 2008г  от 21 11 08г _Презентация (рабочая версия 15.06)1 3" xfId="6466"/>
    <cellStyle name="_NTMK forecast 2006-1_Производственая программа 2007 г. бюджет МП_Бюджетные формы за декабрь 2008г  от 21 11 08г _Презентация (рабочая версия 15.06)1_10. Цены реализации" xfId="6467"/>
    <cellStyle name="_NTMK forecast 2006-1_Производственая программа 2007 г. бюджет МП_Бюджетные формы за декабрь 2008г  от 21 11 08г _Презентация (рабочая версия 15.06)1_10. Цены реализации_Презентация мощностей НКМК за июль  2010 года" xfId="6468"/>
    <cellStyle name="_NTMK forecast 2006-1_Производственая программа 2007 г. бюджет МП_Бюджетные формы за декабрь 2008г  от 21 11 08г _Презентация (рабочая версия 15.06)1_Презентация мощностей НКМК за июль  2010 года" xfId="6469"/>
    <cellStyle name="_NTMK forecast 2006-1_Производственая программа 2007 г. бюджет МП_Бюджетные формы за декабрь 2008г  от 21 11 08г _Презентация (рабочая версия 16.06)" xfId="6470"/>
    <cellStyle name="_NTMK forecast 2006-1_Производственая программа 2007 г. бюджет МП_Бюджетные формы за декабрь 2008г  от 21 11 08г _Презентация (рабочая версия 16.06) 2" xfId="6471"/>
    <cellStyle name="_NTMK forecast 2006-1_Производственая программа 2007 г. бюджет МП_Бюджетные формы за декабрь 2008г  от 21 11 08г _Презентация (рабочая версия 16.06) 3" xfId="6472"/>
    <cellStyle name="_NTMK forecast 2006-1_Производственая программа 2007 г. бюджет МП_Бюджетные формы за декабрь 2008г  от 21 11 08г _Презентация (рабочая версия 16.06)_Презентация мощностей НКМК за июль  2010 года" xfId="6473"/>
    <cellStyle name="_NTMK forecast 2006-1_Производственая программа 2007 г. бюджет МП_Бюджетные формы за декабрь 2008г  от 21 11 08г _Презентация (рабочая версия 18 06)" xfId="6474"/>
    <cellStyle name="_NTMK forecast 2006-1_Производственая программа 2007 г. бюджет МП_Бюджетные формы за декабрь 2008г  от 21 11 08г _Презентация (рабочая версия 18 06) 2" xfId="6475"/>
    <cellStyle name="_NTMK forecast 2006-1_Производственая программа 2007 г. бюджет МП_Бюджетные формы за декабрь 2008г  от 21 11 08г _Презентация (рабочая версия 18 06) 3" xfId="6476"/>
    <cellStyle name="_NTMK forecast 2006-1_Производственая программа 2007 г. бюджет МП_Бюджетные формы за декабрь 2008г  от 21 11 08г _Презентация 2" xfId="6477"/>
    <cellStyle name="_NTMK forecast 2006-1_Производственая программа 2007 г. бюджет МП_Бюджетные формы за декабрь 2008г  от 21 11 08г _Презентация 3" xfId="6478"/>
    <cellStyle name="_NTMK forecast 2006-1_Производственая программа 2007 г. бюджет МП_Бюджетные формы за декабрь 2008г  от 21 11 08г _Презентация КГОК 01" xfId="6479"/>
    <cellStyle name="_NTMK forecast 2006-1_Производственая программа 2007 г. бюджет МП_Бюджетные формы за декабрь 2008г  от 21 11 08г _Презентация КГОК 01 2" xfId="6480"/>
    <cellStyle name="_NTMK forecast 2006-1_Производственая программа 2007 г. бюджет МП_Бюджетные формы за декабрь 2008г  от 21 11 08г _Презентация КГОК 01 3" xfId="6481"/>
    <cellStyle name="_NTMK forecast 2006-1_Производственая программа 2007 г. бюджет МП_Бюджетные формы за декабрь 2008г  от 21 11 08г _Презентация КГОК 02" xfId="6482"/>
    <cellStyle name="_NTMK forecast 2006-1_Производственая программа 2007 г. бюджет МП_Бюджетные формы за декабрь 2008г  от 21 11 08г _Презентация КГОК 02 2" xfId="6483"/>
    <cellStyle name="_NTMK forecast 2006-1_Производственая программа 2007 г. бюджет МП_Бюджетные формы за декабрь 2008г  от 21 11 08г _Презентация КГОК 02 3" xfId="6484"/>
    <cellStyle name="_NTMK forecast 2006-1_Производственая программа 2007 г. бюджет МП_Бюджетные формы за декабрь 2008г  от 21 11 08г _Презентация КГОК 02 производственные слайды" xfId="6485"/>
    <cellStyle name="_NTMK forecast 2006-1_Производственая программа 2007 г. бюджет МП_Бюджетные формы за декабрь 2008г  от 21 11 08г _Презентация КГОК 02 производственные слайды 2" xfId="6486"/>
    <cellStyle name="_NTMK forecast 2006-1_Производственая программа 2007 г. бюджет МП_Бюджетные формы за декабрь 2008г  от 21 11 08г _Презентация КГОК 02 производственные слайды 3" xfId="6487"/>
    <cellStyle name="_NTMK forecast 2006-1_Производственая программа 2007 г. бюджет МП_Бюджетные формы за декабрь 2008г  от 21 11 08г _Презентация мощностей НКМК за июль  2010 года" xfId="6488"/>
    <cellStyle name="_NTMK forecast 2006-1_Производственая программа 2007 г. бюджет МП_Бюджетные формы за декабрь 2008г  от 21 11 08г _Презентация новая" xfId="6489"/>
    <cellStyle name="_NTMK forecast 2006-1_Производственая программа 2007 г. бюджет МП_Бюджетные формы за декабрь 2008г  от 21 11 08г _Презентация новая 2" xfId="6490"/>
    <cellStyle name="_NTMK forecast 2006-1_Производственая программа 2007 г. бюджет МП_Бюджетные формы за декабрь 2008г  от 21 11 08г _Презентация новая 3" xfId="6491"/>
    <cellStyle name="_NTMK forecast 2006-1_Производственая программа 2007 г. бюджет МП_Бюджетные формы за декабрь 2008г  от 21 11 08г _Презе-ция факт октябрь, нояб-дек_ч4 фп" xfId="6492"/>
    <cellStyle name="_NTMK forecast 2006-1_Производственая программа 2007 г. бюджет МП_Бюджетные формы за декабрь 2008г  от 21 11 08г _Презе-ция факт октябрь, нояб-дек_ч4 фп 2" xfId="6493"/>
    <cellStyle name="_NTMK forecast 2006-1_Производственая программа 2007 г. бюджет МП_Бюджетные формы за декабрь 2008г  от 21 11 08г _Презе-ция факт октябрь, нояб-дек_ч4 фп 3" xfId="6494"/>
    <cellStyle name="_NTMK forecast 2006-1_Производственая программа 2007 г. бюджет МП_Бюджетные формы за декабрь 2008г  от 21 11 08г _Прочая СЛАЙД " xfId="6495"/>
    <cellStyle name="_NTMK forecast 2006-1_Производственая программа 2007 г. бюджет МП_Бюджетные формы за декабрь 2008г  от 21 11 08г _Прочая СЛАЙД _ЗСМКСарех_-2012_ранжирование_25 10 11ЕХ" xfId="6496"/>
    <cellStyle name="_NTMK forecast 2006-1_Производственая программа 2007 г. бюджет МП_Бюджетные формы за декабрь 2008г  от 21 11 08г _Прочая СЛАЙД _Освоение  финансирование 16 05 2011г " xfId="6497"/>
    <cellStyle name="_NTMK forecast 2006-1_Производственая программа 2007 г. бюджет МП_Бюджетные формы за декабрь 2008г  от 21 11 08г _Прочая СЛАЙД _Освоение  финансирование 20 05 2011г " xfId="6498"/>
    <cellStyle name="_NTMK forecast 2006-1_Производственая программа 2007 г. бюджет МП_Бюджетные формы за декабрь 2008г  от 21 11 08г _Прочая СЛАЙД _Презентация мощностей НКМК за июль  2010 года" xfId="6499"/>
    <cellStyle name="_NTMK forecast 2006-1_Производственая программа 2007 г. бюджет МП_Бюджетные формы за декабрь 2008г  от 21 11 08г _Слайд по себестоимости ГОКи" xfId="6500"/>
    <cellStyle name="_NTMK forecast 2006-1_Производственая программа 2007 г. бюджет МП_Бюджетные формы за декабрь 2008г  от 21 11 08г _Слайд по себестоимости ГОКи 2" xfId="6501"/>
    <cellStyle name="_NTMK forecast 2006-1_Производственая программа 2007 г. бюджет МП_Бюджетные формы за декабрь 2008г  от 21 11 08г _Слайд по себестоимости ГОКи 3" xfId="6502"/>
    <cellStyle name="_NTMK forecast 2006-1_Производственая программа 2007 г. бюджет МП_Бюджетные формы за декабрь 2008г  от 21 11 08г _Статистика для KPI" xfId="6503"/>
    <cellStyle name="_NTMK forecast 2006-1_Производственая программа 2007 г. бюджет МП_Бюджетные формы за декабрь 2008г  от 21 11 08г _Статистика для KPI 2" xfId="6504"/>
    <cellStyle name="_NTMK forecast 2006-1_Производственая программа 2007 г. бюджет МП_Бюджетные формы за декабрь 2008г  от 21 11 08г _Статистика для KPI 3" xfId="6505"/>
    <cellStyle name="_NTMK forecast 2006-1_Производственая программа 2007 г. бюджет МП_Бюджетные формы за декабрь 2008г  от 21 11 08г _Формат защиты УК янв-июль" xfId="6506"/>
    <cellStyle name="_NTMK forecast 2006-1_Производственая программа 2007 г. бюджет МП_Бюджетные формы за декабрь 2008г  от 21 11 08г _Формат презентации" xfId="6507"/>
    <cellStyle name="_NTMK forecast 2006-1_Производственая программа 2007 г. бюджет МП_Бюджетные формы за декабрь 2008г  от 21 11 08г _Формат презентации (15_01_10)" xfId="6508"/>
    <cellStyle name="_NTMK forecast 2006-1_Производственая программа 2007 г. бюджет МП_Бюджетные формы за декабрь 2008г  от 21 11 08г _Формат презентации (15_01_10) 2" xfId="6509"/>
    <cellStyle name="_NTMK forecast 2006-1_Производственая программа 2007 г. бюджет МП_Бюджетные формы за декабрь 2008г  от 21 11 08г _Формат презентации (15_01_10) 3" xfId="6510"/>
    <cellStyle name="_NTMK forecast 2006-1_Производственая программа 2007 г. бюджет МП_Бюджетные формы за декабрь 2008г  от 21 11 08г _Формат презентации 2" xfId="6511"/>
    <cellStyle name="_NTMK forecast 2006-1_Производственая программа 2007 г. бюджет МП_Бюджетные формы за декабрь 2008г  от 21 11 08г _Формат презентации 3" xfId="6512"/>
    <cellStyle name="_NTMK forecast 2006-1_Производственая программа 2007 г. бюджет МП_Бюджетные формы за декабрь 2008г  от 21 11 08г _Формат презентации_вопросы и ответы" xfId="6513"/>
    <cellStyle name="_NTMK forecast 2006-1_Производственая программа 2007 г. бюджет МП_Бюджетные формы за декабрь 2008г  от 21 11 08г _Формат презентации_вопросы и ответы 2" xfId="6514"/>
    <cellStyle name="_NTMK forecast 2006-1_Производственая программа 2007 г. бюджет МП_Бюджетные формы за декабрь 2008г  от 21 11 08г _Формат презентации_вопросы и ответы 3" xfId="6515"/>
    <cellStyle name="_NTMK forecast 2006-1_Производственая программа 2007 г. бюджет МП_ВГОК ФЗП" xfId="6516"/>
    <cellStyle name="_NTMK forecast 2006-1_Производственая программа 2007 г. бюджет МП_ДП-1 Завершающий этап от 07 12 2009 на всё фин-е с изм " xfId="6517"/>
    <cellStyle name="_NTMK forecast 2006-1_Производственая программа 2007 г. бюджет МП_ДП-1 Завершающий этап от 07 12 2009 на всё фин-е с изм _ЗСМКСарех_-2012_ранжирование_25 10 11ЕХ" xfId="6518"/>
    <cellStyle name="_NTMK forecast 2006-1_Производственая программа 2007 г. бюджет МП_ДП-1 Завершающий этап от 07 12 2009 на всё фин-е с изм _Освоение  финансирование 16 05 2011г " xfId="6519"/>
    <cellStyle name="_NTMK forecast 2006-1_Производственая программа 2007 г. бюджет МП_ДП-1 Завершающий этап от 07 12 2009 на всё фин-е с изм _Освоение  финансирование 20 05 2011г " xfId="6520"/>
    <cellStyle name="_NTMK forecast 2006-1_Производственая программа 2007 г. бюджет МП_ЕТ презентация___8мес  2011 (2)" xfId="6521"/>
    <cellStyle name="_NTMK forecast 2006-1_Производственая программа 2007 г. бюджет МП_Книга1" xfId="6522"/>
    <cellStyle name="_NTMK forecast 2006-1_Производственая программа 2007 г. бюджет МП_Книга1 2" xfId="6523"/>
    <cellStyle name="_NTMK forecast 2006-1_Производственая программа 2007 г. бюджет МП_Книга1 3" xfId="6524"/>
    <cellStyle name="_NTMK forecast 2006-1_Производственая программа 2007 г. бюджет МП_Книга1_Презентация мощностей НКМК за июль  2010 года" xfId="6525"/>
    <cellStyle name="_NTMK forecast 2006-1_Производственая программа 2007 г. бюджет МП_Книга2 (30)" xfId="6526"/>
    <cellStyle name="_NTMK forecast 2006-1_Производственая программа 2007 г. бюджет МП_Книга2 (30) 2" xfId="6527"/>
    <cellStyle name="_NTMK forecast 2006-1_Производственая программа 2007 г. бюджет МП_Книга2 (30)_6.3 Inputs - Foreign" xfId="6528"/>
    <cellStyle name="_NTMK forecast 2006-1_Производственая программа 2007 г. бюджет МП_Книга2 (30)_Consol reports May 3+2" xfId="6529"/>
    <cellStyle name="_NTMK forecast 2006-1_Производственая программа 2007 г. бюджет МП_Книга2 (30)_EBITDA 3m 2010_master" xfId="6530"/>
    <cellStyle name="_NTMK forecast 2006-1_Производственая программа 2007 г. бюджет МП_Книга5" xfId="6531"/>
    <cellStyle name="_NTMK forecast 2006-1_Производственая программа 2007 г. бюджет МП_Книга5_Презентация мощностей НКМК за июль  2010 года" xfId="6532"/>
    <cellStyle name="_NTMK forecast 2006-1_Производственая программа 2007 г. бюджет МП_Копия Презентация (рабочая версия 15.06)" xfId="6533"/>
    <cellStyle name="_NTMK forecast 2006-1_Производственая программа 2007 г. бюджет МП_Копия Презентация (рабочая версия 15.06) 2" xfId="6534"/>
    <cellStyle name="_NTMK forecast 2006-1_Производственая программа 2007 г. бюджет МП_Копия Презентация (рабочая версия 15.06) 3" xfId="6535"/>
    <cellStyle name="_NTMK forecast 2006-1_Производственая программа 2007 г. бюджет МП_Копия Презентация (рабочая версия 15.06)_10. Цены реализации" xfId="6536"/>
    <cellStyle name="_NTMK forecast 2006-1_Производственая программа 2007 г. бюджет МП_Копия Презентация (рабочая версия 15.06)_10. Цены реализации_Презентация мощностей НКМК за июль  2010 года" xfId="6537"/>
    <cellStyle name="_NTMK forecast 2006-1_Производственая программа 2007 г. бюджет МП_Копия Презентация (рабочая версия 15.06)_Презентация мощностей НКМК за июль  2010 года" xfId="6538"/>
    <cellStyle name="_NTMK forecast 2006-1_Производственая программа 2007 г. бюджет МП_Мощность BP 2h2009 v 4 (01 07 09)" xfId="6539"/>
    <cellStyle name="_NTMK forecast 2006-1_Производственая программа 2007 г. бюджет МП_Мощность BP 2h2009 v 4 (01 07 09) 2" xfId="6540"/>
    <cellStyle name="_NTMK forecast 2006-1_Производственая программа 2007 г. бюджет МП_Мощность BP 2h2009 v 4 (01 07 09) 3" xfId="6541"/>
    <cellStyle name="_NTMK forecast 2006-1_Производственая программа 2007 г. бюджет МП_Презентация (рабочая версия 15.06)" xfId="6542"/>
    <cellStyle name="_NTMK forecast 2006-1_Производственая программа 2007 г. бюджет МП_Презентация (рабочая версия 15.06) 2" xfId="6543"/>
    <cellStyle name="_NTMK forecast 2006-1_Производственая программа 2007 г. бюджет МП_Презентация (рабочая версия 15.06) 3" xfId="6544"/>
    <cellStyle name="_NTMK forecast 2006-1_Производственая программа 2007 г. бюджет МП_Презентация (рабочая версия 15.06)_Презентация мощностей НКМК за июль  2010 года" xfId="6545"/>
    <cellStyle name="_NTMK forecast 2006-1_Производственая программа 2007 г. бюджет МП_Презентация (рабочая версия 15.06)1" xfId="6546"/>
    <cellStyle name="_NTMK forecast 2006-1_Производственая программа 2007 г. бюджет МП_Презентация (рабочая версия 15.06)1 2" xfId="6547"/>
    <cellStyle name="_NTMK forecast 2006-1_Производственая программа 2007 г. бюджет МП_Презентация (рабочая версия 15.06)1 3" xfId="6548"/>
    <cellStyle name="_NTMK forecast 2006-1_Производственая программа 2007 г. бюджет МП_Презентация (рабочая версия 15.06)1_10. Цены реализации" xfId="6549"/>
    <cellStyle name="_NTMK forecast 2006-1_Производственая программа 2007 г. бюджет МП_Презентация (рабочая версия 15.06)1_10. Цены реализации_Презентация мощностей НКМК за июль  2010 года" xfId="6550"/>
    <cellStyle name="_NTMK forecast 2006-1_Производственая программа 2007 г. бюджет МП_Презентация (рабочая версия 15.06)1_Презентация мощностей НКМК за июль  2010 года" xfId="6551"/>
    <cellStyle name="_NTMK forecast 2006-1_Производственая программа 2007 г. бюджет МП_Презентация (рабочая версия 16.06)" xfId="6552"/>
    <cellStyle name="_NTMK forecast 2006-1_Производственая программа 2007 г. бюджет МП_Презентация (рабочая версия 16.06) 2" xfId="6553"/>
    <cellStyle name="_NTMK forecast 2006-1_Производственая программа 2007 г. бюджет МП_Презентация (рабочая версия 16.06) 3" xfId="6554"/>
    <cellStyle name="_NTMK forecast 2006-1_Производственая программа 2007 г. бюджет МП_Презентация (рабочая версия 16.06)_Презентация мощностей НКМК за июль  2010 года" xfId="6555"/>
    <cellStyle name="_NTMK forecast 2006-1_Производственая программа 2007 г. бюджет МП_Презентация (рабочая версия 18 06)" xfId="6556"/>
    <cellStyle name="_NTMK forecast 2006-1_Производственая программа 2007 г. бюджет МП_Презентация (рабочая версия 18 06) 2" xfId="6557"/>
    <cellStyle name="_NTMK forecast 2006-1_Производственая программа 2007 г. бюджет МП_Презентация (рабочая версия 18 06) 3" xfId="6558"/>
    <cellStyle name="_NTMK forecast 2006-1_Производственая программа 2007 г. бюджет МП_Презентация мощностей НКМК за июль  2010 года" xfId="6559"/>
    <cellStyle name="_NTMK forecast 2006-1_Производственая программа 2007 г. бюджет МП_Презентация Суха Балка_1пг2008" xfId="6560"/>
    <cellStyle name="_NTMK forecast 2006-1_Производственая программа 2007 г. бюджет МП_Презентация Суха Балка_1пг2008 2" xfId="6561"/>
    <cellStyle name="_NTMK forecast 2006-1_Производственая программа 2007 г. бюджет МП_Презентация Суха Балка_1пг2008_6.3 Inputs - Foreign" xfId="6562"/>
    <cellStyle name="_NTMK forecast 2006-1_Производственая программа 2007 г. бюджет МП_Презентация Суха Балка_1пг2008_Consol reports May 3+2" xfId="6563"/>
    <cellStyle name="_NTMK forecast 2006-1_Производственая программа 2007 г. бюджет МП_Презентация Суха Балка_1пг2008_EBITDA 3m 2010_master" xfId="6564"/>
    <cellStyle name="_NTMK forecast 2006-1_Производственая программа 2007 г. бюджет МП_Презе-ция факт декабрь, янв-фев_ч4_EB" xfId="6565"/>
    <cellStyle name="_NTMK forecast 2006-1_Производственая программа 2007 г. бюджет МП_Презе-ция факт декабрь, янв-фев_ч4_EB 2" xfId="6566"/>
    <cellStyle name="_NTMK forecast 2006-1_Производственая программа 2007 г. бюджет МП_Презе-ция факт декабрь, янв-фев_ч4_EB 3" xfId="6567"/>
    <cellStyle name="_NTMK forecast 2006-1_Производственая программа 2007 г. бюджет МП_Прогноз на 2010 год МЭФ" xfId="6568"/>
    <cellStyle name="_NTMK forecast 2006-1_Производственая программа 2007 г. бюджет МП_Прогноз на 2010 год МЭФ 2" xfId="6569"/>
    <cellStyle name="_NTMK forecast 2006-1_Производственая программа 2007 г. бюджет МП_рабочий вариант ови2" xfId="6570"/>
    <cellStyle name="_NTMK forecast 2006-1_Производственая программа 2007 г. бюджет МП_Титул Б2010 скорр." xfId="6571"/>
    <cellStyle name="_NTMK forecast 2006-1_Производственая программа 2007 г. бюджет МП_Титул Б2010 скорр. 2" xfId="6572"/>
    <cellStyle name="_NTMK forecast 2006-1_Производственая программа 2007 г. бюджет МП_Упр" xfId="6573"/>
    <cellStyle name="_NTMK forecast 2006-1_Производственая программа 2007 г. бюджет МП_Упр 2" xfId="6574"/>
    <cellStyle name="_NTMK forecast 2006-1_Производственая программа 2007 г. бюджет МП_Упр_Упр" xfId="6575"/>
    <cellStyle name="_NTMK forecast 2006-1_Производственая программа 2007 г. бюджет МП_Формат защиты УК янв-июль" xfId="6576"/>
    <cellStyle name="_NTMK forecast 2006-1_Производственая программа 2007 г. бюджет МП_Формат презентации_ответы и замечания" xfId="6577"/>
    <cellStyle name="_NTMK forecast 2006-1_Производственая программа 2007 г. бюджет МП_Формат презентации_ответы и замечания 2" xfId="6578"/>
    <cellStyle name="_NTMK forecast 2006-1_Производственая программа 2007 г. бюджет МП_Формат презентации_ответы и замечания 3" xfId="6579"/>
    <cellStyle name="_NTMK forecast 2006-1_Р_Факт опл_05_2011" xfId="6580"/>
    <cellStyle name="_NTMK forecast 2006-1_Р_Факт опл_05_2011_ЗСМКСарех_-2012_ранжирование_25 10 11ЕХ" xfId="6581"/>
    <cellStyle name="_NTMK forecast 2006-1_рабочий вариант ови2" xfId="6582"/>
    <cellStyle name="_NTMK forecast 2006-1_Рабочий капитал декабрь _19 11 07" xfId="6583"/>
    <cellStyle name="_NTMK forecast 2006-1_Рабочий капитал декабрь _19 11 07 2" xfId="6584"/>
    <cellStyle name="_NTMK forecast 2006-1_Рабочий капитал декабрь _19 11 07 3" xfId="6585"/>
    <cellStyle name="_NTMK forecast 2006-1_Рабочий капитал декабрь _19 11 07_20_21_15-11-2011" xfId="6586"/>
    <cellStyle name="_NTMK forecast 2006-1_Рабочий капитал декабрь _19 11 07_6.3 Inputs - Foreign" xfId="6587"/>
    <cellStyle name="_NTMK forecast 2006-1_Рабочий капитал декабрь _19 11 07_Consol reports May 3+2" xfId="6588"/>
    <cellStyle name="_NTMK forecast 2006-1_Рабочий капитал декабрь _19 11 07_EBITDA 3m 2010_master" xfId="6589"/>
    <cellStyle name="_NTMK forecast 2006-1_Рабочий капитал декабрь _19 11 07_Бюджет кап.вложений 2011 г. ЕвразЭК_12.10.10" xfId="6590"/>
    <cellStyle name="_NTMK forecast 2006-1_Рабочий капитал декабрь _21 11 07" xfId="6591"/>
    <cellStyle name="_NTMK forecast 2006-1_Рабочий капитал декабрь _21 11 07 2" xfId="6592"/>
    <cellStyle name="_NTMK forecast 2006-1_Рабочий капитал декабрь _21 11 07 3" xfId="6593"/>
    <cellStyle name="_NTMK forecast 2006-1_Рабочий капитал декабрь _21 11 07_20_21_15-11-2011" xfId="6594"/>
    <cellStyle name="_NTMK forecast 2006-1_Рабочий капитал декабрь _21 11 07_6.3 Inputs - Foreign" xfId="6595"/>
    <cellStyle name="_NTMK forecast 2006-1_Рабочий капитал декабрь _21 11 07_Consol reports May 3+2" xfId="6596"/>
    <cellStyle name="_NTMK forecast 2006-1_Рабочий капитал декабрь _21 11 07_EBITDA 3m 2010_master" xfId="6597"/>
    <cellStyle name="_NTMK forecast 2006-1_Рабочий капитал декабрь _21 11 07_Бюджет кап.вложений 2011 г. ЕвразЭК_12.10.10" xfId="6598"/>
    <cellStyle name="_NTMK forecast 2006-1_Рабочий капитал январь без св " xfId="6599"/>
    <cellStyle name="_NTMK forecast 2006-1_Рабочий капитал январь без св  2" xfId="6600"/>
    <cellStyle name="_NTMK forecast 2006-1_Рабочий капитал январь без св  3" xfId="6601"/>
    <cellStyle name="_NTMK forecast 2006-1_Рабочий капитал январь без св  4" xfId="6602"/>
    <cellStyle name="_NTMK forecast 2006-1_Рабочий капитал январь без св _20_21_15-11-2011" xfId="6603"/>
    <cellStyle name="_NTMK forecast 2006-1_Рабочий капитал январь без св _6.3 Inputs - Foreign" xfId="6604"/>
    <cellStyle name="_NTMK forecast 2006-1_Рабочий капитал январь без св _B2011 - Металл - Укрупненный план v.2.1 (15.11.10)" xfId="6605"/>
    <cellStyle name="_NTMK forecast 2006-1_Рабочий капитал январь без св _B2012 - C - Металл - Диаграммы" xfId="6606"/>
    <cellStyle name="_NTMK forecast 2006-1_Рабочий капитал январь без св _Consol reports May 3+2" xfId="6607"/>
    <cellStyle name="_NTMK forecast 2006-1_Рабочий капитал январь без св _EBITDA 3m 2010_master" xfId="6608"/>
    <cellStyle name="_NTMK forecast 2006-1_Рабочий капитал январь без св _EBITDA_ДКС_февр09_v2.0_после PRM_план от 30.01.09" xfId="6609"/>
    <cellStyle name="_NTMK forecast 2006-1_Рабочий капитал январь без св _EBITDA_ДКС_февр09_v2.0_после PRM_план от 30.01.09 2" xfId="6610"/>
    <cellStyle name="_NTMK forecast 2006-1_Рабочий капитал январь без св _EBITDA_ДКС_февр09_v2.0_после PRM_план от 30.01.09 3" xfId="6611"/>
    <cellStyle name="_NTMK forecast 2006-1_Рабочий капитал январь без св _EBITDA_ДКС_февр09_v2.0_после PRM_план от 30.01.09_Презентация мощностей НКМК за июль  2010 года" xfId="6612"/>
    <cellStyle name="_NTMK forecast 2006-1_Рабочий капитал январь без св _Бридж_апрель (бизнес-логика)_24.03 (1)" xfId="6613"/>
    <cellStyle name="_NTMK forecast 2006-1_Рабочий капитал январь без св _Бюджет кап.вложений 2011 г. ЕвразЭК_12.10.10" xfId="6614"/>
    <cellStyle name="_NTMK forecast 2006-1_Рабочий капитал январь без св _ЗСМКСарех_-2012_ранжирование_25 10 11ЕХ" xfId="6615"/>
    <cellStyle name="_NTMK forecast 2006-1_Рабочий капитал январь без св _Освоение  финансирование 16 05 2011г " xfId="6616"/>
    <cellStyle name="_NTMK forecast 2006-1_Рабочий капитал январь без св _Освоение  финансирование 20 05 2011г " xfId="6617"/>
    <cellStyle name="_NTMK forecast 2006-1_Рабочий капитал январь без св _Презентация мощностей НКМК за июль  2010 года" xfId="6618"/>
    <cellStyle name="_NTMK forecast 2006-1_Рабочий капитал январь без св _Ф 18 Факт апреля11" xfId="6619"/>
    <cellStyle name="_NTMK forecast 2006-1_Рабочий капитал январь без св _формат для защиты_ДКХЗ_апр09_v1.0_до PRM" xfId="6620"/>
    <cellStyle name="_NTMK forecast 2006-1_Рабочий капитал январь без св _формат для защиты_ДКХЗ_апр09_v1.0_до PRM 2" xfId="6621"/>
    <cellStyle name="_NTMK forecast 2006-1_Рабочий капитал январь без св _формат для защиты_ДКХЗ_апр09_v1.0_до PRM 3" xfId="6622"/>
    <cellStyle name="_NTMK forecast 2006-1_Рабочий капитал январь без св _формат для защиты_ДКХЗ_апр09_v1.0_до PRM_Презентация мощностей НКМК за июль  2010 года" xfId="6623"/>
    <cellStyle name="_NTMK forecast 2006-1_Расчет ТМЦ 2011 прогноз ЦСиП НКМК" xfId="6624"/>
    <cellStyle name="_NTMK forecast 2006-1_Расчет ТМЦ 2011 прогноз ЦСиП НКМК_Заявка на мат-лы 2012 (8.2)" xfId="6625"/>
    <cellStyle name="_NTMK forecast 2006-1_Ремонт на 2008" xfId="6626"/>
    <cellStyle name="_NTMK forecast 2006-1_Ремонт на 2008 2" xfId="6627"/>
    <cellStyle name="_NTMK forecast 2006-1_Ремонт на 2008 2 2" xfId="6628"/>
    <cellStyle name="_NTMK forecast 2006-1_Ремонт на 2008 3" xfId="6629"/>
    <cellStyle name="_NTMK forecast 2006-1_Ремонт на 2008_10. Цены реализации" xfId="6630"/>
    <cellStyle name="_NTMK forecast 2006-1_Ремонт на 2008_10. Цены реализации_Презентация мощностей НКМК за июль  2010 года" xfId="6631"/>
    <cellStyle name="_NTMK forecast 2006-1_Ремонт на 2008_16. Мероприятия" xfId="6632"/>
    <cellStyle name="_NTMK forecast 2006-1_Ремонт на 2008_19-11-09_Формат презентации БК2010_НТМК" xfId="6633"/>
    <cellStyle name="_NTMK forecast 2006-1_Ремонт на 2008_20_21_15-11-2011" xfId="6634"/>
    <cellStyle name="_NTMK forecast 2006-1_Ремонт на 2008_6.3 Inputs - Foreign" xfId="6635"/>
    <cellStyle name="_NTMK forecast 2006-1_Ремонт на 2008_Capex 2011" xfId="6636"/>
    <cellStyle name="_NTMK forecast 2006-1_Ремонт на 2008_Cash_BS 4 мес" xfId="6637"/>
    <cellStyle name="_NTMK forecast 2006-1_Ремонт на 2008_Cash_BS 4 мес (3)" xfId="6638"/>
    <cellStyle name="_NTMK forecast 2006-1_Ремонт на 2008_Cash_BS 4 мес (3) 2" xfId="6639"/>
    <cellStyle name="_NTMK forecast 2006-1_Ремонт на 2008_Cash_BS 4 мес (3)_6.3 Inputs - Foreign" xfId="6640"/>
    <cellStyle name="_NTMK forecast 2006-1_Ремонт на 2008_Cash_BS 4 мес (3)_Consol reports May 3+2" xfId="6641"/>
    <cellStyle name="_NTMK forecast 2006-1_Ремонт на 2008_Cash_BS 4 мес (3)_EBITDA 3m 2010_master" xfId="6642"/>
    <cellStyle name="_NTMK forecast 2006-1_Ремонт на 2008_Cash_BS 4 мес 2" xfId="6643"/>
    <cellStyle name="_NTMK forecast 2006-1_Ремонт на 2008_Cash_BS 4 мес_6.3 Inputs - Foreign" xfId="6644"/>
    <cellStyle name="_NTMK forecast 2006-1_Ремонт на 2008_Cash_BS 4 мес_Consol reports May 3+2" xfId="6645"/>
    <cellStyle name="_NTMK forecast 2006-1_Ремонт на 2008_Cash_BS 4 мес_EBITDA 3m 2010_master" xfId="6646"/>
    <cellStyle name="_NTMK forecast 2006-1_Ремонт на 2008_EBITDA 3m 2010_master" xfId="6647"/>
    <cellStyle name="_NTMK forecast 2006-1_Ремонт на 2008_EBITDA MA_12m2010 (2)" xfId="6648"/>
    <cellStyle name="_NTMK forecast 2006-1_Ремонт на 2008_Бюджет факт  4 мес  2008 (Д К)" xfId="6649"/>
    <cellStyle name="_NTMK forecast 2006-1_Ремонт на 2008_Бюджет факт  4 мес  2008 (Д К) 2" xfId="6650"/>
    <cellStyle name="_NTMK forecast 2006-1_Ремонт на 2008_Бюджет факт  4 мес  2008 (Д К)_6.3 Inputs - Foreign" xfId="6651"/>
    <cellStyle name="_NTMK forecast 2006-1_Ремонт на 2008_Бюджет факт  4 мес  2008 (Д К)_Consol reports May 3+2" xfId="6652"/>
    <cellStyle name="_NTMK forecast 2006-1_Ремонт на 2008_Бюджет факт  4 мес  2008 (Д К)_EBITDA 3m 2010_master" xfId="6653"/>
    <cellStyle name="_NTMK forecast 2006-1_Ремонт на 2008_Бюджет факт  май ПО" xfId="6654"/>
    <cellStyle name="_NTMK forecast 2006-1_Ремонт на 2008_Бюджет факт  май ПО 2" xfId="6655"/>
    <cellStyle name="_NTMK forecast 2006-1_Ремонт на 2008_Бюджет факт  май ПО_6.3 Inputs - Foreign" xfId="6656"/>
    <cellStyle name="_NTMK forecast 2006-1_Ремонт на 2008_Бюджет факт  май ПО_Consol reports May 3+2" xfId="6657"/>
    <cellStyle name="_NTMK forecast 2006-1_Ремонт на 2008_Бюджет факт  май ПО_EBITDA 3m 2010_master" xfId="6658"/>
    <cellStyle name="_NTMK forecast 2006-1_Ремонт на 2008_БЮДЖЕТ ФЗП (сборн ) 2 вар ОАО СУХА БАЛКА 04 12 09" xfId="6659"/>
    <cellStyle name="_NTMK forecast 2006-1_Ремонт на 2008_Бюджет_июль 25.06 (1)" xfId="6660"/>
    <cellStyle name="_NTMK forecast 2006-1_Ремонт на 2008_Бюджетные формы за декабрь 2008г  от 21 11 08г " xfId="6661"/>
    <cellStyle name="_NTMK forecast 2006-1_Ремонт на 2008_Бюджетные формы за декабрь 2008г  от 21 11 08г  2" xfId="6662"/>
    <cellStyle name="_NTMK forecast 2006-1_Ремонт на 2008_Бюджетные формы за декабрь 2008г  от 21 11 08г  3" xfId="6663"/>
    <cellStyle name="_NTMK forecast 2006-1_Ремонт на 2008_Бюджетные формы за декабрь 2008г  от 21 11 08г _10. Цены реализации" xfId="6664"/>
    <cellStyle name="_NTMK forecast 2006-1_Ремонт на 2008_Бюджетные формы за декабрь 2008г  от 21 11 08г _10. Цены реализации_Презентация мощностей НКМК за июль  2010 года" xfId="6665"/>
    <cellStyle name="_NTMK forecast 2006-1_Ремонт на 2008_Бюджетные формы за декабрь 2008г  от 21 11 08г _16. Мероприятия" xfId="6666"/>
    <cellStyle name="_NTMK forecast 2006-1_Ремонт на 2008_Бюджетные формы за декабрь 2008г  от 21 11 08г _ЗСМКСарех_-2012_ранжирование_25 10 11ЕХ" xfId="6667"/>
    <cellStyle name="_NTMK forecast 2006-1_Ремонт на 2008_Бюджетные формы за декабрь 2008г  от 21 11 08г _Книга1" xfId="6668"/>
    <cellStyle name="_NTMK forecast 2006-1_Ремонт на 2008_Бюджетные формы за декабрь 2008г  от 21 11 08г _Книга1 2" xfId="6669"/>
    <cellStyle name="_NTMK forecast 2006-1_Ремонт на 2008_Бюджетные формы за декабрь 2008г  от 21 11 08г _Книга1 3" xfId="6670"/>
    <cellStyle name="_NTMK forecast 2006-1_Ремонт на 2008_Бюджетные формы за декабрь 2008г  от 21 11 08г _Книга1_Презентация мощностей НКМК за июль  2010 года" xfId="6671"/>
    <cellStyle name="_NTMK forecast 2006-1_Ремонт на 2008_Бюджетные формы за декабрь 2008г  от 21 11 08г _Книга5" xfId="6672"/>
    <cellStyle name="_NTMK forecast 2006-1_Ремонт на 2008_Бюджетные формы за декабрь 2008г  от 21 11 08г _Книга5_Презентация мощностей НКМК за июль  2010 года" xfId="6673"/>
    <cellStyle name="_NTMK forecast 2006-1_Ремонт на 2008_Бюджетные формы за декабрь 2008г  от 21 11 08г _Копия Презентация (рабочая версия 15.06)" xfId="6674"/>
    <cellStyle name="_NTMK forecast 2006-1_Ремонт на 2008_Бюджетные формы за декабрь 2008г  от 21 11 08г _Копия Презентация (рабочая версия 15.06) 2" xfId="6675"/>
    <cellStyle name="_NTMK forecast 2006-1_Ремонт на 2008_Бюджетные формы за декабрь 2008г  от 21 11 08г _Копия Презентация (рабочая версия 15.06) 3" xfId="6676"/>
    <cellStyle name="_NTMK forecast 2006-1_Ремонт на 2008_Бюджетные формы за декабрь 2008г  от 21 11 08г _Копия Презентация (рабочая версия 15.06)_10. Цены реализации" xfId="6677"/>
    <cellStyle name="_NTMK forecast 2006-1_Ремонт на 2008_Бюджетные формы за декабрь 2008г  от 21 11 08г _Копия Презентация (рабочая версия 15.06)_10. Цены реализации_Презентация мощностей НКМК за июль  2010 года" xfId="6678"/>
    <cellStyle name="_NTMK forecast 2006-1_Ремонт на 2008_Бюджетные формы за декабрь 2008г  от 21 11 08г _Копия Презентация (рабочая версия 15.06)_Презентация мощностей НКМК за июль  2010 года" xfId="6679"/>
    <cellStyle name="_NTMK forecast 2006-1_Ремонт на 2008_Бюджетные формы за декабрь 2008г  от 21 11 08г _Освоение  финансирование 16 05 2011г " xfId="6680"/>
    <cellStyle name="_NTMK forecast 2006-1_Ремонт на 2008_Бюджетные формы за декабрь 2008г  от 21 11 08г _Освоение  финансирование 20 05 2011г " xfId="6681"/>
    <cellStyle name="_NTMK forecast 2006-1_Ремонт на 2008_Бюджетные формы за декабрь 2008г  от 21 11 08г _Презентация" xfId="6682"/>
    <cellStyle name="_NTMK forecast 2006-1_Ремонт на 2008_Бюджетные формы за декабрь 2008г  от 21 11 08г _Презентация (5)" xfId="6683"/>
    <cellStyle name="_NTMK forecast 2006-1_Ремонт на 2008_Бюджетные формы за декабрь 2008г  от 21 11 08г _Презентация (5) (2) (4)" xfId="6684"/>
    <cellStyle name="_NTMK forecast 2006-1_Ремонт на 2008_Бюджетные формы за декабрь 2008г  от 21 11 08г _Презентация (образец 07_09)" xfId="6685"/>
    <cellStyle name="_NTMK forecast 2006-1_Ремонт на 2008_Бюджетные формы за декабрь 2008г  от 21 11 08г _Презентация (образец 07_09) 2" xfId="6686"/>
    <cellStyle name="_NTMK forecast 2006-1_Ремонт на 2008_Бюджетные формы за декабрь 2008г  от 21 11 08г _Презентация (образец 07_09) 3" xfId="6687"/>
    <cellStyle name="_NTMK forecast 2006-1_Ремонт на 2008_Бюджетные формы за декабрь 2008г  от 21 11 08г _Презентация (рабочая версия 15.06)" xfId="6688"/>
    <cellStyle name="_NTMK forecast 2006-1_Ремонт на 2008_Бюджетные формы за декабрь 2008г  от 21 11 08г _Презентация (рабочая версия 15.06) 2" xfId="6689"/>
    <cellStyle name="_NTMK forecast 2006-1_Ремонт на 2008_Бюджетные формы за декабрь 2008г  от 21 11 08г _Презентация (рабочая версия 15.06) 3" xfId="6690"/>
    <cellStyle name="_NTMK forecast 2006-1_Ремонт на 2008_Бюджетные формы за декабрь 2008г  от 21 11 08г _Презентация (рабочая версия 15.06)_Презентация мощностей НКМК за июль  2010 года" xfId="6691"/>
    <cellStyle name="_NTMK forecast 2006-1_Ремонт на 2008_Бюджетные формы за декабрь 2008г  от 21 11 08г _Презентация (рабочая версия 15.06)1" xfId="6692"/>
    <cellStyle name="_NTMK forecast 2006-1_Ремонт на 2008_Бюджетные формы за декабрь 2008г  от 21 11 08г _Презентация (рабочая версия 15.06)1 2" xfId="6693"/>
    <cellStyle name="_NTMK forecast 2006-1_Ремонт на 2008_Бюджетные формы за декабрь 2008г  от 21 11 08г _Презентация (рабочая версия 15.06)1 3" xfId="6694"/>
    <cellStyle name="_NTMK forecast 2006-1_Ремонт на 2008_Бюджетные формы за декабрь 2008г  от 21 11 08г _Презентация (рабочая версия 15.06)1_10. Цены реализации" xfId="6695"/>
    <cellStyle name="_NTMK forecast 2006-1_Ремонт на 2008_Бюджетные формы за декабрь 2008г  от 21 11 08г _Презентация (рабочая версия 15.06)1_10. Цены реализации_Презентация мощностей НКМК за июль  2010 года" xfId="6696"/>
    <cellStyle name="_NTMK forecast 2006-1_Ремонт на 2008_Бюджетные формы за декабрь 2008г  от 21 11 08г _Презентация (рабочая версия 15.06)1_Презентация мощностей НКМК за июль  2010 года" xfId="6697"/>
    <cellStyle name="_NTMK forecast 2006-1_Ремонт на 2008_Бюджетные формы за декабрь 2008г  от 21 11 08г _Презентация (рабочая версия 16.06)" xfId="6698"/>
    <cellStyle name="_NTMK forecast 2006-1_Ремонт на 2008_Бюджетные формы за декабрь 2008г  от 21 11 08г _Презентация (рабочая версия 16.06) 2" xfId="6699"/>
    <cellStyle name="_NTMK forecast 2006-1_Ремонт на 2008_Бюджетные формы за декабрь 2008г  от 21 11 08г _Презентация (рабочая версия 16.06) 3" xfId="6700"/>
    <cellStyle name="_NTMK forecast 2006-1_Ремонт на 2008_Бюджетные формы за декабрь 2008г  от 21 11 08г _Презентация (рабочая версия 16.06)_Презентация мощностей НКМК за июль  2010 года" xfId="6701"/>
    <cellStyle name="_NTMK forecast 2006-1_Ремонт на 2008_Бюджетные формы за декабрь 2008г  от 21 11 08г _Презентация (рабочая версия 18 06)" xfId="6702"/>
    <cellStyle name="_NTMK forecast 2006-1_Ремонт на 2008_Бюджетные формы за декабрь 2008г  от 21 11 08г _Презентация (рабочая версия 18 06) 2" xfId="6703"/>
    <cellStyle name="_NTMK forecast 2006-1_Ремонт на 2008_Бюджетные формы за декабрь 2008г  от 21 11 08г _Презентация (рабочая версия 18 06) 3" xfId="6704"/>
    <cellStyle name="_NTMK forecast 2006-1_Ремонт на 2008_Бюджетные формы за декабрь 2008г  от 21 11 08г _Презентация 2" xfId="6705"/>
    <cellStyle name="_NTMK forecast 2006-1_Ремонт на 2008_Бюджетные формы за декабрь 2008г  от 21 11 08г _Презентация 3" xfId="6706"/>
    <cellStyle name="_NTMK forecast 2006-1_Ремонт на 2008_Бюджетные формы за декабрь 2008г  от 21 11 08г _Презентация КГОК 01" xfId="6707"/>
    <cellStyle name="_NTMK forecast 2006-1_Ремонт на 2008_Бюджетные формы за декабрь 2008г  от 21 11 08г _Презентация КГОК 01 2" xfId="6708"/>
    <cellStyle name="_NTMK forecast 2006-1_Ремонт на 2008_Бюджетные формы за декабрь 2008г  от 21 11 08г _Презентация КГОК 01 3" xfId="6709"/>
    <cellStyle name="_NTMK forecast 2006-1_Ремонт на 2008_Бюджетные формы за декабрь 2008г  от 21 11 08г _Презентация КГОК 02" xfId="6710"/>
    <cellStyle name="_NTMK forecast 2006-1_Ремонт на 2008_Бюджетные формы за декабрь 2008г  от 21 11 08г _Презентация КГОК 02 2" xfId="6711"/>
    <cellStyle name="_NTMK forecast 2006-1_Ремонт на 2008_Бюджетные формы за декабрь 2008г  от 21 11 08г _Презентация КГОК 02 3" xfId="6712"/>
    <cellStyle name="_NTMK forecast 2006-1_Ремонт на 2008_Бюджетные формы за декабрь 2008г  от 21 11 08г _Презентация КГОК 02 производственные слайды" xfId="6713"/>
    <cellStyle name="_NTMK forecast 2006-1_Ремонт на 2008_Бюджетные формы за декабрь 2008г  от 21 11 08г _Презентация КГОК 02 производственные слайды 2" xfId="6714"/>
    <cellStyle name="_NTMK forecast 2006-1_Ремонт на 2008_Бюджетные формы за декабрь 2008г  от 21 11 08г _Презентация КГОК 02 производственные слайды 3" xfId="6715"/>
    <cellStyle name="_NTMK forecast 2006-1_Ремонт на 2008_Бюджетные формы за декабрь 2008г  от 21 11 08г _Презентация мощностей НКМК за июль  2010 года" xfId="6716"/>
    <cellStyle name="_NTMK forecast 2006-1_Ремонт на 2008_Бюджетные формы за декабрь 2008г  от 21 11 08г _Презентация новая" xfId="6717"/>
    <cellStyle name="_NTMK forecast 2006-1_Ремонт на 2008_Бюджетные формы за декабрь 2008г  от 21 11 08г _Презентация новая 2" xfId="6718"/>
    <cellStyle name="_NTMK forecast 2006-1_Ремонт на 2008_Бюджетные формы за декабрь 2008г  от 21 11 08г _Презентация новая 3" xfId="6719"/>
    <cellStyle name="_NTMK forecast 2006-1_Ремонт на 2008_Бюджетные формы за декабрь 2008г  от 21 11 08г _Презе-ция факт октябрь, нояб-дек_ч4 фп" xfId="6720"/>
    <cellStyle name="_NTMK forecast 2006-1_Ремонт на 2008_Бюджетные формы за декабрь 2008г  от 21 11 08г _Презе-ция факт октябрь, нояб-дек_ч4 фп 2" xfId="6721"/>
    <cellStyle name="_NTMK forecast 2006-1_Ремонт на 2008_Бюджетные формы за декабрь 2008г  от 21 11 08г _Презе-ция факт октябрь, нояб-дек_ч4 фп 3" xfId="6722"/>
    <cellStyle name="_NTMK forecast 2006-1_Ремонт на 2008_Бюджетные формы за декабрь 2008г  от 21 11 08г _Прочая СЛАЙД " xfId="6723"/>
    <cellStyle name="_NTMK forecast 2006-1_Ремонт на 2008_Бюджетные формы за декабрь 2008г  от 21 11 08г _Прочая СЛАЙД _ЗСМКСарех_-2012_ранжирование_25 10 11ЕХ" xfId="6724"/>
    <cellStyle name="_NTMK forecast 2006-1_Ремонт на 2008_Бюджетные формы за декабрь 2008г  от 21 11 08г _Прочая СЛАЙД _Освоение  финансирование 16 05 2011г " xfId="6725"/>
    <cellStyle name="_NTMK forecast 2006-1_Ремонт на 2008_Бюджетные формы за декабрь 2008г  от 21 11 08г _Прочая СЛАЙД _Освоение  финансирование 20 05 2011г " xfId="6726"/>
    <cellStyle name="_NTMK forecast 2006-1_Ремонт на 2008_Бюджетные формы за декабрь 2008г  от 21 11 08г _Прочая СЛАЙД _Презентация мощностей НКМК за июль  2010 года" xfId="6727"/>
    <cellStyle name="_NTMK forecast 2006-1_Ремонт на 2008_Бюджетные формы за декабрь 2008г  от 21 11 08г _Слайд по себестоимости ГОКи" xfId="6728"/>
    <cellStyle name="_NTMK forecast 2006-1_Ремонт на 2008_Бюджетные формы за декабрь 2008г  от 21 11 08г _Слайд по себестоимости ГОКи 2" xfId="6729"/>
    <cellStyle name="_NTMK forecast 2006-1_Ремонт на 2008_Бюджетные формы за декабрь 2008г  от 21 11 08г _Слайд по себестоимости ГОКи 3" xfId="6730"/>
    <cellStyle name="_NTMK forecast 2006-1_Ремонт на 2008_Бюджетные формы за декабрь 2008г  от 21 11 08г _Статистика для KPI" xfId="6731"/>
    <cellStyle name="_NTMK forecast 2006-1_Ремонт на 2008_Бюджетные формы за декабрь 2008г  от 21 11 08г _Статистика для KPI 2" xfId="6732"/>
    <cellStyle name="_NTMK forecast 2006-1_Ремонт на 2008_Бюджетные формы за декабрь 2008г  от 21 11 08г _Статистика для KPI 3" xfId="6733"/>
    <cellStyle name="_NTMK forecast 2006-1_Ремонт на 2008_Бюджетные формы за декабрь 2008г  от 21 11 08г _Формат защиты УК янв-июль" xfId="6734"/>
    <cellStyle name="_NTMK forecast 2006-1_Ремонт на 2008_Бюджетные формы за декабрь 2008г  от 21 11 08г _Формат презентации" xfId="6735"/>
    <cellStyle name="_NTMK forecast 2006-1_Ремонт на 2008_Бюджетные формы за декабрь 2008г  от 21 11 08г _Формат презентации (15_01_10)" xfId="6736"/>
    <cellStyle name="_NTMK forecast 2006-1_Ремонт на 2008_Бюджетные формы за декабрь 2008г  от 21 11 08г _Формат презентации (15_01_10) 2" xfId="6737"/>
    <cellStyle name="_NTMK forecast 2006-1_Ремонт на 2008_Бюджетные формы за декабрь 2008г  от 21 11 08г _Формат презентации (15_01_10) 3" xfId="6738"/>
    <cellStyle name="_NTMK forecast 2006-1_Ремонт на 2008_Бюджетные формы за декабрь 2008г  от 21 11 08г _Формат презентации 2" xfId="6739"/>
    <cellStyle name="_NTMK forecast 2006-1_Ремонт на 2008_Бюджетные формы за декабрь 2008г  от 21 11 08г _Формат презентации 3" xfId="6740"/>
    <cellStyle name="_NTMK forecast 2006-1_Ремонт на 2008_Бюджетные формы за декабрь 2008г  от 21 11 08г _Формат презентации_вопросы и ответы" xfId="6741"/>
    <cellStyle name="_NTMK forecast 2006-1_Ремонт на 2008_Бюджетные формы за декабрь 2008г  от 21 11 08г _Формат презентации_вопросы и ответы 2" xfId="6742"/>
    <cellStyle name="_NTMK forecast 2006-1_Ремонт на 2008_Бюджетные формы за декабрь 2008г  от 21 11 08г _Формат презентации_вопросы и ответы 3" xfId="6743"/>
    <cellStyle name="_NTMK forecast 2006-1_Ремонт на 2008_ВГОК ФЗП" xfId="6744"/>
    <cellStyle name="_NTMK forecast 2006-1_Ремонт на 2008_ДП-1 Завершающий этап от 07 12 2009 на всё фин-е с изм " xfId="6745"/>
    <cellStyle name="_NTMK forecast 2006-1_Ремонт на 2008_ДП-1 Завершающий этап от 07 12 2009 на всё фин-е с изм _ЗСМКСарех_-2012_ранжирование_25 10 11ЕХ" xfId="6746"/>
    <cellStyle name="_NTMK forecast 2006-1_Ремонт на 2008_ДП-1 Завершающий этап от 07 12 2009 на всё фин-е с изм _Освоение  финансирование 16 05 2011г " xfId="6747"/>
    <cellStyle name="_NTMK forecast 2006-1_Ремонт на 2008_ДП-1 Завершающий этап от 07 12 2009 на всё фин-е с изм _Освоение  финансирование 20 05 2011г " xfId="6748"/>
    <cellStyle name="_NTMK forecast 2006-1_Ремонт на 2008_ЕТ презентация___8мес  2011 (2)" xfId="6749"/>
    <cellStyle name="_NTMK forecast 2006-1_Ремонт на 2008_Книга1" xfId="6750"/>
    <cellStyle name="_NTMK forecast 2006-1_Ремонт на 2008_Книга1 2" xfId="6751"/>
    <cellStyle name="_NTMK forecast 2006-1_Ремонт на 2008_Книга1 3" xfId="6752"/>
    <cellStyle name="_NTMK forecast 2006-1_Ремонт на 2008_Книга1_Презентация мощностей НКМК за июль  2010 года" xfId="6753"/>
    <cellStyle name="_NTMK forecast 2006-1_Ремонт на 2008_Книга2 (30)" xfId="6754"/>
    <cellStyle name="_NTMK forecast 2006-1_Ремонт на 2008_Книга2 (30) 2" xfId="6755"/>
    <cellStyle name="_NTMK forecast 2006-1_Ремонт на 2008_Книга2 (30)_6.3 Inputs - Foreign" xfId="6756"/>
    <cellStyle name="_NTMK forecast 2006-1_Ремонт на 2008_Книга2 (30)_Consol reports May 3+2" xfId="6757"/>
    <cellStyle name="_NTMK forecast 2006-1_Ремонт на 2008_Книга2 (30)_EBITDA 3m 2010_master" xfId="6758"/>
    <cellStyle name="_NTMK forecast 2006-1_Ремонт на 2008_Книга5" xfId="6759"/>
    <cellStyle name="_NTMK forecast 2006-1_Ремонт на 2008_Книга5_Презентация мощностей НКМК за июль  2010 года" xfId="6760"/>
    <cellStyle name="_NTMK forecast 2006-1_Ремонт на 2008_Копия Презентация (рабочая версия 15.06)" xfId="6761"/>
    <cellStyle name="_NTMK forecast 2006-1_Ремонт на 2008_Копия Презентация (рабочая версия 15.06) 2" xfId="6762"/>
    <cellStyle name="_NTMK forecast 2006-1_Ремонт на 2008_Копия Презентация (рабочая версия 15.06) 3" xfId="6763"/>
    <cellStyle name="_NTMK forecast 2006-1_Ремонт на 2008_Копия Презентация (рабочая версия 15.06)_10. Цены реализации" xfId="6764"/>
    <cellStyle name="_NTMK forecast 2006-1_Ремонт на 2008_Копия Презентация (рабочая версия 15.06)_10. Цены реализации_Презентация мощностей НКМК за июль  2010 года" xfId="6765"/>
    <cellStyle name="_NTMK forecast 2006-1_Ремонт на 2008_Копия Презентация (рабочая версия 15.06)_Презентация мощностей НКМК за июль  2010 года" xfId="6766"/>
    <cellStyle name="_NTMK forecast 2006-1_Ремонт на 2008_Мощность BP 2h2009 v 4 (01 07 09)" xfId="6767"/>
    <cellStyle name="_NTMK forecast 2006-1_Ремонт на 2008_Мощность BP 2h2009 v 4 (01 07 09) 2" xfId="6768"/>
    <cellStyle name="_NTMK forecast 2006-1_Ремонт на 2008_Мощность BP 2h2009 v 4 (01 07 09) 3" xfId="6769"/>
    <cellStyle name="_NTMK forecast 2006-1_Ремонт на 2008_Презентация (рабочая версия 15.06)" xfId="6770"/>
    <cellStyle name="_NTMK forecast 2006-1_Ремонт на 2008_Презентация (рабочая версия 15.06) 2" xfId="6771"/>
    <cellStyle name="_NTMK forecast 2006-1_Ремонт на 2008_Презентация (рабочая версия 15.06) 3" xfId="6772"/>
    <cellStyle name="_NTMK forecast 2006-1_Ремонт на 2008_Презентация (рабочая версия 15.06)_Презентация мощностей НКМК за июль  2010 года" xfId="6773"/>
    <cellStyle name="_NTMK forecast 2006-1_Ремонт на 2008_Презентация (рабочая версия 15.06)1" xfId="6774"/>
    <cellStyle name="_NTMK forecast 2006-1_Ремонт на 2008_Презентация (рабочая версия 15.06)1 2" xfId="6775"/>
    <cellStyle name="_NTMK forecast 2006-1_Ремонт на 2008_Презентация (рабочая версия 15.06)1 3" xfId="6776"/>
    <cellStyle name="_NTMK forecast 2006-1_Ремонт на 2008_Презентация (рабочая версия 15.06)1_10. Цены реализации" xfId="6777"/>
    <cellStyle name="_NTMK forecast 2006-1_Ремонт на 2008_Презентация (рабочая версия 15.06)1_10. Цены реализации_Презентация мощностей НКМК за июль  2010 года" xfId="6778"/>
    <cellStyle name="_NTMK forecast 2006-1_Ремонт на 2008_Презентация (рабочая версия 15.06)1_Презентация мощностей НКМК за июль  2010 года" xfId="6779"/>
    <cellStyle name="_NTMK forecast 2006-1_Ремонт на 2008_Презентация (рабочая версия 16.06)" xfId="6780"/>
    <cellStyle name="_NTMK forecast 2006-1_Ремонт на 2008_Презентация (рабочая версия 16.06) 2" xfId="6781"/>
    <cellStyle name="_NTMK forecast 2006-1_Ремонт на 2008_Презентация (рабочая версия 16.06) 3" xfId="6782"/>
    <cellStyle name="_NTMK forecast 2006-1_Ремонт на 2008_Презентация (рабочая версия 16.06)_Презентация мощностей НКМК за июль  2010 года" xfId="6783"/>
    <cellStyle name="_NTMK forecast 2006-1_Ремонт на 2008_Презентация (рабочая версия 18 06)" xfId="6784"/>
    <cellStyle name="_NTMK forecast 2006-1_Ремонт на 2008_Презентация (рабочая версия 18 06) 2" xfId="6785"/>
    <cellStyle name="_NTMK forecast 2006-1_Ремонт на 2008_Презентация (рабочая версия 18 06) 3" xfId="6786"/>
    <cellStyle name="_NTMK forecast 2006-1_Ремонт на 2008_Презентация мощностей НКМК за июль  2010 года" xfId="6787"/>
    <cellStyle name="_NTMK forecast 2006-1_Ремонт на 2008_Презентация Суха Балка_1пг2008" xfId="6788"/>
    <cellStyle name="_NTMK forecast 2006-1_Ремонт на 2008_Презентация Суха Балка_1пг2008 2" xfId="6789"/>
    <cellStyle name="_NTMK forecast 2006-1_Ремонт на 2008_Презентация Суха Балка_1пг2008_6.3 Inputs - Foreign" xfId="6790"/>
    <cellStyle name="_NTMK forecast 2006-1_Ремонт на 2008_Презентация Суха Балка_1пг2008_Consol reports May 3+2" xfId="6791"/>
    <cellStyle name="_NTMK forecast 2006-1_Ремонт на 2008_Презентация Суха Балка_1пг2008_EBITDA 3m 2010_master" xfId="6792"/>
    <cellStyle name="_NTMK forecast 2006-1_Ремонт на 2008_Презе-ция факт декабрь, янв-фев_ч4_EB" xfId="6793"/>
    <cellStyle name="_NTMK forecast 2006-1_Ремонт на 2008_Презе-ция факт декабрь, янв-фев_ч4_EB 2" xfId="6794"/>
    <cellStyle name="_NTMK forecast 2006-1_Ремонт на 2008_Презе-ция факт декабрь, янв-фев_ч4_EB 3" xfId="6795"/>
    <cellStyle name="_NTMK forecast 2006-1_Ремонт на 2008_Прогноз на 2010 год МЭФ" xfId="6796"/>
    <cellStyle name="_NTMK forecast 2006-1_Ремонт на 2008_Прогноз на 2010 год МЭФ 2" xfId="6797"/>
    <cellStyle name="_NTMK forecast 2006-1_Ремонт на 2008_рабочий вариант ови2" xfId="6798"/>
    <cellStyle name="_NTMK forecast 2006-1_Ремонт на 2008_Титул Б2010 скорр." xfId="6799"/>
    <cellStyle name="_NTMK forecast 2006-1_Ремонт на 2008_Титул Б2010 скорр. 2" xfId="6800"/>
    <cellStyle name="_NTMK forecast 2006-1_Ремонт на 2008_Упр" xfId="6801"/>
    <cellStyle name="_NTMK forecast 2006-1_Ремонт на 2008_Упр 2" xfId="6802"/>
    <cellStyle name="_NTMK forecast 2006-1_Ремонт на 2008_Упр_Упр" xfId="6803"/>
    <cellStyle name="_NTMK forecast 2006-1_Ремонт на 2008_Формат защиты УК янв-июль" xfId="6804"/>
    <cellStyle name="_NTMK forecast 2006-1_Ремонт на 2008_Формат презентации_ответы и замечания" xfId="6805"/>
    <cellStyle name="_NTMK forecast 2006-1_Ремонт на 2008_Формат презентации_ответы и замечания 2" xfId="6806"/>
    <cellStyle name="_NTMK forecast 2006-1_Ремонт на 2008_Формат презентации_ответы и замечания 3" xfId="6807"/>
    <cellStyle name="_NTMK forecast 2006-1_СAPEX_new (3)" xfId="6808"/>
    <cellStyle name="_NTMK forecast 2006-1_СAPEX_new (3) 2" xfId="6809"/>
    <cellStyle name="_NTMK forecast 2006-1_СAPEX_new (3) 3" xfId="6810"/>
    <cellStyle name="_NTMK forecast 2006-1_СAPEX_new (3) 4" xfId="6811"/>
    <cellStyle name="_NTMK forecast 2006-1_СAPEX_new (3)_20_21_15-11-2011" xfId="6812"/>
    <cellStyle name="_NTMK forecast 2006-1_СAPEX_new (3)_Бюджет кап.вложений 2011 г. ЕвразЭК_12.10.10" xfId="6813"/>
    <cellStyle name="_NTMK forecast 2006-1_Сарех 2008 на 08.10.07г. с 62 млн." xfId="6814"/>
    <cellStyle name="_NTMK forecast 2006-1_Сарех 2008 на 08.10.07г. с 62 млн. 2" xfId="6815"/>
    <cellStyle name="_NTMK forecast 2006-1_Сарех 2008 на 08.10.07г. с 62 млн. 2 2" xfId="6816"/>
    <cellStyle name="_NTMK forecast 2006-1_Сарех 2008 на 08.10.07г. с 62 млн. 3" xfId="6817"/>
    <cellStyle name="_NTMK forecast 2006-1_Сарех 2008 на 08.10.07г. с 62 млн._10. Цены реализации" xfId="6818"/>
    <cellStyle name="_NTMK forecast 2006-1_Сарех 2008 на 08.10.07г. с 62 млн._10. Цены реализации_Презентация мощностей НКМК за июль  2010 года" xfId="6819"/>
    <cellStyle name="_NTMK forecast 2006-1_Сарех 2008 на 08.10.07г. с 62 млн._16. Мероприятия" xfId="6820"/>
    <cellStyle name="_NTMK forecast 2006-1_Сарех 2008 на 08.10.07г. с 62 млн._19-11-09_Формат презентации БК2010_НТМК" xfId="6821"/>
    <cellStyle name="_NTMK forecast 2006-1_Сарех 2008 на 08.10.07г. с 62 млн._20_21_15-11-2011" xfId="6822"/>
    <cellStyle name="_NTMK forecast 2006-1_Сарех 2008 на 08.10.07г. с 62 млн._6.3 Inputs - Foreign" xfId="6823"/>
    <cellStyle name="_NTMK forecast 2006-1_Сарех 2008 на 08.10.07г. с 62 млн._Capex 2011" xfId="6824"/>
    <cellStyle name="_NTMK forecast 2006-1_Сарех 2008 на 08.10.07г. с 62 млн._Cash_BS 4 мес" xfId="6825"/>
    <cellStyle name="_NTMK forecast 2006-1_Сарех 2008 на 08.10.07г. с 62 млн._Cash_BS 4 мес (3)" xfId="6826"/>
    <cellStyle name="_NTMK forecast 2006-1_Сарех 2008 на 08.10.07г. с 62 млн._Cash_BS 4 мес (3) 2" xfId="6827"/>
    <cellStyle name="_NTMK forecast 2006-1_Сарех 2008 на 08.10.07г. с 62 млн._Cash_BS 4 мес (3)_6.3 Inputs - Foreign" xfId="6828"/>
    <cellStyle name="_NTMK forecast 2006-1_Сарех 2008 на 08.10.07г. с 62 млн._Cash_BS 4 мес (3)_Consol reports May 3+2" xfId="6829"/>
    <cellStyle name="_NTMK forecast 2006-1_Сарех 2008 на 08.10.07г. с 62 млн._Cash_BS 4 мес (3)_EBITDA 3m 2010_master" xfId="6830"/>
    <cellStyle name="_NTMK forecast 2006-1_Сарех 2008 на 08.10.07г. с 62 млн._Cash_BS 4 мес 2" xfId="6831"/>
    <cellStyle name="_NTMK forecast 2006-1_Сарех 2008 на 08.10.07г. с 62 млн._Cash_BS 4 мес_6.3 Inputs - Foreign" xfId="6832"/>
    <cellStyle name="_NTMK forecast 2006-1_Сарех 2008 на 08.10.07г. с 62 млн._Cash_BS 4 мес_Consol reports May 3+2" xfId="6833"/>
    <cellStyle name="_NTMK forecast 2006-1_Сарех 2008 на 08.10.07г. с 62 млн._Cash_BS 4 мес_EBITDA 3m 2010_master" xfId="6834"/>
    <cellStyle name="_NTMK forecast 2006-1_Сарех 2008 на 08.10.07г. с 62 млн._EBITDA 3m 2010_master" xfId="6835"/>
    <cellStyle name="_NTMK forecast 2006-1_Сарех 2008 на 08.10.07г. с 62 млн._EBITDA MA_12m2010 (2)" xfId="6836"/>
    <cellStyle name="_NTMK forecast 2006-1_Сарех 2008 на 08.10.07г. с 62 млн._Бюджет факт  4 мес  2008 (Д К)" xfId="6837"/>
    <cellStyle name="_NTMK forecast 2006-1_Сарех 2008 на 08.10.07г. с 62 млн._Бюджет факт  4 мес  2008 (Д К) 2" xfId="6838"/>
    <cellStyle name="_NTMK forecast 2006-1_Сарех 2008 на 08.10.07г. с 62 млн._Бюджет факт  4 мес  2008 (Д К)_6.3 Inputs - Foreign" xfId="6839"/>
    <cellStyle name="_NTMK forecast 2006-1_Сарех 2008 на 08.10.07г. с 62 млн._Бюджет факт  4 мес  2008 (Д К)_Consol reports May 3+2" xfId="6840"/>
    <cellStyle name="_NTMK forecast 2006-1_Сарех 2008 на 08.10.07г. с 62 млн._Бюджет факт  4 мес  2008 (Д К)_EBITDA 3m 2010_master" xfId="6841"/>
    <cellStyle name="_NTMK forecast 2006-1_Сарех 2008 на 08.10.07г. с 62 млн._Бюджет факт  май ПО" xfId="6842"/>
    <cellStyle name="_NTMK forecast 2006-1_Сарех 2008 на 08.10.07г. с 62 млн._Бюджет факт  май ПО 2" xfId="6843"/>
    <cellStyle name="_NTMK forecast 2006-1_Сарех 2008 на 08.10.07г. с 62 млн._Бюджет факт  май ПО_6.3 Inputs - Foreign" xfId="6844"/>
    <cellStyle name="_NTMK forecast 2006-1_Сарех 2008 на 08.10.07г. с 62 млн._Бюджет факт  май ПО_Consol reports May 3+2" xfId="6845"/>
    <cellStyle name="_NTMK forecast 2006-1_Сарех 2008 на 08.10.07г. с 62 млн._Бюджет факт  май ПО_EBITDA 3m 2010_master" xfId="6846"/>
    <cellStyle name="_NTMK forecast 2006-1_Сарех 2008 на 08.10.07г. с 62 млн._БЮДЖЕТ ФЗП (сборн ) 2 вар ОАО СУХА БАЛКА 04 12 09" xfId="6847"/>
    <cellStyle name="_NTMK forecast 2006-1_Сарех 2008 на 08.10.07г. с 62 млн._Бюджет_июль 25.06 (1)" xfId="6848"/>
    <cellStyle name="_NTMK forecast 2006-1_Сарех 2008 на 08.10.07г. с 62 млн._Бюджетные формы за декабрь 2008г  от 21 11 08г " xfId="6849"/>
    <cellStyle name="_NTMK forecast 2006-1_Сарех 2008 на 08.10.07г. с 62 млн._Бюджетные формы за декабрь 2008г  от 21 11 08г  2" xfId="6850"/>
    <cellStyle name="_NTMK forecast 2006-1_Сарех 2008 на 08.10.07г. с 62 млн._Бюджетные формы за декабрь 2008г  от 21 11 08г  3" xfId="6851"/>
    <cellStyle name="_NTMK forecast 2006-1_Сарех 2008 на 08.10.07г. с 62 млн._Бюджетные формы за декабрь 2008г  от 21 11 08г _10. Цены реализации" xfId="6852"/>
    <cellStyle name="_NTMK forecast 2006-1_Сарех 2008 на 08.10.07г. с 62 млн._Бюджетные формы за декабрь 2008г  от 21 11 08г _10. Цены реализации_Презентация мощностей НКМК за июль  2010 года" xfId="6853"/>
    <cellStyle name="_NTMK forecast 2006-1_Сарех 2008 на 08.10.07г. с 62 млн._Бюджетные формы за декабрь 2008г  от 21 11 08г _16. Мероприятия" xfId="6854"/>
    <cellStyle name="_NTMK forecast 2006-1_Сарех 2008 на 08.10.07г. с 62 млн._Бюджетные формы за декабрь 2008г  от 21 11 08г _ЗСМКСарех_-2012_ранжирование_25 10 11ЕХ" xfId="6855"/>
    <cellStyle name="_NTMK forecast 2006-1_Сарех 2008 на 08.10.07г. с 62 млн._Бюджетные формы за декабрь 2008г  от 21 11 08г _Книга1" xfId="6856"/>
    <cellStyle name="_NTMK forecast 2006-1_Сарех 2008 на 08.10.07г. с 62 млн._Бюджетные формы за декабрь 2008г  от 21 11 08г _Книга1 2" xfId="6857"/>
    <cellStyle name="_NTMK forecast 2006-1_Сарех 2008 на 08.10.07г. с 62 млн._Бюджетные формы за декабрь 2008г  от 21 11 08г _Книга1 3" xfId="6858"/>
    <cellStyle name="_NTMK forecast 2006-1_Сарех 2008 на 08.10.07г. с 62 млн._Бюджетные формы за декабрь 2008г  от 21 11 08г _Книга1_Презентация мощностей НКМК за июль  2010 года" xfId="6859"/>
    <cellStyle name="_NTMK forecast 2006-1_Сарех 2008 на 08.10.07г. с 62 млн._Бюджетные формы за декабрь 2008г  от 21 11 08г _Книга5" xfId="6860"/>
    <cellStyle name="_NTMK forecast 2006-1_Сарех 2008 на 08.10.07г. с 62 млн._Бюджетные формы за декабрь 2008г  от 21 11 08г _Книга5_Презентация мощностей НКМК за июль  2010 года" xfId="6861"/>
    <cellStyle name="_NTMK forecast 2006-1_Сарех 2008 на 08.10.07г. с 62 млн._Бюджетные формы за декабрь 2008г  от 21 11 08г _Копия Презентация (рабочая версия 15.06)" xfId="6862"/>
    <cellStyle name="_NTMK forecast 2006-1_Сарех 2008 на 08.10.07г. с 62 млн._Бюджетные формы за декабрь 2008г  от 21 11 08г _Копия Презентация (рабочая версия 15.06) 2" xfId="6863"/>
    <cellStyle name="_NTMK forecast 2006-1_Сарех 2008 на 08.10.07г. с 62 млн._Бюджетные формы за декабрь 2008г  от 21 11 08г _Копия Презентация (рабочая версия 15.06) 3" xfId="6864"/>
    <cellStyle name="_NTMK forecast 2006-1_Сарех 2008 на 08.10.07г. с 62 млн._Бюджетные формы за декабрь 2008г  от 21 11 08г _Копия Презентация (рабочая версия 15.06)_10. Цены реализации" xfId="6865"/>
    <cellStyle name="_NTMK forecast 2006-1_Сарех 2008 на 08.10.07г. с 62 млн._Бюджетные формы за декабрь 2008г  от 21 11 08г _Копия Презентация (рабочая версия 15.06)_10. Цены реализации_Презентация мощностей НКМК за июль  2010 года" xfId="6866"/>
    <cellStyle name="_NTMK forecast 2006-1_Сарех 2008 на 08.10.07г. с 62 млн._Бюджетные формы за декабрь 2008г  от 21 11 08г _Копия Презентация (рабочая версия 15.06)_Презентация мощностей НКМК за июль  2010 года" xfId="6867"/>
    <cellStyle name="_NTMK forecast 2006-1_Сарех 2008 на 08.10.07г. с 62 млн._Бюджетные формы за декабрь 2008г  от 21 11 08г _Освоение  финансирование 16 05 2011г " xfId="6868"/>
    <cellStyle name="_NTMK forecast 2006-1_Сарех 2008 на 08.10.07г. с 62 млн._Бюджетные формы за декабрь 2008г  от 21 11 08г _Освоение  финансирование 20 05 2011г " xfId="6869"/>
    <cellStyle name="_NTMK forecast 2006-1_Сарех 2008 на 08.10.07г. с 62 млн._Бюджетные формы за декабрь 2008г  от 21 11 08г _Презентация" xfId="6870"/>
    <cellStyle name="_NTMK forecast 2006-1_Сарех 2008 на 08.10.07г. с 62 млн._Бюджетные формы за декабрь 2008г  от 21 11 08г _Презентация (5)" xfId="6871"/>
    <cellStyle name="_NTMK forecast 2006-1_Сарех 2008 на 08.10.07г. с 62 млн._Бюджетные формы за декабрь 2008г  от 21 11 08г _Презентация (5) (2) (4)" xfId="6872"/>
    <cellStyle name="_NTMK forecast 2006-1_Сарех 2008 на 08.10.07г. с 62 млн._Бюджетные формы за декабрь 2008г  от 21 11 08г _Презентация (образец 07_09)" xfId="6873"/>
    <cellStyle name="_NTMK forecast 2006-1_Сарех 2008 на 08.10.07г. с 62 млн._Бюджетные формы за декабрь 2008г  от 21 11 08г _Презентация (образец 07_09) 2" xfId="6874"/>
    <cellStyle name="_NTMK forecast 2006-1_Сарех 2008 на 08.10.07г. с 62 млн._Бюджетные формы за декабрь 2008г  от 21 11 08г _Презентация (образец 07_09) 3" xfId="6875"/>
    <cellStyle name="_NTMK forecast 2006-1_Сарех 2008 на 08.10.07г. с 62 млн._Бюджетные формы за декабрь 2008г  от 21 11 08г _Презентация (рабочая версия 15.06)" xfId="6876"/>
    <cellStyle name="_NTMK forecast 2006-1_Сарех 2008 на 08.10.07г. с 62 млн._Бюджетные формы за декабрь 2008г  от 21 11 08г _Презентация (рабочая версия 15.06) 2" xfId="6877"/>
    <cellStyle name="_NTMK forecast 2006-1_Сарех 2008 на 08.10.07г. с 62 млн._Бюджетные формы за декабрь 2008г  от 21 11 08г _Презентация (рабочая версия 15.06) 3" xfId="6878"/>
    <cellStyle name="_NTMK forecast 2006-1_Сарех 2008 на 08.10.07г. с 62 млн._Бюджетные формы за декабрь 2008г  от 21 11 08г _Презентация (рабочая версия 15.06)_Презентация мощностей НКМК за июль  2010 года" xfId="6879"/>
    <cellStyle name="_NTMK forecast 2006-1_Сарех 2008 на 08.10.07г. с 62 млн._Бюджетные формы за декабрь 2008г  от 21 11 08г _Презентация (рабочая версия 15.06)1" xfId="6880"/>
    <cellStyle name="_NTMK forecast 2006-1_Сарех 2008 на 08.10.07г. с 62 млн._Бюджетные формы за декабрь 2008г  от 21 11 08г _Презентация (рабочая версия 15.06)1 2" xfId="6881"/>
    <cellStyle name="_NTMK forecast 2006-1_Сарех 2008 на 08.10.07г. с 62 млн._Бюджетные формы за декабрь 2008г  от 21 11 08г _Презентация (рабочая версия 15.06)1 3" xfId="6882"/>
    <cellStyle name="_NTMK forecast 2006-1_Сарех 2008 на 08.10.07г. с 62 млн._Бюджетные формы за декабрь 2008г  от 21 11 08г _Презентация (рабочая версия 15.06)1_10. Цены реализации" xfId="6883"/>
    <cellStyle name="_NTMK forecast 2006-1_Сарех 2008 на 08.10.07г. с 62 млн._Бюджетные формы за декабрь 2008г  от 21 11 08г _Презентация (рабочая версия 15.06)1_10. Цены реализации_Презентация мощностей НКМК за июль  2010 года" xfId="6884"/>
    <cellStyle name="_NTMK forecast 2006-1_Сарех 2008 на 08.10.07г. с 62 млн._Бюджетные формы за декабрь 2008г  от 21 11 08г _Презентация (рабочая версия 15.06)1_Презентация мощностей НКМК за июль  2010 года" xfId="6885"/>
    <cellStyle name="_NTMK forecast 2006-1_Сарех 2008 на 08.10.07г. с 62 млн._Бюджетные формы за декабрь 2008г  от 21 11 08г _Презентация (рабочая версия 16.06)" xfId="6886"/>
    <cellStyle name="_NTMK forecast 2006-1_Сарех 2008 на 08.10.07г. с 62 млн._Бюджетные формы за декабрь 2008г  от 21 11 08г _Презентация (рабочая версия 16.06) 2" xfId="6887"/>
    <cellStyle name="_NTMK forecast 2006-1_Сарех 2008 на 08.10.07г. с 62 млн._Бюджетные формы за декабрь 2008г  от 21 11 08г _Презентация (рабочая версия 16.06) 3" xfId="6888"/>
    <cellStyle name="_NTMK forecast 2006-1_Сарех 2008 на 08.10.07г. с 62 млн._Бюджетные формы за декабрь 2008г  от 21 11 08г _Презентация (рабочая версия 16.06)_Презентация мощностей НКМК за июль  2010 года" xfId="6889"/>
    <cellStyle name="_NTMK forecast 2006-1_Сарех 2008 на 08.10.07г. с 62 млн._Бюджетные формы за декабрь 2008г  от 21 11 08г _Презентация (рабочая версия 18 06)" xfId="6890"/>
    <cellStyle name="_NTMK forecast 2006-1_Сарех 2008 на 08.10.07г. с 62 млн._Бюджетные формы за декабрь 2008г  от 21 11 08г _Презентация (рабочая версия 18 06) 2" xfId="6891"/>
    <cellStyle name="_NTMK forecast 2006-1_Сарех 2008 на 08.10.07г. с 62 млн._Бюджетные формы за декабрь 2008г  от 21 11 08г _Презентация (рабочая версия 18 06) 3" xfId="6892"/>
    <cellStyle name="_NTMK forecast 2006-1_Сарех 2008 на 08.10.07г. с 62 млн._Бюджетные формы за декабрь 2008г  от 21 11 08г _Презентация 2" xfId="6893"/>
    <cellStyle name="_NTMK forecast 2006-1_Сарех 2008 на 08.10.07г. с 62 млн._Бюджетные формы за декабрь 2008г  от 21 11 08г _Презентация 3" xfId="6894"/>
    <cellStyle name="_NTMK forecast 2006-1_Сарех 2008 на 08.10.07г. с 62 млн._Бюджетные формы за декабрь 2008г  от 21 11 08г _Презентация КГОК 01" xfId="6895"/>
    <cellStyle name="_NTMK forecast 2006-1_Сарех 2008 на 08.10.07г. с 62 млн._Бюджетные формы за декабрь 2008г  от 21 11 08г _Презентация КГОК 01 2" xfId="6896"/>
    <cellStyle name="_NTMK forecast 2006-1_Сарех 2008 на 08.10.07г. с 62 млн._Бюджетные формы за декабрь 2008г  от 21 11 08г _Презентация КГОК 01 3" xfId="6897"/>
    <cellStyle name="_NTMK forecast 2006-1_Сарех 2008 на 08.10.07г. с 62 млн._Бюджетные формы за декабрь 2008г  от 21 11 08г _Презентация КГОК 02" xfId="6898"/>
    <cellStyle name="_NTMK forecast 2006-1_Сарех 2008 на 08.10.07г. с 62 млн._Бюджетные формы за декабрь 2008г  от 21 11 08г _Презентация КГОК 02 2" xfId="6899"/>
    <cellStyle name="_NTMK forecast 2006-1_Сарех 2008 на 08.10.07г. с 62 млн._Бюджетные формы за декабрь 2008г  от 21 11 08г _Презентация КГОК 02 3" xfId="6900"/>
    <cellStyle name="_NTMK forecast 2006-1_Сарех 2008 на 08.10.07г. с 62 млн._Бюджетные формы за декабрь 2008г  от 21 11 08г _Презентация КГОК 02 производственные слайды" xfId="6901"/>
    <cellStyle name="_NTMK forecast 2006-1_Сарех 2008 на 08.10.07г. с 62 млн._Бюджетные формы за декабрь 2008г  от 21 11 08г _Презентация КГОК 02 производственные слайды 2" xfId="6902"/>
    <cellStyle name="_NTMK forecast 2006-1_Сарех 2008 на 08.10.07г. с 62 млн._Бюджетные формы за декабрь 2008г  от 21 11 08г _Презентация КГОК 02 производственные слайды 3" xfId="6903"/>
    <cellStyle name="_NTMK forecast 2006-1_Сарех 2008 на 08.10.07г. с 62 млн._Бюджетные формы за декабрь 2008г  от 21 11 08г _Презентация мощностей НКМК за июль  2010 года" xfId="6904"/>
    <cellStyle name="_NTMK forecast 2006-1_Сарех 2008 на 08.10.07г. с 62 млн._Бюджетные формы за декабрь 2008г  от 21 11 08г _Презентация новая" xfId="6905"/>
    <cellStyle name="_NTMK forecast 2006-1_Сарех 2008 на 08.10.07г. с 62 млн._Бюджетные формы за декабрь 2008г  от 21 11 08г _Презентация новая 2" xfId="6906"/>
    <cellStyle name="_NTMK forecast 2006-1_Сарех 2008 на 08.10.07г. с 62 млн._Бюджетные формы за декабрь 2008г  от 21 11 08г _Презентация новая 3" xfId="6907"/>
    <cellStyle name="_NTMK forecast 2006-1_Сарех 2008 на 08.10.07г. с 62 млн._Бюджетные формы за декабрь 2008г  от 21 11 08г _Презе-ция факт октябрь, нояб-дек_ч4 фп" xfId="6908"/>
    <cellStyle name="_NTMK forecast 2006-1_Сарех 2008 на 08.10.07г. с 62 млн._Бюджетные формы за декабрь 2008г  от 21 11 08г _Презе-ция факт октябрь, нояб-дек_ч4 фп 2" xfId="6909"/>
    <cellStyle name="_NTMK forecast 2006-1_Сарех 2008 на 08.10.07г. с 62 млн._Бюджетные формы за декабрь 2008г  от 21 11 08г _Презе-ция факт октябрь, нояб-дек_ч4 фп 3" xfId="6910"/>
    <cellStyle name="_NTMK forecast 2006-1_Сарех 2008 на 08.10.07г. с 62 млн._Бюджетные формы за декабрь 2008г  от 21 11 08г _Прочая СЛАЙД " xfId="6911"/>
    <cellStyle name="_NTMK forecast 2006-1_Сарех 2008 на 08.10.07г. с 62 млн._Бюджетные формы за декабрь 2008г  от 21 11 08г _Прочая СЛАЙД _ЗСМКСарех_-2012_ранжирование_25 10 11ЕХ" xfId="6912"/>
    <cellStyle name="_NTMK forecast 2006-1_Сарех 2008 на 08.10.07г. с 62 млн._Бюджетные формы за декабрь 2008г  от 21 11 08г _Прочая СЛАЙД _Освоение  финансирование 16 05 2011г " xfId="6913"/>
    <cellStyle name="_NTMK forecast 2006-1_Сарех 2008 на 08.10.07г. с 62 млн._Бюджетные формы за декабрь 2008г  от 21 11 08г _Прочая СЛАЙД _Освоение  финансирование 20 05 2011г " xfId="6914"/>
    <cellStyle name="_NTMK forecast 2006-1_Сарех 2008 на 08.10.07г. с 62 млн._Бюджетные формы за декабрь 2008г  от 21 11 08г _Прочая СЛАЙД _Презентация мощностей НКМК за июль  2010 года" xfId="6915"/>
    <cellStyle name="_NTMK forecast 2006-1_Сарех 2008 на 08.10.07г. с 62 млн._Бюджетные формы за декабрь 2008г  от 21 11 08г _Слайд по себестоимости ГОКи" xfId="6916"/>
    <cellStyle name="_NTMK forecast 2006-1_Сарех 2008 на 08.10.07г. с 62 млн._Бюджетные формы за декабрь 2008г  от 21 11 08г _Слайд по себестоимости ГОКи 2" xfId="6917"/>
    <cellStyle name="_NTMK forecast 2006-1_Сарех 2008 на 08.10.07г. с 62 млн._Бюджетные формы за декабрь 2008г  от 21 11 08г _Слайд по себестоимости ГОКи 3" xfId="6918"/>
    <cellStyle name="_NTMK forecast 2006-1_Сарех 2008 на 08.10.07г. с 62 млн._Бюджетные формы за декабрь 2008г  от 21 11 08г _Статистика для KPI" xfId="6919"/>
    <cellStyle name="_NTMK forecast 2006-1_Сарех 2008 на 08.10.07г. с 62 млн._Бюджетные формы за декабрь 2008г  от 21 11 08г _Статистика для KPI 2" xfId="6920"/>
    <cellStyle name="_NTMK forecast 2006-1_Сарех 2008 на 08.10.07г. с 62 млн._Бюджетные формы за декабрь 2008г  от 21 11 08г _Статистика для KPI 3" xfId="6921"/>
    <cellStyle name="_NTMK forecast 2006-1_Сарех 2008 на 08.10.07г. с 62 млн._Бюджетные формы за декабрь 2008г  от 21 11 08г _Формат защиты УК янв-июль" xfId="6922"/>
    <cellStyle name="_NTMK forecast 2006-1_Сарех 2008 на 08.10.07г. с 62 млн._Бюджетные формы за декабрь 2008г  от 21 11 08г _Формат презентации" xfId="6923"/>
    <cellStyle name="_NTMK forecast 2006-1_Сарех 2008 на 08.10.07г. с 62 млн._Бюджетные формы за декабрь 2008г  от 21 11 08г _Формат презентации (15_01_10)" xfId="6924"/>
    <cellStyle name="_NTMK forecast 2006-1_Сарех 2008 на 08.10.07г. с 62 млн._Бюджетные формы за декабрь 2008г  от 21 11 08г _Формат презентации (15_01_10) 2" xfId="6925"/>
    <cellStyle name="_NTMK forecast 2006-1_Сарех 2008 на 08.10.07г. с 62 млн._Бюджетные формы за декабрь 2008г  от 21 11 08г _Формат презентации (15_01_10) 3" xfId="6926"/>
    <cellStyle name="_NTMK forecast 2006-1_Сарех 2008 на 08.10.07г. с 62 млн._Бюджетные формы за декабрь 2008г  от 21 11 08г _Формат презентации 2" xfId="6927"/>
    <cellStyle name="_NTMK forecast 2006-1_Сарех 2008 на 08.10.07г. с 62 млн._Бюджетные формы за декабрь 2008г  от 21 11 08г _Формат презентации 3" xfId="6928"/>
    <cellStyle name="_NTMK forecast 2006-1_Сарех 2008 на 08.10.07г. с 62 млн._Бюджетные формы за декабрь 2008г  от 21 11 08г _Формат презентации_вопросы и ответы" xfId="6929"/>
    <cellStyle name="_NTMK forecast 2006-1_Сарех 2008 на 08.10.07г. с 62 млн._Бюджетные формы за декабрь 2008г  от 21 11 08г _Формат презентации_вопросы и ответы 2" xfId="6930"/>
    <cellStyle name="_NTMK forecast 2006-1_Сарех 2008 на 08.10.07г. с 62 млн._Бюджетные формы за декабрь 2008г  от 21 11 08г _Формат презентации_вопросы и ответы 3" xfId="6931"/>
    <cellStyle name="_NTMK forecast 2006-1_Сарех 2008 на 08.10.07г. с 62 млн._ВГОК ФЗП" xfId="6932"/>
    <cellStyle name="_NTMK forecast 2006-1_Сарех 2008 на 08.10.07г. с 62 млн._ДП-1 Завершающий этап от 07 12 2009 на всё фин-е с изм " xfId="6933"/>
    <cellStyle name="_NTMK forecast 2006-1_Сарех 2008 на 08.10.07г. с 62 млн._ДП-1 Завершающий этап от 07 12 2009 на всё фин-е с изм _ЗСМКСарех_-2012_ранжирование_25 10 11ЕХ" xfId="6934"/>
    <cellStyle name="_NTMK forecast 2006-1_Сарех 2008 на 08.10.07г. с 62 млн._ДП-1 Завершающий этап от 07 12 2009 на всё фин-е с изм _Освоение  финансирование 16 05 2011г " xfId="6935"/>
    <cellStyle name="_NTMK forecast 2006-1_Сарех 2008 на 08.10.07г. с 62 млн._ДП-1 Завершающий этап от 07 12 2009 на всё фин-е с изм _Освоение  финансирование 20 05 2011г " xfId="6936"/>
    <cellStyle name="_NTMK forecast 2006-1_Сарех 2008 на 08.10.07г. с 62 млн._ЕТ презентация___8мес  2011 (2)" xfId="6937"/>
    <cellStyle name="_NTMK forecast 2006-1_Сарех 2008 на 08.10.07г. с 62 млн._Книга1" xfId="6938"/>
    <cellStyle name="_NTMK forecast 2006-1_Сарех 2008 на 08.10.07г. с 62 млн._Книга1 2" xfId="6939"/>
    <cellStyle name="_NTMK forecast 2006-1_Сарех 2008 на 08.10.07г. с 62 млн._Книга1 3" xfId="6940"/>
    <cellStyle name="_NTMK forecast 2006-1_Сарех 2008 на 08.10.07г. с 62 млн._Книга1_Презентация мощностей НКМК за июль  2010 года" xfId="6941"/>
    <cellStyle name="_NTMK forecast 2006-1_Сарех 2008 на 08.10.07г. с 62 млн._Книга2 (30)" xfId="6942"/>
    <cellStyle name="_NTMK forecast 2006-1_Сарех 2008 на 08.10.07г. с 62 млн._Книга2 (30) 2" xfId="6943"/>
    <cellStyle name="_NTMK forecast 2006-1_Сарех 2008 на 08.10.07г. с 62 млн._Книга2 (30)_6.3 Inputs - Foreign" xfId="6944"/>
    <cellStyle name="_NTMK forecast 2006-1_Сарех 2008 на 08.10.07г. с 62 млн._Книга2 (30)_Consol reports May 3+2" xfId="6945"/>
    <cellStyle name="_NTMK forecast 2006-1_Сарех 2008 на 08.10.07г. с 62 млн._Книга2 (30)_EBITDA 3m 2010_master" xfId="6946"/>
    <cellStyle name="_NTMK forecast 2006-1_Сарех 2008 на 08.10.07г. с 62 млн._Книга5" xfId="6947"/>
    <cellStyle name="_NTMK forecast 2006-1_Сарех 2008 на 08.10.07г. с 62 млн._Книга5_Презентация мощностей НКМК за июль  2010 года" xfId="6948"/>
    <cellStyle name="_NTMK forecast 2006-1_Сарех 2008 на 08.10.07г. с 62 млн._Копия Презентация (рабочая версия 15.06)" xfId="6949"/>
    <cellStyle name="_NTMK forecast 2006-1_Сарех 2008 на 08.10.07г. с 62 млн._Копия Презентация (рабочая версия 15.06) 2" xfId="6950"/>
    <cellStyle name="_NTMK forecast 2006-1_Сарех 2008 на 08.10.07г. с 62 млн._Копия Презентация (рабочая версия 15.06) 3" xfId="6951"/>
    <cellStyle name="_NTMK forecast 2006-1_Сарех 2008 на 08.10.07г. с 62 млн._Копия Презентация (рабочая версия 15.06)_10. Цены реализации" xfId="6952"/>
    <cellStyle name="_NTMK forecast 2006-1_Сарех 2008 на 08.10.07г. с 62 млн._Копия Презентация (рабочая версия 15.06)_10. Цены реализации_Презентация мощностей НКМК за июль  2010 года" xfId="6953"/>
    <cellStyle name="_NTMK forecast 2006-1_Сарех 2008 на 08.10.07г. с 62 млн._Копия Презентация (рабочая версия 15.06)_Презентация мощностей НКМК за июль  2010 года" xfId="6954"/>
    <cellStyle name="_NTMK forecast 2006-1_Сарех 2008 на 08.10.07г. с 62 млн._Мощность BP 2h2009 v 4 (01 07 09)" xfId="6955"/>
    <cellStyle name="_NTMK forecast 2006-1_Сарех 2008 на 08.10.07г. с 62 млн._Мощность BP 2h2009 v 4 (01 07 09) 2" xfId="6956"/>
    <cellStyle name="_NTMK forecast 2006-1_Сарех 2008 на 08.10.07г. с 62 млн._Мощность BP 2h2009 v 4 (01 07 09) 3" xfId="6957"/>
    <cellStyle name="_NTMK forecast 2006-1_Сарех 2008 на 08.10.07г. с 62 млн._Презентация (рабочая версия 15.06)" xfId="6958"/>
    <cellStyle name="_NTMK forecast 2006-1_Сарех 2008 на 08.10.07г. с 62 млн._Презентация (рабочая версия 15.06) 2" xfId="6959"/>
    <cellStyle name="_NTMK forecast 2006-1_Сарех 2008 на 08.10.07г. с 62 млн._Презентация (рабочая версия 15.06) 3" xfId="6960"/>
    <cellStyle name="_NTMK forecast 2006-1_Сарех 2008 на 08.10.07г. с 62 млн._Презентация (рабочая версия 15.06)_Презентация мощностей НКМК за июль  2010 года" xfId="6961"/>
    <cellStyle name="_NTMK forecast 2006-1_Сарех 2008 на 08.10.07г. с 62 млн._Презентация (рабочая версия 15.06)1" xfId="6962"/>
    <cellStyle name="_NTMK forecast 2006-1_Сарех 2008 на 08.10.07г. с 62 млн._Презентация (рабочая версия 15.06)1 2" xfId="6963"/>
    <cellStyle name="_NTMK forecast 2006-1_Сарех 2008 на 08.10.07г. с 62 млн._Презентация (рабочая версия 15.06)1 3" xfId="6964"/>
    <cellStyle name="_NTMK forecast 2006-1_Сарех 2008 на 08.10.07г. с 62 млн._Презентация (рабочая версия 15.06)1_10. Цены реализации" xfId="6965"/>
    <cellStyle name="_NTMK forecast 2006-1_Сарех 2008 на 08.10.07г. с 62 млн._Презентация (рабочая версия 15.06)1_10. Цены реализации_Презентация мощностей НКМК за июль  2010 года" xfId="6966"/>
    <cellStyle name="_NTMK forecast 2006-1_Сарех 2008 на 08.10.07г. с 62 млн._Презентация (рабочая версия 15.06)1_Презентация мощностей НКМК за июль  2010 года" xfId="6967"/>
    <cellStyle name="_NTMK forecast 2006-1_Сарех 2008 на 08.10.07г. с 62 млн._Презентация (рабочая версия 16.06)" xfId="6968"/>
    <cellStyle name="_NTMK forecast 2006-1_Сарех 2008 на 08.10.07г. с 62 млн._Презентация (рабочая версия 16.06) 2" xfId="6969"/>
    <cellStyle name="_NTMK forecast 2006-1_Сарех 2008 на 08.10.07г. с 62 млн._Презентация (рабочая версия 16.06) 3" xfId="6970"/>
    <cellStyle name="_NTMK forecast 2006-1_Сарех 2008 на 08.10.07г. с 62 млн._Презентация (рабочая версия 16.06)_Презентация мощностей НКМК за июль  2010 года" xfId="6971"/>
    <cellStyle name="_NTMK forecast 2006-1_Сарех 2008 на 08.10.07г. с 62 млн._Презентация (рабочая версия 18 06)" xfId="6972"/>
    <cellStyle name="_NTMK forecast 2006-1_Сарех 2008 на 08.10.07г. с 62 млн._Презентация (рабочая версия 18 06) 2" xfId="6973"/>
    <cellStyle name="_NTMK forecast 2006-1_Сарех 2008 на 08.10.07г. с 62 млн._Презентация (рабочая версия 18 06) 3" xfId="6974"/>
    <cellStyle name="_NTMK forecast 2006-1_Сарех 2008 на 08.10.07г. с 62 млн._Презентация мощностей НКМК за июль  2010 года" xfId="6975"/>
    <cellStyle name="_NTMK forecast 2006-1_Сарех 2008 на 08.10.07г. с 62 млн._Презентация Суха Балка_1пг2008" xfId="6976"/>
    <cellStyle name="_NTMK forecast 2006-1_Сарех 2008 на 08.10.07г. с 62 млн._Презентация Суха Балка_1пг2008 2" xfId="6977"/>
    <cellStyle name="_NTMK forecast 2006-1_Сарех 2008 на 08.10.07г. с 62 млн._Презентация Суха Балка_1пг2008_6.3 Inputs - Foreign" xfId="6978"/>
    <cellStyle name="_NTMK forecast 2006-1_Сарех 2008 на 08.10.07г. с 62 млн._Презентация Суха Балка_1пг2008_Consol reports May 3+2" xfId="6979"/>
    <cellStyle name="_NTMK forecast 2006-1_Сарех 2008 на 08.10.07г. с 62 млн._Презентация Суха Балка_1пг2008_EBITDA 3m 2010_master" xfId="6980"/>
    <cellStyle name="_NTMK forecast 2006-1_Сарех 2008 на 08.10.07г. с 62 млн._Презе-ция факт декабрь, янв-фев_ч4_EB" xfId="6981"/>
    <cellStyle name="_NTMK forecast 2006-1_Сарех 2008 на 08.10.07г. с 62 млн._Презе-ция факт декабрь, янв-фев_ч4_EB 2" xfId="6982"/>
    <cellStyle name="_NTMK forecast 2006-1_Сарех 2008 на 08.10.07г. с 62 млн._Презе-ция факт декабрь, янв-фев_ч4_EB 3" xfId="6983"/>
    <cellStyle name="_NTMK forecast 2006-1_Сарех 2008 на 08.10.07г. с 62 млн._Прогноз на 2010 год МЭФ" xfId="6984"/>
    <cellStyle name="_NTMK forecast 2006-1_Сарех 2008 на 08.10.07г. с 62 млн._Прогноз на 2010 год МЭФ 2" xfId="6985"/>
    <cellStyle name="_NTMK forecast 2006-1_Сарех 2008 на 08.10.07г. с 62 млн._рабочий вариант ови2" xfId="6986"/>
    <cellStyle name="_NTMK forecast 2006-1_Сарех 2008 на 08.10.07г. с 62 млн._Титул Б2010 скорр." xfId="6987"/>
    <cellStyle name="_NTMK forecast 2006-1_Сарех 2008 на 08.10.07г. с 62 млн._Титул Б2010 скорр. 2" xfId="6988"/>
    <cellStyle name="_NTMK forecast 2006-1_Сарех 2008 на 08.10.07г. с 62 млн._Упр" xfId="6989"/>
    <cellStyle name="_NTMK forecast 2006-1_Сарех 2008 на 08.10.07г. с 62 млн._Упр 2" xfId="6990"/>
    <cellStyle name="_NTMK forecast 2006-1_Сарех 2008 на 08.10.07г. с 62 млн._Упр_Упр" xfId="6991"/>
    <cellStyle name="_NTMK forecast 2006-1_Сарех 2008 на 08.10.07г. с 62 млн._Формат защиты УК янв-июль" xfId="6992"/>
    <cellStyle name="_NTMK forecast 2006-1_Сарех 2008 на 08.10.07г. с 62 млн._Формат презентации_ответы и замечания" xfId="6993"/>
    <cellStyle name="_NTMK forecast 2006-1_Сарех 2008 на 08.10.07г. с 62 млн._Формат презентации_ответы и замечания 2" xfId="6994"/>
    <cellStyle name="_NTMK forecast 2006-1_Сарех 2008 на 08.10.07г. с 62 млн._Формат презентации_ответы и замечания 3" xfId="6995"/>
    <cellStyle name="_NTMK forecast 2006-1_Слайд EBITDA Bridge_ок_СБ" xfId="6996"/>
    <cellStyle name="_NTMK forecast 2006-1_Слайд EBITDA Bridge_ок_СБ 2" xfId="6997"/>
    <cellStyle name="_NTMK forecast 2006-1_Слайд EBITDA Bridge_ок_СБ 3" xfId="6998"/>
    <cellStyle name="_NTMK forecast 2006-1_Слайд EBITDA Bridge_ок_СБ_6.3 Inputs - Foreign" xfId="6999"/>
    <cellStyle name="_NTMK forecast 2006-1_Слайд EBITDA Bridge_ок_СБ_Capex 2011" xfId="7000"/>
    <cellStyle name="_NTMK forecast 2006-1_Слайд EBITDA Bridge_ок_СБ_EBITDA 3m 2010_master" xfId="7001"/>
    <cellStyle name="_NTMK forecast 2006-1_Слайд EBITDA Bridge_ок_СБ_EBITDA MA_12m2010 (2)" xfId="7002"/>
    <cellStyle name="_NTMK forecast 2006-1_Слайд EBITDA Bridge_ок_СБ_БЮДЖЕТ ФЗП (сборн ) 2 вар ОАО СУХА БАЛКА 04 12 09" xfId="7003"/>
    <cellStyle name="_NTMK forecast 2006-1_Слайд EBITDA Bridge_ок_СБ_ВГОК ФЗП" xfId="7004"/>
    <cellStyle name="_NTMK forecast 2006-1_Слайд EBITDA Bridge_ок_СБ_рабочий вариант ови2" xfId="7005"/>
    <cellStyle name="_NTMK forecast 2006-1_Слайд по нормам_1 кв.2008" xfId="7006"/>
    <cellStyle name="_NTMK forecast 2006-1_Слайд по нормам_1 кв.2008 2" xfId="7007"/>
    <cellStyle name="_NTMK forecast 2006-1_Слайд по нормам_1 кв.2008 3" xfId="7008"/>
    <cellStyle name="_NTMK forecast 2006-1_Слайд по нормам_1 кв.2008_6.3 Inputs - Foreign" xfId="7009"/>
    <cellStyle name="_NTMK forecast 2006-1_Слайд по нормам_1 кв.2008_Consol reports May 3+2" xfId="7010"/>
    <cellStyle name="_NTMK forecast 2006-1_Слайд по нормам_1 кв.2008_EBITDA 3m 2010_master" xfId="7011"/>
    <cellStyle name="_NTMK forecast 2006-1_Слайд по нормам_1 кв.2008_Презентация мощностей НКМК за июль  2010 года" xfId="7012"/>
    <cellStyle name="_NTMK forecast 2006-1_Титул Б2010 скорр." xfId="7013"/>
    <cellStyle name="_NTMK forecast 2006-1_Титул Б2010 скорр. 2" xfId="7014"/>
    <cellStyle name="_NTMK forecast 2006-1_титул ОКС 2009 на 12.02.09г.по месяцам1" xfId="7015"/>
    <cellStyle name="_NTMK forecast 2006-1_титул ОКС 2009 на 12.02.09г.по месяцам1 2" xfId="7016"/>
    <cellStyle name="_NTMK forecast 2006-1_титул ОКС 2009 на 12.02.09г.по месяцам1 3" xfId="7017"/>
    <cellStyle name="_NTMK forecast 2006-1_УГЭ план апрель на ОК (2)" xfId="7018"/>
    <cellStyle name="_NTMK forecast 2006-1_УГЭ план апрель на ОК (2) 2" xfId="7019"/>
    <cellStyle name="_NTMK forecast 2006-1_УГЭ план апрель на ОК (2) 3" xfId="7020"/>
    <cellStyle name="_NTMK forecast 2006-1_УГЭ план апрель на ОК (2) 4" xfId="7021"/>
    <cellStyle name="_NTMK forecast 2006-1_Упр" xfId="7022"/>
    <cellStyle name="_NTMK forecast 2006-1_Упр 2" xfId="7023"/>
    <cellStyle name="_NTMK forecast 2006-1_Упр_Упр" xfId="7024"/>
    <cellStyle name="_NTMK forecast 2006-1_УФОП_03_КВ,ФОТ" xfId="7025"/>
    <cellStyle name="_NTMK forecast 2006-1_ф  18 апрель 2010" xfId="7026"/>
    <cellStyle name="_NTMK forecast 2006-1_ф  18 апрель 2010 2" xfId="7027"/>
    <cellStyle name="_NTMK forecast 2006-1_ф  18 апрель 2010 3" xfId="7028"/>
    <cellStyle name="_NTMK forecast 2006-1_ф  18 апрель 2010 4" xfId="7029"/>
    <cellStyle name="_NTMK forecast 2006-1_ф  18 март 2010" xfId="7030"/>
    <cellStyle name="_NTMK forecast 2006-1_ф  18 март 2010 2" xfId="7031"/>
    <cellStyle name="_NTMK forecast 2006-1_ф  18 март 2010 3" xfId="7032"/>
    <cellStyle name="_NTMK forecast 2006-1_ф  18 март 2010 4" xfId="7033"/>
    <cellStyle name="_NTMK forecast 2006-1_ф. 18 01-2010" xfId="7034"/>
    <cellStyle name="_NTMK forecast 2006-1_ф. 18 01-2010 2" xfId="7035"/>
    <cellStyle name="_NTMK forecast 2006-1_ф. 18 01-2010 3" xfId="7036"/>
    <cellStyle name="_NTMK forecast 2006-1_ф. 18 01-2010 4" xfId="7037"/>
    <cellStyle name="_NTMK forecast 2006-1_ф. 18 06-2009" xfId="7038"/>
    <cellStyle name="_NTMK forecast 2006-1_ф. 18 06-2009 2" xfId="7039"/>
    <cellStyle name="_NTMK forecast 2006-1_ф. 18 06-2009 3" xfId="7040"/>
    <cellStyle name="_NTMK forecast 2006-1_ф. 18 06-2009 4" xfId="7041"/>
    <cellStyle name="_NTMK forecast 2006-1_ф. 18 08-2009" xfId="7042"/>
    <cellStyle name="_NTMK forecast 2006-1_ф. 18 08-2009 2" xfId="7043"/>
    <cellStyle name="_NTMK forecast 2006-1_ф. 18 08-2009 3" xfId="7044"/>
    <cellStyle name="_NTMK forecast 2006-1_ф. 18 08-2009 4" xfId="7045"/>
    <cellStyle name="_NTMK forecast 2006-1_ф. 18 февраль 2010" xfId="7046"/>
    <cellStyle name="_NTMK forecast 2006-1_ф. 18 февраль 2010 2" xfId="7047"/>
    <cellStyle name="_NTMK forecast 2006-1_ф. 18 февраль 2010 3" xfId="7048"/>
    <cellStyle name="_NTMK forecast 2006-1_ф. 18 февраль 2010 4" xfId="7049"/>
    <cellStyle name="_NTMK forecast 2006-1_ф.1 - АВГУСТ" xfId="7050"/>
    <cellStyle name="_NTMK forecast 2006-1_ф.1 - АВГУСТ 2" xfId="7051"/>
    <cellStyle name="_NTMK forecast 2006-1_ф.1 - АВГУСТ 3" xfId="7052"/>
    <cellStyle name="_NTMK forecast 2006-1_ф.1 - АВГУСТ 4" xfId="7053"/>
    <cellStyle name="_NTMK forecast 2006-1_форма PRM 3 кв" xfId="7054"/>
    <cellStyle name="_NTMK forecast 2006-1_форма PRM 3 кв 2" xfId="7055"/>
    <cellStyle name="_NTMK forecast 2006-1_форма PRM 3 кв 2 2" xfId="7056"/>
    <cellStyle name="_NTMK forecast 2006-1_форма PRM 3 кв 3" xfId="7057"/>
    <cellStyle name="_NTMK forecast 2006-1_форма PRM 3 кв 4" xfId="7058"/>
    <cellStyle name="_NTMK forecast 2006-1_форма PRM 3 кв_20_21_15-11-2011" xfId="7059"/>
    <cellStyle name="_NTMK forecast 2006-1_форма PRM 3 кв_6.3 Inputs - Foreign" xfId="7060"/>
    <cellStyle name="_NTMK forecast 2006-1_форма PRM 3 кв_Consol reports May 3+2" xfId="7061"/>
    <cellStyle name="_NTMK forecast 2006-1_форма PRM 3 кв_EBITDA 3m 2010_master" xfId="7062"/>
    <cellStyle name="_NTMK forecast 2006-1_форма PRM 3 кв_Бюджет кап.вложений 2011 г. ЕвразЭК_12.10.10" xfId="7063"/>
    <cellStyle name="_NTMK forecast 2006-1_форма PRM 3 кв_Бюджет факт  4 мес  2008 (Д К)" xfId="7064"/>
    <cellStyle name="_NTMK forecast 2006-1_форма PRM 3 кв_Бюджет факт  4 мес  2008 (Д К) 2" xfId="7065"/>
    <cellStyle name="_NTMK forecast 2006-1_форма PRM 3 кв_Бюджет факт  4 мес  2008 (Д К)_6.3 Inputs - Foreign" xfId="7066"/>
    <cellStyle name="_NTMK forecast 2006-1_форма PRM 3 кв_Бюджет факт  4 мес  2008 (Д К)_Consol reports May 3+2" xfId="7067"/>
    <cellStyle name="_NTMK forecast 2006-1_форма PRM 3 кв_Бюджет факт  4 мес  2008 (Д К)_EBITDA 3m 2010_master" xfId="7068"/>
    <cellStyle name="_NTMK forecast 2006-1_форма PRM 3 кв_Бюджет факт  май ПО" xfId="7069"/>
    <cellStyle name="_NTMK forecast 2006-1_форма PRM 3 кв_Бюджет факт  май ПО 2" xfId="7070"/>
    <cellStyle name="_NTMK forecast 2006-1_форма PRM 3 кв_Бюджет факт  май ПО_6.3 Inputs - Foreign" xfId="7071"/>
    <cellStyle name="_NTMK forecast 2006-1_форма PRM 3 кв_Бюджет факт  май ПО_Consol reports May 3+2" xfId="7072"/>
    <cellStyle name="_NTMK forecast 2006-1_форма PRM 3 кв_Бюджет факт  май ПО_EBITDA 3m 2010_master" xfId="7073"/>
    <cellStyle name="_NTMK forecast 2006-1_форма PRM 3 кв_Бюджет_июль 25.06 (1)" xfId="7074"/>
    <cellStyle name="_NTMK forecast 2006-1_форма PRM 3 кв_Презентация мощностей НКМК за июль  2010 года" xfId="7075"/>
    <cellStyle name="_NTMK forecast 2006-1_форма PRM август1" xfId="7076"/>
    <cellStyle name="_NTMK forecast 2006-1_форма PRM август1 2" xfId="7077"/>
    <cellStyle name="_NTMK forecast 2006-1_форма PRM август1 2 2" xfId="7078"/>
    <cellStyle name="_NTMK forecast 2006-1_форма PRM август1 3" xfId="7079"/>
    <cellStyle name="_NTMK forecast 2006-1_форма PRM август1 4" xfId="7080"/>
    <cellStyle name="_NTMK forecast 2006-1_форма PRM август1_20_21_15-11-2011" xfId="7081"/>
    <cellStyle name="_NTMK forecast 2006-1_форма PRM август1_6.3 Inputs - Foreign" xfId="7082"/>
    <cellStyle name="_NTMK forecast 2006-1_форма PRM август1_Consol reports May 3+2" xfId="7083"/>
    <cellStyle name="_NTMK forecast 2006-1_форма PRM август1_EBITDA 3m 2010_master" xfId="7084"/>
    <cellStyle name="_NTMK forecast 2006-1_форма PRM август1_Бюджет кап.вложений 2011 г. ЕвразЭК_12.10.10" xfId="7085"/>
    <cellStyle name="_NTMK forecast 2006-1_форма PRM август1_Бюджет факт  4 мес  2008 (Д К)" xfId="7086"/>
    <cellStyle name="_NTMK forecast 2006-1_форма PRM август1_Бюджет факт  4 мес  2008 (Д К) 2" xfId="7087"/>
    <cellStyle name="_NTMK forecast 2006-1_форма PRM август1_Бюджет факт  4 мес  2008 (Д К)_6.3 Inputs - Foreign" xfId="7088"/>
    <cellStyle name="_NTMK forecast 2006-1_форма PRM август1_Бюджет факт  4 мес  2008 (Д К)_Consol reports May 3+2" xfId="7089"/>
    <cellStyle name="_NTMK forecast 2006-1_форма PRM август1_Бюджет факт  4 мес  2008 (Д К)_EBITDA 3m 2010_master" xfId="7090"/>
    <cellStyle name="_NTMK forecast 2006-1_форма PRM август1_Бюджет факт  май ПО" xfId="7091"/>
    <cellStyle name="_NTMK forecast 2006-1_форма PRM август1_Бюджет факт  май ПО 2" xfId="7092"/>
    <cellStyle name="_NTMK forecast 2006-1_форма PRM август1_Бюджет факт  май ПО_6.3 Inputs - Foreign" xfId="7093"/>
    <cellStyle name="_NTMK forecast 2006-1_форма PRM август1_Бюджет факт  май ПО_Consol reports May 3+2" xfId="7094"/>
    <cellStyle name="_NTMK forecast 2006-1_форма PRM август1_Бюджет факт  май ПО_EBITDA 3m 2010_master" xfId="7095"/>
    <cellStyle name="_NTMK forecast 2006-1_форма PRM август1_Бюджет_июль 25.06 (1)" xfId="7096"/>
    <cellStyle name="_NTMK forecast 2006-1_форма PRM август1_Презентация мощностей НКМК за июль  2010 года" xfId="7097"/>
    <cellStyle name="_NTMK forecast 2006-1_форма PRM июнь" xfId="7098"/>
    <cellStyle name="_NTMK forecast 2006-1_форма PRM июнь 2" xfId="7099"/>
    <cellStyle name="_NTMK forecast 2006-1_форма PRM июнь 2 2" xfId="7100"/>
    <cellStyle name="_NTMK forecast 2006-1_форма PRM июнь 3" xfId="7101"/>
    <cellStyle name="_NTMK forecast 2006-1_форма PRM июнь 4" xfId="7102"/>
    <cellStyle name="_NTMK forecast 2006-1_форма PRM июнь_20_21_15-11-2011" xfId="7103"/>
    <cellStyle name="_NTMK forecast 2006-1_форма PRM июнь_6.3 Inputs - Foreign" xfId="7104"/>
    <cellStyle name="_NTMK forecast 2006-1_форма PRM июнь_Consol reports May 3+2" xfId="7105"/>
    <cellStyle name="_NTMK forecast 2006-1_форма PRM июнь_EBITDA 3m 2010_master" xfId="7106"/>
    <cellStyle name="_NTMK forecast 2006-1_форма PRM июнь_Бюджет кап.вложений 2011 г. ЕвразЭК_12.10.10" xfId="7107"/>
    <cellStyle name="_NTMK forecast 2006-1_форма PRM июнь_Бюджет факт  4 мес  2008 (Д К)" xfId="7108"/>
    <cellStyle name="_NTMK forecast 2006-1_форма PRM июнь_Бюджет факт  4 мес  2008 (Д К) 2" xfId="7109"/>
    <cellStyle name="_NTMK forecast 2006-1_форма PRM июнь_Бюджет факт  4 мес  2008 (Д К)_6.3 Inputs - Foreign" xfId="7110"/>
    <cellStyle name="_NTMK forecast 2006-1_форма PRM июнь_Бюджет факт  4 мес  2008 (Д К)_Consol reports May 3+2" xfId="7111"/>
    <cellStyle name="_NTMK forecast 2006-1_форма PRM июнь_Бюджет факт  4 мес  2008 (Д К)_EBITDA 3m 2010_master" xfId="7112"/>
    <cellStyle name="_NTMK forecast 2006-1_форма PRM июнь_Бюджет факт  май ПО" xfId="7113"/>
    <cellStyle name="_NTMK forecast 2006-1_форма PRM июнь_Бюджет факт  май ПО 2" xfId="7114"/>
    <cellStyle name="_NTMK forecast 2006-1_форма PRM июнь_Бюджет факт  май ПО_6.3 Inputs - Foreign" xfId="7115"/>
    <cellStyle name="_NTMK forecast 2006-1_форма PRM июнь_Бюджет факт  май ПО_Consol reports May 3+2" xfId="7116"/>
    <cellStyle name="_NTMK forecast 2006-1_форма PRM июнь_Бюджет факт  май ПО_EBITDA 3m 2010_master" xfId="7117"/>
    <cellStyle name="_NTMK forecast 2006-1_форма PRM июнь_Бюджет_июль 25.06 (1)" xfId="7118"/>
    <cellStyle name="_NTMK forecast 2006-1_форма PRM июнь_Презентация мощностей НКМК за июль  2010 года" xfId="7119"/>
    <cellStyle name="_NTMK forecast 2006-1_форма PRM сентябрь" xfId="7120"/>
    <cellStyle name="_NTMK forecast 2006-1_форма PRM сентябрь 2" xfId="7121"/>
    <cellStyle name="_NTMK forecast 2006-1_форма PRM сентябрь 3" xfId="7122"/>
    <cellStyle name="_NTMK forecast 2006-1_форма PRM сентябрь_20_21_15-11-2011" xfId="7123"/>
    <cellStyle name="_NTMK forecast 2006-1_форма PRM сентябрь_6.3 Inputs - Foreign" xfId="7124"/>
    <cellStyle name="_NTMK forecast 2006-1_форма PRM сентябрь_Consol reports May 3+2" xfId="7125"/>
    <cellStyle name="_NTMK forecast 2006-1_форма PRM сентябрь_EBITDA 3m 2010_master" xfId="7126"/>
    <cellStyle name="_NTMK forecast 2006-1_форма PRM сентябрь_Бюджет кап.вложений 2011 г. ЕвразЭК_12.10.10" xfId="7127"/>
    <cellStyle name="_NTMK forecast 2006-1_Формат защиты УК янв-июль" xfId="7128"/>
    <cellStyle name="_NTMK forecast 2006-1_Формат презентации 2кв2007_МП" xfId="7129"/>
    <cellStyle name="_NTMK forecast 2006-1_Формат презентации 2кв2007_МП 2" xfId="7130"/>
    <cellStyle name="_NTMK forecast 2006-1_Формат презентации 2кв2007_МП 2 2" xfId="7131"/>
    <cellStyle name="_NTMK forecast 2006-1_Формат презентации 2кв2007_МП 3" xfId="7132"/>
    <cellStyle name="_NTMK forecast 2006-1_Формат презентации 2кв2007_МП 4" xfId="7133"/>
    <cellStyle name="_NTMK forecast 2006-1_Формат презентации 2кв2007_МП_10. Цены реализации" xfId="7134"/>
    <cellStyle name="_NTMK forecast 2006-1_Формат презентации 2кв2007_МП_10. Цены реализации_Презентация мощностей НКМК за июль  2010 года" xfId="7135"/>
    <cellStyle name="_NTMK forecast 2006-1_Формат презентации 2кв2007_МП_16. Мероприятия" xfId="7136"/>
    <cellStyle name="_NTMK forecast 2006-1_Формат презентации 2кв2007_МП_19-11-09_Формат презентации БК2010_НТМК" xfId="7137"/>
    <cellStyle name="_NTMK forecast 2006-1_Формат презентации 2кв2007_МП_20_21_15-11-2011" xfId="7138"/>
    <cellStyle name="_NTMK forecast 2006-1_Формат презентации 2кв2007_МП_6.3 Inputs - Foreign" xfId="7139"/>
    <cellStyle name="_NTMK forecast 2006-1_Формат презентации 2кв2007_МП_Analytical Review_АвгустНИТ_06.10" xfId="7140"/>
    <cellStyle name="_NTMK forecast 2006-1_Формат презентации 2кв2007_МП_Analytical Review_АвгустНИТ_06.10 2" xfId="7141"/>
    <cellStyle name="_NTMK forecast 2006-1_Формат презентации 2кв2007_МП_Analytical Review_АвгустНИТ_06.10 3" xfId="7142"/>
    <cellStyle name="_NTMK forecast 2006-1_Формат презентации 2кв2007_МП_Analytical Review_АвгустНИТ_06.10_Презентация мощностей НКМК за июль  2010 года" xfId="7143"/>
    <cellStyle name="_NTMK forecast 2006-1_Формат презентации 2кв2007_МП_Capex 2011" xfId="7144"/>
    <cellStyle name="_NTMK forecast 2006-1_Формат презентации 2кв2007_МП_Consol reports May 3+2" xfId="7145"/>
    <cellStyle name="_NTMK forecast 2006-1_Формат презентации 2кв2007_МП_EBITDA 3m 2010_master" xfId="7146"/>
    <cellStyle name="_NTMK forecast 2006-1_Формат презентации 2кв2007_МП_EBITDA bridge" xfId="7147"/>
    <cellStyle name="_NTMK forecast 2006-1_Формат презентации 2кв2007_МП_EBITDA bridge 2" xfId="7148"/>
    <cellStyle name="_NTMK forecast 2006-1_Формат презентации 2кв2007_МП_EBITDA MA_12m2010 (2)" xfId="7149"/>
    <cellStyle name="_NTMK forecast 2006-1_Формат презентации 2кв2007_МП_Rolling CF Report 12'09-02'10" xfId="7150"/>
    <cellStyle name="_NTMK forecast 2006-1_Формат презентации 2кв2007_МП_Rolling CF Report 12'09-02'10 2" xfId="7151"/>
    <cellStyle name="_NTMK forecast 2006-1_Формат презентации 2кв2007_МП_SB_slides" xfId="7152"/>
    <cellStyle name="_NTMK forecast 2006-1_Формат презентации 2кв2007_МП_SB_slides 2" xfId="7153"/>
    <cellStyle name="_NTMK forecast 2006-1_Формат презентации 2кв2007_МП_SB_slides 3" xfId="7154"/>
    <cellStyle name="_NTMK forecast 2006-1_Формат презентации 2кв2007_МП_SB_slides_6.3 Inputs - Foreign" xfId="7155"/>
    <cellStyle name="_NTMK forecast 2006-1_Формат презентации 2кв2007_МП_SB_slides_Capex 2011" xfId="7156"/>
    <cellStyle name="_NTMK forecast 2006-1_Формат презентации 2кв2007_МП_SB_slides_EBITDA 3m 2010_master" xfId="7157"/>
    <cellStyle name="_NTMK forecast 2006-1_Формат презентации 2кв2007_МП_SB_slides_EBITDA MA_12m2010 (2)" xfId="7158"/>
    <cellStyle name="_NTMK forecast 2006-1_Формат презентации 2кв2007_МП_SB_slides_БЮДЖЕТ ФЗП (сборн ) 2 вар ОАО СУХА БАЛКА 04 12 09" xfId="7159"/>
    <cellStyle name="_NTMK forecast 2006-1_Формат презентации 2кв2007_МП_SB_slides_ВГОК ФЗП" xfId="7160"/>
    <cellStyle name="_NTMK forecast 2006-1_Формат презентации 2кв2007_МП_SB_slides_рабочий вариант ови2" xfId="7161"/>
    <cellStyle name="_NTMK forecast 2006-1_Формат презентации 2кв2007_МП_Бридж_июнь (бизнес-логика)" xfId="7162"/>
    <cellStyle name="_NTMK forecast 2006-1_Формат презентации 2кв2007_МП_Бридж_июнь (бизнес-логика) 2" xfId="7163"/>
    <cellStyle name="_NTMK forecast 2006-1_Формат презентации 2кв2007_МП_Бридж_июнь (бизнес-логика) 3" xfId="7164"/>
    <cellStyle name="_NTMK forecast 2006-1_Формат презентации 2кв2007_МП_Бридж_июнь (бизнес-логика)_20_21_15-11-2011" xfId="7165"/>
    <cellStyle name="_NTMK forecast 2006-1_Формат презентации 2кв2007_МП_Бридж_июнь (бизнес-логика)_Бюджет кап.вложений 2011 г. ЕвразЭК_12.10.10" xfId="7166"/>
    <cellStyle name="_NTMK forecast 2006-1_Формат презентации 2кв2007_МП_БЮДЖЕТ ФЗП (сборн ) 2 вар ОАО СУХА БАЛКА 04 12 09" xfId="7167"/>
    <cellStyle name="_NTMK forecast 2006-1_Формат презентации 2кв2007_МП_Бюджет_июль 25.06 (1)" xfId="7168"/>
    <cellStyle name="_NTMK forecast 2006-1_Формат презентации 2кв2007_МП_Бюджетные формы за декабрь 2008г  от 21 11 08г " xfId="7169"/>
    <cellStyle name="_NTMK forecast 2006-1_Формат презентации 2кв2007_МП_Бюджетные формы за декабрь 2008г  от 21 11 08г  2" xfId="7170"/>
    <cellStyle name="_NTMK forecast 2006-1_Формат презентации 2кв2007_МП_Бюджетные формы за декабрь 2008г  от 21 11 08г  3" xfId="7171"/>
    <cellStyle name="_NTMK forecast 2006-1_Формат презентации 2кв2007_МП_Бюджетные формы за декабрь 2008г  от 21 11 08г _10. Цены реализации" xfId="7172"/>
    <cellStyle name="_NTMK forecast 2006-1_Формат презентации 2кв2007_МП_Бюджетные формы за декабрь 2008г  от 21 11 08г _10. Цены реализации_Презентация мощностей НКМК за июль  2010 года" xfId="7173"/>
    <cellStyle name="_NTMK forecast 2006-1_Формат презентации 2кв2007_МП_Бюджетные формы за декабрь 2008г  от 21 11 08г _16. Мероприятия" xfId="7174"/>
    <cellStyle name="_NTMK forecast 2006-1_Формат презентации 2кв2007_МП_Бюджетные формы за декабрь 2008г  от 21 11 08г _ЗСМКСарех_-2012_ранжирование_25 10 11ЕХ" xfId="7175"/>
    <cellStyle name="_NTMK forecast 2006-1_Формат презентации 2кв2007_МП_Бюджетные формы за декабрь 2008г  от 21 11 08г _Книга1" xfId="7176"/>
    <cellStyle name="_NTMK forecast 2006-1_Формат презентации 2кв2007_МП_Бюджетные формы за декабрь 2008г  от 21 11 08г _Книга1 2" xfId="7177"/>
    <cellStyle name="_NTMK forecast 2006-1_Формат презентации 2кв2007_МП_Бюджетные формы за декабрь 2008г  от 21 11 08г _Книга1 3" xfId="7178"/>
    <cellStyle name="_NTMK forecast 2006-1_Формат презентации 2кв2007_МП_Бюджетные формы за декабрь 2008г  от 21 11 08г _Книга1_Презентация мощностей НКМК за июль  2010 года" xfId="7179"/>
    <cellStyle name="_NTMK forecast 2006-1_Формат презентации 2кв2007_МП_Бюджетные формы за декабрь 2008г  от 21 11 08г _Книга5" xfId="7180"/>
    <cellStyle name="_NTMK forecast 2006-1_Формат презентации 2кв2007_МП_Бюджетные формы за декабрь 2008г  от 21 11 08г _Книга5_Презентация мощностей НКМК за июль  2010 года" xfId="7181"/>
    <cellStyle name="_NTMK forecast 2006-1_Формат презентации 2кв2007_МП_Бюджетные формы за декабрь 2008г  от 21 11 08г _Копия Презентация (рабочая версия 15.06)" xfId="7182"/>
    <cellStyle name="_NTMK forecast 2006-1_Формат презентации 2кв2007_МП_Бюджетные формы за декабрь 2008г  от 21 11 08г _Копия Презентация (рабочая версия 15.06) 2" xfId="7183"/>
    <cellStyle name="_NTMK forecast 2006-1_Формат презентации 2кв2007_МП_Бюджетные формы за декабрь 2008г  от 21 11 08г _Копия Презентация (рабочая версия 15.06) 3" xfId="7184"/>
    <cellStyle name="_NTMK forecast 2006-1_Формат презентации 2кв2007_МП_Бюджетные формы за декабрь 2008г  от 21 11 08г _Копия Презентация (рабочая версия 15.06)_10. Цены реализации" xfId="7185"/>
    <cellStyle name="_NTMK forecast 2006-1_Формат презентации 2кв2007_МП_Бюджетные формы за декабрь 2008г  от 21 11 08г _Копия Презентация (рабочая версия 15.06)_10. Цены реализации_Презентация мощностей НКМК за июль  2010 года" xfId="7186"/>
    <cellStyle name="_NTMK forecast 2006-1_Формат презентации 2кв2007_МП_Бюджетные формы за декабрь 2008г  от 21 11 08г _Копия Презентация (рабочая версия 15.06)_Презентация мощностей НКМК за июль  2010 года" xfId="7187"/>
    <cellStyle name="_NTMK forecast 2006-1_Формат презентации 2кв2007_МП_Бюджетные формы за декабрь 2008г  от 21 11 08г _Освоение  финансирование 16 05 2011г " xfId="7188"/>
    <cellStyle name="_NTMK forecast 2006-1_Формат презентации 2кв2007_МП_Бюджетные формы за декабрь 2008г  от 21 11 08г _Освоение  финансирование 20 05 2011г " xfId="7189"/>
    <cellStyle name="_NTMK forecast 2006-1_Формат презентации 2кв2007_МП_Бюджетные формы за декабрь 2008г  от 21 11 08г _Презентация" xfId="7190"/>
    <cellStyle name="_NTMK forecast 2006-1_Формат презентации 2кв2007_МП_Бюджетные формы за декабрь 2008г  от 21 11 08г _Презентация (5)" xfId="7191"/>
    <cellStyle name="_NTMK forecast 2006-1_Формат презентации 2кв2007_МП_Бюджетные формы за декабрь 2008г  от 21 11 08г _Презентация (5) (2) (4)" xfId="7192"/>
    <cellStyle name="_NTMK forecast 2006-1_Формат презентации 2кв2007_МП_Бюджетные формы за декабрь 2008г  от 21 11 08г _Презентация (образец 07_09)" xfId="7193"/>
    <cellStyle name="_NTMK forecast 2006-1_Формат презентации 2кв2007_МП_Бюджетные формы за декабрь 2008г  от 21 11 08г _Презентация (образец 07_09) 2" xfId="7194"/>
    <cellStyle name="_NTMK forecast 2006-1_Формат презентации 2кв2007_МП_Бюджетные формы за декабрь 2008г  от 21 11 08г _Презентация (образец 07_09) 3" xfId="7195"/>
    <cellStyle name="_NTMK forecast 2006-1_Формат презентации 2кв2007_МП_Бюджетные формы за декабрь 2008г  от 21 11 08г _Презентация (рабочая версия 15.06)" xfId="7196"/>
    <cellStyle name="_NTMK forecast 2006-1_Формат презентации 2кв2007_МП_Бюджетные формы за декабрь 2008г  от 21 11 08г _Презентация (рабочая версия 15.06) 2" xfId="7197"/>
    <cellStyle name="_NTMK forecast 2006-1_Формат презентации 2кв2007_МП_Бюджетные формы за декабрь 2008г  от 21 11 08г _Презентация (рабочая версия 15.06) 3" xfId="7198"/>
    <cellStyle name="_NTMK forecast 2006-1_Формат презентации 2кв2007_МП_Бюджетные формы за декабрь 2008г  от 21 11 08г _Презентация (рабочая версия 15.06)_Презентация мощностей НКМК за июль  2010 года" xfId="7199"/>
    <cellStyle name="_NTMK forecast 2006-1_Формат презентации 2кв2007_МП_Бюджетные формы за декабрь 2008г  от 21 11 08г _Презентация (рабочая версия 15.06)1" xfId="7200"/>
    <cellStyle name="_NTMK forecast 2006-1_Формат презентации 2кв2007_МП_Бюджетные формы за декабрь 2008г  от 21 11 08г _Презентация (рабочая версия 15.06)1 2" xfId="7201"/>
    <cellStyle name="_NTMK forecast 2006-1_Формат презентации 2кв2007_МП_Бюджетные формы за декабрь 2008г  от 21 11 08г _Презентация (рабочая версия 15.06)1 3" xfId="7202"/>
    <cellStyle name="_NTMK forecast 2006-1_Формат презентации 2кв2007_МП_Бюджетные формы за декабрь 2008г  от 21 11 08г _Презентация (рабочая версия 15.06)1_10. Цены реализации" xfId="7203"/>
    <cellStyle name="_NTMK forecast 2006-1_Формат презентации 2кв2007_МП_Бюджетные формы за декабрь 2008г  от 21 11 08г _Презентация (рабочая версия 15.06)1_10. Цены реализации_Презентация мощностей НКМК за июль  2010 года" xfId="7204"/>
    <cellStyle name="_NTMK forecast 2006-1_Формат презентации 2кв2007_МП_Бюджетные формы за декабрь 2008г  от 21 11 08г _Презентация (рабочая версия 15.06)1_Презентация мощностей НКМК за июль  2010 года" xfId="7205"/>
    <cellStyle name="_NTMK forecast 2006-1_Формат презентации 2кв2007_МП_Бюджетные формы за декабрь 2008г  от 21 11 08г _Презентация (рабочая версия 16.06)" xfId="7206"/>
    <cellStyle name="_NTMK forecast 2006-1_Формат презентации 2кв2007_МП_Бюджетные формы за декабрь 2008г  от 21 11 08г _Презентация (рабочая версия 16.06) 2" xfId="7207"/>
    <cellStyle name="_NTMK forecast 2006-1_Формат презентации 2кв2007_МП_Бюджетные формы за декабрь 2008г  от 21 11 08г _Презентация (рабочая версия 16.06) 3" xfId="7208"/>
    <cellStyle name="_NTMK forecast 2006-1_Формат презентации 2кв2007_МП_Бюджетные формы за декабрь 2008г  от 21 11 08г _Презентация (рабочая версия 16.06)_Презентация мощностей НКМК за июль  2010 года" xfId="7209"/>
    <cellStyle name="_NTMK forecast 2006-1_Формат презентации 2кв2007_МП_Бюджетные формы за декабрь 2008г  от 21 11 08г _Презентация (рабочая версия 18 06)" xfId="7210"/>
    <cellStyle name="_NTMK forecast 2006-1_Формат презентации 2кв2007_МП_Бюджетные формы за декабрь 2008г  от 21 11 08г _Презентация (рабочая версия 18 06) 2" xfId="7211"/>
    <cellStyle name="_NTMK forecast 2006-1_Формат презентации 2кв2007_МП_Бюджетные формы за декабрь 2008г  от 21 11 08г _Презентация (рабочая версия 18 06) 3" xfId="7212"/>
    <cellStyle name="_NTMK forecast 2006-1_Формат презентации 2кв2007_МП_Бюджетные формы за декабрь 2008г  от 21 11 08г _Презентация 2" xfId="7213"/>
    <cellStyle name="_NTMK forecast 2006-1_Формат презентации 2кв2007_МП_Бюджетные формы за декабрь 2008г  от 21 11 08г _Презентация 3" xfId="7214"/>
    <cellStyle name="_NTMK forecast 2006-1_Формат презентации 2кв2007_МП_Бюджетные формы за декабрь 2008г  от 21 11 08г _Презентация КГОК 01" xfId="7215"/>
    <cellStyle name="_NTMK forecast 2006-1_Формат презентации 2кв2007_МП_Бюджетные формы за декабрь 2008г  от 21 11 08г _Презентация КГОК 01 2" xfId="7216"/>
    <cellStyle name="_NTMK forecast 2006-1_Формат презентации 2кв2007_МП_Бюджетные формы за декабрь 2008г  от 21 11 08г _Презентация КГОК 01 3" xfId="7217"/>
    <cellStyle name="_NTMK forecast 2006-1_Формат презентации 2кв2007_МП_Бюджетные формы за декабрь 2008г  от 21 11 08г _Презентация КГОК 02" xfId="7218"/>
    <cellStyle name="_NTMK forecast 2006-1_Формат презентации 2кв2007_МП_Бюджетные формы за декабрь 2008г  от 21 11 08г _Презентация КГОК 02 2" xfId="7219"/>
    <cellStyle name="_NTMK forecast 2006-1_Формат презентации 2кв2007_МП_Бюджетные формы за декабрь 2008г  от 21 11 08г _Презентация КГОК 02 3" xfId="7220"/>
    <cellStyle name="_NTMK forecast 2006-1_Формат презентации 2кв2007_МП_Бюджетные формы за декабрь 2008г  от 21 11 08г _Презентация КГОК 02 производственные слайды" xfId="7221"/>
    <cellStyle name="_NTMK forecast 2006-1_Формат презентации 2кв2007_МП_Бюджетные формы за декабрь 2008г  от 21 11 08г _Презентация КГОК 02 производственные слайды 2" xfId="7222"/>
    <cellStyle name="_NTMK forecast 2006-1_Формат презентации 2кв2007_МП_Бюджетные формы за декабрь 2008г  от 21 11 08г _Презентация КГОК 02 производственные слайды 3" xfId="7223"/>
    <cellStyle name="_NTMK forecast 2006-1_Формат презентации 2кв2007_МП_Бюджетные формы за декабрь 2008г  от 21 11 08г _Презентация мощностей НКМК за июль  2010 года" xfId="7224"/>
    <cellStyle name="_NTMK forecast 2006-1_Формат презентации 2кв2007_МП_Бюджетные формы за декабрь 2008г  от 21 11 08г _Презентация новая" xfId="7225"/>
    <cellStyle name="_NTMK forecast 2006-1_Формат презентации 2кв2007_МП_Бюджетные формы за декабрь 2008г  от 21 11 08г _Презентация новая 2" xfId="7226"/>
    <cellStyle name="_NTMK forecast 2006-1_Формат презентации 2кв2007_МП_Бюджетные формы за декабрь 2008г  от 21 11 08г _Презентация новая 3" xfId="7227"/>
    <cellStyle name="_NTMK forecast 2006-1_Формат презентации 2кв2007_МП_Бюджетные формы за декабрь 2008г  от 21 11 08г _Презе-ция факт октябрь, нояб-дек_ч4 фп" xfId="7228"/>
    <cellStyle name="_NTMK forecast 2006-1_Формат презентации 2кв2007_МП_Бюджетные формы за декабрь 2008г  от 21 11 08г _Презе-ция факт октябрь, нояб-дек_ч4 фп 2" xfId="7229"/>
    <cellStyle name="_NTMK forecast 2006-1_Формат презентации 2кв2007_МП_Бюджетные формы за декабрь 2008г  от 21 11 08г _Презе-ция факт октябрь, нояб-дек_ч4 фп 3" xfId="7230"/>
    <cellStyle name="_NTMK forecast 2006-1_Формат презентации 2кв2007_МП_Бюджетные формы за декабрь 2008г  от 21 11 08г _Прочая СЛАЙД " xfId="7231"/>
    <cellStyle name="_NTMK forecast 2006-1_Формат презентации 2кв2007_МП_Бюджетные формы за декабрь 2008г  от 21 11 08г _Прочая СЛАЙД _ЗСМКСарех_-2012_ранжирование_25 10 11ЕХ" xfId="7232"/>
    <cellStyle name="_NTMK forecast 2006-1_Формат презентации 2кв2007_МП_Бюджетные формы за декабрь 2008г  от 21 11 08г _Прочая СЛАЙД _Освоение  финансирование 16 05 2011г " xfId="7233"/>
    <cellStyle name="_NTMK forecast 2006-1_Формат презентации 2кв2007_МП_Бюджетные формы за декабрь 2008г  от 21 11 08г _Прочая СЛАЙД _Освоение  финансирование 20 05 2011г " xfId="7234"/>
    <cellStyle name="_NTMK forecast 2006-1_Формат презентации 2кв2007_МП_Бюджетные формы за декабрь 2008г  от 21 11 08г _Прочая СЛАЙД _Презентация мощностей НКМК за июль  2010 года" xfId="7235"/>
    <cellStyle name="_NTMK forecast 2006-1_Формат презентации 2кв2007_МП_Бюджетные формы за декабрь 2008г  от 21 11 08г _Слайд по себестоимости ГОКи" xfId="7236"/>
    <cellStyle name="_NTMK forecast 2006-1_Формат презентации 2кв2007_МП_Бюджетные формы за декабрь 2008г  от 21 11 08г _Слайд по себестоимости ГОКи 2" xfId="7237"/>
    <cellStyle name="_NTMK forecast 2006-1_Формат презентации 2кв2007_МП_Бюджетные формы за декабрь 2008г  от 21 11 08г _Слайд по себестоимости ГОКи 3" xfId="7238"/>
    <cellStyle name="_NTMK forecast 2006-1_Формат презентации 2кв2007_МП_Бюджетные формы за декабрь 2008г  от 21 11 08г _Статистика для KPI" xfId="7239"/>
    <cellStyle name="_NTMK forecast 2006-1_Формат презентации 2кв2007_МП_Бюджетные формы за декабрь 2008г  от 21 11 08г _Статистика для KPI 2" xfId="7240"/>
    <cellStyle name="_NTMK forecast 2006-1_Формат презентации 2кв2007_МП_Бюджетные формы за декабрь 2008г  от 21 11 08г _Статистика для KPI 3" xfId="7241"/>
    <cellStyle name="_NTMK forecast 2006-1_Формат презентации 2кв2007_МП_Бюджетные формы за декабрь 2008г  от 21 11 08г _Формат защиты УК янв-июль" xfId="7242"/>
    <cellStyle name="_NTMK forecast 2006-1_Формат презентации 2кв2007_МП_Бюджетные формы за декабрь 2008г  от 21 11 08г _Формат презентации" xfId="7243"/>
    <cellStyle name="_NTMK forecast 2006-1_Формат презентации 2кв2007_МП_Бюджетные формы за декабрь 2008г  от 21 11 08г _Формат презентации (15_01_10)" xfId="7244"/>
    <cellStyle name="_NTMK forecast 2006-1_Формат презентации 2кв2007_МП_Бюджетные формы за декабрь 2008г  от 21 11 08г _Формат презентации (15_01_10) 2" xfId="7245"/>
    <cellStyle name="_NTMK forecast 2006-1_Формат презентации 2кв2007_МП_Бюджетные формы за декабрь 2008г  от 21 11 08г _Формат презентации (15_01_10) 3" xfId="7246"/>
    <cellStyle name="_NTMK forecast 2006-1_Формат презентации 2кв2007_МП_Бюджетные формы за декабрь 2008г  от 21 11 08г _Формат презентации 2" xfId="7247"/>
    <cellStyle name="_NTMK forecast 2006-1_Формат презентации 2кв2007_МП_Бюджетные формы за декабрь 2008г  от 21 11 08г _Формат презентации 3" xfId="7248"/>
    <cellStyle name="_NTMK forecast 2006-1_Формат презентации 2кв2007_МП_Бюджетные формы за декабрь 2008г  от 21 11 08г _Формат презентации_вопросы и ответы" xfId="7249"/>
    <cellStyle name="_NTMK forecast 2006-1_Формат презентации 2кв2007_МП_Бюджетные формы за декабрь 2008г  от 21 11 08г _Формат презентации_вопросы и ответы 2" xfId="7250"/>
    <cellStyle name="_NTMK forecast 2006-1_Формат презентации 2кв2007_МП_Бюджетные формы за декабрь 2008г  от 21 11 08г _Формат презентации_вопросы и ответы 3" xfId="7251"/>
    <cellStyle name="_NTMK forecast 2006-1_Формат презентации 2кв2007_МП_ДО (Сводная информация)" xfId="7252"/>
    <cellStyle name="_NTMK forecast 2006-1_Формат презентации 2кв2007_МП_ДО (Сводная информация) 2" xfId="7253"/>
    <cellStyle name="_NTMK forecast 2006-1_Формат презентации 2кв2007_МП_ДО (Сводная информация) 3" xfId="7254"/>
    <cellStyle name="_NTMK forecast 2006-1_Формат презентации 2кв2007_МП_ДО (Сводная информация)_Презентация мощностей НКМК за июль  2010 года" xfId="7255"/>
    <cellStyle name="_NTMK forecast 2006-1_Формат презентации 2кв2007_МП_ДП-1 Завершающий этап от 07 12 2009 на всё фин-е с изм " xfId="7256"/>
    <cellStyle name="_NTMK forecast 2006-1_Формат презентации 2кв2007_МП_ДП-1 Завершающий этап от 07 12 2009 на всё фин-е с изм _ЗСМКСарех_-2012_ранжирование_25 10 11ЕХ" xfId="7257"/>
    <cellStyle name="_NTMK forecast 2006-1_Формат презентации 2кв2007_МП_ДП-1 Завершающий этап от 07 12 2009 на всё фин-е с изм _Освоение  финансирование 16 05 2011г " xfId="7258"/>
    <cellStyle name="_NTMK forecast 2006-1_Формат презентации 2кв2007_МП_ДП-1 Завершающий этап от 07 12 2009 на всё фин-е с изм _Освоение  финансирование 20 05 2011г " xfId="7259"/>
    <cellStyle name="_NTMK forecast 2006-1_Формат презентации 2кв2007_МП_ЕТ презентация___8мес  2011 (2)" xfId="7260"/>
    <cellStyle name="_NTMK forecast 2006-1_Формат презентации 2кв2007_МП_Книга1" xfId="7261"/>
    <cellStyle name="_NTMK forecast 2006-1_Формат презентации 2кв2007_МП_Книга1 2" xfId="7262"/>
    <cellStyle name="_NTMK forecast 2006-1_Формат презентации 2кв2007_МП_Книга1 3" xfId="7263"/>
    <cellStyle name="_NTMK forecast 2006-1_Формат презентации 2кв2007_МП_Книга1_Презентация мощностей НКМК за июль  2010 года" xfId="7264"/>
    <cellStyle name="_NTMK forecast 2006-1_Формат презентации 2кв2007_МП_Книга5" xfId="7265"/>
    <cellStyle name="_NTMK forecast 2006-1_Формат презентации 2кв2007_МП_Книга5_Презентация мощностей НКМК за июль  2010 года" xfId="7266"/>
    <cellStyle name="_NTMK forecast 2006-1_Формат презентации 2кв2007_МП_Копия Презентация (рабочая версия 15.06)" xfId="7267"/>
    <cellStyle name="_NTMK forecast 2006-1_Формат презентации 2кв2007_МП_Копия Презентация (рабочая версия 15.06) 2" xfId="7268"/>
    <cellStyle name="_NTMK forecast 2006-1_Формат презентации 2кв2007_МП_Копия Презентация (рабочая версия 15.06) 3" xfId="7269"/>
    <cellStyle name="_NTMK forecast 2006-1_Формат презентации 2кв2007_МП_Копия Презентация (рабочая версия 15.06)_10. Цены реализации" xfId="7270"/>
    <cellStyle name="_NTMK forecast 2006-1_Формат презентации 2кв2007_МП_Копия Презентация (рабочая версия 15.06)_10. Цены реализации_Презентация мощностей НКМК за июль  2010 года" xfId="7271"/>
    <cellStyle name="_NTMK forecast 2006-1_Формат презентации 2кв2007_МП_Копия Презентация (рабочая версия 15.06)_Презентация мощностей НКМК за июль  2010 года" xfId="7272"/>
    <cellStyle name="_NTMK forecast 2006-1_Формат презентации 2кв2007_МП_КХП_15.11.2009_комментарии" xfId="7273"/>
    <cellStyle name="_NTMK forecast 2006-1_Формат презентации 2кв2007_МП_КХП_15.11.2009_комментарии 2" xfId="7274"/>
    <cellStyle name="_NTMK forecast 2006-1_Формат презентации 2кв2007_МП_КХП_15.11.2009_комментарии 3" xfId="7275"/>
    <cellStyle name="_NTMK forecast 2006-1_Формат презентации 2кв2007_МП_КХП_15.11.2009_комментарии_20_21_15-11-2011" xfId="7276"/>
    <cellStyle name="_NTMK forecast 2006-1_Формат презентации 2кв2007_МП_КХП_15.11.2009_комментарии_Бюджет кап.вложений 2011 г. ЕвразЭК_12.10.10" xfId="7277"/>
    <cellStyle name="_NTMK forecast 2006-1_Формат презентации 2кв2007_МП_Металл - ФЕВ-МАР-АПР - предлагаемый план от 27 01 09" xfId="7278"/>
    <cellStyle name="_NTMK forecast 2006-1_Формат презентации 2кв2007_МП_Нормы_НТМК_1 кв.2008" xfId="7279"/>
    <cellStyle name="_NTMK forecast 2006-1_Формат презентации 2кв2007_МП_Нормы_НТМК_1 кв.2008 2" xfId="7280"/>
    <cellStyle name="_NTMK forecast 2006-1_Формат презентации 2кв2007_МП_Нормы_НТМК_1 кв.2008 2 2" xfId="7281"/>
    <cellStyle name="_NTMK forecast 2006-1_Формат презентации 2кв2007_МП_Нормы_НТМК_1 кв.2008 3" xfId="7282"/>
    <cellStyle name="_NTMK forecast 2006-1_Формат презентации 2кв2007_МП_Нормы_НТМК_1 кв.2008 4" xfId="7283"/>
    <cellStyle name="_NTMK forecast 2006-1_Формат презентации 2кв2007_МП_Нормы_НТМК_1 кв.2008_10. Цены реализации" xfId="7284"/>
    <cellStyle name="_NTMK forecast 2006-1_Формат презентации 2кв2007_МП_Нормы_НТМК_1 кв.2008_10. Цены реализации_Презентация мощностей НКМК за июль  2010 года" xfId="7285"/>
    <cellStyle name="_NTMK forecast 2006-1_Формат презентации 2кв2007_МП_Нормы_НТМК_1 кв.2008_16. Мероприятия" xfId="7286"/>
    <cellStyle name="_NTMK forecast 2006-1_Формат презентации 2кв2007_МП_Нормы_НТМК_1 кв.2008_6.3 Inputs - Foreign" xfId="7287"/>
    <cellStyle name="_NTMK forecast 2006-1_Формат презентации 2кв2007_МП_Нормы_НТМК_1 кв.2008_Capex 2011" xfId="7288"/>
    <cellStyle name="_NTMK forecast 2006-1_Формат презентации 2кв2007_МП_Нормы_НТМК_1 кв.2008_EBITDA 3m 2010_master" xfId="7289"/>
    <cellStyle name="_NTMK forecast 2006-1_Формат презентации 2кв2007_МП_Нормы_НТМК_1 кв.2008_EBITDA MA_12m2010 (2)" xfId="7290"/>
    <cellStyle name="_NTMK forecast 2006-1_Формат презентации 2кв2007_МП_Нормы_НТМК_1 кв.2008_БЮДЖЕТ ФЗП (сборн ) 2 вар ОАО СУХА БАЛКА 04 12 09" xfId="7291"/>
    <cellStyle name="_NTMK forecast 2006-1_Формат презентации 2кв2007_МП_Нормы_НТМК_1 кв.2008_ВГОК ФЗП" xfId="7292"/>
    <cellStyle name="_NTMK forecast 2006-1_Формат презентации 2кв2007_МП_Нормы_НТМК_1 кв.2008_Книга1" xfId="7293"/>
    <cellStyle name="_NTMK forecast 2006-1_Формат презентации 2кв2007_МП_Нормы_НТМК_1 кв.2008_Книга1 2" xfId="7294"/>
    <cellStyle name="_NTMK forecast 2006-1_Формат презентации 2кв2007_МП_Нормы_НТМК_1 кв.2008_Книга1 3" xfId="7295"/>
    <cellStyle name="_NTMK forecast 2006-1_Формат презентации 2кв2007_МП_Нормы_НТМК_1 кв.2008_Книга1_Презентация мощностей НКМК за июль  2010 года" xfId="7296"/>
    <cellStyle name="_NTMK forecast 2006-1_Формат презентации 2кв2007_МП_Нормы_НТМК_1 кв.2008_Книга5" xfId="7297"/>
    <cellStyle name="_NTMK forecast 2006-1_Формат презентации 2кв2007_МП_Нормы_НТМК_1 кв.2008_Книга5_Презентация мощностей НКМК за июль  2010 года" xfId="7298"/>
    <cellStyle name="_NTMK forecast 2006-1_Формат презентации 2кв2007_МП_Нормы_НТМК_1 кв.2008_Копия Презентация (рабочая версия 15.06)" xfId="7299"/>
    <cellStyle name="_NTMK forecast 2006-1_Формат презентации 2кв2007_МП_Нормы_НТМК_1 кв.2008_Копия Презентация (рабочая версия 15.06) 2" xfId="7300"/>
    <cellStyle name="_NTMK forecast 2006-1_Формат презентации 2кв2007_МП_Нормы_НТМК_1 кв.2008_Копия Презентация (рабочая версия 15.06) 3" xfId="7301"/>
    <cellStyle name="_NTMK forecast 2006-1_Формат презентации 2кв2007_МП_Нормы_НТМК_1 кв.2008_Копия Презентация (рабочая версия 15.06)_10. Цены реализации" xfId="7302"/>
    <cellStyle name="_NTMK forecast 2006-1_Формат презентации 2кв2007_МП_Нормы_НТМК_1 кв.2008_Копия Презентация (рабочая версия 15.06)_10. Цены реализации_Презентация мощностей НКМК за июль  2010 года" xfId="7303"/>
    <cellStyle name="_NTMK forecast 2006-1_Формат презентации 2кв2007_МП_Нормы_НТМК_1 кв.2008_Копия Презентация (рабочая версия 15.06)_Презентация мощностей НКМК за июль  2010 года" xfId="7304"/>
    <cellStyle name="_NTMK forecast 2006-1_Формат презентации 2кв2007_МП_Нормы_НТМК_1 кв.2008_Презентация (рабочая версия 15.06)" xfId="7305"/>
    <cellStyle name="_NTMK forecast 2006-1_Формат презентации 2кв2007_МП_Нормы_НТМК_1 кв.2008_Презентация (рабочая версия 15.06) 2" xfId="7306"/>
    <cellStyle name="_NTMK forecast 2006-1_Формат презентации 2кв2007_МП_Нормы_НТМК_1 кв.2008_Презентация (рабочая версия 15.06) 3" xfId="7307"/>
    <cellStyle name="_NTMK forecast 2006-1_Формат презентации 2кв2007_МП_Нормы_НТМК_1 кв.2008_Презентация (рабочая версия 15.06)_Презентация мощностей НКМК за июль  2010 года" xfId="7308"/>
    <cellStyle name="_NTMK forecast 2006-1_Формат презентации 2кв2007_МП_Нормы_НТМК_1 кв.2008_Презентация (рабочая версия 15.06)1" xfId="7309"/>
    <cellStyle name="_NTMK forecast 2006-1_Формат презентации 2кв2007_МП_Нормы_НТМК_1 кв.2008_Презентация (рабочая версия 15.06)1 2" xfId="7310"/>
    <cellStyle name="_NTMK forecast 2006-1_Формат презентации 2кв2007_МП_Нормы_НТМК_1 кв.2008_Презентация (рабочая версия 15.06)1 3" xfId="7311"/>
    <cellStyle name="_NTMK forecast 2006-1_Формат презентации 2кв2007_МП_Нормы_НТМК_1 кв.2008_Презентация (рабочая версия 15.06)1_10. Цены реализации" xfId="7312"/>
    <cellStyle name="_NTMK forecast 2006-1_Формат презентации 2кв2007_МП_Нормы_НТМК_1 кв.2008_Презентация (рабочая версия 15.06)1_10. Цены реализации_Презентация мощностей НКМК за июль  2010 года" xfId="7313"/>
    <cellStyle name="_NTMK forecast 2006-1_Формат презентации 2кв2007_МП_Нормы_НТМК_1 кв.2008_Презентация (рабочая версия 15.06)1_Презентация мощностей НКМК за июль  2010 года" xfId="7314"/>
    <cellStyle name="_NTMK forecast 2006-1_Формат презентации 2кв2007_МП_Нормы_НТМК_1 кв.2008_Презентация (рабочая версия 16.06)" xfId="7315"/>
    <cellStyle name="_NTMK forecast 2006-1_Формат презентации 2кв2007_МП_Нормы_НТМК_1 кв.2008_Презентация (рабочая версия 16.06) 2" xfId="7316"/>
    <cellStyle name="_NTMK forecast 2006-1_Формат презентации 2кв2007_МП_Нормы_НТМК_1 кв.2008_Презентация (рабочая версия 16.06) 3" xfId="7317"/>
    <cellStyle name="_NTMK forecast 2006-1_Формат презентации 2кв2007_МП_Нормы_НТМК_1 кв.2008_Презентация (рабочая версия 16.06)_Презентация мощностей НКМК за июль  2010 года" xfId="7318"/>
    <cellStyle name="_NTMK forecast 2006-1_Формат презентации 2кв2007_МП_Нормы_НТМК_1 кв.2008_Презентация (рабочая версия 18 06)" xfId="7319"/>
    <cellStyle name="_NTMK forecast 2006-1_Формат презентации 2кв2007_МП_Нормы_НТМК_1 кв.2008_Презентация (рабочая версия 18 06) 2" xfId="7320"/>
    <cellStyle name="_NTMK forecast 2006-1_Формат презентации 2кв2007_МП_Нормы_НТМК_1 кв.2008_Презентация (рабочая версия 18 06) 3" xfId="7321"/>
    <cellStyle name="_NTMK forecast 2006-1_Формат презентации 2кв2007_МП_Нормы_НТМК_1 кв.2008_Презентация мощностей НКМК за июль  2010 года" xfId="7322"/>
    <cellStyle name="_NTMK forecast 2006-1_Формат презентации 2кв2007_МП_Нормы_НТМК_1 кв.2008_рабочий вариант ови2" xfId="7323"/>
    <cellStyle name="_NTMK forecast 2006-1_Формат презентации 2кв2007_МП_Нормы_НТМК_1 кв.2008_Формат защиты УК янв-июль" xfId="7324"/>
    <cellStyle name="_NTMK forecast 2006-1_Формат презентации 2кв2007_МП_Презентация (рабочая версия 15.06)" xfId="7325"/>
    <cellStyle name="_NTMK forecast 2006-1_Формат презентации 2кв2007_МП_Презентация (рабочая версия 15.06) 2" xfId="7326"/>
    <cellStyle name="_NTMK forecast 2006-1_Формат презентации 2кв2007_МП_Презентация (рабочая версия 15.06) 3" xfId="7327"/>
    <cellStyle name="_NTMK forecast 2006-1_Формат презентации 2кв2007_МП_Презентация (рабочая версия 15.06)_Презентация мощностей НКМК за июль  2010 года" xfId="7328"/>
    <cellStyle name="_NTMK forecast 2006-1_Формат презентации 2кв2007_МП_Презентация (рабочая версия 15.06)1" xfId="7329"/>
    <cellStyle name="_NTMK forecast 2006-1_Формат презентации 2кв2007_МП_Презентация (рабочая версия 15.06)1 2" xfId="7330"/>
    <cellStyle name="_NTMK forecast 2006-1_Формат презентации 2кв2007_МП_Презентация (рабочая версия 15.06)1 3" xfId="7331"/>
    <cellStyle name="_NTMK forecast 2006-1_Формат презентации 2кв2007_МП_Презентация (рабочая версия 15.06)1_10. Цены реализации" xfId="7332"/>
    <cellStyle name="_NTMK forecast 2006-1_Формат презентации 2кв2007_МП_Презентация (рабочая версия 15.06)1_10. Цены реализации_Презентация мощностей НКМК за июль  2010 года" xfId="7333"/>
    <cellStyle name="_NTMK forecast 2006-1_Формат презентации 2кв2007_МП_Презентация (рабочая версия 15.06)1_Презентация мощностей НКМК за июль  2010 года" xfId="7334"/>
    <cellStyle name="_NTMK forecast 2006-1_Формат презентации 2кв2007_МП_Презентация (рабочая версия 16.06)" xfId="7335"/>
    <cellStyle name="_NTMK forecast 2006-1_Формат презентации 2кв2007_МП_Презентация (рабочая версия 16.06) 2" xfId="7336"/>
    <cellStyle name="_NTMK forecast 2006-1_Формат презентации 2кв2007_МП_Презентация (рабочая версия 16.06) 3" xfId="7337"/>
    <cellStyle name="_NTMK forecast 2006-1_Формат презентации 2кв2007_МП_Презентация (рабочая версия 16.06)_Презентация мощностей НКМК за июль  2010 года" xfId="7338"/>
    <cellStyle name="_NTMK forecast 2006-1_Формат презентации 2кв2007_МП_Презентация (рабочая версия 18 06)" xfId="7339"/>
    <cellStyle name="_NTMK forecast 2006-1_Формат презентации 2кв2007_МП_Презентация (рабочая версия 18 06) 2" xfId="7340"/>
    <cellStyle name="_NTMK forecast 2006-1_Формат презентации 2кв2007_МП_Презентация (рабочая версия 18 06) 3" xfId="7341"/>
    <cellStyle name="_NTMK forecast 2006-1_Формат презентации 2кв2007_МП_Презентация мощностей НКМК за июль  2010 года" xfId="7342"/>
    <cellStyle name="_NTMK forecast 2006-1_Формат презентации 2кв2007_МП_Презе-ция факт декабрь, янв-фев_ч4_EB" xfId="7343"/>
    <cellStyle name="_NTMK forecast 2006-1_Формат презентации 2кв2007_МП_Презе-ция факт декабрь, янв-фев_ч4_EB 2" xfId="7344"/>
    <cellStyle name="_NTMK forecast 2006-1_Формат презентации 2кв2007_МП_Презе-ция факт декабрь, янв-фев_ч4_EB 3" xfId="7345"/>
    <cellStyle name="_NTMK forecast 2006-1_Формат презентации 2кв2007_МП_Прогноз на 2010 год МЭФ" xfId="7346"/>
    <cellStyle name="_NTMK forecast 2006-1_Формат презентации 2кв2007_МП_Прогноз на 2010 год МЭФ 2" xfId="7347"/>
    <cellStyle name="_NTMK forecast 2006-1_Формат презентации 2кв2007_МП_рабочий вариант ови2" xfId="7348"/>
    <cellStyle name="_NTMK forecast 2006-1_Формат презентации 2кв2007_МП_Расчет по листу март май 2010 (2)" xfId="7349"/>
    <cellStyle name="_NTMK forecast 2006-1_Формат презентации 2кв2007_МП_Расчет по листу март май 2010 (2) 2" xfId="7350"/>
    <cellStyle name="_NTMK forecast 2006-1_Формат презентации 2кв2007_МП_Расчет по листу март май 2010 (2) 3" xfId="7351"/>
    <cellStyle name="_NTMK forecast 2006-1_Формат презентации 2кв2007_МП_Расчет по листу март май 2010 (2)_20_21_15-11-2011" xfId="7352"/>
    <cellStyle name="_NTMK forecast 2006-1_Формат презентации 2кв2007_МП_Расчет по листу март май 2010 (2)_рабочий вариант ови2" xfId="7353"/>
    <cellStyle name="_NTMK forecast 2006-1_Формат презентации 2кв2007_МП_Расчет по листу март, май 2010" xfId="7354"/>
    <cellStyle name="_NTMK forecast 2006-1_Формат презентации 2кв2007_МП_Расчет по листу март, май 2010 2" xfId="7355"/>
    <cellStyle name="_NTMK forecast 2006-1_Формат презентации 2кв2007_МП_Расчет по листу март, май 2010 3" xfId="7356"/>
    <cellStyle name="_NTMK forecast 2006-1_Формат презентации 2кв2007_МП_Расчет по листу март, май 2010_20_21_15-11-2011" xfId="7357"/>
    <cellStyle name="_NTMK forecast 2006-1_Формат презентации 2кв2007_МП_Расчет по листу март, май 2010_рабочий вариант ови2" xfId="7358"/>
    <cellStyle name="_NTMK forecast 2006-1_Формат презентации 2кв2007_МП_Слайд № 5 (EBITDA bridge окт к сен план)" xfId="7359"/>
    <cellStyle name="_NTMK forecast 2006-1_Формат презентации 2кв2007_МП_Титул Б2010 скорр." xfId="7360"/>
    <cellStyle name="_NTMK forecast 2006-1_Формат презентации 2кв2007_МП_Титул Б2010 скорр. 2" xfId="7361"/>
    <cellStyle name="_NTMK forecast 2006-1_Формат презентации 2кв2007_МП_Упр" xfId="7362"/>
    <cellStyle name="_NTMK forecast 2006-1_Формат презентации 2кв2007_МП_Упр 2" xfId="7363"/>
    <cellStyle name="_NTMK forecast 2006-1_Формат презентации 2кв2007_МП_Упр_Упр" xfId="7364"/>
    <cellStyle name="_NTMK forecast 2006-1_Формат презентации 2кв2007_МП_Формат защиты УК янв-июль" xfId="7365"/>
    <cellStyle name="_NTMK forecast 2006-1_Формат презентации 2кв2007_МП_Формат презентации отчета 2008 (1 квартал) (4)" xfId="7366"/>
    <cellStyle name="_NTMK forecast 2006-1_Формат презентации 2кв2007_МП_Формат презентации отчета 2008 (1 квартал) (4) 2" xfId="7367"/>
    <cellStyle name="_NTMK forecast 2006-1_Формат презентации 2кв2007_МП_Формат презентации отчета 2008 (1 квартал) (4) 2 2" xfId="7368"/>
    <cellStyle name="_NTMK forecast 2006-1_Формат презентации 2кв2007_МП_Формат презентации отчета 2008 (1 квартал) (4) 3" xfId="7369"/>
    <cellStyle name="_NTMK forecast 2006-1_Формат презентации 2кв2007_МП_Формат презентации отчета 2008 (1 квартал) (4) 4" xfId="7370"/>
    <cellStyle name="_NTMK forecast 2006-1_Формат презентации 2кв2007_МП_Формат презентации отчета 2008 (1 квартал) (4)_10. Цены реализации" xfId="7371"/>
    <cellStyle name="_NTMK forecast 2006-1_Формат презентации 2кв2007_МП_Формат презентации отчета 2008 (1 квартал) (4)_10. Цены реализации_Презентация мощностей НКМК за июль  2010 года" xfId="7372"/>
    <cellStyle name="_NTMK forecast 2006-1_Формат презентации 2кв2007_МП_Формат презентации отчета 2008 (1 квартал) (4)_16. Мероприятия" xfId="7373"/>
    <cellStyle name="_NTMK forecast 2006-1_Формат презентации 2кв2007_МП_Формат презентации отчета 2008 (1 квартал) (4)_6.3 Inputs - Foreign" xfId="7374"/>
    <cellStyle name="_NTMK forecast 2006-1_Формат презентации 2кв2007_МП_Формат презентации отчета 2008 (1 квартал) (4)_Capex 2011" xfId="7375"/>
    <cellStyle name="_NTMK forecast 2006-1_Формат презентации 2кв2007_МП_Формат презентации отчета 2008 (1 квартал) (4)_EBITDA 3m 2010_master" xfId="7376"/>
    <cellStyle name="_NTMK forecast 2006-1_Формат презентации 2кв2007_МП_Формат презентации отчета 2008 (1 квартал) (4)_EBITDA MA_12m2010 (2)" xfId="7377"/>
    <cellStyle name="_NTMK forecast 2006-1_Формат презентации 2кв2007_МП_Формат презентации отчета 2008 (1 квартал) (4)_БЮДЖЕТ ФЗП (сборн ) 2 вар ОАО СУХА БАЛКА 04 12 09" xfId="7378"/>
    <cellStyle name="_NTMK forecast 2006-1_Формат презентации 2кв2007_МП_Формат презентации отчета 2008 (1 квартал) (4)_ВГОК ФЗП" xfId="7379"/>
    <cellStyle name="_NTMK forecast 2006-1_Формат презентации 2кв2007_МП_Формат презентации отчета 2008 (1 квартал) (4)_Книга1" xfId="7380"/>
    <cellStyle name="_NTMK forecast 2006-1_Формат презентации 2кв2007_МП_Формат презентации отчета 2008 (1 квартал) (4)_Книга1 2" xfId="7381"/>
    <cellStyle name="_NTMK forecast 2006-1_Формат презентации 2кв2007_МП_Формат презентации отчета 2008 (1 квартал) (4)_Книга1 3" xfId="7382"/>
    <cellStyle name="_NTMK forecast 2006-1_Формат презентации 2кв2007_МП_Формат презентации отчета 2008 (1 квартал) (4)_Книга1_Презентация мощностей НКМК за июль  2010 года" xfId="7383"/>
    <cellStyle name="_NTMK forecast 2006-1_Формат презентации 2кв2007_МП_Формат презентации отчета 2008 (1 квартал) (4)_Книга5" xfId="7384"/>
    <cellStyle name="_NTMK forecast 2006-1_Формат презентации 2кв2007_МП_Формат презентации отчета 2008 (1 квартал) (4)_Книга5_Презентация мощностей НКМК за июль  2010 года" xfId="7385"/>
    <cellStyle name="_NTMK forecast 2006-1_Формат презентации 2кв2007_МП_Формат презентации отчета 2008 (1 квартал) (4)_Копия Презентация (рабочая версия 15.06)" xfId="7386"/>
    <cellStyle name="_NTMK forecast 2006-1_Формат презентации 2кв2007_МП_Формат презентации отчета 2008 (1 квартал) (4)_Копия Презентация (рабочая версия 15.06) 2" xfId="7387"/>
    <cellStyle name="_NTMK forecast 2006-1_Формат презентации 2кв2007_МП_Формат презентации отчета 2008 (1 квартал) (4)_Копия Презентация (рабочая версия 15.06) 3" xfId="7388"/>
    <cellStyle name="_NTMK forecast 2006-1_Формат презентации 2кв2007_МП_Формат презентации отчета 2008 (1 квартал) (4)_Копия Презентация (рабочая версия 15.06)_10. Цены реализации" xfId="7389"/>
    <cellStyle name="_NTMK forecast 2006-1_Формат презентации 2кв2007_МП_Формат презентации отчета 2008 (1 квартал) (4)_Копия Презентация (рабочая версия 15.06)_10. Цены реализации_Презентация мощностей НКМК за июль  2010 года" xfId="7390"/>
    <cellStyle name="_NTMK forecast 2006-1_Формат презентации 2кв2007_МП_Формат презентации отчета 2008 (1 квартал) (4)_Копия Презентация (рабочая версия 15.06)_Презентация мощностей НКМК за июль  2010 года" xfId="7391"/>
    <cellStyle name="_NTMK forecast 2006-1_Формат презентации 2кв2007_МП_Формат презентации отчета 2008 (1 квартал) (4)_Презентация (рабочая версия 15.06)" xfId="7392"/>
    <cellStyle name="_NTMK forecast 2006-1_Формат презентации 2кв2007_МП_Формат презентации отчета 2008 (1 квартал) (4)_Презентация (рабочая версия 15.06) 2" xfId="7393"/>
    <cellStyle name="_NTMK forecast 2006-1_Формат презентации 2кв2007_МП_Формат презентации отчета 2008 (1 квартал) (4)_Презентация (рабочая версия 15.06) 3" xfId="7394"/>
    <cellStyle name="_NTMK forecast 2006-1_Формат презентации 2кв2007_МП_Формат презентации отчета 2008 (1 квартал) (4)_Презентация (рабочая версия 15.06)_Презентация мощностей НКМК за июль  2010 года" xfId="7395"/>
    <cellStyle name="_NTMK forecast 2006-1_Формат презентации 2кв2007_МП_Формат презентации отчета 2008 (1 квартал) (4)_Презентация (рабочая версия 15.06)1" xfId="7396"/>
    <cellStyle name="_NTMK forecast 2006-1_Формат презентации 2кв2007_МП_Формат презентации отчета 2008 (1 квартал) (4)_Презентация (рабочая версия 15.06)1 2" xfId="7397"/>
    <cellStyle name="_NTMK forecast 2006-1_Формат презентации 2кв2007_МП_Формат презентации отчета 2008 (1 квартал) (4)_Презентация (рабочая версия 15.06)1 3" xfId="7398"/>
    <cellStyle name="_NTMK forecast 2006-1_Формат презентации 2кв2007_МП_Формат презентации отчета 2008 (1 квартал) (4)_Презентация (рабочая версия 15.06)1_10. Цены реализации" xfId="7399"/>
    <cellStyle name="_NTMK forecast 2006-1_Формат презентации 2кв2007_МП_Формат презентации отчета 2008 (1 квартал) (4)_Презентация (рабочая версия 15.06)1_10. Цены реализации_Презентация мощностей НКМК за июль  2010 года" xfId="7400"/>
    <cellStyle name="_NTMK forecast 2006-1_Формат презентации 2кв2007_МП_Формат презентации отчета 2008 (1 квартал) (4)_Презентация (рабочая версия 15.06)1_Презентация мощностей НКМК за июль  2010 года" xfId="7401"/>
    <cellStyle name="_NTMK forecast 2006-1_Формат презентации 2кв2007_МП_Формат презентации отчета 2008 (1 квартал) (4)_Презентация (рабочая версия 16.06)" xfId="7402"/>
    <cellStyle name="_NTMK forecast 2006-1_Формат презентации 2кв2007_МП_Формат презентации отчета 2008 (1 квартал) (4)_Презентация (рабочая версия 16.06) 2" xfId="7403"/>
    <cellStyle name="_NTMK forecast 2006-1_Формат презентации 2кв2007_МП_Формат презентации отчета 2008 (1 квартал) (4)_Презентация (рабочая версия 16.06) 3" xfId="7404"/>
    <cellStyle name="_NTMK forecast 2006-1_Формат презентации 2кв2007_МП_Формат презентации отчета 2008 (1 квартал) (4)_Презентация (рабочая версия 16.06)_Презентация мощностей НКМК за июль  2010 года" xfId="7405"/>
    <cellStyle name="_NTMK forecast 2006-1_Формат презентации 2кв2007_МП_Формат презентации отчета 2008 (1 квартал) (4)_Презентация (рабочая версия 18 06)" xfId="7406"/>
    <cellStyle name="_NTMK forecast 2006-1_Формат презентации 2кв2007_МП_Формат презентации отчета 2008 (1 квартал) (4)_Презентация (рабочая версия 18 06) 2" xfId="7407"/>
    <cellStyle name="_NTMK forecast 2006-1_Формат презентации 2кв2007_МП_Формат презентации отчета 2008 (1 квартал) (4)_Презентация (рабочая версия 18 06) 3" xfId="7408"/>
    <cellStyle name="_NTMK forecast 2006-1_Формат презентации 2кв2007_МП_Формат презентации отчета 2008 (1 квартал) (4)_Презентация мощностей НКМК за июль  2010 года" xfId="7409"/>
    <cellStyle name="_NTMK forecast 2006-1_Формат презентации 2кв2007_МП_Формат презентации отчета 2008 (1 квартал) (4)_рабочий вариант ови2" xfId="7410"/>
    <cellStyle name="_NTMK forecast 2006-1_Формат презентации 2кв2007_МП_Формат презентации отчета 2008 (1 квартал) (4)_Формат защиты УК янв-июль" xfId="7411"/>
    <cellStyle name="_NTMK forecast 2006-1_Формат презентации 2кв2007_МП_Формат презентации_ответы и замечания" xfId="7412"/>
    <cellStyle name="_NTMK forecast 2006-1_Формат презентации 2кв2007_МП_Формат презентации_ответы и замечания 2" xfId="7413"/>
    <cellStyle name="_NTMK forecast 2006-1_Формат презентации 2кв2007_МП_Формат презентации_ответы и замечания 3" xfId="7414"/>
    <cellStyle name="_NTMK forecast 2006-1_Формат презентации отчета 2008 (1 квартал) (4)" xfId="7415"/>
    <cellStyle name="_NTMK forecast 2006-1_Формат презентации отчета 2008 (1 квартал) (4) 2" xfId="7416"/>
    <cellStyle name="_NTMK forecast 2006-1_Формат презентации отчета 2008 (1 квартал) (4) 2 2" xfId="7417"/>
    <cellStyle name="_NTMK forecast 2006-1_Формат презентации отчета 2008 (1 квартал) (4) 3" xfId="7418"/>
    <cellStyle name="_NTMK forecast 2006-1_Формат презентации отчета 2008 (1 квартал) (4) 4" xfId="7419"/>
    <cellStyle name="_NTMK forecast 2006-1_Формат презентации отчета 2008 (1 квартал) (4)_10. Цены реализации" xfId="7420"/>
    <cellStyle name="_NTMK forecast 2006-1_Формат презентации отчета 2008 (1 квартал) (4)_10. Цены реализации_Презентация мощностей НКМК за июль  2010 года" xfId="7421"/>
    <cellStyle name="_NTMK forecast 2006-1_Формат презентации отчета 2008 (1 квартал) (4)_16. Мероприятия" xfId="7422"/>
    <cellStyle name="_NTMK forecast 2006-1_Формат презентации отчета 2008 (1 квартал) (4)_6.3 Inputs - Foreign" xfId="7423"/>
    <cellStyle name="_NTMK forecast 2006-1_Формат презентации отчета 2008 (1 квартал) (4)_Capex 2011" xfId="7424"/>
    <cellStyle name="_NTMK forecast 2006-1_Формат презентации отчета 2008 (1 квартал) (4)_EBITDA 3m 2010_master" xfId="7425"/>
    <cellStyle name="_NTMK forecast 2006-1_Формат презентации отчета 2008 (1 квартал) (4)_EBITDA MA_12m2010 (2)" xfId="7426"/>
    <cellStyle name="_NTMK forecast 2006-1_Формат презентации отчета 2008 (1 квартал) (4)_БЮДЖЕТ ФЗП (сборн ) 2 вар ОАО СУХА БАЛКА 04 12 09" xfId="7427"/>
    <cellStyle name="_NTMK forecast 2006-1_Формат презентации отчета 2008 (1 квартал) (4)_ВГОК ФЗП" xfId="7428"/>
    <cellStyle name="_NTMK forecast 2006-1_Формат презентации отчета 2008 (1 квартал) (4)_Книга1" xfId="7429"/>
    <cellStyle name="_NTMK forecast 2006-1_Формат презентации отчета 2008 (1 квартал) (4)_Книга1 2" xfId="7430"/>
    <cellStyle name="_NTMK forecast 2006-1_Формат презентации отчета 2008 (1 квартал) (4)_Книга1 3" xfId="7431"/>
    <cellStyle name="_NTMK forecast 2006-1_Формат презентации отчета 2008 (1 квартал) (4)_Книга1_Презентация мощностей НКМК за июль  2010 года" xfId="7432"/>
    <cellStyle name="_NTMK forecast 2006-1_Формат презентации отчета 2008 (1 квартал) (4)_Книга5" xfId="7433"/>
    <cellStyle name="_NTMK forecast 2006-1_Формат презентации отчета 2008 (1 квартал) (4)_Книга5_Презентация мощностей НКМК за июль  2010 года" xfId="7434"/>
    <cellStyle name="_NTMK forecast 2006-1_Формат презентации отчета 2008 (1 квартал) (4)_Копия Презентация (рабочая версия 15.06)" xfId="7435"/>
    <cellStyle name="_NTMK forecast 2006-1_Формат презентации отчета 2008 (1 квартал) (4)_Копия Презентация (рабочая версия 15.06) 2" xfId="7436"/>
    <cellStyle name="_NTMK forecast 2006-1_Формат презентации отчета 2008 (1 квартал) (4)_Копия Презентация (рабочая версия 15.06) 3" xfId="7437"/>
    <cellStyle name="_NTMK forecast 2006-1_Формат презентации отчета 2008 (1 квартал) (4)_Копия Презентация (рабочая версия 15.06)_10. Цены реализации" xfId="7438"/>
    <cellStyle name="_NTMK forecast 2006-1_Формат презентации отчета 2008 (1 квартал) (4)_Копия Презентация (рабочая версия 15.06)_10. Цены реализации_Презентация мощностей НКМК за июль  2010 года" xfId="7439"/>
    <cellStyle name="_NTMK forecast 2006-1_Формат презентации отчета 2008 (1 квартал) (4)_Копия Презентация (рабочая версия 15.06)_Презентация мощностей НКМК за июль  2010 года" xfId="7440"/>
    <cellStyle name="_NTMK forecast 2006-1_Формат презентации отчета 2008 (1 квартал) (4)_Презентация (рабочая версия 15.06)" xfId="7441"/>
    <cellStyle name="_NTMK forecast 2006-1_Формат презентации отчета 2008 (1 квартал) (4)_Презентация (рабочая версия 15.06) 2" xfId="7442"/>
    <cellStyle name="_NTMK forecast 2006-1_Формат презентации отчета 2008 (1 квартал) (4)_Презентация (рабочая версия 15.06) 3" xfId="7443"/>
    <cellStyle name="_NTMK forecast 2006-1_Формат презентации отчета 2008 (1 квартал) (4)_Презентация (рабочая версия 15.06)_Презентация мощностей НКМК за июль  2010 года" xfId="7444"/>
    <cellStyle name="_NTMK forecast 2006-1_Формат презентации отчета 2008 (1 квартал) (4)_Презентация (рабочая версия 15.06)1" xfId="7445"/>
    <cellStyle name="_NTMK forecast 2006-1_Формат презентации отчета 2008 (1 квартал) (4)_Презентация (рабочая версия 15.06)1 2" xfId="7446"/>
    <cellStyle name="_NTMK forecast 2006-1_Формат презентации отчета 2008 (1 квартал) (4)_Презентация (рабочая версия 15.06)1 3" xfId="7447"/>
    <cellStyle name="_NTMK forecast 2006-1_Формат презентации отчета 2008 (1 квартал) (4)_Презентация (рабочая версия 15.06)1_10. Цены реализации" xfId="7448"/>
    <cellStyle name="_NTMK forecast 2006-1_Формат презентации отчета 2008 (1 квартал) (4)_Презентация (рабочая версия 15.06)1_10. Цены реализации_Презентация мощностей НКМК за июль  2010 года" xfId="7449"/>
    <cellStyle name="_NTMK forecast 2006-1_Формат презентации отчета 2008 (1 квартал) (4)_Презентация (рабочая версия 15.06)1_Презентация мощностей НКМК за июль  2010 года" xfId="7450"/>
    <cellStyle name="_NTMK forecast 2006-1_Формат презентации отчета 2008 (1 квартал) (4)_Презентация (рабочая версия 16.06)" xfId="7451"/>
    <cellStyle name="_NTMK forecast 2006-1_Формат презентации отчета 2008 (1 квартал) (4)_Презентация (рабочая версия 16.06) 2" xfId="7452"/>
    <cellStyle name="_NTMK forecast 2006-1_Формат презентации отчета 2008 (1 квартал) (4)_Презентация (рабочая версия 16.06) 3" xfId="7453"/>
    <cellStyle name="_NTMK forecast 2006-1_Формат презентации отчета 2008 (1 квартал) (4)_Презентация (рабочая версия 16.06)_Презентация мощностей НКМК за июль  2010 года" xfId="7454"/>
    <cellStyle name="_NTMK forecast 2006-1_Формат презентации отчета 2008 (1 квартал) (4)_Презентация (рабочая версия 18 06)" xfId="7455"/>
    <cellStyle name="_NTMK forecast 2006-1_Формат презентации отчета 2008 (1 квартал) (4)_Презентация (рабочая версия 18 06) 2" xfId="7456"/>
    <cellStyle name="_NTMK forecast 2006-1_Формат презентации отчета 2008 (1 квартал) (4)_Презентация (рабочая версия 18 06) 3" xfId="7457"/>
    <cellStyle name="_NTMK forecast 2006-1_Формат презентации отчета 2008 (1 квартал) (4)_Презентация мощностей НКМК за июль  2010 года" xfId="7458"/>
    <cellStyle name="_NTMK forecast 2006-1_Формат презентации отчета 2008 (1 квартал) (4)_рабочий вариант ови2" xfId="7459"/>
    <cellStyle name="_NTMK forecast 2006-1_Формат презентации отчета 2008 (1 квартал) (4)_Формат защиты УК янв-июль" xfId="7460"/>
    <cellStyle name="_NTMK forecast 2006-1_Формат презентации_ответы и замечания" xfId="7461"/>
    <cellStyle name="_NTMK forecast 2006-1_Формат презентации_ответы и замечания 2" xfId="7462"/>
    <cellStyle name="_NTMK forecast 2006-1_Формат презентации_ответы и замечания 3" xfId="7463"/>
    <cellStyle name="_NTMK forecast 2006-1_Формы 19 20 прочие КВ_21-10-2011_ver02(5)" xfId="7464"/>
    <cellStyle name="_NTMK forecast 2006-1_Формы 19 20 прочие КВ_26-09-2011_ver02" xfId="7465"/>
    <cellStyle name="_NTMK forecast 2006-1_Формы к презентации 12 мес Мет" xfId="7466"/>
    <cellStyle name="_NTMK forecast 2006-1_Формы к презентации 12 мес Мет 2" xfId="7467"/>
    <cellStyle name="_NTMK forecast 2006-1_Формы к презентации 12 мес Мет 2 2" xfId="7468"/>
    <cellStyle name="_NTMK forecast 2006-1_Формы к презентации 12 мес Мет 3" xfId="7469"/>
    <cellStyle name="_NTMK forecast 2006-1_Формы к презентации 12 мес Мет_20_21_15-11-2011" xfId="7470"/>
    <cellStyle name="_NTMK forecast 2006-1_Формы к презентации 12 мес Мет_6.3 Inputs - Foreign" xfId="7471"/>
    <cellStyle name="_NTMK forecast 2006-1_Формы к презентации 12 мес Мет_Consol reports May 3+2" xfId="7472"/>
    <cellStyle name="_NTMK forecast 2006-1_Формы к презентации 12 мес Мет_EBITDA 3m 2010_master" xfId="7473"/>
    <cellStyle name="_NTMK forecast 2006-1_Формы к презентации 12 мес Мет_Бюджет кап.вложений 2011 г. ЕвразЭК_12.10.10" xfId="7474"/>
    <cellStyle name="_NTMK forecast 2006-1_Формы к презентации 12 мес Мет_Бюджет_июль 25.06 (1)" xfId="7475"/>
    <cellStyle name="_NTMK forecast 2006-1_Формы к презентации 12 мес Мет_Презентация мощностей НКМК за июль  2010 года" xfId="7476"/>
    <cellStyle name="_NTMK forecast 2006-1_Формы к презентации 2008" xfId="7477"/>
    <cellStyle name="_NTMK forecast 2006-1_Формы к презентации 2008 2" xfId="7478"/>
    <cellStyle name="_NTMK forecast 2006-1_Формы к презентации 2008 2 2" xfId="7479"/>
    <cellStyle name="_NTMK forecast 2006-1_Формы к презентации 2008 3" xfId="7480"/>
    <cellStyle name="_NTMK forecast 2006-1_Формы к презентации 2008 4" xfId="7481"/>
    <cellStyle name="_NTMK forecast 2006-1_Формы к презентации 2008_20_21_15-11-2011" xfId="7482"/>
    <cellStyle name="_NTMK forecast 2006-1_Формы к презентации 2008_6.3 Inputs - Foreign" xfId="7483"/>
    <cellStyle name="_NTMK forecast 2006-1_Формы к презентации 2008_Consol reports May 3+2" xfId="7484"/>
    <cellStyle name="_NTMK forecast 2006-1_Формы к презентации 2008_EBITDA 3m 2010_master" xfId="7485"/>
    <cellStyle name="_NTMK forecast 2006-1_Формы к презентации 2008_Бюджет кап.вложений 2011 г. ЕвразЭК_12.10.10" xfId="7486"/>
    <cellStyle name="_NTMK forecast 2006-1_Формы к презентации 2008_Бюджет_июль 25.06 (1)" xfId="7487"/>
    <cellStyle name="_NTMK forecast 2006-1_Формы к презентации 2008_Презентация мощностей НКМК за июль  2010 года" xfId="7488"/>
    <cellStyle name="_NTMK forecast 2006-1_Формы отчета за месяц" xfId="7489"/>
    <cellStyle name="_NTMK forecast 2006-1_Чистый план ГП_август_6 08" xfId="7490"/>
    <cellStyle name="_NTMK forecast 2006-1_Чистый план ГП_август_6 08 2" xfId="7491"/>
    <cellStyle name="_NTMK forecast 2006-1_Чистый план ГП_август_6 08 3" xfId="7492"/>
    <cellStyle name="_NTMK forecast 2006-1_Чистый план ГП_август_6 08_6.3 Inputs - Foreign" xfId="7493"/>
    <cellStyle name="_NTMK forecast 2006-1_Чистый план ГП_август_6 08_Capex 2011" xfId="7494"/>
    <cellStyle name="_NTMK forecast 2006-1_Чистый план ГП_август_6 08_EBITDA 3m 2010_master" xfId="7495"/>
    <cellStyle name="_NTMK forecast 2006-1_Чистый план ГП_август_6 08_EBITDA MA_12m2010 (2)" xfId="7496"/>
    <cellStyle name="_NTMK forecast 2006-1_Чистый план ГП_август_6 08_БЮДЖЕТ ФЗП (сборн ) 2 вар ОАО СУХА БАЛКА 04 12 09" xfId="7497"/>
    <cellStyle name="_NTMK forecast 2006-1_Чистый план ГП_август_6 08_ВГОК ФЗП" xfId="7498"/>
    <cellStyle name="_NTMK forecast 2006-1_Чистый план ГП_август_6 08_рабочий вариант ови2" xfId="7499"/>
    <cellStyle name="_Obd_K6_08.04.09" xfId="7500"/>
    <cellStyle name="_Obd_K6_08.04.09 2" xfId="7501"/>
    <cellStyle name="_Obd_K6_08.04.09 3" xfId="7502"/>
    <cellStyle name="_Obd_Svod" xfId="7503"/>
    <cellStyle name="_Obd_Svod 2" xfId="7504"/>
    <cellStyle name="_Obd_Svod 3" xfId="7505"/>
    <cellStyle name="_Obd_Svod_ДП-1 Завершающий этап от 07 12 2009 на всё фин-е с изм " xfId="7506"/>
    <cellStyle name="_Obd_Svod_Книга5" xfId="7507"/>
    <cellStyle name="_Obd_Svod2" xfId="7508"/>
    <cellStyle name="_Obd_Svod2 2" xfId="7509"/>
    <cellStyle name="_Obd_Svod2 3" xfId="7510"/>
    <cellStyle name="_Obd_Svod2_ДП-1 Завершающий этап от 07 12 2009 на всё фин-е с изм " xfId="7511"/>
    <cellStyle name="_Obd_Svod2_Книга5" xfId="7512"/>
    <cellStyle name="_Obd_Svod5" xfId="7513"/>
    <cellStyle name="_Obd_Svod5 2" xfId="7514"/>
    <cellStyle name="_Obd_Svod5 3" xfId="7515"/>
    <cellStyle name="_Obd_Svod5_ДП-1 Завершающий этап от 07 12 2009 на всё фин-е с изм " xfId="7516"/>
    <cellStyle name="_Obd_Svod5_Книга5" xfId="7517"/>
    <cellStyle name="_Omfal DCF model" xfId="7518"/>
    <cellStyle name="_Omfal DCF model 2" xfId="7519"/>
    <cellStyle name="_Omfal DCF model 2 2" xfId="7520"/>
    <cellStyle name="_Omfal DCF model 2 3" xfId="7521"/>
    <cellStyle name="_Omfal DCF model 3" xfId="7522"/>
    <cellStyle name="_Omfal DCF model 4" xfId="7523"/>
    <cellStyle name="_Omfal DCF model_19-11-09_Формат презентации БК2010_НТМК" xfId="7524"/>
    <cellStyle name="_Omfal DCF model_75E796C4" xfId="7525"/>
    <cellStyle name="_Omfal DCF model_Assumptions 08.02.2011 (sent)" xfId="7526"/>
    <cellStyle name="_Omfal DCF model_Assumptions sent 22 09 2011" xfId="7527"/>
    <cellStyle name="_Omfal DCF model_Capex 2011" xfId="7528"/>
    <cellStyle name="_Omfal DCF model_Cash_BS 4 мес" xfId="7529"/>
    <cellStyle name="_Omfal DCF model_Cash_BS 4 мес (3)" xfId="7530"/>
    <cellStyle name="_Omfal DCF model_Cash_BS 4 мес (3) 2" xfId="7531"/>
    <cellStyle name="_Omfal DCF model_Cash_BS 4 мес 10" xfId="7532"/>
    <cellStyle name="_Omfal DCF model_Cash_BS 4 мес 11" xfId="7533"/>
    <cellStyle name="_Omfal DCF model_Cash_BS 4 мес 12" xfId="7534"/>
    <cellStyle name="_Omfal DCF model_Cash_BS 4 мес 13" xfId="7535"/>
    <cellStyle name="_Omfal DCF model_Cash_BS 4 мес 14" xfId="7536"/>
    <cellStyle name="_Omfal DCF model_Cash_BS 4 мес 15" xfId="7537"/>
    <cellStyle name="_Omfal DCF model_Cash_BS 4 мес 16" xfId="7538"/>
    <cellStyle name="_Omfal DCF model_Cash_BS 4 мес 17" xfId="7539"/>
    <cellStyle name="_Omfal DCF model_Cash_BS 4 мес 18" xfId="7540"/>
    <cellStyle name="_Omfal DCF model_Cash_BS 4 мес 19" xfId="7541"/>
    <cellStyle name="_Omfal DCF model_Cash_BS 4 мес 2" xfId="7542"/>
    <cellStyle name="_Omfal DCF model_Cash_BS 4 мес 20" xfId="7543"/>
    <cellStyle name="_Omfal DCF model_Cash_BS 4 мес 21" xfId="7544"/>
    <cellStyle name="_Omfal DCF model_Cash_BS 4 мес 22" xfId="7545"/>
    <cellStyle name="_Omfal DCF model_Cash_BS 4 мес 23" xfId="7546"/>
    <cellStyle name="_Omfal DCF model_Cash_BS 4 мес 24" xfId="7547"/>
    <cellStyle name="_Omfal DCF model_Cash_BS 4 мес 25" xfId="7548"/>
    <cellStyle name="_Omfal DCF model_Cash_BS 4 мес 26" xfId="7549"/>
    <cellStyle name="_Omfal DCF model_Cash_BS 4 мес 27" xfId="7550"/>
    <cellStyle name="_Omfal DCF model_Cash_BS 4 мес 28" xfId="7551"/>
    <cellStyle name="_Omfal DCF model_Cash_BS 4 мес 29" xfId="7552"/>
    <cellStyle name="_Omfal DCF model_Cash_BS 4 мес 3" xfId="7553"/>
    <cellStyle name="_Omfal DCF model_Cash_BS 4 мес 30" xfId="7554"/>
    <cellStyle name="_Omfal DCF model_Cash_BS 4 мес 4" xfId="7555"/>
    <cellStyle name="_Omfal DCF model_Cash_BS 4 мес 5" xfId="7556"/>
    <cellStyle name="_Omfal DCF model_Cash_BS 4 мес 6" xfId="7557"/>
    <cellStyle name="_Omfal DCF model_Cash_BS 4 мес 7" xfId="7558"/>
    <cellStyle name="_Omfal DCF model_Cash_BS 4 мес 8" xfId="7559"/>
    <cellStyle name="_Omfal DCF model_Cash_BS 4 мес 9" xfId="7560"/>
    <cellStyle name="_Omfal DCF model_EBITDA MA_12m2010 (2)" xfId="7561"/>
    <cellStyle name="_Omfal DCF model_EICA Cash Flows for 2010 Impairment Test (12.18.2010)_" xfId="7562"/>
    <cellStyle name="_Omfal DCF model_EINA Cash Flows for 2010 Impairment Test (12.18.2010)_" xfId="7563"/>
    <cellStyle name="_Omfal DCF model_Export sales 10-12" xfId="7564"/>
    <cellStyle name="_Omfal DCF model_Export sales 10-12 2" xfId="7565"/>
    <cellStyle name="_Omfal DCF model_Export sales 10-12_БЮДЖЕТ ФЗП (сборн ) 2 вар ОАО СУХА БАЛКА 04 12 09" xfId="7566"/>
    <cellStyle name="_Omfal DCF model_Marat" xfId="7567"/>
    <cellStyle name="_Omfal DCF model_Marat 2" xfId="7568"/>
    <cellStyle name="_Omfal DCF model_Out" xfId="7569"/>
    <cellStyle name="_Omfal DCF model_PF_2011" xfId="7570"/>
    <cellStyle name="_Omfal DCF model_Treasury" xfId="7571"/>
    <cellStyle name="_Omfal DCF model_Treasury 2" xfId="7572"/>
    <cellStyle name="_Omfal DCF model_WACC for IT'10 updated" xfId="7573"/>
    <cellStyle name="_Omfal DCF model_Xl0000014" xfId="7574"/>
    <cellStyle name="_Omfal DCF model_Аглопроизводство" xfId="7575"/>
    <cellStyle name="_Omfal DCF model_Бюджет факт  4 мес  2008 (Д К)" xfId="7576"/>
    <cellStyle name="_Omfal DCF model_Бюджет факт  4 мес  2008 (Д К) 2" xfId="7577"/>
    <cellStyle name="_Omfal DCF model_Бюджет факт  4 мес  2008 (Д К)_6.3 Inputs - Foreign" xfId="7578"/>
    <cellStyle name="_Omfal DCF model_Бюджет факт  4 мес  2008 (Д К)_Consol reports May 3+2" xfId="7579"/>
    <cellStyle name="_Omfal DCF model_Бюджет факт  4 мес  2008 (Д К)_рабочий вариант ови2" xfId="7580"/>
    <cellStyle name="_Omfal DCF model_Бюджет факт  май ПО" xfId="7581"/>
    <cellStyle name="_Omfal DCF model_Бюджет факт  май ПО 2" xfId="7582"/>
    <cellStyle name="_Omfal DCF model_Бюджет факт  май ПО_6.3 Inputs - Foreign" xfId="7583"/>
    <cellStyle name="_Omfal DCF model_Бюджет факт  май ПО_Consol reports May 3+2" xfId="7584"/>
    <cellStyle name="_Omfal DCF model_Бюджет факт  май ПО_рабочий вариант ови2" xfId="7585"/>
    <cellStyle name="_Omfal DCF model_БЮДЖЕТ ФЗП (сборн ) 2 вар ОАО СУХА БАЛКА 04 12 09" xfId="7586"/>
    <cellStyle name="_Omfal DCF model_Бюджет_июль 25.06 (1)" xfId="7587"/>
    <cellStyle name="_Omfal DCF model_Бюджетные формы за декабрь 2008г  от 21 11 08г " xfId="7588"/>
    <cellStyle name="_Omfal DCF model_Бюджетные формы за декабрь 2008г  от 21 11 08г  2" xfId="7589"/>
    <cellStyle name="_Omfal DCF model_Бюджетные формы за декабрь 2008г  от 21 11 08г  2 2" xfId="7590"/>
    <cellStyle name="_Omfal DCF model_Бюджетные формы за декабрь 2008г  от 21 11 08г  3" xfId="7591"/>
    <cellStyle name="_Omfal DCF model_Бюджетные формы за декабрь 2008г  от 21 11 08г _EBITDA Bridge_ДМЗ" xfId="7592"/>
    <cellStyle name="_Omfal DCF model_Бюджетные формы за декабрь 2008г  от 21 11 08г _ГОТОВЫЕ СЛАЙДЫ часть 2_" xfId="7593"/>
    <cellStyle name="_Omfal DCF model_Бюджетные формы за декабрь 2008г  от 21 11 08г _Книга5" xfId="7594"/>
    <cellStyle name="_Omfal DCF model_Бюджетные формы за декабрь 2008г  от 21 11 08г _Копия Презентация (рабочая версия 15.06)" xfId="7595"/>
    <cellStyle name="_Omfal DCF model_Бюджетные формы за декабрь 2008г  от 21 11 08г _Копия Презентация (рабочая версия 15.06) 2" xfId="7596"/>
    <cellStyle name="_Omfal DCF model_Бюджетные формы за декабрь 2008г  от 21 11 08г _Копия Презентация (рабочая версия 15.06) 3" xfId="7597"/>
    <cellStyle name="_Omfal DCF model_Бюджетные формы за декабрь 2008г  от 21 11 08г _Копия Презентация (рабочая версия 15.06)_10. Цены реализации" xfId="7598"/>
    <cellStyle name="_Omfal DCF model_Бюджетные формы за декабрь 2008г  от 21 11 08г _Освоение  финансирование 16 05 2011г " xfId="7599"/>
    <cellStyle name="_Omfal DCF model_Бюджетные формы за декабрь 2008г  от 21 11 08г _Освоение  финансирование 20 05 2011г " xfId="7600"/>
    <cellStyle name="_Omfal DCF model_Бюджетные формы за декабрь 2008г  от 21 11 08г _Отчет Дивизиона Сибирь июнь_август(нормы)" xfId="7601"/>
    <cellStyle name="_Omfal DCF model_Бюджетные формы за декабрь 2008г  от 21 11 08г _Презентация (рабочая версия 15.06)1" xfId="7602"/>
    <cellStyle name="_Omfal DCF model_Бюджетные формы за декабрь 2008г  от 21 11 08г _Презентация (рабочая версия 15.06)1 2" xfId="7603"/>
    <cellStyle name="_Omfal DCF model_Бюджетные формы за декабрь 2008г  от 21 11 08г _Презентация (рабочая версия 15.06)1 3" xfId="7604"/>
    <cellStyle name="_Omfal DCF model_Бюджетные формы за декабрь 2008г  от 21 11 08г _Презентация (рабочая версия 15.06)1_10. Цены реализации" xfId="7605"/>
    <cellStyle name="_Omfal DCF model_Бюджетные формы за декабрь 2008г  от 21 11 08г _рабочий вариант ови2" xfId="7606"/>
    <cellStyle name="_Omfal DCF model_ВГОК ФЗП" xfId="7607"/>
    <cellStyle name="_Omfal DCF model_ДП-1 Завершающий этап от 07 12 2009 на всё фин-е с изм " xfId="7608"/>
    <cellStyle name="_Omfal DCF model_ДП-1 Завершающий этап от 07 12 2009 на всё фин-е с изм _Копия ЗСМКСарех_-2012_ранжирование_25 10 11ЕХ" xfId="7609"/>
    <cellStyle name="_Omfal DCF model_ДП-1 Завершающий этап от 07 12 2009 на всё фин-е с изм _Освоение  финансирование 16 05 2011г " xfId="7610"/>
    <cellStyle name="_Omfal DCF model_ДП-1 Завершающий этап от 07 12 2009 на всё фин-е с изм _Освоение  финансирование 20 05 2011г " xfId="7611"/>
    <cellStyle name="_Omfal DCF model_ДП-1 Завершающий этап от 07 12 2009 на всё фин-е с изм _рабочий вариант ови2" xfId="7612"/>
    <cellStyle name="_Omfal DCF model_Затраты на рнмонты апреля" xfId="7613"/>
    <cellStyle name="_Omfal DCF model_Затраты на рнмонты апреля_рабочий вариант ови2" xfId="7614"/>
    <cellStyle name="_Omfal DCF model_Книга2 (30)" xfId="7615"/>
    <cellStyle name="_Omfal DCF model_Книга2 (30) 2" xfId="7616"/>
    <cellStyle name="_Omfal DCF model_Книга5" xfId="7617"/>
    <cellStyle name="_Omfal DCF model_Копия Презентация (рабочая версия 15.06)" xfId="7618"/>
    <cellStyle name="_Omfal DCF model_Копия Презентация (рабочая версия 15.06) 2" xfId="7619"/>
    <cellStyle name="_Omfal DCF model_Копия Презентация (рабочая версия 15.06) 3" xfId="7620"/>
    <cellStyle name="_Omfal DCF model_Копия Презентация (рабочая версия 15.06)_10. Цены реализации" xfId="7621"/>
    <cellStyle name="_Omfal DCF model_Модель_ОП_АОАФ_21-12-2009 rem LIS v6_для Абакана" xfId="7622"/>
    <cellStyle name="_Omfal DCF model_Мощность BP 2h2009 v 4 (01 07 09)" xfId="7623"/>
    <cellStyle name="_Omfal DCF model_Мощность BP 2h2009 v 4 (01 07 09) 2" xfId="7624"/>
    <cellStyle name="_Omfal DCF model_НТМК_Предложение по выработке доп. эл. энергии на ТЭЦ НТМК 2011.03.17" xfId="7625"/>
    <cellStyle name="_Omfal DCF model_пояснения" xfId="7626"/>
    <cellStyle name="_Omfal DCF model_пояснения 2" xfId="7627"/>
    <cellStyle name="_Omfal DCF model_пояснения 2 2" xfId="7628"/>
    <cellStyle name="_Omfal DCF model_пояснения 3" xfId="7629"/>
    <cellStyle name="_Omfal DCF model_пояснения 4" xfId="7630"/>
    <cellStyle name="_Omfal DCF model_пояснения_19-11-09_Формат презентации БК2010_НТМК" xfId="7631"/>
    <cellStyle name="_Omfal DCF model_пояснения_20_21_15-11-2011" xfId="7632"/>
    <cellStyle name="_Omfal DCF model_пояснения_Бюджет кап.вложений 2011 г. ЕвразЭК_12.10.10" xfId="7633"/>
    <cellStyle name="_Omfal DCF model_пояснения_БЮДЖЕТ ФЗП (сборн ) 2 вар ОАО СУХА БАЛКА 04 12 09" xfId="7634"/>
    <cellStyle name="_Omfal DCF model_пояснения_ЕТ презентация___8мес  2011 (2)" xfId="7635"/>
    <cellStyle name="_Omfal DCF model_пояснения_рабочий вариант ови2" xfId="7636"/>
    <cellStyle name="_Omfal DCF model_пояснения_УПКР-формирование 2010 г. с ПЗxls" xfId="7637"/>
    <cellStyle name="_Omfal DCF model_Презентация (рабочая версия 15.06)1" xfId="7638"/>
    <cellStyle name="_Omfal DCF model_Презентация (рабочая версия 15.06)1 2" xfId="7639"/>
    <cellStyle name="_Omfal DCF model_Презентация (рабочая версия 15.06)1 3" xfId="7640"/>
    <cellStyle name="_Omfal DCF model_Презентация (рабочая версия 15.06)1_10. Цены реализации" xfId="7641"/>
    <cellStyle name="_Omfal DCF model_Презентация Суха Балка_1пг2008" xfId="7642"/>
    <cellStyle name="_Omfal DCF model_Презентация Суха Балка_1пг2008 2" xfId="7643"/>
    <cellStyle name="_Omfal DCF model_Презе-ция факт декабрь, янв-фев_ч4_EB" xfId="7644"/>
    <cellStyle name="_Omfal DCF model_Презе-ция факт декабрь, янв-фев_ч4_EB 2" xfId="7645"/>
    <cellStyle name="_Omfal DCF model_Презе-ция факт декабрь, янв-фев_ч4_EB 3" xfId="7646"/>
    <cellStyle name="_Omfal DCF model_Прогноз на 2010 год МЭФ" xfId="7647"/>
    <cellStyle name="_Omfal DCF model_рабочий вариант ови2" xfId="7648"/>
    <cellStyle name="_Omfal DCF model_Руддвор на %хвостов шишко" xfId="7649"/>
    <cellStyle name="_Omfal DCF model_Руддвор на %хвостов шишко_Книга2" xfId="7650"/>
    <cellStyle name="_Omfal DCF model_Руддвор на %хвостов шишко_Книга3" xfId="7651"/>
    <cellStyle name="_Omfal DCF model_Руддвор на %хвостов шишко_Модель_ОП_АОАФ_13-02-2009" xfId="7652"/>
    <cellStyle name="_Omfal DCF model_Руддвор на %хвостов шишко_Модель_ОП_АОАФ_18-09-2009" xfId="7653"/>
    <cellStyle name="_Omfal DCF model_Руддвор на %хвостов шишко_Модель_ОП_АОАФ_21-12-2009 rem LIS v6_для Абакана" xfId="7654"/>
    <cellStyle name="_Omfal DCF model_Руддвор на %хвостов шишко_Модель_ОП_АОАФ_24-08-2009" xfId="7655"/>
    <cellStyle name="_Omfal DCF model_Руддвор на %хвостов шишко_Модель_ОП_АОАФ_26-11-2009" xfId="7656"/>
    <cellStyle name="_Omfal DCF model_Сквозная себестоимость слябов МНЛС_9 мес 2009г (2)" xfId="7657"/>
    <cellStyle name="_Omfal DCF model_Титул Б2010 скорр." xfId="7658"/>
    <cellStyle name="_Omfal DCF model_Титул Б2010 скорр. 2" xfId="7659"/>
    <cellStyle name="_Omfal DCF model_УГЭ план апрель на ОК (2)" xfId="7660"/>
    <cellStyle name="_Omfal DCF model_УГЭ план апрель на ОК (2) 2" xfId="7661"/>
    <cellStyle name="_Omfal DCF model_УГЭ план апрель на ОК (2) 3" xfId="7662"/>
    <cellStyle name="_Omfal DCF model_УГЭ план апрель на ОК (2) 4" xfId="7663"/>
    <cellStyle name="_Omfal DCF model_Упр" xfId="7664"/>
    <cellStyle name="_Omfal DCF model_Упр 2" xfId="7665"/>
    <cellStyle name="_Omfal DCF model_Упр 3" xfId="7666"/>
    <cellStyle name="_Omfal DCF model_Упр_Упр" xfId="7667"/>
    <cellStyle name="_Omfal DCF model_ф  18 апрель 2010" xfId="7668"/>
    <cellStyle name="_Omfal DCF model_ф  18 апрель 2010 2" xfId="7669"/>
    <cellStyle name="_Omfal DCF model_ф  18 апрель 2010_рабочий вариант ови2" xfId="7670"/>
    <cellStyle name="_Omfal DCF model_ф  18 март 2010" xfId="7671"/>
    <cellStyle name="_Omfal DCF model_ф  18 март 2010 2" xfId="7672"/>
    <cellStyle name="_Omfal DCF model_ф  18 март 2010_рабочий вариант ови2" xfId="7673"/>
    <cellStyle name="_Omfal DCF model_ф. 18 01-2010" xfId="7674"/>
    <cellStyle name="_Omfal DCF model_ф. 18 01-2010 2" xfId="7675"/>
    <cellStyle name="_Omfal DCF model_ф. 18 01-2010_рабочий вариант ови2" xfId="7676"/>
    <cellStyle name="_Omfal DCF model_ф. 18 06-2009" xfId="7677"/>
    <cellStyle name="_Omfal DCF model_ф. 18 06-2009 2" xfId="7678"/>
    <cellStyle name="_Omfal DCF model_ф. 18 06-2009_рабочий вариант ови2" xfId="7679"/>
    <cellStyle name="_Omfal DCF model_ф. 18 08-2009" xfId="7680"/>
    <cellStyle name="_Omfal DCF model_ф. 18 08-2009 2" xfId="7681"/>
    <cellStyle name="_Omfal DCF model_ф. 18 08-2009_рабочий вариант ови2" xfId="7682"/>
    <cellStyle name="_Omfal DCF model_ф. 18 февраль 2010" xfId="7683"/>
    <cellStyle name="_Omfal DCF model_ф. 18 февраль 2010 2" xfId="7684"/>
    <cellStyle name="_Omfal DCF model_ф. 18 февраль 2010_рабочий вариант ови2" xfId="7685"/>
    <cellStyle name="_Omfal DCF model_ф.18" xfId="7686"/>
    <cellStyle name="_Omfal DCF model_ф.18_рабочий вариант ови2" xfId="7687"/>
    <cellStyle name="_Omfal DCF model_Формат презентации_ответы и замечания" xfId="7688"/>
    <cellStyle name="_Omfal DCF model_Формат презентации_ответы и замечания 2" xfId="7689"/>
    <cellStyle name="_Omfal DCF model_Формат презентации_ответы и замечания 3" xfId="7690"/>
    <cellStyle name="_Omfal DCF model_Хвосты ДОФ ГШФ (v3-кумнагаш)" xfId="7691"/>
    <cellStyle name="_Omfal DCF model_Хвосты ДОФ ГШФ (v3-кумнагаш)_Книга2" xfId="7692"/>
    <cellStyle name="_Omfal DCF model_Хвосты ДОФ ГШФ (v3-кумнагаш)_Книга3" xfId="7693"/>
    <cellStyle name="_Omfal DCF model_Хвосты ДОФ ГШФ (v3-кумнагаш)_Модель_ОП_АОАФ_13-02-2009" xfId="7694"/>
    <cellStyle name="_Omfal DCF model_Хвосты ДОФ ГШФ (v3-кумнагаш)_Модель_ОП_АОАФ_18-09-2009" xfId="7695"/>
    <cellStyle name="_Omfal DCF model_Хвосты ДОФ ГШФ (v3-кумнагаш)_Модель_ОП_АОАФ_21-12-2009 rem LIS v6_для Абакана" xfId="7696"/>
    <cellStyle name="_Omfal DCF model_Хвосты ДОФ ГШФ (v3-кумнагаш)_Модель_ОП_АОАФ_24-08-2009" xfId="7697"/>
    <cellStyle name="_Omfal DCF model_Хвосты ДОФ ГШФ (v3-кумнагаш)_Модель_ОП_АОАФ_26-11-2009" xfId="7698"/>
    <cellStyle name="_Omfal DCF model_Цена_ЖРС_ЕАР_06-07-2009 (ed)" xfId="7699"/>
    <cellStyle name="_Other exp 25-27_1 manual" xfId="7700"/>
    <cellStyle name="_Other exp 25-27_1 manual_Копия ОКОФ-дерево и группы ОС" xfId="7701"/>
    <cellStyle name="_P&amp;L" xfId="7702"/>
    <cellStyle name="_P&amp;L 2" xfId="7703"/>
    <cellStyle name="_P&amp;L 3" xfId="7704"/>
    <cellStyle name="_P&amp;L_Книга5" xfId="7705"/>
    <cellStyle name="_P&amp;L_пояснения" xfId="7706"/>
    <cellStyle name="_P&amp;L_пояснения 2" xfId="7707"/>
    <cellStyle name="_P&amp;L_пояснения 3" xfId="7708"/>
    <cellStyle name="_P&amp;L_пояснения_УПКР-формирование 2010 г. с ПЗxls" xfId="7709"/>
    <cellStyle name="_P-12-2007" xfId="7710"/>
    <cellStyle name="_pack_12mes_2007_308_0090041207_NEW" xfId="7711"/>
    <cellStyle name="_pack_12mes_2007_308_0090041207_NEW_Копия ОКОФ-дерево и группы ОС" xfId="7712"/>
    <cellStyle name="_pack_6mes_2007_308_ТГК-2_0090040607" xfId="7713"/>
    <cellStyle name="_pack_6mes_2007_308_ТГК-2_0090040607_ВРЕМЕННЫЙ" xfId="7714"/>
    <cellStyle name="_pack_6mes_2007_308_ТГК-2_0090040607_ВРЕМЕННЫЙ_Копия ОКОФ-дерево и группы ОС" xfId="7715"/>
    <cellStyle name="_pack_6mes_2007_308_ТГК-2_0090040607_Копия ОКОФ-дерево и группы ОС" xfId="7716"/>
    <cellStyle name="_pack_new_2006_089_GusinoozGRES_3569011205" xfId="7717"/>
    <cellStyle name="_pack_new_2006_089_GusinoozGRES_3569011205_Копия ОКОФ-дерево и группы ОС" xfId="7718"/>
    <cellStyle name="_PAKET FORM egemes_otchet_06 (уточн)" xfId="7719"/>
    <cellStyle name="_PAKET FORM egemes_otchet_06 (уточн) 2" xfId="7720"/>
    <cellStyle name="_PAKET FORM egemes_otchet_06 (уточн) 2 2" xfId="7721"/>
    <cellStyle name="_PAKET FORM egemes_otchet_06 (уточн) 3" xfId="7722"/>
    <cellStyle name="_PAKET FORM egemes_otchet_06 (уточн) 4" xfId="7723"/>
    <cellStyle name="_Percent" xfId="7724"/>
    <cellStyle name="_Percent 2" xfId="7725"/>
    <cellStyle name="_Percent 2 2" xfId="7726"/>
    <cellStyle name="_Percent 3" xfId="7727"/>
    <cellStyle name="_Percent 4" xfId="7728"/>
    <cellStyle name="_Percent_Книга5" xfId="7729"/>
    <cellStyle name="_PercentSpace" xfId="7730"/>
    <cellStyle name="_PercentSpace 2" xfId="7731"/>
    <cellStyle name="_PercentSpace 2 2" xfId="7732"/>
    <cellStyle name="_PercentSpace 3" xfId="7733"/>
    <cellStyle name="_PercentSpace 4" xfId="7734"/>
    <cellStyle name="_PercentSpace_Книга5" xfId="7735"/>
    <cellStyle name="_PL IFRS B2007 06-04-07" xfId="7736"/>
    <cellStyle name="_PL July_sent 25.06" xfId="7737"/>
    <cellStyle name="_PL MA B2007 06-04-07" xfId="7738"/>
    <cellStyle name="_PL ДО" xfId="7739"/>
    <cellStyle name="_PL ДО 2" xfId="7740"/>
    <cellStyle name="_PL ДО 2 2" xfId="7741"/>
    <cellStyle name="_PL ДО 3" xfId="7742"/>
    <cellStyle name="_PL_BU_2m" xfId="7743"/>
    <cellStyle name="_PL_IFRS segm_7m" xfId="7744"/>
    <cellStyle name="_PL_MA 05-2007" xfId="7745"/>
    <cellStyle name="_PL_MSEG_04-2007" xfId="7746"/>
    <cellStyle name="_PL_ДМЗ_сентябрь_fin (2)" xfId="7747"/>
    <cellStyle name="_PL_ДМЗ_сентябрь_fin (2) 2" xfId="7748"/>
    <cellStyle name="_PL_ДМЗ_сентябрь_fin (2) 3" xfId="7749"/>
    <cellStyle name="_PL_ДМЗ_сентябрь_fin (2)_6.3 Inputs - Foreign" xfId="7750"/>
    <cellStyle name="_PL_ДМЗ_сентябрь_fin (2)_Capex 2011" xfId="7751"/>
    <cellStyle name="_PL_ДМЗ_сентябрь_fin (2)_EBITDA 3m 2010_master" xfId="7752"/>
    <cellStyle name="_PL_ДМЗ_сентябрь_fin (2)_EBITDA MA_12m2010 (2)" xfId="7753"/>
    <cellStyle name="_PL_ДМЗ_сентябрь_fin (2)_БЮДЖЕТ ФЗП (сборн ) 2 вар ОАО СУХА БАЛКА 04 12 09" xfId="7754"/>
    <cellStyle name="_PL_ДМЗ_сентябрь_fin (2)_ВГОК ФЗП" xfId="7755"/>
    <cellStyle name="_PL_ДМЗ_сентябрь_fin (2)_рабочий вариант ови2" xfId="7756"/>
    <cellStyle name="_PL_ДМЗ_сентябрь_fin (3)" xfId="7757"/>
    <cellStyle name="_PL_ДМЗ_сентябрь_fin (3) 2" xfId="7758"/>
    <cellStyle name="_PL_ДМЗ_сентябрь_fin (3) 3" xfId="7759"/>
    <cellStyle name="_PL_ДМЗ_сентябрь_fin (3)_6.3 Inputs - Foreign" xfId="7760"/>
    <cellStyle name="_PL_ДМЗ_сентябрь_fin (3)_Capex 2011" xfId="7761"/>
    <cellStyle name="_PL_ДМЗ_сентябрь_fin (3)_EBITDA 3m 2010_master" xfId="7762"/>
    <cellStyle name="_PL_ДМЗ_сентябрь_fin (3)_EBITDA MA_12m2010 (2)" xfId="7763"/>
    <cellStyle name="_PL_ДМЗ_сентябрь_fin (3)_БЮДЖЕТ ФЗП (сборн ) 2 вар ОАО СУХА БАЛКА 04 12 09" xfId="7764"/>
    <cellStyle name="_PL_ДМЗ_сентябрь_fin (3)_ВГОК ФЗП" xfId="7765"/>
    <cellStyle name="_PL_ДМЗ_сентябрь_fin (3)_рабочий вариант ови2" xfId="7766"/>
    <cellStyle name="_Plan 2007 (margin)_ДП1" xfId="7767"/>
    <cellStyle name="_Plan 2007 (margin)_ДП1 2" xfId="7768"/>
    <cellStyle name="_Plan 2007 (margin)_ДП1 2 2" xfId="7769"/>
    <cellStyle name="_Plan 2007 (margin)_ДП1 3" xfId="7770"/>
    <cellStyle name="_Plan 2007 (margin)_ДП1 4" xfId="7771"/>
    <cellStyle name="_Plan 2007 (margin)_ДП1_10. Цены реализации" xfId="7772"/>
    <cellStyle name="_Plan 2007 (margin)_ДП1_10. Цены реализации_Презентация мощностей НКМК за июль  2010 года" xfId="7773"/>
    <cellStyle name="_Plan 2007 (margin)_ДП1_16. Мероприятия" xfId="7774"/>
    <cellStyle name="_Plan 2007 (margin)_ДП1_19-11-09_Формат презентации БК2010_НТМК" xfId="7775"/>
    <cellStyle name="_Plan 2007 (margin)_ДП1_1-е  полугодие для презентаций (2)" xfId="7776"/>
    <cellStyle name="_Plan 2007 (margin)_ДП1_1-е  полугодие для презентаций (2) 2" xfId="7777"/>
    <cellStyle name="_Plan 2007 (margin)_ДП1_1-е  полугодие для презентаций (2)_6.3 Inputs - Foreign" xfId="7778"/>
    <cellStyle name="_Plan 2007 (margin)_ДП1_1-е  полугодие для презентаций (2)_Consol reports May 3+2" xfId="7779"/>
    <cellStyle name="_Plan 2007 (margin)_ДП1_1-е  полугодие для презентаций (2)_EBITDA 3m 2010_master" xfId="7780"/>
    <cellStyle name="_Plan 2007 (margin)_ДП1_1-е  полугодие для презентаций (3)" xfId="7781"/>
    <cellStyle name="_Plan 2007 (margin)_ДП1_1-е  полугодие для презентаций (3) 2" xfId="7782"/>
    <cellStyle name="_Plan 2007 (margin)_ДП1_1-е  полугодие для презентаций (3)_6.3 Inputs - Foreign" xfId="7783"/>
    <cellStyle name="_Plan 2007 (margin)_ДП1_1-е  полугодие для презентаций (3)_Consol reports May 3+2" xfId="7784"/>
    <cellStyle name="_Plan 2007 (margin)_ДП1_1-е  полугодие для презентаций (3)_EBITDA 3m 2010_master" xfId="7785"/>
    <cellStyle name="_Plan 2007 (margin)_ДП1_20_21_15-11-2011" xfId="7786"/>
    <cellStyle name="_Plan 2007 (margin)_ДП1_2010" xfId="7787"/>
    <cellStyle name="_Plan 2007 (margin)_ДП1_2010 ( 1)" xfId="7788"/>
    <cellStyle name="_Plan 2007 (margin)_ДП1_2010 (с реконструкцией конв _4)" xfId="7789"/>
    <cellStyle name="_Plan 2007 (margin)_ДП1_2010 _0_3 (с реконструкцией) (1)" xfId="7790"/>
    <cellStyle name="_Plan 2007 (margin)_ДП1_2010 1-1" xfId="7791"/>
    <cellStyle name="_Plan 2007 (margin)_ДП1_2010_0_3(с реконструкцией)" xfId="7792"/>
    <cellStyle name="_Plan 2007 (margin)_ДП1_6.3 Inputs - Foreign" xfId="7793"/>
    <cellStyle name="_Plan 2007 (margin)_ДП1_75E796C4" xfId="7794"/>
    <cellStyle name="_Plan 2007 (margin)_ДП1_Capex 2011" xfId="7795"/>
    <cellStyle name="_Plan 2007 (margin)_ДП1_Cash_BS 4 мес" xfId="7796"/>
    <cellStyle name="_Plan 2007 (margin)_ДП1_Cash_BS 4 мес (3)" xfId="7797"/>
    <cellStyle name="_Plan 2007 (margin)_ДП1_Cash_BS 4 мес (3) 2" xfId="7798"/>
    <cellStyle name="_Plan 2007 (margin)_ДП1_Cash_BS 4 мес (3)_6.3 Inputs - Foreign" xfId="7799"/>
    <cellStyle name="_Plan 2007 (margin)_ДП1_Cash_BS 4 мес (3)_Consol reports May 3+2" xfId="7800"/>
    <cellStyle name="_Plan 2007 (margin)_ДП1_Cash_BS 4 мес (3)_EBITDA 3m 2010_master" xfId="7801"/>
    <cellStyle name="_Plan 2007 (margin)_ДП1_Cash_BS 4 мес 2" xfId="7802"/>
    <cellStyle name="_Plan 2007 (margin)_ДП1_Cash_BS 4 мес_6.3 Inputs - Foreign" xfId="7803"/>
    <cellStyle name="_Plan 2007 (margin)_ДП1_Cash_BS 4 мес_Consol reports May 3+2" xfId="7804"/>
    <cellStyle name="_Plan 2007 (margin)_ДП1_Cash_BS 4 мес_EBITDA 3m 2010_master" xfId="7805"/>
    <cellStyle name="_Plan 2007 (margin)_ДП1_EBITDA 3m 2010_master" xfId="7806"/>
    <cellStyle name="_Plan 2007 (margin)_ДП1_EBITDA MA_12m2010 (2)" xfId="7807"/>
    <cellStyle name="_Plan 2007 (margin)_ДП1_PF_2011" xfId="7808"/>
    <cellStyle name="_Plan 2007 (margin)_ДП1_Production" xfId="7809"/>
    <cellStyle name="_Plan 2007 (margin)_ДП1_WC" xfId="7810"/>
    <cellStyle name="_Plan 2007 (margin)_ДП1_WC 2" xfId="7811"/>
    <cellStyle name="_Plan 2007 (margin)_ДП1_WC 3" xfId="7812"/>
    <cellStyle name="_Plan 2007 (margin)_ДП1_WC 4" xfId="7813"/>
    <cellStyle name="_Plan 2007 (margin)_ДП1_WC ноябрь НКМК" xfId="7814"/>
    <cellStyle name="_Plan 2007 (margin)_ДП1_WC ноябрь НКМК 2" xfId="7815"/>
    <cellStyle name="_Plan 2007 (margin)_ДП1_WC ноябрь НКМК 3" xfId="7816"/>
    <cellStyle name="_Plan 2007 (margin)_ДП1_WC ноябрь НКМК 4" xfId="7817"/>
    <cellStyle name="_Plan 2007 (margin)_ДП1_WC ноябрь НКМК_20_21_15-11-2011" xfId="7818"/>
    <cellStyle name="_Plan 2007 (margin)_ДП1_WC ноябрь НКМК_6.3 Inputs - Foreign" xfId="7819"/>
    <cellStyle name="_Plan 2007 (margin)_ДП1_WC ноябрь НКМК_Consol reports May 3+2" xfId="7820"/>
    <cellStyle name="_Plan 2007 (margin)_ДП1_WC ноябрь НКМК_EBITDA 3m 2010_master" xfId="7821"/>
    <cellStyle name="_Plan 2007 (margin)_ДП1_WC ноябрь НКМК_Бюджет кап.вложений 2011 г. ЕвразЭК_12.10.10" xfId="7822"/>
    <cellStyle name="_Plan 2007 (margin)_ДП1_WC ноябрь НКМК_Презентация мощностей НКМК за июль  2010 года" xfId="7823"/>
    <cellStyle name="_Plan 2007 (margin)_ДП1_WC_20_21_15-11-2011" xfId="7824"/>
    <cellStyle name="_Plan 2007 (margin)_ДП1_WC_2010" xfId="7825"/>
    <cellStyle name="_Plan 2007 (margin)_ДП1_WC_2010 ( 1)" xfId="7826"/>
    <cellStyle name="_Plan 2007 (margin)_ДП1_WC_2010 (с реконструкцией конв _4)" xfId="7827"/>
    <cellStyle name="_Plan 2007 (margin)_ДП1_WC_2010 _0_3 (с реконструкцией) (1)" xfId="7828"/>
    <cellStyle name="_Plan 2007 (margin)_ДП1_WC_2010 1-1" xfId="7829"/>
    <cellStyle name="_Plan 2007 (margin)_ДП1_WC_2010_ver_0_2_15.09.09(без реконструкции)_" xfId="7830"/>
    <cellStyle name="_Plan 2007 (margin)_ДП1_WC_6.3 Inputs - Foreign" xfId="7831"/>
    <cellStyle name="_Plan 2007 (margin)_ДП1_WC_Consol reports May 3+2" xfId="7832"/>
    <cellStyle name="_Plan 2007 (margin)_ДП1_WC_EBITDA 3m 2010_master" xfId="7833"/>
    <cellStyle name="_Plan 2007 (margin)_ДП1_WC_Бюджет кап.вложений 2011 г. ЕвразЭК_12.10.10" xfId="7834"/>
    <cellStyle name="_Plan 2007 (margin)_ДП1_WC_Презентация мощностей НКМК за июль  2010 года" xfId="7835"/>
    <cellStyle name="_Plan 2007 (margin)_ДП1_WC+Лимитируемые статьи_(испавленный WC)" xfId="7836"/>
    <cellStyle name="_Plan 2007 (margin)_ДП1_WC+Лимитируемые статьи_(испавленный WC) 2" xfId="7837"/>
    <cellStyle name="_Plan 2007 (margin)_ДП1_WC+Лимитируемые статьи_(испавленный WC) 2 2" xfId="7838"/>
    <cellStyle name="_Plan 2007 (margin)_ДП1_WC+Лимитируемые статьи_(испавленный WC) 3" xfId="7839"/>
    <cellStyle name="_Plan 2007 (margin)_ДП1_Бюджет факт  4 мес  2008 (Д К)" xfId="7840"/>
    <cellStyle name="_Plan 2007 (margin)_ДП1_Бюджет факт  4 мес  2008 (Д К) 2" xfId="7841"/>
    <cellStyle name="_Plan 2007 (margin)_ДП1_Бюджет факт  4 мес  2008 (Д К)_6.3 Inputs - Foreign" xfId="7842"/>
    <cellStyle name="_Plan 2007 (margin)_ДП1_Бюджет факт  4 мес  2008 (Д К)_Consol reports May 3+2" xfId="7843"/>
    <cellStyle name="_Plan 2007 (margin)_ДП1_Бюджет факт  4 мес  2008 (Д К)_EBITDA 3m 2010_master" xfId="7844"/>
    <cellStyle name="_Plan 2007 (margin)_ДП1_Бюджет факт  май ПО" xfId="7845"/>
    <cellStyle name="_Plan 2007 (margin)_ДП1_Бюджет факт  май ПО 2" xfId="7846"/>
    <cellStyle name="_Plan 2007 (margin)_ДП1_Бюджет факт  май ПО_6.3 Inputs - Foreign" xfId="7847"/>
    <cellStyle name="_Plan 2007 (margin)_ДП1_Бюджет факт  май ПО_Consol reports May 3+2" xfId="7848"/>
    <cellStyle name="_Plan 2007 (margin)_ДП1_Бюджет факт  май ПО_EBITDA 3m 2010_master" xfId="7849"/>
    <cellStyle name="_Plan 2007 (margin)_ДП1_БЮДЖЕТ ФЗП (сборн ) 2 вар ОАО СУХА БАЛКА 04 12 09" xfId="7850"/>
    <cellStyle name="_Plan 2007 (margin)_ДП1_Бюджет_июль 25.06 (1)" xfId="7851"/>
    <cellStyle name="_Plan 2007 (margin)_ДП1_Бюджетные формы за декабрь 2008г  от 21 11 08г " xfId="7852"/>
    <cellStyle name="_Plan 2007 (margin)_ДП1_Бюджетные формы за декабрь 2008г  от 21 11 08г  2" xfId="7853"/>
    <cellStyle name="_Plan 2007 (margin)_ДП1_Бюджетные формы за декабрь 2008г  от 21 11 08г  3" xfId="7854"/>
    <cellStyle name="_Plan 2007 (margin)_ДП1_Бюджетные формы за декабрь 2008г  от 21 11 08г _10. Цены реализации" xfId="7855"/>
    <cellStyle name="_Plan 2007 (margin)_ДП1_Бюджетные формы за декабрь 2008г  от 21 11 08г _10. Цены реализации_Презентация мощностей НКМК за июль  2010 года" xfId="7856"/>
    <cellStyle name="_Plan 2007 (margin)_ДП1_Бюджетные формы за декабрь 2008г  от 21 11 08г _16. Мероприятия" xfId="7857"/>
    <cellStyle name="_Plan 2007 (margin)_ДП1_Бюджетные формы за декабрь 2008г  от 21 11 08г _ЗСМКСарех_-2012_ранжирование_25 10 11ЕХ" xfId="7858"/>
    <cellStyle name="_Plan 2007 (margin)_ДП1_Бюджетные формы за декабрь 2008г  от 21 11 08г _Книга1" xfId="7859"/>
    <cellStyle name="_Plan 2007 (margin)_ДП1_Бюджетные формы за декабрь 2008г  от 21 11 08г _Книга1 2" xfId="7860"/>
    <cellStyle name="_Plan 2007 (margin)_ДП1_Бюджетные формы за декабрь 2008г  от 21 11 08г _Книга1 3" xfId="7861"/>
    <cellStyle name="_Plan 2007 (margin)_ДП1_Бюджетные формы за декабрь 2008г  от 21 11 08г _Книга1_Презентация мощностей НКМК за июль  2010 года" xfId="7862"/>
    <cellStyle name="_Plan 2007 (margin)_ДП1_Бюджетные формы за декабрь 2008г  от 21 11 08г _Книга5" xfId="7863"/>
    <cellStyle name="_Plan 2007 (margin)_ДП1_Бюджетные формы за декабрь 2008г  от 21 11 08г _Книга5_Презентация мощностей НКМК за июль  2010 года" xfId="7864"/>
    <cellStyle name="_Plan 2007 (margin)_ДП1_Бюджетные формы за декабрь 2008г  от 21 11 08г _Копия Презентация (рабочая версия 15.06)" xfId="7865"/>
    <cellStyle name="_Plan 2007 (margin)_ДП1_Бюджетные формы за декабрь 2008г  от 21 11 08г _Копия Презентация (рабочая версия 15.06) 2" xfId="7866"/>
    <cellStyle name="_Plan 2007 (margin)_ДП1_Бюджетные формы за декабрь 2008г  от 21 11 08г _Копия Презентация (рабочая версия 15.06) 3" xfId="7867"/>
    <cellStyle name="_Plan 2007 (margin)_ДП1_Бюджетные формы за декабрь 2008г  от 21 11 08г _Копия Презентация (рабочая версия 15.06)_10. Цены реализации" xfId="7868"/>
    <cellStyle name="_Plan 2007 (margin)_ДП1_Бюджетные формы за декабрь 2008г  от 21 11 08г _Копия Презентация (рабочая версия 15.06)_10. Цены реализации_Презентация мощностей НКМК за июль  2010 года" xfId="7869"/>
    <cellStyle name="_Plan 2007 (margin)_ДП1_Бюджетные формы за декабрь 2008г  от 21 11 08г _Копия Презентация (рабочая версия 15.06)_Презентация мощностей НКМК за июль  2010 года" xfId="7870"/>
    <cellStyle name="_Plan 2007 (margin)_ДП1_Бюджетные формы за декабрь 2008г  от 21 11 08г _Освоение  финансирование 16 05 2011г " xfId="7871"/>
    <cellStyle name="_Plan 2007 (margin)_ДП1_Бюджетные формы за декабрь 2008г  от 21 11 08г _Освоение  финансирование 20 05 2011г " xfId="7872"/>
    <cellStyle name="_Plan 2007 (margin)_ДП1_Бюджетные формы за декабрь 2008г  от 21 11 08г _Презентация" xfId="7873"/>
    <cellStyle name="_Plan 2007 (margin)_ДП1_Бюджетные формы за декабрь 2008г  от 21 11 08г _Презентация (5)" xfId="7874"/>
    <cellStyle name="_Plan 2007 (margin)_ДП1_Бюджетные формы за декабрь 2008г  от 21 11 08г _Презентация (5) (2) (4)" xfId="7875"/>
    <cellStyle name="_Plan 2007 (margin)_ДП1_Бюджетные формы за декабрь 2008г  от 21 11 08г _Презентация (образец 07_09)" xfId="7876"/>
    <cellStyle name="_Plan 2007 (margin)_ДП1_Бюджетные формы за декабрь 2008г  от 21 11 08г _Презентация (образец 07_09) 2" xfId="7877"/>
    <cellStyle name="_Plan 2007 (margin)_ДП1_Бюджетные формы за декабрь 2008г  от 21 11 08г _Презентация (образец 07_09) 3" xfId="7878"/>
    <cellStyle name="_Plan 2007 (margin)_ДП1_Бюджетные формы за декабрь 2008г  от 21 11 08г _Презентация (рабочая версия 15.06)" xfId="7879"/>
    <cellStyle name="_Plan 2007 (margin)_ДП1_Бюджетные формы за декабрь 2008г  от 21 11 08г _Презентация (рабочая версия 15.06) 2" xfId="7880"/>
    <cellStyle name="_Plan 2007 (margin)_ДП1_Бюджетные формы за декабрь 2008г  от 21 11 08г _Презентация (рабочая версия 15.06) 3" xfId="7881"/>
    <cellStyle name="_Plan 2007 (margin)_ДП1_Бюджетные формы за декабрь 2008г  от 21 11 08г _Презентация (рабочая версия 15.06)_Презентация мощностей НКМК за июль  2010 года" xfId="7882"/>
    <cellStyle name="_Plan 2007 (margin)_ДП1_Бюджетные формы за декабрь 2008г  от 21 11 08г _Презентация (рабочая версия 15.06)1" xfId="7883"/>
    <cellStyle name="_Plan 2007 (margin)_ДП1_Бюджетные формы за декабрь 2008г  от 21 11 08г _Презентация (рабочая версия 15.06)1 2" xfId="7884"/>
    <cellStyle name="_Plan 2007 (margin)_ДП1_Бюджетные формы за декабрь 2008г  от 21 11 08г _Презентация (рабочая версия 15.06)1 3" xfId="7885"/>
    <cellStyle name="_Plan 2007 (margin)_ДП1_Бюджетные формы за декабрь 2008г  от 21 11 08г _Презентация (рабочая версия 15.06)1_10. Цены реализации" xfId="7886"/>
    <cellStyle name="_Plan 2007 (margin)_ДП1_Бюджетные формы за декабрь 2008г  от 21 11 08г _Презентация (рабочая версия 15.06)1_10. Цены реализации_Презентация мощностей НКМК за июль  2010 года" xfId="7887"/>
    <cellStyle name="_Plan 2007 (margin)_ДП1_Бюджетные формы за декабрь 2008г  от 21 11 08г _Презентация (рабочая версия 15.06)1_Презентация мощностей НКМК за июль  2010 года" xfId="7888"/>
    <cellStyle name="_Plan 2007 (margin)_ДП1_Бюджетные формы за декабрь 2008г  от 21 11 08г _Презентация (рабочая версия 16.06)" xfId="7889"/>
    <cellStyle name="_Plan 2007 (margin)_ДП1_Бюджетные формы за декабрь 2008г  от 21 11 08г _Презентация (рабочая версия 16.06) 2" xfId="7890"/>
    <cellStyle name="_Plan 2007 (margin)_ДП1_Бюджетные формы за декабрь 2008г  от 21 11 08г _Презентация (рабочая версия 16.06) 3" xfId="7891"/>
    <cellStyle name="_Plan 2007 (margin)_ДП1_Бюджетные формы за декабрь 2008г  от 21 11 08г _Презентация (рабочая версия 16.06)_Презентация мощностей НКМК за июль  2010 года" xfId="7892"/>
    <cellStyle name="_Plan 2007 (margin)_ДП1_Бюджетные формы за декабрь 2008г  от 21 11 08г _Презентация (рабочая версия 18 06)" xfId="7893"/>
    <cellStyle name="_Plan 2007 (margin)_ДП1_Бюджетные формы за декабрь 2008г  от 21 11 08г _Презентация (рабочая версия 18 06) 2" xfId="7894"/>
    <cellStyle name="_Plan 2007 (margin)_ДП1_Бюджетные формы за декабрь 2008г  от 21 11 08г _Презентация (рабочая версия 18 06) 3" xfId="7895"/>
    <cellStyle name="_Plan 2007 (margin)_ДП1_Бюджетные формы за декабрь 2008г  от 21 11 08г _Презентация 2" xfId="7896"/>
    <cellStyle name="_Plan 2007 (margin)_ДП1_Бюджетные формы за декабрь 2008г  от 21 11 08г _Презентация 3" xfId="7897"/>
    <cellStyle name="_Plan 2007 (margin)_ДП1_Бюджетные формы за декабрь 2008г  от 21 11 08г _Презентация КГОК 01" xfId="7898"/>
    <cellStyle name="_Plan 2007 (margin)_ДП1_Бюджетные формы за декабрь 2008г  от 21 11 08г _Презентация КГОК 01 2" xfId="7899"/>
    <cellStyle name="_Plan 2007 (margin)_ДП1_Бюджетные формы за декабрь 2008г  от 21 11 08г _Презентация КГОК 01 3" xfId="7900"/>
    <cellStyle name="_Plan 2007 (margin)_ДП1_Бюджетные формы за декабрь 2008г  от 21 11 08г _Презентация КГОК 02" xfId="7901"/>
    <cellStyle name="_Plan 2007 (margin)_ДП1_Бюджетные формы за декабрь 2008г  от 21 11 08г _Презентация КГОК 02 2" xfId="7902"/>
    <cellStyle name="_Plan 2007 (margin)_ДП1_Бюджетные формы за декабрь 2008г  от 21 11 08г _Презентация КГОК 02 3" xfId="7903"/>
    <cellStyle name="_Plan 2007 (margin)_ДП1_Бюджетные формы за декабрь 2008г  от 21 11 08г _Презентация КГОК 02 производственные слайды" xfId="7904"/>
    <cellStyle name="_Plan 2007 (margin)_ДП1_Бюджетные формы за декабрь 2008г  от 21 11 08г _Презентация КГОК 02 производственные слайды 2" xfId="7905"/>
    <cellStyle name="_Plan 2007 (margin)_ДП1_Бюджетные формы за декабрь 2008г  от 21 11 08г _Презентация КГОК 02 производственные слайды 3" xfId="7906"/>
    <cellStyle name="_Plan 2007 (margin)_ДП1_Бюджетные формы за декабрь 2008г  от 21 11 08г _Презентация мощностей НКМК за июль  2010 года" xfId="7907"/>
    <cellStyle name="_Plan 2007 (margin)_ДП1_Бюджетные формы за декабрь 2008г  от 21 11 08г _Презентация новая" xfId="7908"/>
    <cellStyle name="_Plan 2007 (margin)_ДП1_Бюджетные формы за декабрь 2008г  от 21 11 08г _Презентация новая 2" xfId="7909"/>
    <cellStyle name="_Plan 2007 (margin)_ДП1_Бюджетные формы за декабрь 2008г  от 21 11 08г _Презентация новая 3" xfId="7910"/>
    <cellStyle name="_Plan 2007 (margin)_ДП1_Бюджетные формы за декабрь 2008г  от 21 11 08г _Презе-ция факт октябрь, нояб-дек_ч4 фп" xfId="7911"/>
    <cellStyle name="_Plan 2007 (margin)_ДП1_Бюджетные формы за декабрь 2008г  от 21 11 08г _Презе-ция факт октябрь, нояб-дек_ч4 фп 2" xfId="7912"/>
    <cellStyle name="_Plan 2007 (margin)_ДП1_Бюджетные формы за декабрь 2008г  от 21 11 08г _Презе-ция факт октябрь, нояб-дек_ч4 фп 3" xfId="7913"/>
    <cellStyle name="_Plan 2007 (margin)_ДП1_Бюджетные формы за декабрь 2008г  от 21 11 08г _Прочая СЛАЙД " xfId="7914"/>
    <cellStyle name="_Plan 2007 (margin)_ДП1_Бюджетные формы за декабрь 2008г  от 21 11 08г _Прочая СЛАЙД _ЗСМКСарех_-2012_ранжирование_25 10 11ЕХ" xfId="7915"/>
    <cellStyle name="_Plan 2007 (margin)_ДП1_Бюджетные формы за декабрь 2008г  от 21 11 08г _Прочая СЛАЙД _Освоение  финансирование 16 05 2011г " xfId="7916"/>
    <cellStyle name="_Plan 2007 (margin)_ДП1_Бюджетные формы за декабрь 2008г  от 21 11 08г _Прочая СЛАЙД _Освоение  финансирование 20 05 2011г " xfId="7917"/>
    <cellStyle name="_Plan 2007 (margin)_ДП1_Бюджетные формы за декабрь 2008г  от 21 11 08г _Прочая СЛАЙД _Презентация мощностей НКМК за июль  2010 года" xfId="7918"/>
    <cellStyle name="_Plan 2007 (margin)_ДП1_Бюджетные формы за декабрь 2008г  от 21 11 08г _Слайд по себестоимости ГОКи" xfId="7919"/>
    <cellStyle name="_Plan 2007 (margin)_ДП1_Бюджетные формы за декабрь 2008г  от 21 11 08г _Слайд по себестоимости ГОКи 2" xfId="7920"/>
    <cellStyle name="_Plan 2007 (margin)_ДП1_Бюджетные формы за декабрь 2008г  от 21 11 08г _Слайд по себестоимости ГОКи 3" xfId="7921"/>
    <cellStyle name="_Plan 2007 (margin)_ДП1_Бюджетные формы за декабрь 2008г  от 21 11 08г _Статистика для KPI" xfId="7922"/>
    <cellStyle name="_Plan 2007 (margin)_ДП1_Бюджетные формы за декабрь 2008г  от 21 11 08г _Статистика для KPI 2" xfId="7923"/>
    <cellStyle name="_Plan 2007 (margin)_ДП1_Бюджетные формы за декабрь 2008г  от 21 11 08г _Статистика для KPI 3" xfId="7924"/>
    <cellStyle name="_Plan 2007 (margin)_ДП1_Бюджетные формы за декабрь 2008г  от 21 11 08г _Формат защиты УК янв-июль" xfId="7925"/>
    <cellStyle name="_Plan 2007 (margin)_ДП1_Бюджетные формы за декабрь 2008г  от 21 11 08г _Формат презентации" xfId="7926"/>
    <cellStyle name="_Plan 2007 (margin)_ДП1_Бюджетные формы за декабрь 2008г  от 21 11 08г _Формат презентации (15_01_10)" xfId="7927"/>
    <cellStyle name="_Plan 2007 (margin)_ДП1_Бюджетные формы за декабрь 2008г  от 21 11 08г _Формат презентации (15_01_10) 2" xfId="7928"/>
    <cellStyle name="_Plan 2007 (margin)_ДП1_Бюджетные формы за декабрь 2008г  от 21 11 08г _Формат презентации (15_01_10) 3" xfId="7929"/>
    <cellStyle name="_Plan 2007 (margin)_ДП1_Бюджетные формы за декабрь 2008г  от 21 11 08г _Формат презентации 2" xfId="7930"/>
    <cellStyle name="_Plan 2007 (margin)_ДП1_Бюджетные формы за декабрь 2008г  от 21 11 08г _Формат презентации 3" xfId="7931"/>
    <cellStyle name="_Plan 2007 (margin)_ДП1_Бюджетные формы за декабрь 2008г  от 21 11 08г _Формат презентации_вопросы и ответы" xfId="7932"/>
    <cellStyle name="_Plan 2007 (margin)_ДП1_Бюджетные формы за декабрь 2008г  от 21 11 08г _Формат презентации_вопросы и ответы 2" xfId="7933"/>
    <cellStyle name="_Plan 2007 (margin)_ДП1_Бюджетные формы за декабрь 2008г  от 21 11 08г _Формат презентации_вопросы и ответы 3" xfId="7934"/>
    <cellStyle name="_Plan 2007 (margin)_ДП1_ВГОК ФЗП" xfId="7935"/>
    <cellStyle name="_Plan 2007 (margin)_ДП1_вставка" xfId="7936"/>
    <cellStyle name="_Plan 2007 (margin)_ДП1_Для ДС Рабочий капитал сентябрь 2007 на подпись (2)" xfId="7937"/>
    <cellStyle name="_Plan 2007 (margin)_ДП1_Для ДС Рабочий капитал сентябрь 2007 на подпись (2) 2" xfId="7938"/>
    <cellStyle name="_Plan 2007 (margin)_ДП1_Для ДС Рабочий капитал сентябрь 2007 на подпись (2) 3" xfId="7939"/>
    <cellStyle name="_Plan 2007 (margin)_ДП1_Для ДС Рабочий капитал сентябрь 2007 на подпись (2) 4" xfId="7940"/>
    <cellStyle name="_Plan 2007 (margin)_ДП1_Для ДС Рабочий капитал сентябрь 2007 на подпись (2)_20_21_15-11-2011" xfId="7941"/>
    <cellStyle name="_Plan 2007 (margin)_ДП1_Для ДС Рабочий капитал сентябрь 2007 на подпись (2)_6.3 Inputs - Foreign" xfId="7942"/>
    <cellStyle name="_Plan 2007 (margin)_ДП1_Для ДС Рабочий капитал сентябрь 2007 на подпись (2)_Consol reports May 3+2" xfId="7943"/>
    <cellStyle name="_Plan 2007 (margin)_ДП1_Для ДС Рабочий капитал сентябрь 2007 на подпись (2)_EBITDA 3m 2010_master" xfId="7944"/>
    <cellStyle name="_Plan 2007 (margin)_ДП1_Для ДС Рабочий капитал сентябрь 2007 на подпись (2)_Бюджет кап.вложений 2011 г. ЕвразЭК_12.10.10" xfId="7945"/>
    <cellStyle name="_Plan 2007 (margin)_ДП1_Для ДС Рабочий капитал сентябрь 2007 на подпись (2)_Презентация мощностей НКМК за июль  2010 года" xfId="7946"/>
    <cellStyle name="_Plan 2007 (margin)_ДП1_ДП-1 Завершающий этап от 07 12 2009 на всё фин-е с изм " xfId="7947"/>
    <cellStyle name="_Plan 2007 (margin)_ДП1_ДП-1 Завершающий этап от 07 12 2009 на всё фин-е с изм _Копия ЗСМКСарех_-2012_ранжирование_25 10 11ЕХ" xfId="7948"/>
    <cellStyle name="_Plan 2007 (margin)_ДП1_ДП-1 Завершающий этап от 07 12 2009 на всё фин-е с изм _Освоение  финансирование 16 05 2011г " xfId="7949"/>
    <cellStyle name="_Plan 2007 (margin)_ДП1_ДП-1 Завершающий этап от 07 12 2009 на всё фин-е с изм _Освоение  финансирование 20 05 2011г " xfId="7950"/>
    <cellStyle name="_Plan 2007 (margin)_ДП1_ДС Рабочий капитал октябрь 2007 на  21 09 07" xfId="7951"/>
    <cellStyle name="_Plan 2007 (margin)_ДП1_ДС Рабочий капитал октябрь 2007 на  21 09 07 2" xfId="7952"/>
    <cellStyle name="_Plan 2007 (margin)_ДП1_ДС Рабочий капитал октябрь 2007 на  21 09 07 3" xfId="7953"/>
    <cellStyle name="_Plan 2007 (margin)_ДП1_ДС Рабочий капитал октябрь 2007 на  21 09 07 4" xfId="7954"/>
    <cellStyle name="_Plan 2007 (margin)_ДП1_ДС Рабочий капитал октябрь 2007 на  21 09 07_20_21_15-11-2011" xfId="7955"/>
    <cellStyle name="_Plan 2007 (margin)_ДП1_ДС Рабочий капитал октябрь 2007 на  21 09 07_6.3 Inputs - Foreign" xfId="7956"/>
    <cellStyle name="_Plan 2007 (margin)_ДП1_ДС Рабочий капитал октябрь 2007 на  21 09 07_Consol reports May 3+2" xfId="7957"/>
    <cellStyle name="_Plan 2007 (margin)_ДП1_ДС Рабочий капитал октябрь 2007 на  21 09 07_EBITDA 3m 2010_master" xfId="7958"/>
    <cellStyle name="_Plan 2007 (margin)_ДП1_ДС Рабочий капитал октябрь 2007 на  21 09 07_Бюджет кап.вложений 2011 г. ЕвразЭК_12.10.10" xfId="7959"/>
    <cellStyle name="_Plan 2007 (margin)_ДП1_ДС Рабочий капитал октябрь 2007 на  21 09 07_Презентация мощностей НКМК за июль  2010 года" xfId="7960"/>
    <cellStyle name="_Plan 2007 (margin)_ДП1_ЕАР САРЕХ_ 2 кв 2008" xfId="7961"/>
    <cellStyle name="_Plan 2007 (margin)_ДП1_ЕАР САРЕХ_ 2 кв 2008 2" xfId="7962"/>
    <cellStyle name="_Plan 2007 (margin)_ДП1_ЕАР САРЕХ_ 2 кв 2008_6.3 Inputs - Foreign" xfId="7963"/>
    <cellStyle name="_Plan 2007 (margin)_ДП1_ЕАР САРЕХ_ 2 кв 2008_Consol reports May 3+2" xfId="7964"/>
    <cellStyle name="_Plan 2007 (margin)_ДП1_ЕАР САРЕХ_ 2 кв 2008_EBITDA 3m 2010_master" xfId="7965"/>
    <cellStyle name="_Plan 2007 (margin)_ДП1_ЕАР САРЕХ_Ожидаемое 1 полугодие 2008" xfId="7966"/>
    <cellStyle name="_Plan 2007 (margin)_ДП1_ЕАР САРЕХ_Ожидаемое 1 полугодие 2008 2" xfId="7967"/>
    <cellStyle name="_Plan 2007 (margin)_ДП1_ЕАР САРЕХ_Ожидаемое 1 полугодие 2008_6.3 Inputs - Foreign" xfId="7968"/>
    <cellStyle name="_Plan 2007 (margin)_ДП1_ЕАР САРЕХ_Ожидаемое 1 полугодие 2008_Consol reports May 3+2" xfId="7969"/>
    <cellStyle name="_Plan 2007 (margin)_ДП1_ЕАР САРЕХ_Ожидаемое 1 полугодие 2008_EBITDA 3m 2010_master" xfId="7970"/>
    <cellStyle name="_Plan 2007 (margin)_ДП1_ЕТ презентация___8мес  2011 (2)" xfId="7971"/>
    <cellStyle name="_Plan 2007 (margin)_ДП1_ЗСМК (кислород Б2010)_час" xfId="7972"/>
    <cellStyle name="_Plan 2007 (margin)_ДП1_ИП_освоение_1.11" xfId="7973"/>
    <cellStyle name="_Plan 2007 (margin)_ДП1_КГОК_ИП_увеличение_до_55руды" xfId="7974"/>
    <cellStyle name="_Plan 2007 (margin)_ДП1_Книга1" xfId="7975"/>
    <cellStyle name="_Plan 2007 (margin)_ДП1_Книга1 2" xfId="7976"/>
    <cellStyle name="_Plan 2007 (margin)_ДП1_Книга1 3" xfId="7977"/>
    <cellStyle name="_Plan 2007 (margin)_ДП1_Книга1_Презентация мощностей НКМК за июль  2010 года" xfId="7978"/>
    <cellStyle name="_Plan 2007 (margin)_ДП1_Книга2 (2)" xfId="7979"/>
    <cellStyle name="_Plan 2007 (margin)_ДП1_Книга2 (2) 2" xfId="7980"/>
    <cellStyle name="_Plan 2007 (margin)_ДП1_Книга2 (2) 3" xfId="7981"/>
    <cellStyle name="_Plan 2007 (margin)_ДП1_Книга2 (30)" xfId="7982"/>
    <cellStyle name="_Plan 2007 (margin)_ДП1_Книга2 (30) 2" xfId="7983"/>
    <cellStyle name="_Plan 2007 (margin)_ДП1_Книга2 (30)_6.3 Inputs - Foreign" xfId="7984"/>
    <cellStyle name="_Plan 2007 (margin)_ДП1_Книга2 (30)_Consol reports May 3+2" xfId="7985"/>
    <cellStyle name="_Plan 2007 (margin)_ДП1_Книга2 (30)_EBITDA 3m 2010_master" xfId="7986"/>
    <cellStyle name="_Plan 2007 (margin)_ДП1_Книга5" xfId="7987"/>
    <cellStyle name="_Plan 2007 (margin)_ДП1_Книга5_Презентация мощностей НКМК за июль  2010 года" xfId="7988"/>
    <cellStyle name="_Plan 2007 (margin)_ДП1_Копия Презентация (рабочая версия 15.06)" xfId="7989"/>
    <cellStyle name="_Plan 2007 (margin)_ДП1_Копия Презентация (рабочая версия 15.06) 2" xfId="7990"/>
    <cellStyle name="_Plan 2007 (margin)_ДП1_Копия Презентация (рабочая версия 15.06) 3" xfId="7991"/>
    <cellStyle name="_Plan 2007 (margin)_ДП1_Копия Презентация (рабочая версия 15.06)_10. Цены реализации" xfId="7992"/>
    <cellStyle name="_Plan 2007 (margin)_ДП1_Копия Презентация (рабочая версия 15.06)_10. Цены реализации_Презентация мощностей НКМК за июль  2010 года" xfId="7993"/>
    <cellStyle name="_Plan 2007 (margin)_ДП1_Копия Презентация (рабочая версия 15.06)_Презентация мощностей НКМК за июль  2010 года" xfId="7994"/>
    <cellStyle name="_Plan 2007 (margin)_ДП1_КП август" xfId="7995"/>
    <cellStyle name="_Plan 2007 (margin)_ДП1_КП август 2" xfId="7996"/>
    <cellStyle name="_Plan 2007 (margin)_ДП1_КП август 3" xfId="7997"/>
    <cellStyle name="_Plan 2007 (margin)_ДП1_КП август 4" xfId="7998"/>
    <cellStyle name="_Plan 2007 (margin)_ДП1_КП август_20_21_15-11-2011" xfId="7999"/>
    <cellStyle name="_Plan 2007 (margin)_ДП1_КП август_2010" xfId="8000"/>
    <cellStyle name="_Plan 2007 (margin)_ДП1_КП август_2010 ( 1)" xfId="8001"/>
    <cellStyle name="_Plan 2007 (margin)_ДП1_КП август_2010 (с реконструкцией конв _4)" xfId="8002"/>
    <cellStyle name="_Plan 2007 (margin)_ДП1_КП август_2010 _0_3 (с реконструкцией) (1)" xfId="8003"/>
    <cellStyle name="_Plan 2007 (margin)_ДП1_КП август_2010 1-1" xfId="8004"/>
    <cellStyle name="_Plan 2007 (margin)_ДП1_КП август_2010_ver_0_2_15.09.09(без реконструкции)_" xfId="8005"/>
    <cellStyle name="_Plan 2007 (margin)_ДП1_КП август_6.3 Inputs - Foreign" xfId="8006"/>
    <cellStyle name="_Plan 2007 (margin)_ДП1_КП август_Consol reports May 3+2" xfId="8007"/>
    <cellStyle name="_Plan 2007 (margin)_ДП1_КП август_EBITDA 3m 2010_master" xfId="8008"/>
    <cellStyle name="_Plan 2007 (margin)_ДП1_КП август_Бюджет кап.вложений 2011 г. ЕвразЭК_12.10.10" xfId="8009"/>
    <cellStyle name="_Plan 2007 (margin)_ДП1_КП август_Презентация мощностей НКМК за июль  2010 года" xfId="8010"/>
    <cellStyle name="_Plan 2007 (margin)_ДП1_Кредиты декабрь" xfId="8011"/>
    <cellStyle name="_Plan 2007 (margin)_ДП1_Кредиты декабрь 2" xfId="8012"/>
    <cellStyle name="_Plan 2007 (margin)_ДП1_Кредиты декабрь 2 2" xfId="8013"/>
    <cellStyle name="_Plan 2007 (margin)_ДП1_Кредиты декабрь 3" xfId="8014"/>
    <cellStyle name="_Plan 2007 (margin)_ДП1_Кредиты и займы (форма 9)" xfId="8015"/>
    <cellStyle name="_Plan 2007 (margin)_ДП1_Кредиты и займы (форма 9) 2" xfId="8016"/>
    <cellStyle name="_Plan 2007 (margin)_ДП1_Кредиты и займы (форма 9) 2 2" xfId="8017"/>
    <cellStyle name="_Plan 2007 (margin)_ДП1_Кредиты и займы (форма 9) 3" xfId="8018"/>
    <cellStyle name="_Plan 2007 (margin)_ДП1_Кредиты и займы (форма 9) 4" xfId="8019"/>
    <cellStyle name="_Plan 2007 (margin)_ДП1_Кредиты и займы (форма 9)_20_21_15-11-2011" xfId="8020"/>
    <cellStyle name="_Plan 2007 (margin)_ДП1_Кредиты и займы (форма 9)_2010" xfId="8021"/>
    <cellStyle name="_Plan 2007 (margin)_ДП1_Кредиты и займы (форма 9)_2010 ( 1)" xfId="8022"/>
    <cellStyle name="_Plan 2007 (margin)_ДП1_Кредиты и займы (форма 9)_2010 (с реконструкцией конв _4)" xfId="8023"/>
    <cellStyle name="_Plan 2007 (margin)_ДП1_Кредиты и займы (форма 9)_2010 _0_3 (с реконструкцией) (1)" xfId="8024"/>
    <cellStyle name="_Plan 2007 (margin)_ДП1_Кредиты и займы (форма 9)_2010 1-1" xfId="8025"/>
    <cellStyle name="_Plan 2007 (margin)_ДП1_Кредиты и займы (форма 9)_2010_ver_0_2_15.09.09(без реконструкции)_" xfId="8026"/>
    <cellStyle name="_Plan 2007 (margin)_ДП1_Кредиты и займы (форма 9)_6.3 Inputs - Foreign" xfId="8027"/>
    <cellStyle name="_Plan 2007 (margin)_ДП1_Кредиты и займы (форма 9)_75E796C4" xfId="8028"/>
    <cellStyle name="_Plan 2007 (margin)_ДП1_Кредиты и займы (форма 9)_Consol reports May 3+2" xfId="8029"/>
    <cellStyle name="_Plan 2007 (margin)_ДП1_Кредиты и займы (форма 9)_EBITDA 3m 2010_master" xfId="8030"/>
    <cellStyle name="_Plan 2007 (margin)_ДП1_Кредиты и займы (форма 9)_Бюджет кап.вложений 2011 г. ЕвразЭК_12.10.10" xfId="8031"/>
    <cellStyle name="_Plan 2007 (margin)_ДП1_Кредиты и займы (форма 9)_Бюджет факт  4 мес  2008 (Д К)" xfId="8032"/>
    <cellStyle name="_Plan 2007 (margin)_ДП1_Кредиты и займы (форма 9)_Бюджет факт  4 мес  2008 (Д К) 2" xfId="8033"/>
    <cellStyle name="_Plan 2007 (margin)_ДП1_Кредиты и займы (форма 9)_Бюджет факт  4 мес  2008 (Д К)_6.3 Inputs - Foreign" xfId="8034"/>
    <cellStyle name="_Plan 2007 (margin)_ДП1_Кредиты и займы (форма 9)_Бюджет факт  4 мес  2008 (Д К)_Consol reports May 3+2" xfId="8035"/>
    <cellStyle name="_Plan 2007 (margin)_ДП1_Кредиты и займы (форма 9)_Бюджет факт  4 мес  2008 (Д К)_EBITDA 3m 2010_master" xfId="8036"/>
    <cellStyle name="_Plan 2007 (margin)_ДП1_Кредиты и займы (форма 9)_Бюджет факт  май ПО" xfId="8037"/>
    <cellStyle name="_Plan 2007 (margin)_ДП1_Кредиты и займы (форма 9)_Бюджет факт  май ПО 2" xfId="8038"/>
    <cellStyle name="_Plan 2007 (margin)_ДП1_Кредиты и займы (форма 9)_Бюджет факт  май ПО_6.3 Inputs - Foreign" xfId="8039"/>
    <cellStyle name="_Plan 2007 (margin)_ДП1_Кредиты и займы (форма 9)_Бюджет факт  май ПО_Consol reports May 3+2" xfId="8040"/>
    <cellStyle name="_Plan 2007 (margin)_ДП1_Кредиты и займы (форма 9)_Бюджет факт  май ПО_EBITDA 3m 2010_master" xfId="8041"/>
    <cellStyle name="_Plan 2007 (margin)_ДП1_Кредиты и займы (форма 9)_Бюджет_июль 25.06 (1)" xfId="8042"/>
    <cellStyle name="_Plan 2007 (margin)_ДП1_Кредиты и займы (форма 9)_Презентация мощностей НКМК за июль  2010 года" xfId="8043"/>
    <cellStyle name="_Plan 2007 (margin)_ДП1_Кредиты и займы_ноябрь-07_НКМК" xfId="8044"/>
    <cellStyle name="_Plan 2007 (margin)_ДП1_Кредиты и займы_ноябрь-07_НКМК 2" xfId="8045"/>
    <cellStyle name="_Plan 2007 (margin)_ДП1_Кредиты и займы_ноябрь-07_НКМК 3" xfId="8046"/>
    <cellStyle name="_Plan 2007 (margin)_ДП1_Кредиты и займы_ноябрь-07_НКМК 4" xfId="8047"/>
    <cellStyle name="_Plan 2007 (margin)_ДП1_Кредиты и займы_ноябрь-07_НКМК_20_21_15-11-2011" xfId="8048"/>
    <cellStyle name="_Plan 2007 (margin)_ДП1_Кредиты и займы_ноябрь-07_НКМК_6.3 Inputs - Foreign" xfId="8049"/>
    <cellStyle name="_Plan 2007 (margin)_ДП1_Кредиты и займы_ноябрь-07_НКМК_Consol reports May 3+2" xfId="8050"/>
    <cellStyle name="_Plan 2007 (margin)_ДП1_Кредиты и займы_ноябрь-07_НКМК_EBITDA 3m 2010_master" xfId="8051"/>
    <cellStyle name="_Plan 2007 (margin)_ДП1_Кредиты и займы_ноябрь-07_НКМК_Бюджет кап.вложений 2011 г. ЕвразЭК_12.10.10" xfId="8052"/>
    <cellStyle name="_Plan 2007 (margin)_ДП1_Кредиты и займы_ноябрь-07_НКМК_Презентация мощностей НКМК за июль  2010 года" xfId="8053"/>
    <cellStyle name="_Plan 2007 (margin)_ДП1_Кредиты и займы_прогноз_октябрь_19.09.07" xfId="8054"/>
    <cellStyle name="_Plan 2007 (margin)_ДП1_Кредиты и займы_прогноз_октябрь_19.09.07 2" xfId="8055"/>
    <cellStyle name="_Plan 2007 (margin)_ДП1_Кредиты и займы_прогноз_октябрь_19.09.07 3" xfId="8056"/>
    <cellStyle name="_Plan 2007 (margin)_ДП1_Кредиты и займы_прогноз_октябрь_19.09.07 4" xfId="8057"/>
    <cellStyle name="_Plan 2007 (margin)_ДП1_Кредиты и займы_прогноз_октябрь_19.09.07_20_21_15-11-2011" xfId="8058"/>
    <cellStyle name="_Plan 2007 (margin)_ДП1_Кредиты и займы_прогноз_октябрь_19.09.07_6.3 Inputs - Foreign" xfId="8059"/>
    <cellStyle name="_Plan 2007 (margin)_ДП1_Кредиты и займы_прогноз_октябрь_19.09.07_Consol reports May 3+2" xfId="8060"/>
    <cellStyle name="_Plan 2007 (margin)_ДП1_Кредиты и займы_прогноз_октябрь_19.09.07_EBITDA 3m 2010_master" xfId="8061"/>
    <cellStyle name="_Plan 2007 (margin)_ДП1_Кредиты и займы_прогноз_октябрь_19.09.07_Бюджет кап.вложений 2011 г. ЕвразЭК_12.10.10" xfId="8062"/>
    <cellStyle name="_Plan 2007 (margin)_ДП1_Кредиты и займы_прогноз_октябрь_19.09.07_Презентация мощностей НКМК за июль  2010 года" xfId="8063"/>
    <cellStyle name="_Plan 2007 (margin)_ДП1_Лимитируемые статьи" xfId="8064"/>
    <cellStyle name="_Plan 2007 (margin)_ДП1_Лимитируемые статьи 2" xfId="8065"/>
    <cellStyle name="_Plan 2007 (margin)_ДП1_Лимитируемые статьи 2 2" xfId="8066"/>
    <cellStyle name="_Plan 2007 (margin)_ДП1_Лимитируемые статьи 3" xfId="8067"/>
    <cellStyle name="_Plan 2007 (margin)_ДП1_Мощность BP 2h2009 v 4 (01 07 09)" xfId="8068"/>
    <cellStyle name="_Plan 2007 (margin)_ДП1_Мощность BP 2h2009 v 4 (01 07 09) 2" xfId="8069"/>
    <cellStyle name="_Plan 2007 (margin)_ДП1_Мощность BP 2h2009 v 4 (01 07 09) 3" xfId="8070"/>
    <cellStyle name="_Plan 2007 (margin)_ДП1_Оборотный капитал (НКМК)" xfId="8071"/>
    <cellStyle name="_Plan 2007 (margin)_ДП1_Оборотный капитал (НКМК) 2" xfId="8072"/>
    <cellStyle name="_Plan 2007 (margin)_ДП1_Оборотный капитал (НКМК) 3" xfId="8073"/>
    <cellStyle name="_Plan 2007 (margin)_ДП1_Оборотный капитал (НКМК) 4" xfId="8074"/>
    <cellStyle name="_Plan 2007 (margin)_ДП1_Оборотный капитал (НКМК)_20_21_15-11-2011" xfId="8075"/>
    <cellStyle name="_Plan 2007 (margin)_ДП1_Оборотный капитал (НКМК)_2010" xfId="8076"/>
    <cellStyle name="_Plan 2007 (margin)_ДП1_Оборотный капитал (НКМК)_2010 ( 1)" xfId="8077"/>
    <cellStyle name="_Plan 2007 (margin)_ДП1_Оборотный капитал (НКМК)_2010 (с реконструкцией конв _4)" xfId="8078"/>
    <cellStyle name="_Plan 2007 (margin)_ДП1_Оборотный капитал (НКМК)_2010 _0_3 (с реконструкцией) (1)" xfId="8079"/>
    <cellStyle name="_Plan 2007 (margin)_ДП1_Оборотный капитал (НКМК)_2010 1-1" xfId="8080"/>
    <cellStyle name="_Plan 2007 (margin)_ДП1_Оборотный капитал (НКМК)_2010_ver_0_2_15.09.09(без реконструкции)_" xfId="8081"/>
    <cellStyle name="_Plan 2007 (margin)_ДП1_Оборотный капитал (НКМК)_6.3 Inputs - Foreign" xfId="8082"/>
    <cellStyle name="_Plan 2007 (margin)_ДП1_Оборотный капитал (НКМК)_Consol reports May 3+2" xfId="8083"/>
    <cellStyle name="_Plan 2007 (margin)_ДП1_Оборотный капитал (НКМК)_EBITDA 3m 2010_master" xfId="8084"/>
    <cellStyle name="_Plan 2007 (margin)_ДП1_Оборотный капитал (НКМК)_Бюджет кап.вложений 2011 г. ЕвразЭК_12.10.10" xfId="8085"/>
    <cellStyle name="_Plan 2007 (margin)_ДП1_Оборотный капитал (НКМК)_Презентация мощностей НКМК за июль  2010 года" xfId="8086"/>
    <cellStyle name="_Plan 2007 (margin)_ДП1_Презентация (рабочая версия 15.06)" xfId="8087"/>
    <cellStyle name="_Plan 2007 (margin)_ДП1_Презентация (рабочая версия 15.06) 2" xfId="8088"/>
    <cellStyle name="_Plan 2007 (margin)_ДП1_Презентация (рабочая версия 15.06) 3" xfId="8089"/>
    <cellStyle name="_Plan 2007 (margin)_ДП1_Презентация (рабочая версия 15.06)_Презентация мощностей НКМК за июль  2010 года" xfId="8090"/>
    <cellStyle name="_Plan 2007 (margin)_ДП1_Презентация (рабочая версия 15.06)1" xfId="8091"/>
    <cellStyle name="_Plan 2007 (margin)_ДП1_Презентация (рабочая версия 15.06)1 2" xfId="8092"/>
    <cellStyle name="_Plan 2007 (margin)_ДП1_Презентация (рабочая версия 15.06)1 3" xfId="8093"/>
    <cellStyle name="_Plan 2007 (margin)_ДП1_Презентация (рабочая версия 15.06)1_10. Цены реализации" xfId="8094"/>
    <cellStyle name="_Plan 2007 (margin)_ДП1_Презентация (рабочая версия 15.06)1_10. Цены реализации_Презентация мощностей НКМК за июль  2010 года" xfId="8095"/>
    <cellStyle name="_Plan 2007 (margin)_ДП1_Презентация (рабочая версия 15.06)1_Презентация мощностей НКМК за июль  2010 года" xfId="8096"/>
    <cellStyle name="_Plan 2007 (margin)_ДП1_Презентация (рабочая версия 16.06)" xfId="8097"/>
    <cellStyle name="_Plan 2007 (margin)_ДП1_Презентация (рабочая версия 16.06) 2" xfId="8098"/>
    <cellStyle name="_Plan 2007 (margin)_ДП1_Презентация (рабочая версия 16.06) 3" xfId="8099"/>
    <cellStyle name="_Plan 2007 (margin)_ДП1_Презентация (рабочая версия 16.06)_Презентация мощностей НКМК за июль  2010 года" xfId="8100"/>
    <cellStyle name="_Plan 2007 (margin)_ДП1_Презентация (рабочая версия 18 06)" xfId="8101"/>
    <cellStyle name="_Plan 2007 (margin)_ДП1_Презентация (рабочая версия 18 06) 2" xfId="8102"/>
    <cellStyle name="_Plan 2007 (margin)_ДП1_Презентация (рабочая версия 18 06) 3" xfId="8103"/>
    <cellStyle name="_Plan 2007 (margin)_ДП1_Презентация мощностей НКМК за июль  2010 года" xfId="8104"/>
    <cellStyle name="_Plan 2007 (margin)_ДП1_Презентация Суха Балка_1пг2008" xfId="8105"/>
    <cellStyle name="_Plan 2007 (margin)_ДП1_Презентация Суха Балка_1пг2008 2" xfId="8106"/>
    <cellStyle name="_Plan 2007 (margin)_ДП1_Презентация Суха Балка_1пг2008_6.3 Inputs - Foreign" xfId="8107"/>
    <cellStyle name="_Plan 2007 (margin)_ДП1_Презентация Суха Балка_1пг2008_Consol reports May 3+2" xfId="8108"/>
    <cellStyle name="_Plan 2007 (margin)_ДП1_Презентация Суха Балка_1пг2008_EBITDA 3m 2010_master" xfId="8109"/>
    <cellStyle name="_Plan 2007 (margin)_ДП1_Презе-ция факт декабрь, янв-фев_ч4_EB" xfId="8110"/>
    <cellStyle name="_Plan 2007 (margin)_ДП1_Презе-ция факт декабрь, янв-фев_ч4_EB 2" xfId="8111"/>
    <cellStyle name="_Plan 2007 (margin)_ДП1_Презе-ция факт декабрь, янв-фев_ч4_EB 3" xfId="8112"/>
    <cellStyle name="_Plan 2007 (margin)_ДП1_ПРМ пакет_НКМК_Шаблон" xfId="8113"/>
    <cellStyle name="_Plan 2007 (margin)_ДП1_ПРМ пакет_НКМК_Шаблон 2" xfId="8114"/>
    <cellStyle name="_Plan 2007 (margin)_ДП1_ПРМ пакет_НКМК_Шаблон 3" xfId="8115"/>
    <cellStyle name="_Plan 2007 (margin)_ДП1_ПРМ пакет_НКМК_Шаблон 4" xfId="8116"/>
    <cellStyle name="_Plan 2007 (margin)_ДП1_ПРМ пакет_НКМК_Шаблон_10. Цены реализации" xfId="8117"/>
    <cellStyle name="_Plan 2007 (margin)_ДП1_ПРМ пакет_НКМК_Шаблон_10. Цены реализации_Презентация мощностей НКМК за июль  2010 года" xfId="8118"/>
    <cellStyle name="_Plan 2007 (margin)_ДП1_ПРМ пакет_НКМК_Шаблон_16. Мероприятия" xfId="8119"/>
    <cellStyle name="_Plan 2007 (margin)_ДП1_ПРМ пакет_НКМК_Шаблон_20_21_15-11-2011" xfId="8120"/>
    <cellStyle name="_Plan 2007 (margin)_ДП1_ПРМ пакет_НКМК_Шаблон_2010" xfId="8121"/>
    <cellStyle name="_Plan 2007 (margin)_ДП1_ПРМ пакет_НКМК_Шаблон_2010 ( 1)" xfId="8122"/>
    <cellStyle name="_Plan 2007 (margin)_ДП1_ПРМ пакет_НКМК_Шаблон_2010 (с реконструкцией конв _4)" xfId="8123"/>
    <cellStyle name="_Plan 2007 (margin)_ДП1_ПРМ пакет_НКМК_Шаблон_2010 _0_3 (с реконструкцией) (1)" xfId="8124"/>
    <cellStyle name="_Plan 2007 (margin)_ДП1_ПРМ пакет_НКМК_Шаблон_2010 1-1" xfId="8125"/>
    <cellStyle name="_Plan 2007 (margin)_ДП1_ПРМ пакет_НКМК_Шаблон_2010_0_3(с реконструкцией)" xfId="8126"/>
    <cellStyle name="_Plan 2007 (margin)_ДП1_ПРМ пакет_НКМК_Шаблон_6.3 Inputs - Foreign" xfId="8127"/>
    <cellStyle name="_Plan 2007 (margin)_ДП1_ПРМ пакет_НКМК_Шаблон_Capex 2011" xfId="8128"/>
    <cellStyle name="_Plan 2007 (margin)_ДП1_ПРМ пакет_НКМК_Шаблон_EBITDA 3m 2010_master" xfId="8129"/>
    <cellStyle name="_Plan 2007 (margin)_ДП1_ПРМ пакет_НКМК_Шаблон_EBITDA MA_12m2010 (2)" xfId="8130"/>
    <cellStyle name="_Plan 2007 (margin)_ДП1_ПРМ пакет_НКМК_Шаблон_Export sales 10-12" xfId="8131"/>
    <cellStyle name="_Plan 2007 (margin)_ДП1_ПРМ пакет_НКМК_Шаблон_Export sales 10-12 2" xfId="8132"/>
    <cellStyle name="_Plan 2007 (margin)_ДП1_ПРМ пакет_НКМК_Шаблон_Export sales 10-12_БЮДЖЕТ ФЗП (сборн ) 2 вар ОАО СУХА БАЛКА 04 12 09" xfId="8133"/>
    <cellStyle name="_Plan 2007 (margin)_ДП1_ПРМ пакет_НКМК_Шаблон_Marat" xfId="8134"/>
    <cellStyle name="_Plan 2007 (margin)_ДП1_ПРМ пакет_НКМК_Шаблон_Marat 2" xfId="8135"/>
    <cellStyle name="_Plan 2007 (margin)_ДП1_ПРМ пакет_НКМК_Шаблон_PF_2011" xfId="8136"/>
    <cellStyle name="_Plan 2007 (margin)_ДП1_ПРМ пакет_НКМК_Шаблон_Production" xfId="8137"/>
    <cellStyle name="_Plan 2007 (margin)_ДП1_ПРМ пакет_НКМК_Шаблон_Treasury" xfId="8138"/>
    <cellStyle name="_Plan 2007 (margin)_ДП1_ПРМ пакет_НКМК_Шаблон_Treasury 2" xfId="8139"/>
    <cellStyle name="_Plan 2007 (margin)_ДП1_ПРМ пакет_НКМК_Шаблон_БЮДЖЕТ ФЗП (сборн ) 2 вар ОАО СУХА БАЛКА 04 12 09" xfId="8140"/>
    <cellStyle name="_Plan 2007 (margin)_ДП1_ПРМ пакет_НКМК_Шаблон_ВГОК ФЗП" xfId="8141"/>
    <cellStyle name="_Plan 2007 (margin)_ДП1_ПРМ пакет_НКМК_Шаблон_ДП-1 Завершающий этап от 07 12 2009 на всё фин-е с изм " xfId="8142"/>
    <cellStyle name="_Plan 2007 (margin)_ДП1_ПРМ пакет_НКМК_Шаблон_ДП-1 Завершающий этап от 07 12 2009 на всё фин-е с изм _Копия ЗСМКСарех_-2012_ранжирование_25 10 11ЕХ" xfId="8143"/>
    <cellStyle name="_Plan 2007 (margin)_ДП1_ПРМ пакет_НКМК_Шаблон_ДП-1 Завершающий этап от 07 12 2009 на всё фин-е с изм _Освоение  финансирование 16 05 2011г " xfId="8144"/>
    <cellStyle name="_Plan 2007 (margin)_ДП1_ПРМ пакет_НКМК_Шаблон_ДП-1 Завершающий этап от 07 12 2009 на всё фин-е с изм _Освоение  финансирование 20 05 2011г " xfId="8145"/>
    <cellStyle name="_Plan 2007 (margin)_ДП1_ПРМ пакет_НКМК_Шаблон_Затраты на рнмонты апреля" xfId="8146"/>
    <cellStyle name="_Plan 2007 (margin)_ДП1_ПРМ пакет_НКМК_Шаблон_ЗСМК (кислород Б2010)_час" xfId="8147"/>
    <cellStyle name="_Plan 2007 (margin)_ДП1_ПРМ пакет_НКМК_Шаблон_Книга1" xfId="8148"/>
    <cellStyle name="_Plan 2007 (margin)_ДП1_ПРМ пакет_НКМК_Шаблон_Книга1 2" xfId="8149"/>
    <cellStyle name="_Plan 2007 (margin)_ДП1_ПРМ пакет_НКМК_Шаблон_Книга1 3" xfId="8150"/>
    <cellStyle name="_Plan 2007 (margin)_ДП1_ПРМ пакет_НКМК_Шаблон_Книга1_Презентация мощностей НКМК за июль  2010 года" xfId="8151"/>
    <cellStyle name="_Plan 2007 (margin)_ДП1_ПРМ пакет_НКМК_Шаблон_Книга5" xfId="8152"/>
    <cellStyle name="_Plan 2007 (margin)_ДП1_ПРМ пакет_НКМК_Шаблон_Книга5_Презентация мощностей НКМК за июль  2010 года" xfId="8153"/>
    <cellStyle name="_Plan 2007 (margin)_ДП1_ПРМ пакет_НКМК_Шаблон_Копия Презентация (рабочая версия 15.06)" xfId="8154"/>
    <cellStyle name="_Plan 2007 (margin)_ДП1_ПРМ пакет_НКМК_Шаблон_Копия Презентация (рабочая версия 15.06) 2" xfId="8155"/>
    <cellStyle name="_Plan 2007 (margin)_ДП1_ПРМ пакет_НКМК_Шаблон_Копия Презентация (рабочая версия 15.06) 3" xfId="8156"/>
    <cellStyle name="_Plan 2007 (margin)_ДП1_ПРМ пакет_НКМК_Шаблон_Копия Презентация (рабочая версия 15.06)_10. Цены реализации" xfId="8157"/>
    <cellStyle name="_Plan 2007 (margin)_ДП1_ПРМ пакет_НКМК_Шаблон_Копия Презентация (рабочая версия 15.06)_10. Цены реализации_Презентация мощностей НКМК за июль  2010 года" xfId="8158"/>
    <cellStyle name="_Plan 2007 (margin)_ДП1_ПРМ пакет_НКМК_Шаблон_Копия Презентация (рабочая версия 15.06)_Презентация мощностей НКМК за июль  2010 года" xfId="8159"/>
    <cellStyle name="_Plan 2007 (margin)_ДП1_ПРМ пакет_НКМК_Шаблон_Мощность BP 2h2009 v 4 (01 07 09)" xfId="8160"/>
    <cellStyle name="_Plan 2007 (margin)_ДП1_ПРМ пакет_НКМК_Шаблон_Мощность BP 2h2009 v 4 (01 07 09) 2" xfId="8161"/>
    <cellStyle name="_Plan 2007 (margin)_ДП1_ПРМ пакет_НКМК_Шаблон_Мощность BP 2h2009 v 4 (01 07 09) 3" xfId="8162"/>
    <cellStyle name="_Plan 2007 (margin)_ДП1_ПРМ пакет_НКМК_Шаблон_Презентация (рабочая версия 15.06)" xfId="8163"/>
    <cellStyle name="_Plan 2007 (margin)_ДП1_ПРМ пакет_НКМК_Шаблон_Презентация (рабочая версия 15.06) 2" xfId="8164"/>
    <cellStyle name="_Plan 2007 (margin)_ДП1_ПРМ пакет_НКМК_Шаблон_Презентация (рабочая версия 15.06) 3" xfId="8165"/>
    <cellStyle name="_Plan 2007 (margin)_ДП1_ПРМ пакет_НКМК_Шаблон_Презентация (рабочая версия 15.06)_Презентация мощностей НКМК за июль  2010 года" xfId="8166"/>
    <cellStyle name="_Plan 2007 (margin)_ДП1_ПРМ пакет_НКМК_Шаблон_Презентация (рабочая версия 15.06)1" xfId="8167"/>
    <cellStyle name="_Plan 2007 (margin)_ДП1_ПРМ пакет_НКМК_Шаблон_Презентация (рабочая версия 15.06)1 2" xfId="8168"/>
    <cellStyle name="_Plan 2007 (margin)_ДП1_ПРМ пакет_НКМК_Шаблон_Презентация (рабочая версия 15.06)1 3" xfId="8169"/>
    <cellStyle name="_Plan 2007 (margin)_ДП1_ПРМ пакет_НКМК_Шаблон_Презентация (рабочая версия 15.06)1_10. Цены реализации" xfId="8170"/>
    <cellStyle name="_Plan 2007 (margin)_ДП1_ПРМ пакет_НКМК_Шаблон_Презентация (рабочая версия 15.06)1_10. Цены реализации_Презентация мощностей НКМК за июль  2010 года" xfId="8171"/>
    <cellStyle name="_Plan 2007 (margin)_ДП1_ПРМ пакет_НКМК_Шаблон_Презентация (рабочая версия 15.06)1_Презентация мощностей НКМК за июль  2010 года" xfId="8172"/>
    <cellStyle name="_Plan 2007 (margin)_ДП1_ПРМ пакет_НКМК_Шаблон_Презентация (рабочая версия 16.06)" xfId="8173"/>
    <cellStyle name="_Plan 2007 (margin)_ДП1_ПРМ пакет_НКМК_Шаблон_Презентация (рабочая версия 16.06) 2" xfId="8174"/>
    <cellStyle name="_Plan 2007 (margin)_ДП1_ПРМ пакет_НКМК_Шаблон_Презентация (рабочая версия 16.06) 3" xfId="8175"/>
    <cellStyle name="_Plan 2007 (margin)_ДП1_ПРМ пакет_НКМК_Шаблон_Презентация (рабочая версия 16.06)_Презентация мощностей НКМК за июль  2010 года" xfId="8176"/>
    <cellStyle name="_Plan 2007 (margin)_ДП1_ПРМ пакет_НКМК_Шаблон_Презентация (рабочая версия 18 06)" xfId="8177"/>
    <cellStyle name="_Plan 2007 (margin)_ДП1_ПРМ пакет_НКМК_Шаблон_Презентация (рабочая версия 18 06) 2" xfId="8178"/>
    <cellStyle name="_Plan 2007 (margin)_ДП1_ПРМ пакет_НКМК_Шаблон_Презентация (рабочая версия 18 06) 3" xfId="8179"/>
    <cellStyle name="_Plan 2007 (margin)_ДП1_ПРМ пакет_НКМК_Шаблон_Презентация мощностей НКМК за июль  2010 года" xfId="8180"/>
    <cellStyle name="_Plan 2007 (margin)_ДП1_ПРМ пакет_НКМК_Шаблон_Презе-ция факт декабрь, янв-фев_ч4_EB" xfId="8181"/>
    <cellStyle name="_Plan 2007 (margin)_ДП1_ПРМ пакет_НКМК_Шаблон_Презе-ция факт декабрь, янв-фев_ч4_EB 2" xfId="8182"/>
    <cellStyle name="_Plan 2007 (margin)_ДП1_ПРМ пакет_НКМК_Шаблон_Презе-ция факт декабрь, янв-фев_ч4_EB 3" xfId="8183"/>
    <cellStyle name="_Plan 2007 (margin)_ДП1_ПРМ пакет_НКМК_Шаблон_рабочий вариант ови2" xfId="8184"/>
    <cellStyle name="_Plan 2007 (margin)_ДП1_ПРМ пакет_НКМК_Шаблон_Титул Б2010 скорр." xfId="8185"/>
    <cellStyle name="_Plan 2007 (margin)_ДП1_ПРМ пакет_НКМК_Шаблон_Титул Б2010 скорр. 2" xfId="8186"/>
    <cellStyle name="_Plan 2007 (margin)_ДП1_ПРМ пакет_НКМК_Шаблон_УГЭ план апрель на ОК (2)" xfId="8187"/>
    <cellStyle name="_Plan 2007 (margin)_ДП1_ПРМ пакет_НКМК_Шаблон_УГЭ план апрель на ОК (2) 2" xfId="8188"/>
    <cellStyle name="_Plan 2007 (margin)_ДП1_ПРМ пакет_НКМК_Шаблон_УГЭ план апрель на ОК (2) 3" xfId="8189"/>
    <cellStyle name="_Plan 2007 (margin)_ДП1_ПРМ пакет_НКМК_Шаблон_УГЭ план апрель на ОК (2) 4" xfId="8190"/>
    <cellStyle name="_Plan 2007 (margin)_ДП1_ПРМ пакет_НКМК_Шаблон_ф  18 апрель 2010" xfId="8191"/>
    <cellStyle name="_Plan 2007 (margin)_ДП1_ПРМ пакет_НКМК_Шаблон_ф  18 апрель 2010 2" xfId="8192"/>
    <cellStyle name="_Plan 2007 (margin)_ДП1_ПРМ пакет_НКМК_Шаблон_ф  18 апрель 2010 3" xfId="8193"/>
    <cellStyle name="_Plan 2007 (margin)_ДП1_ПРМ пакет_НКМК_Шаблон_ф  18 апрель 2010 4" xfId="8194"/>
    <cellStyle name="_Plan 2007 (margin)_ДП1_ПРМ пакет_НКМК_Шаблон_ф  18 март 2010" xfId="8195"/>
    <cellStyle name="_Plan 2007 (margin)_ДП1_ПРМ пакет_НКМК_Шаблон_ф  18 март 2010 2" xfId="8196"/>
    <cellStyle name="_Plan 2007 (margin)_ДП1_ПРМ пакет_НКМК_Шаблон_ф  18 март 2010 3" xfId="8197"/>
    <cellStyle name="_Plan 2007 (margin)_ДП1_ПРМ пакет_НКМК_Шаблон_ф  18 март 2010 4" xfId="8198"/>
    <cellStyle name="_Plan 2007 (margin)_ДП1_ПРМ пакет_НКМК_Шаблон_ф. 18 01-2010" xfId="8199"/>
    <cellStyle name="_Plan 2007 (margin)_ДП1_ПРМ пакет_НКМК_Шаблон_ф. 18 01-2010 2" xfId="8200"/>
    <cellStyle name="_Plan 2007 (margin)_ДП1_ПРМ пакет_НКМК_Шаблон_ф. 18 01-2010 3" xfId="8201"/>
    <cellStyle name="_Plan 2007 (margin)_ДП1_ПРМ пакет_НКМК_Шаблон_ф. 18 01-2010 4" xfId="8202"/>
    <cellStyle name="_Plan 2007 (margin)_ДП1_ПРМ пакет_НКМК_Шаблон_ф. 18 06-2009" xfId="8203"/>
    <cellStyle name="_Plan 2007 (margin)_ДП1_ПРМ пакет_НКМК_Шаблон_ф. 18 06-2009 2" xfId="8204"/>
    <cellStyle name="_Plan 2007 (margin)_ДП1_ПРМ пакет_НКМК_Шаблон_ф. 18 06-2009 3" xfId="8205"/>
    <cellStyle name="_Plan 2007 (margin)_ДП1_ПРМ пакет_НКМК_Шаблон_ф. 18 06-2009 4" xfId="8206"/>
    <cellStyle name="_Plan 2007 (margin)_ДП1_ПРМ пакет_НКМК_Шаблон_ф. 18 08-2009" xfId="8207"/>
    <cellStyle name="_Plan 2007 (margin)_ДП1_ПРМ пакет_НКМК_Шаблон_ф. 18 08-2009 2" xfId="8208"/>
    <cellStyle name="_Plan 2007 (margin)_ДП1_ПРМ пакет_НКМК_Шаблон_ф. 18 08-2009 3" xfId="8209"/>
    <cellStyle name="_Plan 2007 (margin)_ДП1_ПРМ пакет_НКМК_Шаблон_ф. 18 08-2009 4" xfId="8210"/>
    <cellStyle name="_Plan 2007 (margin)_ДП1_ПРМ пакет_НКМК_Шаблон_ф. 18 февраль 2010" xfId="8211"/>
    <cellStyle name="_Plan 2007 (margin)_ДП1_ПРМ пакет_НКМК_Шаблон_ф. 18 февраль 2010 2" xfId="8212"/>
    <cellStyle name="_Plan 2007 (margin)_ДП1_ПРМ пакет_НКМК_Шаблон_ф. 18 февраль 2010 3" xfId="8213"/>
    <cellStyle name="_Plan 2007 (margin)_ДП1_ПРМ пакет_НКМК_Шаблон_ф. 18 февраль 2010 4" xfId="8214"/>
    <cellStyle name="_Plan 2007 (margin)_ДП1_ПРМ пакет_НКМК_Шаблон_ф.18" xfId="8215"/>
    <cellStyle name="_Plan 2007 (margin)_ДП1_ПРМ пакет_НКМК_Шаблон_ф.18 2" xfId="8216"/>
    <cellStyle name="_Plan 2007 (margin)_ДП1_ПРМ пакет_НКМК_Шаблон_ф.18 3" xfId="8217"/>
    <cellStyle name="_Plan 2007 (margin)_ДП1_ПРМ пакет_НКМК_Шаблон_ф.18 4" xfId="8218"/>
    <cellStyle name="_Plan 2007 (margin)_ДП1_ПРМ пакет_НКМК_Шаблон_ф.18_рабочий вариант ови2" xfId="8219"/>
    <cellStyle name="_Plan 2007 (margin)_ДП1_ПРМ пакет_НКМК_Шаблон_Формат защиты УК янв-июль" xfId="8220"/>
    <cellStyle name="_Plan 2007 (margin)_ДП1_ПРМ пакет_НКМК_Шаблон_Формат презентации_ответы и замечания" xfId="8221"/>
    <cellStyle name="_Plan 2007 (margin)_ДП1_ПРМ пакет_НКМК_Шаблон_Формат презентации_ответы и замечания 2" xfId="8222"/>
    <cellStyle name="_Plan 2007 (margin)_ДП1_ПРМ пакет_НКМК_Шаблон_Формат презентации_ответы и замечания 3" xfId="8223"/>
    <cellStyle name="_Plan 2007 (margin)_ДП1_Прогноз на 2010 год МЭФ" xfId="8224"/>
    <cellStyle name="_Plan 2007 (margin)_ДП1_Прогноз на 2010 год МЭФ 2" xfId="8225"/>
    <cellStyle name="_Plan 2007 (margin)_ДП1_рабочий вариант ови2" xfId="8226"/>
    <cellStyle name="_Plan 2007 (margin)_ДП1_Рабочий капитал декабрь _19 11 07" xfId="8227"/>
    <cellStyle name="_Plan 2007 (margin)_ДП1_Рабочий капитал декабрь _19 11 07 2" xfId="8228"/>
    <cellStyle name="_Plan 2007 (margin)_ДП1_Рабочий капитал декабрь _19 11 07 3" xfId="8229"/>
    <cellStyle name="_Plan 2007 (margin)_ДП1_Рабочий капитал декабрь _19 11 07_20_21_15-11-2011" xfId="8230"/>
    <cellStyle name="_Plan 2007 (margin)_ДП1_Рабочий капитал декабрь _19 11 07_6.3 Inputs - Foreign" xfId="8231"/>
    <cellStyle name="_Plan 2007 (margin)_ДП1_Рабочий капитал декабрь _19 11 07_Consol reports May 3+2" xfId="8232"/>
    <cellStyle name="_Plan 2007 (margin)_ДП1_Рабочий капитал декабрь _19 11 07_EBITDA 3m 2010_master" xfId="8233"/>
    <cellStyle name="_Plan 2007 (margin)_ДП1_Рабочий капитал декабрь _19 11 07_Бюджет кап.вложений 2011 г. ЕвразЭК_12.10.10" xfId="8234"/>
    <cellStyle name="_Plan 2007 (margin)_ДП1_Рабочий капитал декабрь _21 11 07" xfId="8235"/>
    <cellStyle name="_Plan 2007 (margin)_ДП1_Рабочий капитал декабрь _21 11 07 2" xfId="8236"/>
    <cellStyle name="_Plan 2007 (margin)_ДП1_Рабочий капитал декабрь _21 11 07 3" xfId="8237"/>
    <cellStyle name="_Plan 2007 (margin)_ДП1_Рабочий капитал декабрь _21 11 07_20_21_15-11-2011" xfId="8238"/>
    <cellStyle name="_Plan 2007 (margin)_ДП1_Рабочий капитал декабрь _21 11 07_6.3 Inputs - Foreign" xfId="8239"/>
    <cellStyle name="_Plan 2007 (margin)_ДП1_Рабочий капитал декабрь _21 11 07_Consol reports May 3+2" xfId="8240"/>
    <cellStyle name="_Plan 2007 (margin)_ДП1_Рабочий капитал декабрь _21 11 07_EBITDA 3m 2010_master" xfId="8241"/>
    <cellStyle name="_Plan 2007 (margin)_ДП1_Рабочий капитал декабрь _21 11 07_Бюджет кап.вложений 2011 г. ЕвразЭК_12.10.10" xfId="8242"/>
    <cellStyle name="_Plan 2007 (margin)_ДП1_Рабочий капитал январь без св " xfId="8243"/>
    <cellStyle name="_Plan 2007 (margin)_ДП1_Рабочий капитал январь без св  2" xfId="8244"/>
    <cellStyle name="_Plan 2007 (margin)_ДП1_Рабочий капитал январь без св  3" xfId="8245"/>
    <cellStyle name="_Plan 2007 (margin)_ДП1_Рабочий капитал январь без св  4" xfId="8246"/>
    <cellStyle name="_Plan 2007 (margin)_ДП1_Рабочий капитал январь без св _20_21_15-11-2011" xfId="8247"/>
    <cellStyle name="_Plan 2007 (margin)_ДП1_Рабочий капитал январь без св _6.3 Inputs - Foreign" xfId="8248"/>
    <cellStyle name="_Plan 2007 (margin)_ДП1_Рабочий капитал январь без св _B2011 - Металл - Укрупненный план v.2.1 (15.11.10)" xfId="8249"/>
    <cellStyle name="_Plan 2007 (margin)_ДП1_Рабочий капитал январь без св _B2012 - C - Металл - Диаграммы" xfId="8250"/>
    <cellStyle name="_Plan 2007 (margin)_ДП1_Рабочий капитал январь без св _Consol reports May 3+2" xfId="8251"/>
    <cellStyle name="_Plan 2007 (margin)_ДП1_Рабочий капитал январь без св _EBITDA 3m 2010_master" xfId="8252"/>
    <cellStyle name="_Plan 2007 (margin)_ДП1_Рабочий капитал январь без св _EBITDA_ДКС_февр09_v2.0_после PRM_план от 30.01.09" xfId="8253"/>
    <cellStyle name="_Plan 2007 (margin)_ДП1_Рабочий капитал январь без св _EBITDA_ДКС_февр09_v2.0_после PRM_план от 30.01.09 2" xfId="8254"/>
    <cellStyle name="_Plan 2007 (margin)_ДП1_Рабочий капитал январь без св _EBITDA_ДКС_февр09_v2.0_после PRM_план от 30.01.09 3" xfId="8255"/>
    <cellStyle name="_Plan 2007 (margin)_ДП1_Рабочий капитал январь без св _EBITDA_ДКС_февр09_v2.0_после PRM_план от 30.01.09_Презентация мощностей НКМК за июль  2010 года" xfId="8256"/>
    <cellStyle name="_Plan 2007 (margin)_ДП1_Рабочий капитал январь без св _Бридж_апрель (бизнес-логика)_24.03 (1)" xfId="8257"/>
    <cellStyle name="_Plan 2007 (margin)_ДП1_Рабочий капитал январь без св _Бюджет кап.вложений 2011 г. ЕвразЭК_12.10.10" xfId="8258"/>
    <cellStyle name="_Plan 2007 (margin)_ДП1_Рабочий капитал январь без св _ЗСМКСарех_-2012_ранжирование_25 10 11ЕХ" xfId="8259"/>
    <cellStyle name="_Plan 2007 (margin)_ДП1_Рабочий капитал январь без св _Освоение  финансирование 16 05 2011г " xfId="8260"/>
    <cellStyle name="_Plan 2007 (margin)_ДП1_Рабочий капитал январь без св _Освоение  финансирование 20 05 2011г " xfId="8261"/>
    <cellStyle name="_Plan 2007 (margin)_ДП1_Рабочий капитал январь без св _Презентация мощностей НКМК за июль  2010 года" xfId="8262"/>
    <cellStyle name="_Plan 2007 (margin)_ДП1_Рабочий капитал январь без св _Ф 18 Факт апреля11" xfId="8263"/>
    <cellStyle name="_Plan 2007 (margin)_ДП1_Рабочий капитал январь без св _формат для защиты_ДКХЗ_апр09_v1.0_до PRM" xfId="8264"/>
    <cellStyle name="_Plan 2007 (margin)_ДП1_Рабочий капитал январь без св _формат для защиты_ДКХЗ_апр09_v1.0_до PRM 2" xfId="8265"/>
    <cellStyle name="_Plan 2007 (margin)_ДП1_Рабочий капитал январь без св _формат для защиты_ДКХЗ_апр09_v1.0_до PRM 3" xfId="8266"/>
    <cellStyle name="_Plan 2007 (margin)_ДП1_Рабочий капитал январь без св _формат для защиты_ДКХЗ_апр09_v1.0_до PRM_Презентация мощностей НКМК за июль  2010 года" xfId="8267"/>
    <cellStyle name="_Plan 2007 (margin)_ДП1_Титул Б2010 скорр." xfId="8268"/>
    <cellStyle name="_Plan 2007 (margin)_ДП1_Титул Б2010 скорр. 2" xfId="8269"/>
    <cellStyle name="_Plan 2007 (margin)_ДП1_УГЭ план апрель на ОК (2)" xfId="8270"/>
    <cellStyle name="_Plan 2007 (margin)_ДП1_УГЭ план апрель на ОК (2) 2" xfId="8271"/>
    <cellStyle name="_Plan 2007 (margin)_ДП1_УГЭ план апрель на ОК (2) 3" xfId="8272"/>
    <cellStyle name="_Plan 2007 (margin)_ДП1_УГЭ план апрель на ОК (2) 4" xfId="8273"/>
    <cellStyle name="_Plan 2007 (margin)_ДП1_Упр" xfId="8274"/>
    <cellStyle name="_Plan 2007 (margin)_ДП1_Упр 2" xfId="8275"/>
    <cellStyle name="_Plan 2007 (margin)_ДП1_Упр_Упр" xfId="8276"/>
    <cellStyle name="_Plan 2007 (margin)_ДП1_ф  18 апрель 2010" xfId="8277"/>
    <cellStyle name="_Plan 2007 (margin)_ДП1_ф  18 апрель 2010 2" xfId="8278"/>
    <cellStyle name="_Plan 2007 (margin)_ДП1_ф  18 апрель 2010 3" xfId="8279"/>
    <cellStyle name="_Plan 2007 (margin)_ДП1_ф  18 апрель 2010 4" xfId="8280"/>
    <cellStyle name="_Plan 2007 (margin)_ДП1_ф  18 март 2010" xfId="8281"/>
    <cellStyle name="_Plan 2007 (margin)_ДП1_ф  18 март 2010 2" xfId="8282"/>
    <cellStyle name="_Plan 2007 (margin)_ДП1_ф  18 март 2010 3" xfId="8283"/>
    <cellStyle name="_Plan 2007 (margin)_ДП1_ф  18 март 2010 4" xfId="8284"/>
    <cellStyle name="_Plan 2007 (margin)_ДП1_ф. 18 01-2010" xfId="8285"/>
    <cellStyle name="_Plan 2007 (margin)_ДП1_ф. 18 01-2010 2" xfId="8286"/>
    <cellStyle name="_Plan 2007 (margin)_ДП1_ф. 18 01-2010 3" xfId="8287"/>
    <cellStyle name="_Plan 2007 (margin)_ДП1_ф. 18 01-2010 4" xfId="8288"/>
    <cellStyle name="_Plan 2007 (margin)_ДП1_ф. 18 06-2009" xfId="8289"/>
    <cellStyle name="_Plan 2007 (margin)_ДП1_ф. 18 06-2009 2" xfId="8290"/>
    <cellStyle name="_Plan 2007 (margin)_ДП1_ф. 18 06-2009 3" xfId="8291"/>
    <cellStyle name="_Plan 2007 (margin)_ДП1_ф. 18 06-2009 4" xfId="8292"/>
    <cellStyle name="_Plan 2007 (margin)_ДП1_ф. 18 08-2009" xfId="8293"/>
    <cellStyle name="_Plan 2007 (margin)_ДП1_ф. 18 08-2009 2" xfId="8294"/>
    <cellStyle name="_Plan 2007 (margin)_ДП1_ф. 18 08-2009 3" xfId="8295"/>
    <cellStyle name="_Plan 2007 (margin)_ДП1_ф. 18 08-2009 4" xfId="8296"/>
    <cellStyle name="_Plan 2007 (margin)_ДП1_ф.1 - АВГУСТ" xfId="8297"/>
    <cellStyle name="_Plan 2007 (margin)_ДП1_ф.1 - АВГУСТ 2" xfId="8298"/>
    <cellStyle name="_Plan 2007 (margin)_ДП1_ф.1 - АВГУСТ 3" xfId="8299"/>
    <cellStyle name="_Plan 2007 (margin)_ДП1_ф.1 - АВГУСТ 4" xfId="8300"/>
    <cellStyle name="_Plan 2007 (margin)_ДП1_форма 8.2 на 2009 г. цены_1" xfId="8301"/>
    <cellStyle name="_Plan 2007 (margin)_ДП1_форма PRM 3 кв" xfId="8302"/>
    <cellStyle name="_Plan 2007 (margin)_ДП1_форма PRM 3 кв 2" xfId="8303"/>
    <cellStyle name="_Plan 2007 (margin)_ДП1_форма PRM 3 кв 2 2" xfId="8304"/>
    <cellStyle name="_Plan 2007 (margin)_ДП1_форма PRM 3 кв 3" xfId="8305"/>
    <cellStyle name="_Plan 2007 (margin)_ДП1_форма PRM 3 кв 4" xfId="8306"/>
    <cellStyle name="_Plan 2007 (margin)_ДП1_форма PRM 3 кв_20_21_15-11-2011" xfId="8307"/>
    <cellStyle name="_Plan 2007 (margin)_ДП1_форма PRM 3 кв_6.3 Inputs - Foreign" xfId="8308"/>
    <cellStyle name="_Plan 2007 (margin)_ДП1_форма PRM 3 кв_Consol reports May 3+2" xfId="8309"/>
    <cellStyle name="_Plan 2007 (margin)_ДП1_форма PRM 3 кв_EBITDA 3m 2010_master" xfId="8310"/>
    <cellStyle name="_Plan 2007 (margin)_ДП1_форма PRM 3 кв_Бюджет кап.вложений 2011 г. ЕвразЭК_12.10.10" xfId="8311"/>
    <cellStyle name="_Plan 2007 (margin)_ДП1_форма PRM 3 кв_Бюджет факт  4 мес  2008 (Д К)" xfId="8312"/>
    <cellStyle name="_Plan 2007 (margin)_ДП1_форма PRM 3 кв_Бюджет факт  4 мес  2008 (Д К) 2" xfId="8313"/>
    <cellStyle name="_Plan 2007 (margin)_ДП1_форма PRM 3 кв_Бюджет факт  4 мес  2008 (Д К)_6.3 Inputs - Foreign" xfId="8314"/>
    <cellStyle name="_Plan 2007 (margin)_ДП1_форма PRM 3 кв_Бюджет факт  4 мес  2008 (Д К)_Consol reports May 3+2" xfId="8315"/>
    <cellStyle name="_Plan 2007 (margin)_ДП1_форма PRM 3 кв_Бюджет факт  4 мес  2008 (Д К)_EBITDA 3m 2010_master" xfId="8316"/>
    <cellStyle name="_Plan 2007 (margin)_ДП1_форма PRM 3 кв_Бюджет факт  май ПО" xfId="8317"/>
    <cellStyle name="_Plan 2007 (margin)_ДП1_форма PRM 3 кв_Бюджет факт  май ПО 2" xfId="8318"/>
    <cellStyle name="_Plan 2007 (margin)_ДП1_форма PRM 3 кв_Бюджет факт  май ПО_6.3 Inputs - Foreign" xfId="8319"/>
    <cellStyle name="_Plan 2007 (margin)_ДП1_форма PRM 3 кв_Бюджет факт  май ПО_Consol reports May 3+2" xfId="8320"/>
    <cellStyle name="_Plan 2007 (margin)_ДП1_форма PRM 3 кв_Бюджет факт  май ПО_EBITDA 3m 2010_master" xfId="8321"/>
    <cellStyle name="_Plan 2007 (margin)_ДП1_форма PRM 3 кв_Бюджет_июль 25.06 (1)" xfId="8322"/>
    <cellStyle name="_Plan 2007 (margin)_ДП1_форма PRM 3 кв_Презентация мощностей НКМК за июль  2010 года" xfId="8323"/>
    <cellStyle name="_Plan 2007 (margin)_ДП1_форма PRM август1" xfId="8324"/>
    <cellStyle name="_Plan 2007 (margin)_ДП1_форма PRM август1 2" xfId="8325"/>
    <cellStyle name="_Plan 2007 (margin)_ДП1_форма PRM август1 2 2" xfId="8326"/>
    <cellStyle name="_Plan 2007 (margin)_ДП1_форма PRM август1 3" xfId="8327"/>
    <cellStyle name="_Plan 2007 (margin)_ДП1_форма PRM август1 4" xfId="8328"/>
    <cellStyle name="_Plan 2007 (margin)_ДП1_форма PRM август1_20_21_15-11-2011" xfId="8329"/>
    <cellStyle name="_Plan 2007 (margin)_ДП1_форма PRM август1_6.3 Inputs - Foreign" xfId="8330"/>
    <cellStyle name="_Plan 2007 (margin)_ДП1_форма PRM август1_Consol reports May 3+2" xfId="8331"/>
    <cellStyle name="_Plan 2007 (margin)_ДП1_форма PRM август1_EBITDA 3m 2010_master" xfId="8332"/>
    <cellStyle name="_Plan 2007 (margin)_ДП1_форма PRM август1_Бюджет кап.вложений 2011 г. ЕвразЭК_12.10.10" xfId="8333"/>
    <cellStyle name="_Plan 2007 (margin)_ДП1_форма PRM август1_Бюджет факт  4 мес  2008 (Д К)" xfId="8334"/>
    <cellStyle name="_Plan 2007 (margin)_ДП1_форма PRM август1_Бюджет факт  4 мес  2008 (Д К) 2" xfId="8335"/>
    <cellStyle name="_Plan 2007 (margin)_ДП1_форма PRM август1_Бюджет факт  4 мес  2008 (Д К)_6.3 Inputs - Foreign" xfId="8336"/>
    <cellStyle name="_Plan 2007 (margin)_ДП1_форма PRM август1_Бюджет факт  4 мес  2008 (Д К)_Consol reports May 3+2" xfId="8337"/>
    <cellStyle name="_Plan 2007 (margin)_ДП1_форма PRM август1_Бюджет факт  4 мес  2008 (Д К)_EBITDA 3m 2010_master" xfId="8338"/>
    <cellStyle name="_Plan 2007 (margin)_ДП1_форма PRM август1_Бюджет факт  май ПО" xfId="8339"/>
    <cellStyle name="_Plan 2007 (margin)_ДП1_форма PRM август1_Бюджет факт  май ПО 2" xfId="8340"/>
    <cellStyle name="_Plan 2007 (margin)_ДП1_форма PRM август1_Бюджет факт  май ПО_6.3 Inputs - Foreign" xfId="8341"/>
    <cellStyle name="_Plan 2007 (margin)_ДП1_форма PRM август1_Бюджет факт  май ПО_Consol reports May 3+2" xfId="8342"/>
    <cellStyle name="_Plan 2007 (margin)_ДП1_форма PRM август1_Бюджет факт  май ПО_EBITDA 3m 2010_master" xfId="8343"/>
    <cellStyle name="_Plan 2007 (margin)_ДП1_форма PRM август1_Бюджет_июль 25.06 (1)" xfId="8344"/>
    <cellStyle name="_Plan 2007 (margin)_ДП1_форма PRM август1_Презентация мощностей НКМК за июль  2010 года" xfId="8345"/>
    <cellStyle name="_Plan 2007 (margin)_ДП1_форма PRM июнь" xfId="8346"/>
    <cellStyle name="_Plan 2007 (margin)_ДП1_форма PRM июнь 2" xfId="8347"/>
    <cellStyle name="_Plan 2007 (margin)_ДП1_форма PRM июнь 2 2" xfId="8348"/>
    <cellStyle name="_Plan 2007 (margin)_ДП1_форма PRM июнь 3" xfId="8349"/>
    <cellStyle name="_Plan 2007 (margin)_ДП1_форма PRM июнь 4" xfId="8350"/>
    <cellStyle name="_Plan 2007 (margin)_ДП1_форма PRM июнь_20_21_15-11-2011" xfId="8351"/>
    <cellStyle name="_Plan 2007 (margin)_ДП1_форма PRM июнь_6.3 Inputs - Foreign" xfId="8352"/>
    <cellStyle name="_Plan 2007 (margin)_ДП1_форма PRM июнь_Consol reports May 3+2" xfId="8353"/>
    <cellStyle name="_Plan 2007 (margin)_ДП1_форма PRM июнь_EBITDA 3m 2010_master" xfId="8354"/>
    <cellStyle name="_Plan 2007 (margin)_ДП1_форма PRM июнь_Бюджет кап.вложений 2011 г. ЕвразЭК_12.10.10" xfId="8355"/>
    <cellStyle name="_Plan 2007 (margin)_ДП1_форма PRM июнь_Бюджет факт  4 мес  2008 (Д К)" xfId="8356"/>
    <cellStyle name="_Plan 2007 (margin)_ДП1_форма PRM июнь_Бюджет факт  4 мес  2008 (Д К) 2" xfId="8357"/>
    <cellStyle name="_Plan 2007 (margin)_ДП1_форма PRM июнь_Бюджет факт  4 мес  2008 (Д К)_6.3 Inputs - Foreign" xfId="8358"/>
    <cellStyle name="_Plan 2007 (margin)_ДП1_форма PRM июнь_Бюджет факт  4 мес  2008 (Д К)_Consol reports May 3+2" xfId="8359"/>
    <cellStyle name="_Plan 2007 (margin)_ДП1_форма PRM июнь_Бюджет факт  4 мес  2008 (Д К)_EBITDA 3m 2010_master" xfId="8360"/>
    <cellStyle name="_Plan 2007 (margin)_ДП1_форма PRM июнь_Бюджет факт  май ПО" xfId="8361"/>
    <cellStyle name="_Plan 2007 (margin)_ДП1_форма PRM июнь_Бюджет факт  май ПО 2" xfId="8362"/>
    <cellStyle name="_Plan 2007 (margin)_ДП1_форма PRM июнь_Бюджет факт  май ПО_6.3 Inputs - Foreign" xfId="8363"/>
    <cellStyle name="_Plan 2007 (margin)_ДП1_форма PRM июнь_Бюджет факт  май ПО_Consol reports May 3+2" xfId="8364"/>
    <cellStyle name="_Plan 2007 (margin)_ДП1_форма PRM июнь_Бюджет факт  май ПО_EBITDA 3m 2010_master" xfId="8365"/>
    <cellStyle name="_Plan 2007 (margin)_ДП1_форма PRM июнь_Бюджет_июль 25.06 (1)" xfId="8366"/>
    <cellStyle name="_Plan 2007 (margin)_ДП1_форма PRM июнь_Презентация мощностей НКМК за июль  2010 года" xfId="8367"/>
    <cellStyle name="_Plan 2007 (margin)_ДП1_форма PRM сентябрь" xfId="8368"/>
    <cellStyle name="_Plan 2007 (margin)_ДП1_форма PRM сентябрь 2" xfId="8369"/>
    <cellStyle name="_Plan 2007 (margin)_ДП1_форма PRM сентябрь 3" xfId="8370"/>
    <cellStyle name="_Plan 2007 (margin)_ДП1_форма PRM сентябрь_20_21_15-11-2011" xfId="8371"/>
    <cellStyle name="_Plan 2007 (margin)_ДП1_форма PRM сентябрь_6.3 Inputs - Foreign" xfId="8372"/>
    <cellStyle name="_Plan 2007 (margin)_ДП1_форма PRM сентябрь_Consol reports May 3+2" xfId="8373"/>
    <cellStyle name="_Plan 2007 (margin)_ДП1_форма PRM сентябрь_EBITDA 3m 2010_master" xfId="8374"/>
    <cellStyle name="_Plan 2007 (margin)_ДП1_форма PRM сентябрь_Бюджет кап.вложений 2011 г. ЕвразЭК_12.10.10" xfId="8375"/>
    <cellStyle name="_Plan 2007 (margin)_ДП1_Формат защиты УК янв-июль" xfId="8376"/>
    <cellStyle name="_Plan 2007 (margin)_ДП1_Формат презентации_ответы и замечания" xfId="8377"/>
    <cellStyle name="_Plan 2007 (margin)_ДП1_Формат презентации_ответы и замечания 2" xfId="8378"/>
    <cellStyle name="_Plan 2007 (margin)_ДП1_Формат презентации_ответы и замечания 3" xfId="8379"/>
    <cellStyle name="_plan proizvodstva i sbuta vanad shlaka NTMK-Февраль-(v.20012009)" xfId="8380"/>
    <cellStyle name="_plan proizvodstva i sbuta vanad shlaka NTMK-Февраль-(v.20012009) 2" xfId="8381"/>
    <cellStyle name="_plan proizvodstva i sbuta vanad shlaka NTMK-Февраль-(v.20012009) 3" xfId="8382"/>
    <cellStyle name="_plan proizvodstva i sbuta vanad shlaka NTMK-Февраль-(v.20012009) 4" xfId="8383"/>
    <cellStyle name="_plan proizvodstva i sbuta vanad shlaka NTMK-Февраль-(v.20012009)_10. Цены реализации" xfId="8384"/>
    <cellStyle name="_plan proizvodstva i sbuta vanad shlaka NTMK-Февраль-(v.20012009)_10. Цены реализации_Презентация мощностей НКМК за июль  2010 года" xfId="8385"/>
    <cellStyle name="_plan proizvodstva i sbuta vanad shlaka NTMK-Февраль-(v.20012009)_16. Мероприятия" xfId="8386"/>
    <cellStyle name="_plan proizvodstva i sbuta vanad shlaka NTMK-Февраль-(v.20012009)_Книга1" xfId="8387"/>
    <cellStyle name="_plan proizvodstva i sbuta vanad shlaka NTMK-Февраль-(v.20012009)_Книга1 2" xfId="8388"/>
    <cellStyle name="_plan proizvodstva i sbuta vanad shlaka NTMK-Февраль-(v.20012009)_Книга1 3" xfId="8389"/>
    <cellStyle name="_plan proizvodstva i sbuta vanad shlaka NTMK-Февраль-(v.20012009)_Книга1_Презентация мощностей НКМК за июль  2010 года" xfId="8390"/>
    <cellStyle name="_plan proizvodstva i sbuta vanad shlaka NTMK-Февраль-(v.20012009)_Книга5" xfId="8391"/>
    <cellStyle name="_plan proizvodstva i sbuta vanad shlaka NTMK-Февраль-(v.20012009)_Книга5_Презентация мощностей НКМК за июль  2010 года" xfId="8392"/>
    <cellStyle name="_plan proizvodstva i sbuta vanad shlaka NTMK-Февраль-(v.20012009)_Копия Презентация (рабочая версия 15.06)" xfId="8393"/>
    <cellStyle name="_plan proizvodstva i sbuta vanad shlaka NTMK-Февраль-(v.20012009)_Копия Презентация (рабочая версия 15.06) 2" xfId="8394"/>
    <cellStyle name="_plan proizvodstva i sbuta vanad shlaka NTMK-Февраль-(v.20012009)_Копия Презентация (рабочая версия 15.06) 3" xfId="8395"/>
    <cellStyle name="_plan proizvodstva i sbuta vanad shlaka NTMK-Февраль-(v.20012009)_Копия Презентация (рабочая версия 15.06)_10. Цены реализации" xfId="8396"/>
    <cellStyle name="_plan proizvodstva i sbuta vanad shlaka NTMK-Февраль-(v.20012009)_Копия Презентация (рабочая версия 15.06)_10. Цены реализации_Презентация мощностей НКМК за июль  2010 года" xfId="8397"/>
    <cellStyle name="_plan proizvodstva i sbuta vanad shlaka NTMK-Февраль-(v.20012009)_Копия Презентация (рабочая версия 15.06)_Презентация мощностей НКМК за июль  2010 года" xfId="8398"/>
    <cellStyle name="_plan proizvodstva i sbuta vanad shlaka NTMK-Февраль-(v.20012009)_Презентация (рабочая версия 15.06)" xfId="8399"/>
    <cellStyle name="_plan proizvodstva i sbuta vanad shlaka NTMK-Февраль-(v.20012009)_Презентация (рабочая версия 15.06) 2" xfId="8400"/>
    <cellStyle name="_plan proizvodstva i sbuta vanad shlaka NTMK-Февраль-(v.20012009)_Презентация (рабочая версия 15.06) 3" xfId="8401"/>
    <cellStyle name="_plan proizvodstva i sbuta vanad shlaka NTMK-Февраль-(v.20012009)_Презентация (рабочая версия 15.06)_Презентация мощностей НКМК за июль  2010 года" xfId="8402"/>
    <cellStyle name="_plan proizvodstva i sbuta vanad shlaka NTMK-Февраль-(v.20012009)_Презентация (рабочая версия 15.06)1" xfId="8403"/>
    <cellStyle name="_plan proizvodstva i sbuta vanad shlaka NTMK-Февраль-(v.20012009)_Презентация (рабочая версия 15.06)1 2" xfId="8404"/>
    <cellStyle name="_plan proizvodstva i sbuta vanad shlaka NTMK-Февраль-(v.20012009)_Презентация (рабочая версия 15.06)1 3" xfId="8405"/>
    <cellStyle name="_plan proizvodstva i sbuta vanad shlaka NTMK-Февраль-(v.20012009)_Презентация (рабочая версия 15.06)1_10. Цены реализации" xfId="8406"/>
    <cellStyle name="_plan proizvodstva i sbuta vanad shlaka NTMK-Февраль-(v.20012009)_Презентация (рабочая версия 15.06)1_10. Цены реализации_Презентация мощностей НКМК за июль  2010 года" xfId="8407"/>
    <cellStyle name="_plan proizvodstva i sbuta vanad shlaka NTMK-Февраль-(v.20012009)_Презентация (рабочая версия 15.06)1_Презентация мощностей НКМК за июль  2010 года" xfId="8408"/>
    <cellStyle name="_plan proizvodstva i sbuta vanad shlaka NTMK-Февраль-(v.20012009)_Презентация (рабочая версия 16.06)" xfId="8409"/>
    <cellStyle name="_plan proizvodstva i sbuta vanad shlaka NTMK-Февраль-(v.20012009)_Презентация (рабочая версия 16.06) 2" xfId="8410"/>
    <cellStyle name="_plan proizvodstva i sbuta vanad shlaka NTMK-Февраль-(v.20012009)_Презентация (рабочая версия 16.06) 3" xfId="8411"/>
    <cellStyle name="_plan proizvodstva i sbuta vanad shlaka NTMK-Февраль-(v.20012009)_Презентация (рабочая версия 16.06)_Презентация мощностей НКМК за июль  2010 года" xfId="8412"/>
    <cellStyle name="_plan proizvodstva i sbuta vanad shlaka NTMK-Февраль-(v.20012009)_Презентация (рабочая версия 18 06)" xfId="8413"/>
    <cellStyle name="_plan proizvodstva i sbuta vanad shlaka NTMK-Февраль-(v.20012009)_Презентация (рабочая версия 18 06) 2" xfId="8414"/>
    <cellStyle name="_plan proizvodstva i sbuta vanad shlaka NTMK-Февраль-(v.20012009)_Презентация (рабочая версия 18 06) 3" xfId="8415"/>
    <cellStyle name="_plan proizvodstva i sbuta vanad shlaka NTMK-Февраль-(v.20012009)_Презентация мощностей НКМК за июль  2010 года" xfId="8416"/>
    <cellStyle name="_plan proizvodstva i sbuta vanad shlaka NTMK-Февраль-(v.20012009)_Формат защиты УК янв-июль" xfId="8417"/>
    <cellStyle name="_plan proizvodstva i sbuta vanad shlaka NTMK-Январь-(v.16122008)" xfId="8418"/>
    <cellStyle name="_plan proizvodstva i sbuta vanad shlaka NTMK-Январь-(v.16122008) 2" xfId="8419"/>
    <cellStyle name="_plan proizvodstva i sbuta vanad shlaka NTMK-Январь-(v.16122008) 3" xfId="8420"/>
    <cellStyle name="_plan proizvodstva i sbuta vanad shlaka NTMK-Январь-(v.16122008) 4" xfId="8421"/>
    <cellStyle name="_plan proizvodstva i sbuta vanad shlaka NTMK-Январь-(v.16122008)_10. Цены реализации" xfId="8422"/>
    <cellStyle name="_plan proizvodstva i sbuta vanad shlaka NTMK-Январь-(v.16122008)_10. Цены реализации_Презентация мощностей НКМК за июль  2010 года" xfId="8423"/>
    <cellStyle name="_plan proizvodstva i sbuta vanad shlaka NTMK-Январь-(v.16122008)_16. Мероприятия" xfId="8424"/>
    <cellStyle name="_plan proizvodstva i sbuta vanad shlaka NTMK-Январь-(v.16122008)_PF_2011" xfId="8425"/>
    <cellStyle name="_plan proizvodstva i sbuta vanad shlaka NTMK-Январь-(v.16122008)_Затраты на рнмонты апреля" xfId="8426"/>
    <cellStyle name="_plan proizvodstva i sbuta vanad shlaka NTMK-Январь-(v.16122008)_Книга1" xfId="8427"/>
    <cellStyle name="_plan proizvodstva i sbuta vanad shlaka NTMK-Январь-(v.16122008)_Книга1 2" xfId="8428"/>
    <cellStyle name="_plan proizvodstva i sbuta vanad shlaka NTMK-Январь-(v.16122008)_Книга1 3" xfId="8429"/>
    <cellStyle name="_plan proizvodstva i sbuta vanad shlaka NTMK-Январь-(v.16122008)_Книга1_Презентация мощностей НКМК за июль  2010 года" xfId="8430"/>
    <cellStyle name="_plan proizvodstva i sbuta vanad shlaka NTMK-Январь-(v.16122008)_Книга5" xfId="8431"/>
    <cellStyle name="_plan proizvodstva i sbuta vanad shlaka NTMK-Январь-(v.16122008)_Книга5_Презентация мощностей НКМК за июль  2010 года" xfId="8432"/>
    <cellStyle name="_plan proizvodstva i sbuta vanad shlaka NTMK-Январь-(v.16122008)_Копия Презентация (рабочая версия 15.06)" xfId="8433"/>
    <cellStyle name="_plan proizvodstva i sbuta vanad shlaka NTMK-Январь-(v.16122008)_Копия Презентация (рабочая версия 15.06) 2" xfId="8434"/>
    <cellStyle name="_plan proizvodstva i sbuta vanad shlaka NTMK-Январь-(v.16122008)_Копия Презентация (рабочая версия 15.06) 3" xfId="8435"/>
    <cellStyle name="_plan proizvodstva i sbuta vanad shlaka NTMK-Январь-(v.16122008)_Копия Презентация (рабочая версия 15.06)_10. Цены реализации" xfId="8436"/>
    <cellStyle name="_plan proizvodstva i sbuta vanad shlaka NTMK-Январь-(v.16122008)_Копия Презентация (рабочая версия 15.06)_10. Цены реализации_Презентация мощностей НКМК за июль  2010 года" xfId="8437"/>
    <cellStyle name="_plan proizvodstva i sbuta vanad shlaka NTMK-Январь-(v.16122008)_Копия Презентация (рабочая версия 15.06)_Презентация мощностей НКМК за июль  2010 года" xfId="8438"/>
    <cellStyle name="_plan proizvodstva i sbuta vanad shlaka NTMK-Январь-(v.16122008)_Презентация (рабочая версия 15.06)" xfId="8439"/>
    <cellStyle name="_plan proizvodstva i sbuta vanad shlaka NTMK-Январь-(v.16122008)_Презентация (рабочая версия 15.06) 2" xfId="8440"/>
    <cellStyle name="_plan proizvodstva i sbuta vanad shlaka NTMK-Январь-(v.16122008)_Презентация (рабочая версия 15.06) 3" xfId="8441"/>
    <cellStyle name="_plan proizvodstva i sbuta vanad shlaka NTMK-Январь-(v.16122008)_Презентация (рабочая версия 15.06)_Презентация мощностей НКМК за июль  2010 года" xfId="8442"/>
    <cellStyle name="_plan proizvodstva i sbuta vanad shlaka NTMK-Январь-(v.16122008)_Презентация (рабочая версия 15.06)1" xfId="8443"/>
    <cellStyle name="_plan proizvodstva i sbuta vanad shlaka NTMK-Январь-(v.16122008)_Презентация (рабочая версия 15.06)1 2" xfId="8444"/>
    <cellStyle name="_plan proizvodstva i sbuta vanad shlaka NTMK-Январь-(v.16122008)_Презентация (рабочая версия 15.06)1 3" xfId="8445"/>
    <cellStyle name="_plan proizvodstva i sbuta vanad shlaka NTMK-Январь-(v.16122008)_Презентация (рабочая версия 15.06)1_10. Цены реализации" xfId="8446"/>
    <cellStyle name="_plan proizvodstva i sbuta vanad shlaka NTMK-Январь-(v.16122008)_Презентация (рабочая версия 15.06)1_10. Цены реализации_Презентация мощностей НКМК за июль  2010 года" xfId="8447"/>
    <cellStyle name="_plan proizvodstva i sbuta vanad shlaka NTMK-Январь-(v.16122008)_Презентация (рабочая версия 15.06)1_Презентация мощностей НКМК за июль  2010 года" xfId="8448"/>
    <cellStyle name="_plan proizvodstva i sbuta vanad shlaka NTMK-Январь-(v.16122008)_Презентация (рабочая версия 16.06)" xfId="8449"/>
    <cellStyle name="_plan proizvodstva i sbuta vanad shlaka NTMK-Январь-(v.16122008)_Презентация (рабочая версия 16.06) 2" xfId="8450"/>
    <cellStyle name="_plan proizvodstva i sbuta vanad shlaka NTMK-Январь-(v.16122008)_Презентация (рабочая версия 16.06) 3" xfId="8451"/>
    <cellStyle name="_plan proizvodstva i sbuta vanad shlaka NTMK-Январь-(v.16122008)_Презентация (рабочая версия 16.06)_Презентация мощностей НКМК за июль  2010 года" xfId="8452"/>
    <cellStyle name="_plan proizvodstva i sbuta vanad shlaka NTMK-Январь-(v.16122008)_Презентация (рабочая версия 18 06)" xfId="8453"/>
    <cellStyle name="_plan proizvodstva i sbuta vanad shlaka NTMK-Январь-(v.16122008)_Презентация (рабочая версия 18 06) 2" xfId="8454"/>
    <cellStyle name="_plan proizvodstva i sbuta vanad shlaka NTMK-Январь-(v.16122008)_Презентация (рабочая версия 18 06) 3" xfId="8455"/>
    <cellStyle name="_plan proizvodstva i sbuta vanad shlaka NTMK-Январь-(v.16122008)_Презентация мощностей НКМК за июль  2010 года" xfId="8456"/>
    <cellStyle name="_plan proizvodstva i sbuta vanad shlaka NTMK-Январь-(v.16122008)_рабочий вариант ови2" xfId="8457"/>
    <cellStyle name="_plan proizvodstva i sbuta vanad shlaka NTMK-Январь-(v.16122008)_Формат защиты УК янв-июль" xfId="8458"/>
    <cellStyle name="_PLCF  as of 02.10.2007" xfId="8459"/>
    <cellStyle name="_PLCF  as of 02.10.2007 2" xfId="8460"/>
    <cellStyle name="_PLCF  as of 02.10.2007 3" xfId="8461"/>
    <cellStyle name="_PLCF  as of 17 04 2007" xfId="8462"/>
    <cellStyle name="_PLCF  as of 17 04 2007 (3)" xfId="8463"/>
    <cellStyle name="_PLCF  as of 17 04 2007 (3) 2" xfId="8464"/>
    <cellStyle name="_PLCF  as of 17 04 2007 (3) 3" xfId="8465"/>
    <cellStyle name="_PLCF  as of 17 04 2007 (3)_Книга5" xfId="8466"/>
    <cellStyle name="_PLCF  as of 17 04 2007 (3)_пояснения" xfId="8467"/>
    <cellStyle name="_PLCF  as of 17 04 2007 (3)_пояснения 2" xfId="8468"/>
    <cellStyle name="_PLCF  as of 17 04 2007 (3)_пояснения 3" xfId="8469"/>
    <cellStyle name="_PLCF  as of 17 04 2007 (3)_пояснения_УПКР-формирование 2010 г. с ПЗxls" xfId="8470"/>
    <cellStyle name="_PLCF  as of 17 04 2007 (5)" xfId="8471"/>
    <cellStyle name="_PLCF  as of 17 04 2007 (5) 2" xfId="8472"/>
    <cellStyle name="_PLCF  as of 17 04 2007 (5) 3" xfId="8473"/>
    <cellStyle name="_PLCF  as of 17 04 2007 (5)_Книга5" xfId="8474"/>
    <cellStyle name="_PLCF  as of 17 04 2007 (5)_пояснения" xfId="8475"/>
    <cellStyle name="_PLCF  as of 17 04 2007 (5)_пояснения 2" xfId="8476"/>
    <cellStyle name="_PLCF  as of 17 04 2007 (5)_пояснения 3" xfId="8477"/>
    <cellStyle name="_PLCF  as of 17 04 2007 (5)_пояснения_УПКР-формирование 2010 г. с ПЗxls" xfId="8478"/>
    <cellStyle name="_PLCF  as of 17 04 2007 2" xfId="8479"/>
    <cellStyle name="_PLCF  as of 17 04 2007 3" xfId="8480"/>
    <cellStyle name="_PLCF  as of 17 04 2007_ДП-1 Завершающий этап от 07 12 2009 на всё фин-е с изм " xfId="8481"/>
    <cellStyle name="_PLCF  as of 17 04 2007_Книга5" xfId="8482"/>
    <cellStyle name="_PLCF  as of 17.04.2007" xfId="8483"/>
    <cellStyle name="_PLCF  as of 17.04.2007 2" xfId="8484"/>
    <cellStyle name="_PLCF  as of 17.04.2007 3" xfId="8485"/>
    <cellStyle name="_PLCF  as of 17.04.2007_Книга5" xfId="8486"/>
    <cellStyle name="_PLCF June_sent" xfId="8487"/>
    <cellStyle name="_Pr-03-2009+" xfId="8488"/>
    <cellStyle name="_Presentation B2008_Masterfile_v1" xfId="8489"/>
    <cellStyle name="_PRM" xfId="8490"/>
    <cellStyle name="_PRM 2" xfId="8491"/>
    <cellStyle name="_PRM 2 2" xfId="8492"/>
    <cellStyle name="_PRM 280109" xfId="8493"/>
    <cellStyle name="_PRM 280109 2" xfId="8494"/>
    <cellStyle name="_PRM 280109 3" xfId="8495"/>
    <cellStyle name="_PRM 280109 4" xfId="8496"/>
    <cellStyle name="_PRM 280109_10. Цены реализации" xfId="8497"/>
    <cellStyle name="_PRM 280109_10. Цены реализации_Презентация мощностей НКМК за июль  2010 года" xfId="8498"/>
    <cellStyle name="_PRM 280109_16. Мероприятия" xfId="8499"/>
    <cellStyle name="_PRM 280109_Книга1" xfId="8500"/>
    <cellStyle name="_PRM 280109_Книга1 2" xfId="8501"/>
    <cellStyle name="_PRM 280109_Книга1 3" xfId="8502"/>
    <cellStyle name="_PRM 280109_Книга1_Презентация мощностей НКМК за июль  2010 года" xfId="8503"/>
    <cellStyle name="_PRM 280109_Книга5" xfId="8504"/>
    <cellStyle name="_PRM 280109_Книга5_Презентация мощностей НКМК за июль  2010 года" xfId="8505"/>
    <cellStyle name="_PRM 280109_Копия Презентация (рабочая версия 15.06)" xfId="8506"/>
    <cellStyle name="_PRM 280109_Копия Презентация (рабочая версия 15.06) 2" xfId="8507"/>
    <cellStyle name="_PRM 280109_Копия Презентация (рабочая версия 15.06) 3" xfId="8508"/>
    <cellStyle name="_PRM 280109_Копия Презентация (рабочая версия 15.06)_10. Цены реализации" xfId="8509"/>
    <cellStyle name="_PRM 280109_Копия Презентация (рабочая версия 15.06)_10. Цены реализации_Презентация мощностей НКМК за июль  2010 года" xfId="8510"/>
    <cellStyle name="_PRM 280109_Копия Презентация (рабочая версия 15.06)_Презентация мощностей НКМК за июль  2010 года" xfId="8511"/>
    <cellStyle name="_PRM 280109_Презентация (рабочая версия 15.06)" xfId="8512"/>
    <cellStyle name="_PRM 280109_Презентация (рабочая версия 15.06) 2" xfId="8513"/>
    <cellStyle name="_PRM 280109_Презентация (рабочая версия 15.06) 3" xfId="8514"/>
    <cellStyle name="_PRM 280109_Презентация (рабочая версия 15.06)_Презентация мощностей НКМК за июль  2010 года" xfId="8515"/>
    <cellStyle name="_PRM 280109_Презентация (рабочая версия 15.06)1" xfId="8516"/>
    <cellStyle name="_PRM 280109_Презентация (рабочая версия 15.06)1 2" xfId="8517"/>
    <cellStyle name="_PRM 280109_Презентация (рабочая версия 15.06)1 3" xfId="8518"/>
    <cellStyle name="_PRM 280109_Презентация (рабочая версия 15.06)1_10. Цены реализации" xfId="8519"/>
    <cellStyle name="_PRM 280109_Презентация (рабочая версия 15.06)1_10. Цены реализации_Презентация мощностей НКМК за июль  2010 года" xfId="8520"/>
    <cellStyle name="_PRM 280109_Презентация (рабочая версия 15.06)1_Презентация мощностей НКМК за июль  2010 года" xfId="8521"/>
    <cellStyle name="_PRM 280109_Презентация (рабочая версия 16.06)" xfId="8522"/>
    <cellStyle name="_PRM 280109_Презентация (рабочая версия 16.06) 2" xfId="8523"/>
    <cellStyle name="_PRM 280109_Презентация (рабочая версия 16.06) 3" xfId="8524"/>
    <cellStyle name="_PRM 280109_Презентация (рабочая версия 16.06)_Презентация мощностей НКМК за июль  2010 года" xfId="8525"/>
    <cellStyle name="_PRM 280109_Презентация (рабочая версия 18 06)" xfId="8526"/>
    <cellStyle name="_PRM 280109_Презентация (рабочая версия 18 06) 2" xfId="8527"/>
    <cellStyle name="_PRM 280109_Презентация (рабочая версия 18 06) 3" xfId="8528"/>
    <cellStyle name="_PRM 280109_Презентация мощностей НКМК за июль  2010 года" xfId="8529"/>
    <cellStyle name="_PRM 280109_Формат защиты УК янв-июль" xfId="8530"/>
    <cellStyle name="_PRM 3" xfId="8531"/>
    <cellStyle name="_PRM 4" xfId="8532"/>
    <cellStyle name="_PRM НКМК июнь-прогноз (3)" xfId="8533"/>
    <cellStyle name="_PRM НКМК июнь-прогноз (3) 2" xfId="8534"/>
    <cellStyle name="_PRM НКМК июнь-прогноз (3) 2 2" xfId="8535"/>
    <cellStyle name="_PRM НКМК июнь-прогноз (3) 3" xfId="8536"/>
    <cellStyle name="_PRM НКМК июнь-прогноз (3) 4" xfId="8537"/>
    <cellStyle name="_PRM НКМК июнь-прогноз (3)_10. Цены реализации" xfId="8538"/>
    <cellStyle name="_PRM НКМК июнь-прогноз (3)_10. Цены реализации_Презентация мощностей НКМК за июль  2010 года" xfId="8539"/>
    <cellStyle name="_PRM НКМК июнь-прогноз (3)_16. Мероприятия" xfId="8540"/>
    <cellStyle name="_PRM НКМК июнь-прогноз (3)_19-11-09_Формат презентации БК2010_НТМК" xfId="8541"/>
    <cellStyle name="_PRM НКМК июнь-прогноз (3)_20_21_15-11-2011" xfId="8542"/>
    <cellStyle name="_PRM НКМК июнь-прогноз (3)_2010" xfId="8543"/>
    <cellStyle name="_PRM НКМК июнь-прогноз (3)_2010 ( 1)" xfId="8544"/>
    <cellStyle name="_PRM НКМК июнь-прогноз (3)_2010 (с реконструкцией конв _4)" xfId="8545"/>
    <cellStyle name="_PRM НКМК июнь-прогноз (3)_2010 _0_3 (с реконструкцией) (1)" xfId="8546"/>
    <cellStyle name="_PRM НКМК июнь-прогноз (3)_2010 1-1" xfId="8547"/>
    <cellStyle name="_PRM НКМК июнь-прогноз (3)_2010_0_3(с реконструкцией)" xfId="8548"/>
    <cellStyle name="_PRM НКМК июнь-прогноз (3)_6.3 Inputs - Foreign" xfId="8549"/>
    <cellStyle name="_PRM НКМК июнь-прогноз (3)_75E796C4" xfId="8550"/>
    <cellStyle name="_PRM НКМК июнь-прогноз (3)_Capex 2011" xfId="8551"/>
    <cellStyle name="_PRM НКМК июнь-прогноз (3)_Cash_BS 4 мес" xfId="8552"/>
    <cellStyle name="_PRM НКМК июнь-прогноз (3)_Cash_BS 4 мес (3)" xfId="8553"/>
    <cellStyle name="_PRM НКМК июнь-прогноз (3)_Cash_BS 4 мес (3) 2" xfId="8554"/>
    <cellStyle name="_PRM НКМК июнь-прогноз (3)_Cash_BS 4 мес (3)_6.3 Inputs - Foreign" xfId="8555"/>
    <cellStyle name="_PRM НКМК июнь-прогноз (3)_Cash_BS 4 мес (3)_Consol reports May 3+2" xfId="8556"/>
    <cellStyle name="_PRM НКМК июнь-прогноз (3)_Cash_BS 4 мес (3)_EBITDA 3m 2010_master" xfId="8557"/>
    <cellStyle name="_PRM НКМК июнь-прогноз (3)_Cash_BS 4 мес 2" xfId="8558"/>
    <cellStyle name="_PRM НКМК июнь-прогноз (3)_Cash_BS 4 мес_6.3 Inputs - Foreign" xfId="8559"/>
    <cellStyle name="_PRM НКМК июнь-прогноз (3)_Cash_BS 4 мес_Consol reports May 3+2" xfId="8560"/>
    <cellStyle name="_PRM НКМК июнь-прогноз (3)_Cash_BS 4 мес_EBITDA 3m 2010_master" xfId="8561"/>
    <cellStyle name="_PRM НКМК июнь-прогноз (3)_EBITDA 3m 2010_master" xfId="8562"/>
    <cellStyle name="_PRM НКМК июнь-прогноз (3)_EBITDA MA_12m2010 (2)" xfId="8563"/>
    <cellStyle name="_PRM НКМК июнь-прогноз (3)_Export sales 10-12" xfId="8564"/>
    <cellStyle name="_PRM НКМК июнь-прогноз (3)_Export sales 10-12 2" xfId="8565"/>
    <cellStyle name="_PRM НКМК июнь-прогноз (3)_Export sales 10-12_БЮДЖЕТ ФЗП (сборн ) 2 вар ОАО СУХА БАЛКА 04 12 09" xfId="8566"/>
    <cellStyle name="_PRM НКМК июнь-прогноз (3)_Marat" xfId="8567"/>
    <cellStyle name="_PRM НКМК июнь-прогноз (3)_Marat 2" xfId="8568"/>
    <cellStyle name="_PRM НКМК июнь-прогноз (3)_PF_2011" xfId="8569"/>
    <cellStyle name="_PRM НКМК июнь-прогноз (3)_Production" xfId="8570"/>
    <cellStyle name="_PRM НКМК июнь-прогноз (3)_Treasury" xfId="8571"/>
    <cellStyle name="_PRM НКМК июнь-прогноз (3)_Treasury 2" xfId="8572"/>
    <cellStyle name="_PRM НКМК июнь-прогноз (3)_Бюджет факт  4 мес  2008 (Д К)" xfId="8573"/>
    <cellStyle name="_PRM НКМК июнь-прогноз (3)_Бюджет факт  4 мес  2008 (Д К) 2" xfId="8574"/>
    <cellStyle name="_PRM НКМК июнь-прогноз (3)_Бюджет факт  4 мес  2008 (Д К)_6.3 Inputs - Foreign" xfId="8575"/>
    <cellStyle name="_PRM НКМК июнь-прогноз (3)_Бюджет факт  4 мес  2008 (Д К)_Consol reports May 3+2" xfId="8576"/>
    <cellStyle name="_PRM НКМК июнь-прогноз (3)_Бюджет факт  4 мес  2008 (Д К)_EBITDA 3m 2010_master" xfId="8577"/>
    <cellStyle name="_PRM НКМК июнь-прогноз (3)_Бюджет факт  май ПО" xfId="8578"/>
    <cellStyle name="_PRM НКМК июнь-прогноз (3)_Бюджет факт  май ПО 2" xfId="8579"/>
    <cellStyle name="_PRM НКМК июнь-прогноз (3)_Бюджет факт  май ПО_6.3 Inputs - Foreign" xfId="8580"/>
    <cellStyle name="_PRM НКМК июнь-прогноз (3)_Бюджет факт  май ПО_Consol reports May 3+2" xfId="8581"/>
    <cellStyle name="_PRM НКМК июнь-прогноз (3)_Бюджет факт  май ПО_EBITDA 3m 2010_master" xfId="8582"/>
    <cellStyle name="_PRM НКМК июнь-прогноз (3)_БЮДЖЕТ ФЗП (сборн ) 2 вар ОАО СУХА БАЛКА 04 12 09" xfId="8583"/>
    <cellStyle name="_PRM НКМК июнь-прогноз (3)_Бюджет_июль 25.06 (1)" xfId="8584"/>
    <cellStyle name="_PRM НКМК июнь-прогноз (3)_Бюджетные формы за декабрь 2008г  от 21 11 08г " xfId="8585"/>
    <cellStyle name="_PRM НКМК июнь-прогноз (3)_Бюджетные формы за декабрь 2008г  от 21 11 08г  2" xfId="8586"/>
    <cellStyle name="_PRM НКМК июнь-прогноз (3)_Бюджетные формы за декабрь 2008г  от 21 11 08г  3" xfId="8587"/>
    <cellStyle name="_PRM НКМК июнь-прогноз (3)_Бюджетные формы за декабрь 2008г  от 21 11 08г _10. Цены реализации" xfId="8588"/>
    <cellStyle name="_PRM НКМК июнь-прогноз (3)_Бюджетные формы за декабрь 2008г  от 21 11 08г _10. Цены реализации_Презентация мощностей НКМК за июль  2010 года" xfId="8589"/>
    <cellStyle name="_PRM НКМК июнь-прогноз (3)_Бюджетные формы за декабрь 2008г  от 21 11 08г _16. Мероприятия" xfId="8590"/>
    <cellStyle name="_PRM НКМК июнь-прогноз (3)_Бюджетные формы за декабрь 2008г  от 21 11 08г _ЗСМКСарех_-2012_ранжирование_25 10 11ЕХ" xfId="8591"/>
    <cellStyle name="_PRM НКМК июнь-прогноз (3)_Бюджетные формы за декабрь 2008г  от 21 11 08г _Книга1" xfId="8592"/>
    <cellStyle name="_PRM НКМК июнь-прогноз (3)_Бюджетные формы за декабрь 2008г  от 21 11 08г _Книга1 2" xfId="8593"/>
    <cellStyle name="_PRM НКМК июнь-прогноз (3)_Бюджетные формы за декабрь 2008г  от 21 11 08г _Книга1 3" xfId="8594"/>
    <cellStyle name="_PRM НКМК июнь-прогноз (3)_Бюджетные формы за декабрь 2008г  от 21 11 08г _Книга1_Презентация мощностей НКМК за июль  2010 года" xfId="8595"/>
    <cellStyle name="_PRM НКМК июнь-прогноз (3)_Бюджетные формы за декабрь 2008г  от 21 11 08г _Книга5" xfId="8596"/>
    <cellStyle name="_PRM НКМК июнь-прогноз (3)_Бюджетные формы за декабрь 2008г  от 21 11 08г _Книга5_Презентация мощностей НКМК за июль  2010 года" xfId="8597"/>
    <cellStyle name="_PRM НКМК июнь-прогноз (3)_Бюджетные формы за декабрь 2008г  от 21 11 08г _Копия Презентация (рабочая версия 15.06)" xfId="8598"/>
    <cellStyle name="_PRM НКМК июнь-прогноз (3)_Бюджетные формы за декабрь 2008г  от 21 11 08г _Копия Презентация (рабочая версия 15.06) 2" xfId="8599"/>
    <cellStyle name="_PRM НКМК июнь-прогноз (3)_Бюджетные формы за декабрь 2008г  от 21 11 08г _Копия Презентация (рабочая версия 15.06) 3" xfId="8600"/>
    <cellStyle name="_PRM НКМК июнь-прогноз (3)_Бюджетные формы за декабрь 2008г  от 21 11 08г _Копия Презентация (рабочая версия 15.06)_10. Цены реализации" xfId="8601"/>
    <cellStyle name="_PRM НКМК июнь-прогноз (3)_Бюджетные формы за декабрь 2008г  от 21 11 08г _Копия Презентация (рабочая версия 15.06)_10. Цены реализации_Презентация мощностей НКМК за июль  2010 года" xfId="8602"/>
    <cellStyle name="_PRM НКМК июнь-прогноз (3)_Бюджетные формы за декабрь 2008г  от 21 11 08г _Копия Презентация (рабочая версия 15.06)_Презентация мощностей НКМК за июль  2010 года" xfId="8603"/>
    <cellStyle name="_PRM НКМК июнь-прогноз (3)_Бюджетные формы за декабрь 2008г  от 21 11 08г _Освоение  финансирование 16 05 2011г " xfId="8604"/>
    <cellStyle name="_PRM НКМК июнь-прогноз (3)_Бюджетные формы за декабрь 2008г  от 21 11 08г _Освоение  финансирование 20 05 2011г " xfId="8605"/>
    <cellStyle name="_PRM НКМК июнь-прогноз (3)_Бюджетные формы за декабрь 2008г  от 21 11 08г _Презентация" xfId="8606"/>
    <cellStyle name="_PRM НКМК июнь-прогноз (3)_Бюджетные формы за декабрь 2008г  от 21 11 08г _Презентация (5)" xfId="8607"/>
    <cellStyle name="_PRM НКМК июнь-прогноз (3)_Бюджетные формы за декабрь 2008г  от 21 11 08г _Презентация (5) (2) (4)" xfId="8608"/>
    <cellStyle name="_PRM НКМК июнь-прогноз (3)_Бюджетные формы за декабрь 2008г  от 21 11 08г _Презентация (образец 07_09)" xfId="8609"/>
    <cellStyle name="_PRM НКМК июнь-прогноз (3)_Бюджетные формы за декабрь 2008г  от 21 11 08г _Презентация (образец 07_09) 2" xfId="8610"/>
    <cellStyle name="_PRM НКМК июнь-прогноз (3)_Бюджетные формы за декабрь 2008г  от 21 11 08г _Презентация (образец 07_09) 3" xfId="8611"/>
    <cellStyle name="_PRM НКМК июнь-прогноз (3)_Бюджетные формы за декабрь 2008г  от 21 11 08г _Презентация (рабочая версия 15.06)" xfId="8612"/>
    <cellStyle name="_PRM НКМК июнь-прогноз (3)_Бюджетные формы за декабрь 2008г  от 21 11 08г _Презентация (рабочая версия 15.06) 2" xfId="8613"/>
    <cellStyle name="_PRM НКМК июнь-прогноз (3)_Бюджетные формы за декабрь 2008г  от 21 11 08г _Презентация (рабочая версия 15.06) 3" xfId="8614"/>
    <cellStyle name="_PRM НКМК июнь-прогноз (3)_Бюджетные формы за декабрь 2008г  от 21 11 08г _Презентация (рабочая версия 15.06)_Презентация мощностей НКМК за июль  2010 года" xfId="8615"/>
    <cellStyle name="_PRM НКМК июнь-прогноз (3)_Бюджетные формы за декабрь 2008г  от 21 11 08г _Презентация (рабочая версия 15.06)1" xfId="8616"/>
    <cellStyle name="_PRM НКМК июнь-прогноз (3)_Бюджетные формы за декабрь 2008г  от 21 11 08г _Презентация (рабочая версия 15.06)1 2" xfId="8617"/>
    <cellStyle name="_PRM НКМК июнь-прогноз (3)_Бюджетные формы за декабрь 2008г  от 21 11 08г _Презентация (рабочая версия 15.06)1 3" xfId="8618"/>
    <cellStyle name="_PRM НКМК июнь-прогноз (3)_Бюджетные формы за декабрь 2008г  от 21 11 08г _Презентация (рабочая версия 15.06)1_10. Цены реализации" xfId="8619"/>
    <cellStyle name="_PRM НКМК июнь-прогноз (3)_Бюджетные формы за декабрь 2008г  от 21 11 08г _Презентация (рабочая версия 15.06)1_10. Цены реализации_Презентация мощностей НКМК за июль  2010 года" xfId="8620"/>
    <cellStyle name="_PRM НКМК июнь-прогноз (3)_Бюджетные формы за декабрь 2008г  от 21 11 08г _Презентация (рабочая версия 15.06)1_Презентация мощностей НКМК за июль  2010 года" xfId="8621"/>
    <cellStyle name="_PRM НКМК июнь-прогноз (3)_Бюджетные формы за декабрь 2008г  от 21 11 08г _Презентация (рабочая версия 16.06)" xfId="8622"/>
    <cellStyle name="_PRM НКМК июнь-прогноз (3)_Бюджетные формы за декабрь 2008г  от 21 11 08г _Презентация (рабочая версия 16.06) 2" xfId="8623"/>
    <cellStyle name="_PRM НКМК июнь-прогноз (3)_Бюджетные формы за декабрь 2008г  от 21 11 08г _Презентация (рабочая версия 16.06) 3" xfId="8624"/>
    <cellStyle name="_PRM НКМК июнь-прогноз (3)_Бюджетные формы за декабрь 2008г  от 21 11 08г _Презентация (рабочая версия 16.06)_Презентация мощностей НКМК за июль  2010 года" xfId="8625"/>
    <cellStyle name="_PRM НКМК июнь-прогноз (3)_Бюджетные формы за декабрь 2008г  от 21 11 08г _Презентация (рабочая версия 18 06)" xfId="8626"/>
    <cellStyle name="_PRM НКМК июнь-прогноз (3)_Бюджетные формы за декабрь 2008г  от 21 11 08г _Презентация (рабочая версия 18 06) 2" xfId="8627"/>
    <cellStyle name="_PRM НКМК июнь-прогноз (3)_Бюджетные формы за декабрь 2008г  от 21 11 08г _Презентация (рабочая версия 18 06) 3" xfId="8628"/>
    <cellStyle name="_PRM НКМК июнь-прогноз (3)_Бюджетные формы за декабрь 2008г  от 21 11 08г _Презентация 2" xfId="8629"/>
    <cellStyle name="_PRM НКМК июнь-прогноз (3)_Бюджетные формы за декабрь 2008г  от 21 11 08г _Презентация 3" xfId="8630"/>
    <cellStyle name="_PRM НКМК июнь-прогноз (3)_Бюджетные формы за декабрь 2008г  от 21 11 08г _Презентация КГОК 01" xfId="8631"/>
    <cellStyle name="_PRM НКМК июнь-прогноз (3)_Бюджетные формы за декабрь 2008г  от 21 11 08г _Презентация КГОК 01 2" xfId="8632"/>
    <cellStyle name="_PRM НКМК июнь-прогноз (3)_Бюджетные формы за декабрь 2008г  от 21 11 08г _Презентация КГОК 01 3" xfId="8633"/>
    <cellStyle name="_PRM НКМК июнь-прогноз (3)_Бюджетные формы за декабрь 2008г  от 21 11 08г _Презентация КГОК 02" xfId="8634"/>
    <cellStyle name="_PRM НКМК июнь-прогноз (3)_Бюджетные формы за декабрь 2008г  от 21 11 08г _Презентация КГОК 02 2" xfId="8635"/>
    <cellStyle name="_PRM НКМК июнь-прогноз (3)_Бюджетные формы за декабрь 2008г  от 21 11 08г _Презентация КГОК 02 3" xfId="8636"/>
    <cellStyle name="_PRM НКМК июнь-прогноз (3)_Бюджетные формы за декабрь 2008г  от 21 11 08г _Презентация КГОК 02 производственные слайды" xfId="8637"/>
    <cellStyle name="_PRM НКМК июнь-прогноз (3)_Бюджетные формы за декабрь 2008г  от 21 11 08г _Презентация КГОК 02 производственные слайды 2" xfId="8638"/>
    <cellStyle name="_PRM НКМК июнь-прогноз (3)_Бюджетные формы за декабрь 2008г  от 21 11 08г _Презентация КГОК 02 производственные слайды 3" xfId="8639"/>
    <cellStyle name="_PRM НКМК июнь-прогноз (3)_Бюджетные формы за декабрь 2008г  от 21 11 08г _Презентация мощностей НКМК за июль  2010 года" xfId="8640"/>
    <cellStyle name="_PRM НКМК июнь-прогноз (3)_Бюджетные формы за декабрь 2008г  от 21 11 08г _Презентация новая" xfId="8641"/>
    <cellStyle name="_PRM НКМК июнь-прогноз (3)_Бюджетные формы за декабрь 2008г  от 21 11 08г _Презентация новая 2" xfId="8642"/>
    <cellStyle name="_PRM НКМК июнь-прогноз (3)_Бюджетные формы за декабрь 2008г  от 21 11 08г _Презентация новая 3" xfId="8643"/>
    <cellStyle name="_PRM НКМК июнь-прогноз (3)_Бюджетные формы за декабрь 2008г  от 21 11 08г _Презе-ция факт октябрь, нояб-дек_ч4 фп" xfId="8644"/>
    <cellStyle name="_PRM НКМК июнь-прогноз (3)_Бюджетные формы за декабрь 2008г  от 21 11 08г _Презе-ция факт октябрь, нояб-дек_ч4 фп 2" xfId="8645"/>
    <cellStyle name="_PRM НКМК июнь-прогноз (3)_Бюджетные формы за декабрь 2008г  от 21 11 08г _Презе-ция факт октябрь, нояб-дек_ч4 фп 3" xfId="8646"/>
    <cellStyle name="_PRM НКМК июнь-прогноз (3)_Бюджетные формы за декабрь 2008г  от 21 11 08г _Прочая СЛАЙД " xfId="8647"/>
    <cellStyle name="_PRM НКМК июнь-прогноз (3)_Бюджетные формы за декабрь 2008г  от 21 11 08г _Прочая СЛАЙД _ЗСМКСарех_-2012_ранжирование_25 10 11ЕХ" xfId="8648"/>
    <cellStyle name="_PRM НКМК июнь-прогноз (3)_Бюджетные формы за декабрь 2008г  от 21 11 08г _Прочая СЛАЙД _Освоение  финансирование 16 05 2011г " xfId="8649"/>
    <cellStyle name="_PRM НКМК июнь-прогноз (3)_Бюджетные формы за декабрь 2008г  от 21 11 08г _Прочая СЛАЙД _Освоение  финансирование 20 05 2011г " xfId="8650"/>
    <cellStyle name="_PRM НКМК июнь-прогноз (3)_Бюджетные формы за декабрь 2008г  от 21 11 08г _Прочая СЛАЙД _Презентация мощностей НКМК за июль  2010 года" xfId="8651"/>
    <cellStyle name="_PRM НКМК июнь-прогноз (3)_Бюджетные формы за декабрь 2008г  от 21 11 08г _Слайд по себестоимости ГОКи" xfId="8652"/>
    <cellStyle name="_PRM НКМК июнь-прогноз (3)_Бюджетные формы за декабрь 2008г  от 21 11 08г _Слайд по себестоимости ГОКи 2" xfId="8653"/>
    <cellStyle name="_PRM НКМК июнь-прогноз (3)_Бюджетные формы за декабрь 2008г  от 21 11 08г _Слайд по себестоимости ГОКи 3" xfId="8654"/>
    <cellStyle name="_PRM НКМК июнь-прогноз (3)_Бюджетные формы за декабрь 2008г  от 21 11 08г _Статистика для KPI" xfId="8655"/>
    <cellStyle name="_PRM НКМК июнь-прогноз (3)_Бюджетные формы за декабрь 2008г  от 21 11 08г _Статистика для KPI 2" xfId="8656"/>
    <cellStyle name="_PRM НКМК июнь-прогноз (3)_Бюджетные формы за декабрь 2008г  от 21 11 08г _Статистика для KPI 3" xfId="8657"/>
    <cellStyle name="_PRM НКМК июнь-прогноз (3)_Бюджетные формы за декабрь 2008г  от 21 11 08г _Формат защиты УК янв-июль" xfId="8658"/>
    <cellStyle name="_PRM НКМК июнь-прогноз (3)_Бюджетные формы за декабрь 2008г  от 21 11 08г _Формат презентации" xfId="8659"/>
    <cellStyle name="_PRM НКМК июнь-прогноз (3)_Бюджетные формы за декабрь 2008г  от 21 11 08г _Формат презентации (15_01_10)" xfId="8660"/>
    <cellStyle name="_PRM НКМК июнь-прогноз (3)_Бюджетные формы за декабрь 2008г  от 21 11 08г _Формат презентации (15_01_10) 2" xfId="8661"/>
    <cellStyle name="_PRM НКМК июнь-прогноз (3)_Бюджетные формы за декабрь 2008г  от 21 11 08г _Формат презентации (15_01_10) 3" xfId="8662"/>
    <cellStyle name="_PRM НКМК июнь-прогноз (3)_Бюджетные формы за декабрь 2008г  от 21 11 08г _Формат презентации 2" xfId="8663"/>
    <cellStyle name="_PRM НКМК июнь-прогноз (3)_Бюджетные формы за декабрь 2008г  от 21 11 08г _Формат презентации 3" xfId="8664"/>
    <cellStyle name="_PRM НКМК июнь-прогноз (3)_Бюджетные формы за декабрь 2008г  от 21 11 08г _Формат презентации_вопросы и ответы" xfId="8665"/>
    <cellStyle name="_PRM НКМК июнь-прогноз (3)_Бюджетные формы за декабрь 2008г  от 21 11 08г _Формат презентации_вопросы и ответы 2" xfId="8666"/>
    <cellStyle name="_PRM НКМК июнь-прогноз (3)_Бюджетные формы за декабрь 2008г  от 21 11 08г _Формат презентации_вопросы и ответы 3" xfId="8667"/>
    <cellStyle name="_PRM НКМК июнь-прогноз (3)_ВГОК ФЗП" xfId="8668"/>
    <cellStyle name="_PRM НКМК июнь-прогноз (3)_ДП-1 Завершающий этап от 07 12 2009 на всё фин-е с изм " xfId="8669"/>
    <cellStyle name="_PRM НКМК июнь-прогноз (3)_ДП-1 Завершающий этап от 07 12 2009 на всё фин-е с изм _Копия ЗСМКСарех_-2012_ранжирование_25 10 11ЕХ" xfId="8670"/>
    <cellStyle name="_PRM НКМК июнь-прогноз (3)_ДП-1 Завершающий этап от 07 12 2009 на всё фин-е с изм _Освоение  финансирование 16 05 2011г " xfId="8671"/>
    <cellStyle name="_PRM НКМК июнь-прогноз (3)_ДП-1 Завершающий этап от 07 12 2009 на всё фин-е с изм _Освоение  финансирование 20 05 2011г " xfId="8672"/>
    <cellStyle name="_PRM НКМК июнь-прогноз (3)_ЕТ презентация___8мес  2011 (2)" xfId="8673"/>
    <cellStyle name="_PRM НКМК июнь-прогноз (3)_Затраты на рнмонты апреля" xfId="8674"/>
    <cellStyle name="_PRM НКМК июнь-прогноз (3)_ЗСМК (кислород Б2010)_час" xfId="8675"/>
    <cellStyle name="_PRM НКМК июнь-прогноз (3)_Книга1" xfId="8676"/>
    <cellStyle name="_PRM НКМК июнь-прогноз (3)_Книга1 2" xfId="8677"/>
    <cellStyle name="_PRM НКМК июнь-прогноз (3)_Книга1 3" xfId="8678"/>
    <cellStyle name="_PRM НКМК июнь-прогноз (3)_Книга1_Презентация мощностей НКМК за июль  2010 года" xfId="8679"/>
    <cellStyle name="_PRM НКМК июнь-прогноз (3)_Книга2 (30)" xfId="8680"/>
    <cellStyle name="_PRM НКМК июнь-прогноз (3)_Книга2 (30) 2" xfId="8681"/>
    <cellStyle name="_PRM НКМК июнь-прогноз (3)_Книга2 (30)_6.3 Inputs - Foreign" xfId="8682"/>
    <cellStyle name="_PRM НКМК июнь-прогноз (3)_Книга2 (30)_Consol reports May 3+2" xfId="8683"/>
    <cellStyle name="_PRM НКМК июнь-прогноз (3)_Книга2 (30)_EBITDA 3m 2010_master" xfId="8684"/>
    <cellStyle name="_PRM НКМК июнь-прогноз (3)_Книга5" xfId="8685"/>
    <cellStyle name="_PRM НКМК июнь-прогноз (3)_Книга5_Презентация мощностей НКМК за июль  2010 года" xfId="8686"/>
    <cellStyle name="_PRM НКМК июнь-прогноз (3)_Копия Презентация (рабочая версия 15.06)" xfId="8687"/>
    <cellStyle name="_PRM НКМК июнь-прогноз (3)_Копия Презентация (рабочая версия 15.06) 2" xfId="8688"/>
    <cellStyle name="_PRM НКМК июнь-прогноз (3)_Копия Презентация (рабочая версия 15.06) 3" xfId="8689"/>
    <cellStyle name="_PRM НКМК июнь-прогноз (3)_Копия Презентация (рабочая версия 15.06)_10. Цены реализации" xfId="8690"/>
    <cellStyle name="_PRM НКМК июнь-прогноз (3)_Копия Презентация (рабочая версия 15.06)_10. Цены реализации_Презентация мощностей НКМК за июль  2010 года" xfId="8691"/>
    <cellStyle name="_PRM НКМК июнь-прогноз (3)_Копия Презентация (рабочая версия 15.06)_Презентация мощностей НКМК за июль  2010 года" xfId="8692"/>
    <cellStyle name="_PRM НКМК июнь-прогноз (3)_Мощность BP 2h2009 v 4 (01 07 09)" xfId="8693"/>
    <cellStyle name="_PRM НКМК июнь-прогноз (3)_Мощность BP 2h2009 v 4 (01 07 09) 2" xfId="8694"/>
    <cellStyle name="_PRM НКМК июнь-прогноз (3)_Мощность BP 2h2009 v 4 (01 07 09) 3" xfId="8695"/>
    <cellStyle name="_PRM НКМК июнь-прогноз (3)_Презентация (рабочая версия 15.06)" xfId="8696"/>
    <cellStyle name="_PRM НКМК июнь-прогноз (3)_Презентация (рабочая версия 15.06) 2" xfId="8697"/>
    <cellStyle name="_PRM НКМК июнь-прогноз (3)_Презентация (рабочая версия 15.06) 3" xfId="8698"/>
    <cellStyle name="_PRM НКМК июнь-прогноз (3)_Презентация (рабочая версия 15.06)_Презентация мощностей НКМК за июль  2010 года" xfId="8699"/>
    <cellStyle name="_PRM НКМК июнь-прогноз (3)_Презентация (рабочая версия 15.06)1" xfId="8700"/>
    <cellStyle name="_PRM НКМК июнь-прогноз (3)_Презентация (рабочая версия 15.06)1 2" xfId="8701"/>
    <cellStyle name="_PRM НКМК июнь-прогноз (3)_Презентация (рабочая версия 15.06)1 3" xfId="8702"/>
    <cellStyle name="_PRM НКМК июнь-прогноз (3)_Презентация (рабочая версия 15.06)1_10. Цены реализации" xfId="8703"/>
    <cellStyle name="_PRM НКМК июнь-прогноз (3)_Презентация (рабочая версия 15.06)1_10. Цены реализации_Презентация мощностей НКМК за июль  2010 года" xfId="8704"/>
    <cellStyle name="_PRM НКМК июнь-прогноз (3)_Презентация (рабочая версия 15.06)1_Презентация мощностей НКМК за июль  2010 года" xfId="8705"/>
    <cellStyle name="_PRM НКМК июнь-прогноз (3)_Презентация (рабочая версия 16.06)" xfId="8706"/>
    <cellStyle name="_PRM НКМК июнь-прогноз (3)_Презентация (рабочая версия 16.06) 2" xfId="8707"/>
    <cellStyle name="_PRM НКМК июнь-прогноз (3)_Презентация (рабочая версия 16.06) 3" xfId="8708"/>
    <cellStyle name="_PRM НКМК июнь-прогноз (3)_Презентация (рабочая версия 16.06)_Презентация мощностей НКМК за июль  2010 года" xfId="8709"/>
    <cellStyle name="_PRM НКМК июнь-прогноз (3)_Презентация (рабочая версия 18 06)" xfId="8710"/>
    <cellStyle name="_PRM НКМК июнь-прогноз (3)_Презентация (рабочая версия 18 06) 2" xfId="8711"/>
    <cellStyle name="_PRM НКМК июнь-прогноз (3)_Презентация (рабочая версия 18 06) 3" xfId="8712"/>
    <cellStyle name="_PRM НКМК июнь-прогноз (3)_Презентация мощностей НКМК за июль  2010 года" xfId="8713"/>
    <cellStyle name="_PRM НКМК июнь-прогноз (3)_Презентация Суха Балка_1пг2008" xfId="8714"/>
    <cellStyle name="_PRM НКМК июнь-прогноз (3)_Презентация Суха Балка_1пг2008 2" xfId="8715"/>
    <cellStyle name="_PRM НКМК июнь-прогноз (3)_Презентация Суха Балка_1пг2008_6.3 Inputs - Foreign" xfId="8716"/>
    <cellStyle name="_PRM НКМК июнь-прогноз (3)_Презентация Суха Балка_1пг2008_Consol reports May 3+2" xfId="8717"/>
    <cellStyle name="_PRM НКМК июнь-прогноз (3)_Презентация Суха Балка_1пг2008_EBITDA 3m 2010_master" xfId="8718"/>
    <cellStyle name="_PRM НКМК июнь-прогноз (3)_Презе-ция факт декабрь, янв-фев_ч4_EB" xfId="8719"/>
    <cellStyle name="_PRM НКМК июнь-прогноз (3)_Презе-ция факт декабрь, янв-фев_ч4_EB 2" xfId="8720"/>
    <cellStyle name="_PRM НКМК июнь-прогноз (3)_Презе-ция факт декабрь, янв-фев_ч4_EB 3" xfId="8721"/>
    <cellStyle name="_PRM НКМК июнь-прогноз (3)_Прогноз на 2010 год МЭФ" xfId="8722"/>
    <cellStyle name="_PRM НКМК июнь-прогноз (3)_Прогноз на 2010 год МЭФ 2" xfId="8723"/>
    <cellStyle name="_PRM НКМК июнь-прогноз (3)_рабочий вариант ови2" xfId="8724"/>
    <cellStyle name="_PRM НКМК июнь-прогноз (3)_Титул Б2010 скорр." xfId="8725"/>
    <cellStyle name="_PRM НКМК июнь-прогноз (3)_Титул Б2010 скорр. 2" xfId="8726"/>
    <cellStyle name="_PRM НКМК июнь-прогноз (3)_Упр" xfId="8727"/>
    <cellStyle name="_PRM НКМК июнь-прогноз (3)_Упр 2" xfId="8728"/>
    <cellStyle name="_PRM НКМК июнь-прогноз (3)_Упр_Упр" xfId="8729"/>
    <cellStyle name="_PRM НКМК июнь-прогноз (3)_форма 8.2 на 2009 г. цены_1" xfId="8730"/>
    <cellStyle name="_PRM НКМК июнь-прогноз (3)_Формат защиты УК янв-июль" xfId="8731"/>
    <cellStyle name="_PRM НКМК июнь-прогноз (3)_Формат презентации_ответы и замечания" xfId="8732"/>
    <cellStyle name="_PRM НКМК июнь-прогноз (3)_Формат презентации_ответы и замечания 2" xfId="8733"/>
    <cellStyle name="_PRM НКМК июнь-прогноз (3)_Формат презентации_ответы и замечания 3" xfId="8734"/>
    <cellStyle name="_PRM отчет ЗСМК" xfId="8735"/>
    <cellStyle name="_PRM отчет ЗСМК 2" xfId="8736"/>
    <cellStyle name="_PRM отчет ЗСМК 2 2" xfId="8737"/>
    <cellStyle name="_PRM отчет ЗСМК 3" xfId="8738"/>
    <cellStyle name="_PRM отчет ЗСМК 4" xfId="8739"/>
    <cellStyle name="_PRM отчет ЗСМК_10. Цены реализации" xfId="8740"/>
    <cellStyle name="_PRM отчет ЗСМК_10. Цены реализации_Презентация мощностей НКМК за июль  2010 года" xfId="8741"/>
    <cellStyle name="_PRM отчет ЗСМК_16. Мероприятия" xfId="8742"/>
    <cellStyle name="_PRM отчет ЗСМК_19-11-09_Формат презентации БК2010_НТМК" xfId="8743"/>
    <cellStyle name="_PRM отчет ЗСМК_20_21_15-11-2011" xfId="8744"/>
    <cellStyle name="_PRM отчет ЗСМК_2010" xfId="8745"/>
    <cellStyle name="_PRM отчет ЗСМК_2010 ( 1)" xfId="8746"/>
    <cellStyle name="_PRM отчет ЗСМК_2010 (с реконструкцией конв _4)" xfId="8747"/>
    <cellStyle name="_PRM отчет ЗСМК_2010 _0_3 (с реконструкцией) (1)" xfId="8748"/>
    <cellStyle name="_PRM отчет ЗСМК_2010 1-1" xfId="8749"/>
    <cellStyle name="_PRM отчет ЗСМК_2010_0_3(с реконструкцией)" xfId="8750"/>
    <cellStyle name="_PRM отчет ЗСМК_6.3 Inputs - Foreign" xfId="8751"/>
    <cellStyle name="_PRM отчет ЗСМК_75E796C4" xfId="8752"/>
    <cellStyle name="_PRM отчет ЗСМК_Capex 2011" xfId="8753"/>
    <cellStyle name="_PRM отчет ЗСМК_Cash_BS 4 мес" xfId="8754"/>
    <cellStyle name="_PRM отчет ЗСМК_Cash_BS 4 мес (3)" xfId="8755"/>
    <cellStyle name="_PRM отчет ЗСМК_Cash_BS 4 мес (3) 2" xfId="8756"/>
    <cellStyle name="_PRM отчет ЗСМК_Cash_BS 4 мес (3)_6.3 Inputs - Foreign" xfId="8757"/>
    <cellStyle name="_PRM отчет ЗСМК_Cash_BS 4 мес (3)_Consol reports May 3+2" xfId="8758"/>
    <cellStyle name="_PRM отчет ЗСМК_Cash_BS 4 мес (3)_EBITDA 3m 2010_master" xfId="8759"/>
    <cellStyle name="_PRM отчет ЗСМК_Cash_BS 4 мес 2" xfId="8760"/>
    <cellStyle name="_PRM отчет ЗСМК_Cash_BS 4 мес_6.3 Inputs - Foreign" xfId="8761"/>
    <cellStyle name="_PRM отчет ЗСМК_Cash_BS 4 мес_Consol reports May 3+2" xfId="8762"/>
    <cellStyle name="_PRM отчет ЗСМК_Cash_BS 4 мес_EBITDA 3m 2010_master" xfId="8763"/>
    <cellStyle name="_PRM отчет ЗСМК_EBITDA 3m 2010_master" xfId="8764"/>
    <cellStyle name="_PRM отчет ЗСМК_EBITDA MA_12m2010 (2)" xfId="8765"/>
    <cellStyle name="_PRM отчет ЗСМК_Input prices 09 consolidated-Sep PRM" xfId="8766"/>
    <cellStyle name="_PRM отчет ЗСМК_PF_2011" xfId="8767"/>
    <cellStyle name="_PRM отчет ЗСМК_Production" xfId="8768"/>
    <cellStyle name="_PRM отчет ЗСМК_Бюджет факт  4 мес  2008 (Д К)" xfId="8769"/>
    <cellStyle name="_PRM отчет ЗСМК_Бюджет факт  4 мес  2008 (Д К) 2" xfId="8770"/>
    <cellStyle name="_PRM отчет ЗСМК_Бюджет факт  4 мес  2008 (Д К)_6.3 Inputs - Foreign" xfId="8771"/>
    <cellStyle name="_PRM отчет ЗСМК_Бюджет факт  4 мес  2008 (Д К)_Consol reports May 3+2" xfId="8772"/>
    <cellStyle name="_PRM отчет ЗСМК_Бюджет факт  4 мес  2008 (Д К)_EBITDA 3m 2010_master" xfId="8773"/>
    <cellStyle name="_PRM отчет ЗСМК_Бюджет факт  май ПО" xfId="8774"/>
    <cellStyle name="_PRM отчет ЗСМК_Бюджет факт  май ПО 2" xfId="8775"/>
    <cellStyle name="_PRM отчет ЗСМК_Бюджет факт  май ПО_6.3 Inputs - Foreign" xfId="8776"/>
    <cellStyle name="_PRM отчет ЗСМК_Бюджет факт  май ПО_Consol reports May 3+2" xfId="8777"/>
    <cellStyle name="_PRM отчет ЗСМК_Бюджет факт  май ПО_EBITDA 3m 2010_master" xfId="8778"/>
    <cellStyle name="_PRM отчет ЗСМК_БЮДЖЕТ ФЗП (сборн ) 2 вар ОАО СУХА БАЛКА 04 12 09" xfId="8779"/>
    <cellStyle name="_PRM отчет ЗСМК_Бюджет_июль 25.06 (1)" xfId="8780"/>
    <cellStyle name="_PRM отчет ЗСМК_Бюджетные формы за декабрь 2008г  от 21 11 08г " xfId="8781"/>
    <cellStyle name="_PRM отчет ЗСМК_Бюджетные формы за декабрь 2008г  от 21 11 08г  2" xfId="8782"/>
    <cellStyle name="_PRM отчет ЗСМК_Бюджетные формы за декабрь 2008г  от 21 11 08г  3" xfId="8783"/>
    <cellStyle name="_PRM отчет ЗСМК_Бюджетные формы за декабрь 2008г  от 21 11 08г _10. Цены реализации" xfId="8784"/>
    <cellStyle name="_PRM отчет ЗСМК_Бюджетные формы за декабрь 2008г  от 21 11 08г _10. Цены реализации_Презентация мощностей НКМК за июль  2010 года" xfId="8785"/>
    <cellStyle name="_PRM отчет ЗСМК_Бюджетные формы за декабрь 2008г  от 21 11 08г _16. Мероприятия" xfId="8786"/>
    <cellStyle name="_PRM отчет ЗСМК_Бюджетные формы за декабрь 2008г  от 21 11 08г _ЗСМКСарех_-2012_ранжирование_25 10 11ЕХ" xfId="8787"/>
    <cellStyle name="_PRM отчет ЗСМК_Бюджетные формы за декабрь 2008г  от 21 11 08г _Книга1" xfId="8788"/>
    <cellStyle name="_PRM отчет ЗСМК_Бюджетные формы за декабрь 2008г  от 21 11 08г _Книга1 2" xfId="8789"/>
    <cellStyle name="_PRM отчет ЗСМК_Бюджетные формы за декабрь 2008г  от 21 11 08г _Книга1 3" xfId="8790"/>
    <cellStyle name="_PRM отчет ЗСМК_Бюджетные формы за декабрь 2008г  от 21 11 08г _Книга1_Презентация мощностей НКМК за июль  2010 года" xfId="8791"/>
    <cellStyle name="_PRM отчет ЗСМК_Бюджетные формы за декабрь 2008г  от 21 11 08г _Книга5" xfId="8792"/>
    <cellStyle name="_PRM отчет ЗСМК_Бюджетные формы за декабрь 2008г  от 21 11 08г _Книга5_Презентация мощностей НКМК за июль  2010 года" xfId="8793"/>
    <cellStyle name="_PRM отчет ЗСМК_Бюджетные формы за декабрь 2008г  от 21 11 08г _Копия Презентация (рабочая версия 15.06)" xfId="8794"/>
    <cellStyle name="_PRM отчет ЗСМК_Бюджетные формы за декабрь 2008г  от 21 11 08г _Копия Презентация (рабочая версия 15.06) 2" xfId="8795"/>
    <cellStyle name="_PRM отчет ЗСМК_Бюджетные формы за декабрь 2008г  от 21 11 08г _Копия Презентация (рабочая версия 15.06) 3" xfId="8796"/>
    <cellStyle name="_PRM отчет ЗСМК_Бюджетные формы за декабрь 2008г  от 21 11 08г _Копия Презентация (рабочая версия 15.06)_10. Цены реализации" xfId="8797"/>
    <cellStyle name="_PRM отчет ЗСМК_Бюджетные формы за декабрь 2008г  от 21 11 08г _Копия Презентация (рабочая версия 15.06)_10. Цены реализации_Презентация мощностей НКМК за июль  2010 года" xfId="8798"/>
    <cellStyle name="_PRM отчет ЗСМК_Бюджетные формы за декабрь 2008г  от 21 11 08г _Копия Презентация (рабочая версия 15.06)_Презентация мощностей НКМК за июль  2010 года" xfId="8799"/>
    <cellStyle name="_PRM отчет ЗСМК_Бюджетные формы за декабрь 2008г  от 21 11 08г _Освоение  финансирование 16 05 2011г " xfId="8800"/>
    <cellStyle name="_PRM отчет ЗСМК_Бюджетные формы за декабрь 2008г  от 21 11 08г _Освоение  финансирование 20 05 2011г " xfId="8801"/>
    <cellStyle name="_PRM отчет ЗСМК_Бюджетные формы за декабрь 2008г  от 21 11 08г _Презентация" xfId="8802"/>
    <cellStyle name="_PRM отчет ЗСМК_Бюджетные формы за декабрь 2008г  от 21 11 08г _Презентация (5)" xfId="8803"/>
    <cellStyle name="_PRM отчет ЗСМК_Бюджетные формы за декабрь 2008г  от 21 11 08г _Презентация (5) (2) (4)" xfId="8804"/>
    <cellStyle name="_PRM отчет ЗСМК_Бюджетные формы за декабрь 2008г  от 21 11 08г _Презентация (образец 07_09)" xfId="8805"/>
    <cellStyle name="_PRM отчет ЗСМК_Бюджетные формы за декабрь 2008г  от 21 11 08г _Презентация (образец 07_09) 2" xfId="8806"/>
    <cellStyle name="_PRM отчет ЗСМК_Бюджетные формы за декабрь 2008г  от 21 11 08г _Презентация (образец 07_09) 3" xfId="8807"/>
    <cellStyle name="_PRM отчет ЗСМК_Бюджетные формы за декабрь 2008г  от 21 11 08г _Презентация (рабочая версия 15.06)" xfId="8808"/>
    <cellStyle name="_PRM отчет ЗСМК_Бюджетные формы за декабрь 2008г  от 21 11 08г _Презентация (рабочая версия 15.06) 2" xfId="8809"/>
    <cellStyle name="_PRM отчет ЗСМК_Бюджетные формы за декабрь 2008г  от 21 11 08г _Презентация (рабочая версия 15.06) 3" xfId="8810"/>
    <cellStyle name="_PRM отчет ЗСМК_Бюджетные формы за декабрь 2008г  от 21 11 08г _Презентация (рабочая версия 15.06)_Презентация мощностей НКМК за июль  2010 года" xfId="8811"/>
    <cellStyle name="_PRM отчет ЗСМК_Бюджетные формы за декабрь 2008г  от 21 11 08г _Презентация (рабочая версия 15.06)1" xfId="8812"/>
    <cellStyle name="_PRM отчет ЗСМК_Бюджетные формы за декабрь 2008г  от 21 11 08г _Презентация (рабочая версия 15.06)1 2" xfId="8813"/>
    <cellStyle name="_PRM отчет ЗСМК_Бюджетные формы за декабрь 2008г  от 21 11 08г _Презентация (рабочая версия 15.06)1 3" xfId="8814"/>
    <cellStyle name="_PRM отчет ЗСМК_Бюджетные формы за декабрь 2008г  от 21 11 08г _Презентация (рабочая версия 15.06)1_10. Цены реализации" xfId="8815"/>
    <cellStyle name="_PRM отчет ЗСМК_Бюджетные формы за декабрь 2008г  от 21 11 08г _Презентация (рабочая версия 15.06)1_10. Цены реализации_Презентация мощностей НКМК за июль  2010 года" xfId="8816"/>
    <cellStyle name="_PRM отчет ЗСМК_Бюджетные формы за декабрь 2008г  от 21 11 08г _Презентация (рабочая версия 15.06)1_Презентация мощностей НКМК за июль  2010 года" xfId="8817"/>
    <cellStyle name="_PRM отчет ЗСМК_Бюджетные формы за декабрь 2008г  от 21 11 08г _Презентация (рабочая версия 16.06)" xfId="8818"/>
    <cellStyle name="_PRM отчет ЗСМК_Бюджетные формы за декабрь 2008г  от 21 11 08г _Презентация (рабочая версия 16.06) 2" xfId="8819"/>
    <cellStyle name="_PRM отчет ЗСМК_Бюджетные формы за декабрь 2008г  от 21 11 08г _Презентация (рабочая версия 16.06) 3" xfId="8820"/>
    <cellStyle name="_PRM отчет ЗСМК_Бюджетные формы за декабрь 2008г  от 21 11 08г _Презентация (рабочая версия 16.06)_Презентация мощностей НКМК за июль  2010 года" xfId="8821"/>
    <cellStyle name="_PRM отчет ЗСМК_Бюджетные формы за декабрь 2008г  от 21 11 08г _Презентация (рабочая версия 18 06)" xfId="8822"/>
    <cellStyle name="_PRM отчет ЗСМК_Бюджетные формы за декабрь 2008г  от 21 11 08г _Презентация (рабочая версия 18 06) 2" xfId="8823"/>
    <cellStyle name="_PRM отчет ЗСМК_Бюджетные формы за декабрь 2008г  от 21 11 08г _Презентация (рабочая версия 18 06) 3" xfId="8824"/>
    <cellStyle name="_PRM отчет ЗСМК_Бюджетные формы за декабрь 2008г  от 21 11 08г _Презентация 2" xfId="8825"/>
    <cellStyle name="_PRM отчет ЗСМК_Бюджетные формы за декабрь 2008г  от 21 11 08г _Презентация 3" xfId="8826"/>
    <cellStyle name="_PRM отчет ЗСМК_Бюджетные формы за декабрь 2008г  от 21 11 08г _Презентация КГОК 01" xfId="8827"/>
    <cellStyle name="_PRM отчет ЗСМК_Бюджетные формы за декабрь 2008г  от 21 11 08г _Презентация КГОК 01 2" xfId="8828"/>
    <cellStyle name="_PRM отчет ЗСМК_Бюджетные формы за декабрь 2008г  от 21 11 08г _Презентация КГОК 01 3" xfId="8829"/>
    <cellStyle name="_PRM отчет ЗСМК_Бюджетные формы за декабрь 2008г  от 21 11 08г _Презентация КГОК 02" xfId="8830"/>
    <cellStyle name="_PRM отчет ЗСМК_Бюджетные формы за декабрь 2008г  от 21 11 08г _Презентация КГОК 02 2" xfId="8831"/>
    <cellStyle name="_PRM отчет ЗСМК_Бюджетные формы за декабрь 2008г  от 21 11 08г _Презентация КГОК 02 3" xfId="8832"/>
    <cellStyle name="_PRM отчет ЗСМК_Бюджетные формы за декабрь 2008г  от 21 11 08г _Презентация КГОК 02 производственные слайды" xfId="8833"/>
    <cellStyle name="_PRM отчет ЗСМК_Бюджетные формы за декабрь 2008г  от 21 11 08г _Презентация КГОК 02 производственные слайды 2" xfId="8834"/>
    <cellStyle name="_PRM отчет ЗСМК_Бюджетные формы за декабрь 2008г  от 21 11 08г _Презентация КГОК 02 производственные слайды 3" xfId="8835"/>
    <cellStyle name="_PRM отчет ЗСМК_Бюджетные формы за декабрь 2008г  от 21 11 08г _Презентация мощностей НКМК за июль  2010 года" xfId="8836"/>
    <cellStyle name="_PRM отчет ЗСМК_Бюджетные формы за декабрь 2008г  от 21 11 08г _Презентация новая" xfId="8837"/>
    <cellStyle name="_PRM отчет ЗСМК_Бюджетные формы за декабрь 2008г  от 21 11 08г _Презентация новая 2" xfId="8838"/>
    <cellStyle name="_PRM отчет ЗСМК_Бюджетные формы за декабрь 2008г  от 21 11 08г _Презентация новая 3" xfId="8839"/>
    <cellStyle name="_PRM отчет ЗСМК_Бюджетные формы за декабрь 2008г  от 21 11 08г _Презе-ция факт октябрь, нояб-дек_ч4 фп" xfId="8840"/>
    <cellStyle name="_PRM отчет ЗСМК_Бюджетные формы за декабрь 2008г  от 21 11 08г _Презе-ция факт октябрь, нояб-дек_ч4 фп 2" xfId="8841"/>
    <cellStyle name="_PRM отчет ЗСМК_Бюджетные формы за декабрь 2008г  от 21 11 08г _Презе-ция факт октябрь, нояб-дек_ч4 фп 3" xfId="8842"/>
    <cellStyle name="_PRM отчет ЗСМК_Бюджетные формы за декабрь 2008г  от 21 11 08г _Прочая СЛАЙД " xfId="8843"/>
    <cellStyle name="_PRM отчет ЗСМК_Бюджетные формы за декабрь 2008г  от 21 11 08г _Прочая СЛАЙД _ЗСМКСарех_-2012_ранжирование_25 10 11ЕХ" xfId="8844"/>
    <cellStyle name="_PRM отчет ЗСМК_Бюджетные формы за декабрь 2008г  от 21 11 08г _Прочая СЛАЙД _Освоение  финансирование 16 05 2011г " xfId="8845"/>
    <cellStyle name="_PRM отчет ЗСМК_Бюджетные формы за декабрь 2008г  от 21 11 08г _Прочая СЛАЙД _Освоение  финансирование 20 05 2011г " xfId="8846"/>
    <cellStyle name="_PRM отчет ЗСМК_Бюджетные формы за декабрь 2008г  от 21 11 08г _Прочая СЛАЙД _Презентация мощностей НКМК за июль  2010 года" xfId="8847"/>
    <cellStyle name="_PRM отчет ЗСМК_Бюджетные формы за декабрь 2008г  от 21 11 08г _Слайд по себестоимости ГОКи" xfId="8848"/>
    <cellStyle name="_PRM отчет ЗСМК_Бюджетные формы за декабрь 2008г  от 21 11 08г _Слайд по себестоимости ГОКи 2" xfId="8849"/>
    <cellStyle name="_PRM отчет ЗСМК_Бюджетные формы за декабрь 2008г  от 21 11 08г _Слайд по себестоимости ГОКи 3" xfId="8850"/>
    <cellStyle name="_PRM отчет ЗСМК_Бюджетные формы за декабрь 2008г  от 21 11 08г _Статистика для KPI" xfId="8851"/>
    <cellStyle name="_PRM отчет ЗСМК_Бюджетные формы за декабрь 2008г  от 21 11 08г _Статистика для KPI 2" xfId="8852"/>
    <cellStyle name="_PRM отчет ЗСМК_Бюджетные формы за декабрь 2008г  от 21 11 08г _Статистика для KPI 3" xfId="8853"/>
    <cellStyle name="_PRM отчет ЗСМК_Бюджетные формы за декабрь 2008г  от 21 11 08г _Формат защиты УК янв-июль" xfId="8854"/>
    <cellStyle name="_PRM отчет ЗСМК_Бюджетные формы за декабрь 2008г  от 21 11 08г _Формат презентации" xfId="8855"/>
    <cellStyle name="_PRM отчет ЗСМК_Бюджетные формы за декабрь 2008г  от 21 11 08г _Формат презентации (15_01_10)" xfId="8856"/>
    <cellStyle name="_PRM отчет ЗСМК_Бюджетные формы за декабрь 2008г  от 21 11 08г _Формат презентации (15_01_10) 2" xfId="8857"/>
    <cellStyle name="_PRM отчет ЗСМК_Бюджетные формы за декабрь 2008г  от 21 11 08г _Формат презентации (15_01_10) 3" xfId="8858"/>
    <cellStyle name="_PRM отчет ЗСМК_Бюджетные формы за декабрь 2008г  от 21 11 08г _Формат презентации 2" xfId="8859"/>
    <cellStyle name="_PRM отчет ЗСМК_Бюджетные формы за декабрь 2008г  от 21 11 08г _Формат презентации 3" xfId="8860"/>
    <cellStyle name="_PRM отчет ЗСМК_Бюджетные формы за декабрь 2008г  от 21 11 08г _Формат презентации_вопросы и ответы" xfId="8861"/>
    <cellStyle name="_PRM отчет ЗСМК_Бюджетные формы за декабрь 2008г  от 21 11 08г _Формат презентации_вопросы и ответы 2" xfId="8862"/>
    <cellStyle name="_PRM отчет ЗСМК_Бюджетные формы за декабрь 2008г  от 21 11 08г _Формат презентации_вопросы и ответы 3" xfId="8863"/>
    <cellStyle name="_PRM отчет ЗСМК_ВГОК ФЗП" xfId="8864"/>
    <cellStyle name="_PRM отчет ЗСМК_ДП-1 Завершающий этап от 07 12 2009 на всё фин-е с изм " xfId="8865"/>
    <cellStyle name="_PRM отчет ЗСМК_ДП-1 Завершающий этап от 07 12 2009 на всё фин-е с изм _Копия ЗСМКСарех_-2012_ранжирование_25 10 11ЕХ" xfId="8866"/>
    <cellStyle name="_PRM отчет ЗСМК_ДП-1 Завершающий этап от 07 12 2009 на всё фин-е с изм _Освоение  финансирование 16 05 2011г " xfId="8867"/>
    <cellStyle name="_PRM отчет ЗСМК_ДП-1 Завершающий этап от 07 12 2009 на всё фин-е с изм _Освоение  финансирование 20 05 2011г " xfId="8868"/>
    <cellStyle name="_PRM отчет ЗСМК_ЕТ презентация___8мес  2011 (2)" xfId="8869"/>
    <cellStyle name="_PRM отчет ЗСМК_ЗСМК (кислород Б2010)_час" xfId="8870"/>
    <cellStyle name="_PRM отчет ЗСМК_ИП_освоение_1.11" xfId="8871"/>
    <cellStyle name="_PRM отчет ЗСМК_КГОК_ИП_увеличение_до_55руды" xfId="8872"/>
    <cellStyle name="_PRM отчет ЗСМК_Книга1" xfId="8873"/>
    <cellStyle name="_PRM отчет ЗСМК_Книга1 2" xfId="8874"/>
    <cellStyle name="_PRM отчет ЗСМК_Книга1 3" xfId="8875"/>
    <cellStyle name="_PRM отчет ЗСМК_Книга1_Презентация мощностей НКМК за июль  2010 года" xfId="8876"/>
    <cellStyle name="_PRM отчет ЗСМК_Книга2 (30)" xfId="8877"/>
    <cellStyle name="_PRM отчет ЗСМК_Книга2 (30) 2" xfId="8878"/>
    <cellStyle name="_PRM отчет ЗСМК_Книга2 (30)_6.3 Inputs - Foreign" xfId="8879"/>
    <cellStyle name="_PRM отчет ЗСМК_Книга2 (30)_Consol reports May 3+2" xfId="8880"/>
    <cellStyle name="_PRM отчет ЗСМК_Книга2 (30)_EBITDA 3m 2010_master" xfId="8881"/>
    <cellStyle name="_PRM отчет ЗСМК_Книга5" xfId="8882"/>
    <cellStyle name="_PRM отчет ЗСМК_Книга5_Презентация мощностей НКМК за июль  2010 года" xfId="8883"/>
    <cellStyle name="_PRM отчет ЗСМК_Копия Презентация (рабочая версия 15.06)" xfId="8884"/>
    <cellStyle name="_PRM отчет ЗСМК_Копия Презентация (рабочая версия 15.06) 2" xfId="8885"/>
    <cellStyle name="_PRM отчет ЗСМК_Копия Презентация (рабочая версия 15.06) 3" xfId="8886"/>
    <cellStyle name="_PRM отчет ЗСМК_Копия Презентация (рабочая версия 15.06)_10. Цены реализации" xfId="8887"/>
    <cellStyle name="_PRM отчет ЗСМК_Копия Презентация (рабочая версия 15.06)_10. Цены реализации_Презентация мощностей НКМК за июль  2010 года" xfId="8888"/>
    <cellStyle name="_PRM отчет ЗСМК_Копия Презентация (рабочая версия 15.06)_Презентация мощностей НКМК за июль  2010 года" xfId="8889"/>
    <cellStyle name="_PRM отчет ЗСМК_Мощность BP 2h2009 v 4 (01 07 09)" xfId="8890"/>
    <cellStyle name="_PRM отчет ЗСМК_Мощность BP 2h2009 v 4 (01 07 09) 2" xfId="8891"/>
    <cellStyle name="_PRM отчет ЗСМК_Мощность BP 2h2009 v 4 (01 07 09) 3" xfId="8892"/>
    <cellStyle name="_PRM отчет ЗСМК_Презентация (рабочая версия 15.06)" xfId="8893"/>
    <cellStyle name="_PRM отчет ЗСМК_Презентация (рабочая версия 15.06) 2" xfId="8894"/>
    <cellStyle name="_PRM отчет ЗСМК_Презентация (рабочая версия 15.06) 3" xfId="8895"/>
    <cellStyle name="_PRM отчет ЗСМК_Презентация (рабочая версия 15.06)_Презентация мощностей НКМК за июль  2010 года" xfId="8896"/>
    <cellStyle name="_PRM отчет ЗСМК_Презентация (рабочая версия 15.06)1" xfId="8897"/>
    <cellStyle name="_PRM отчет ЗСМК_Презентация (рабочая версия 15.06)1 2" xfId="8898"/>
    <cellStyle name="_PRM отчет ЗСМК_Презентация (рабочая версия 15.06)1 3" xfId="8899"/>
    <cellStyle name="_PRM отчет ЗСМК_Презентация (рабочая версия 15.06)1_10. Цены реализации" xfId="8900"/>
    <cellStyle name="_PRM отчет ЗСМК_Презентация (рабочая версия 15.06)1_10. Цены реализации_Презентация мощностей НКМК за июль  2010 года" xfId="8901"/>
    <cellStyle name="_PRM отчет ЗСМК_Презентация (рабочая версия 15.06)1_Презентация мощностей НКМК за июль  2010 года" xfId="8902"/>
    <cellStyle name="_PRM отчет ЗСМК_Презентация (рабочая версия 16.06)" xfId="8903"/>
    <cellStyle name="_PRM отчет ЗСМК_Презентация (рабочая версия 16.06) 2" xfId="8904"/>
    <cellStyle name="_PRM отчет ЗСМК_Презентация (рабочая версия 16.06) 3" xfId="8905"/>
    <cellStyle name="_PRM отчет ЗСМК_Презентация (рабочая версия 16.06)_Презентация мощностей НКМК за июль  2010 года" xfId="8906"/>
    <cellStyle name="_PRM отчет ЗСМК_Презентация (рабочая версия 18 06)" xfId="8907"/>
    <cellStyle name="_PRM отчет ЗСМК_Презентация (рабочая версия 18 06) 2" xfId="8908"/>
    <cellStyle name="_PRM отчет ЗСМК_Презентация (рабочая версия 18 06) 3" xfId="8909"/>
    <cellStyle name="_PRM отчет ЗСМК_Презентация мощностей НКМК за июль  2010 года" xfId="8910"/>
    <cellStyle name="_PRM отчет ЗСМК_Презентация Суха Балка_1пг2008" xfId="8911"/>
    <cellStyle name="_PRM отчет ЗСМК_Презентация Суха Балка_1пг2008 2" xfId="8912"/>
    <cellStyle name="_PRM отчет ЗСМК_Презентация Суха Балка_1пг2008_6.3 Inputs - Foreign" xfId="8913"/>
    <cellStyle name="_PRM отчет ЗСМК_Презентация Суха Балка_1пг2008_Consol reports May 3+2" xfId="8914"/>
    <cellStyle name="_PRM отчет ЗСМК_Презентация Суха Балка_1пг2008_EBITDA 3m 2010_master" xfId="8915"/>
    <cellStyle name="_PRM отчет ЗСМК_Презе-ция факт декабрь, янв-фев_ч4_EB" xfId="8916"/>
    <cellStyle name="_PRM отчет ЗСМК_Презе-ция факт декабрь, янв-фев_ч4_EB 2" xfId="8917"/>
    <cellStyle name="_PRM отчет ЗСМК_Презе-ция факт декабрь, янв-фев_ч4_EB 3" xfId="8918"/>
    <cellStyle name="_PRM отчет ЗСМК_Прогноз на 2010 год МЭФ" xfId="8919"/>
    <cellStyle name="_PRM отчет ЗСМК_Прогноз на 2010 год МЭФ 2" xfId="8920"/>
    <cellStyle name="_PRM отчет ЗСМК_рабочий вариант ови2" xfId="8921"/>
    <cellStyle name="_PRM отчет ЗСМК_Титул Б2010 скорр." xfId="8922"/>
    <cellStyle name="_PRM отчет ЗСМК_Титул Б2010 скорр. 2" xfId="8923"/>
    <cellStyle name="_PRM отчет ЗСМК_Упр" xfId="8924"/>
    <cellStyle name="_PRM отчет ЗСМК_Упр 2" xfId="8925"/>
    <cellStyle name="_PRM отчет ЗСМК_Упр_Упр" xfId="8926"/>
    <cellStyle name="_PRM отчет ЗСМК_ф.1 - АВГУСТ" xfId="8927"/>
    <cellStyle name="_PRM отчет ЗСМК_ф.1 - АВГУСТ 2" xfId="8928"/>
    <cellStyle name="_PRM отчет ЗСМК_ф.1 - АВГУСТ 3" xfId="8929"/>
    <cellStyle name="_PRM отчет ЗСМК_ф.1 - АВГУСТ 4" xfId="8930"/>
    <cellStyle name="_PRM отчет ЗСМК_форма 8.2 на 2009 г. цены_1" xfId="8931"/>
    <cellStyle name="_PRM отчет ЗСМК_Формат защиты УК янв-июль" xfId="8932"/>
    <cellStyle name="_PRM отчет ЗСМК_Формат презентации_ответы и замечания" xfId="8933"/>
    <cellStyle name="_PRM отчет ЗСМК_Формат презентации_ответы и замечания 2" xfId="8934"/>
    <cellStyle name="_PRM отчет ЗСМК_Формат презентации_ответы и замечания 3" xfId="8935"/>
    <cellStyle name="_PRM пакет_ЗСМК" xfId="8936"/>
    <cellStyle name="_PRM пакет_ЗСМК (2)" xfId="8937"/>
    <cellStyle name="_PRM пакет_ЗСМК (2) 2" xfId="8938"/>
    <cellStyle name="_PRM пакет_ЗСМК (2) 3" xfId="8939"/>
    <cellStyle name="_PRM пакет_ЗСМК (2)_Книга5" xfId="8940"/>
    <cellStyle name="_PRM пакет_ЗСМК (2)_пояснения" xfId="8941"/>
    <cellStyle name="_PRM пакет_ЗСМК (2)_пояснения 2" xfId="8942"/>
    <cellStyle name="_PRM пакет_ЗСМК (2)_пояснения 3" xfId="8943"/>
    <cellStyle name="_PRM пакет_ЗСМК (2)_пояснения_УПКР-формирование 2010 г. с ПЗxls" xfId="8944"/>
    <cellStyle name="_PRM пакет_ЗСМК 2" xfId="8945"/>
    <cellStyle name="_PRM пакет_ЗСМК 3" xfId="8946"/>
    <cellStyle name="_PRM пакет_ЗСМК_Книга5" xfId="8947"/>
    <cellStyle name="_PRM пакет_ЗСМК_пояснения" xfId="8948"/>
    <cellStyle name="_PRM пакет_ЗСМК_пояснения 2" xfId="8949"/>
    <cellStyle name="_PRM пакет_ЗСМК_пояснения 3" xfId="8950"/>
    <cellStyle name="_PRM пакет_ЗСМК_пояснения_УПКР-формирование 2010 г. с ПЗxls" xfId="8951"/>
    <cellStyle name="_PRM_10. Цены реализации" xfId="8952"/>
    <cellStyle name="_PRM_10. Цены реализации_Презентация мощностей НКМК за июль  2010 года" xfId="8953"/>
    <cellStyle name="_PRM_16. Мероприятия" xfId="8954"/>
    <cellStyle name="_PRM_19-11-09_Формат презентации БК2010_НТМК" xfId="8955"/>
    <cellStyle name="_PRM_20_21_15-11-2011" xfId="8956"/>
    <cellStyle name="_PRM_2010" xfId="8957"/>
    <cellStyle name="_PRM_2010 ( 1)" xfId="8958"/>
    <cellStyle name="_PRM_2010 (с реконструкцией конв _4)" xfId="8959"/>
    <cellStyle name="_PRM_2010 _0_3 (с реконструкцией) (1)" xfId="8960"/>
    <cellStyle name="_PRM_2010 1-1" xfId="8961"/>
    <cellStyle name="_PRM_2010_0_3(с реконструкцией)" xfId="8962"/>
    <cellStyle name="_PRM_6.3 Inputs - Foreign" xfId="8963"/>
    <cellStyle name="_PRM_75E796C4" xfId="8964"/>
    <cellStyle name="_PRM_Capex 2011" xfId="8965"/>
    <cellStyle name="_PRM_CAPEX_ЗСМК_январь" xfId="8966"/>
    <cellStyle name="_PRM_CAPEX_ЗСМК_январь 2" xfId="8967"/>
    <cellStyle name="_PRM_CAPEX_ЗСМК_январь 3" xfId="8968"/>
    <cellStyle name="_PRM_CAPEX_ЗСМК_январь_УПКР-формирование 2010 г. с ПЗxls" xfId="8969"/>
    <cellStyle name="_PRM_Cash_BS 4 мес" xfId="8970"/>
    <cellStyle name="_PRM_Cash_BS 4 мес (3)" xfId="8971"/>
    <cellStyle name="_PRM_Cash_BS 4 мес (3) 2" xfId="8972"/>
    <cellStyle name="_PRM_Cash_BS 4 мес (3)_6.3 Inputs - Foreign" xfId="8973"/>
    <cellStyle name="_PRM_Cash_BS 4 мес (3)_Consol reports May 3+2" xfId="8974"/>
    <cellStyle name="_PRM_Cash_BS 4 мес (3)_EBITDA 3m 2010_master" xfId="8975"/>
    <cellStyle name="_PRM_Cash_BS 4 мес 2" xfId="8976"/>
    <cellStyle name="_PRM_Cash_BS 4 мес_6.3 Inputs - Foreign" xfId="8977"/>
    <cellStyle name="_PRM_Cash_BS 4 мес_Consol reports May 3+2" xfId="8978"/>
    <cellStyle name="_PRM_Cash_BS 4 мес_EBITDA 3m 2010_master" xfId="8979"/>
    <cellStyle name="_PRM_EBITDA 3m 2010_master" xfId="8980"/>
    <cellStyle name="_PRM_EBITDA MA_12m2010 (2)" xfId="8981"/>
    <cellStyle name="_PRM_Input prices 09 consolidated-Sep PRM" xfId="8982"/>
    <cellStyle name="_PRM_may_ZSMK_без_WCR" xfId="8983"/>
    <cellStyle name="_PRM_may_ZSMK_без_WCR 2" xfId="8984"/>
    <cellStyle name="_PRM_may_ZSMK_без_WCR 2 2" xfId="8985"/>
    <cellStyle name="_PRM_may_ZSMK_без_WCR 3" xfId="8986"/>
    <cellStyle name="_PRM_may_ZSMK_без_WCR 4" xfId="8987"/>
    <cellStyle name="_PRM_may_ZSMK_без_WCR_10. Цены реализации" xfId="8988"/>
    <cellStyle name="_PRM_may_ZSMK_без_WCR_10. Цены реализации_Презентация мощностей НКМК за июль  2010 года" xfId="8989"/>
    <cellStyle name="_PRM_may_ZSMK_без_WCR_16. Мероприятия" xfId="8990"/>
    <cellStyle name="_PRM_may_ZSMK_без_WCR_19-11-09_Формат презентации БК2010_НТМК" xfId="8991"/>
    <cellStyle name="_PRM_may_ZSMK_без_WCR_20_21_15-11-2011" xfId="8992"/>
    <cellStyle name="_PRM_may_ZSMK_без_WCR_2010" xfId="8993"/>
    <cellStyle name="_PRM_may_ZSMK_без_WCR_2010 ( 1)" xfId="8994"/>
    <cellStyle name="_PRM_may_ZSMK_без_WCR_2010 (с реконструкцией конв _4)" xfId="8995"/>
    <cellStyle name="_PRM_may_ZSMK_без_WCR_2010 _0_3 (с реконструкцией) (1)" xfId="8996"/>
    <cellStyle name="_PRM_may_ZSMK_без_WCR_2010 1-1" xfId="8997"/>
    <cellStyle name="_PRM_may_ZSMK_без_WCR_2010_0_3(с реконструкцией)" xfId="8998"/>
    <cellStyle name="_PRM_may_ZSMK_без_WCR_6.3 Inputs - Foreign" xfId="8999"/>
    <cellStyle name="_PRM_may_ZSMK_без_WCR_75E796C4" xfId="9000"/>
    <cellStyle name="_PRM_may_ZSMK_без_WCR_Capex 2011" xfId="9001"/>
    <cellStyle name="_PRM_may_ZSMK_без_WCR_Cash_BS 4 мес" xfId="9002"/>
    <cellStyle name="_PRM_may_ZSMK_без_WCR_Cash_BS 4 мес (3)" xfId="9003"/>
    <cellStyle name="_PRM_may_ZSMK_без_WCR_Cash_BS 4 мес (3) 2" xfId="9004"/>
    <cellStyle name="_PRM_may_ZSMK_без_WCR_Cash_BS 4 мес (3)_6.3 Inputs - Foreign" xfId="9005"/>
    <cellStyle name="_PRM_may_ZSMK_без_WCR_Cash_BS 4 мес (3)_Consol reports May 3+2" xfId="9006"/>
    <cellStyle name="_PRM_may_ZSMK_без_WCR_Cash_BS 4 мес (3)_EBITDA 3m 2010_master" xfId="9007"/>
    <cellStyle name="_PRM_may_ZSMK_без_WCR_Cash_BS 4 мес 2" xfId="9008"/>
    <cellStyle name="_PRM_may_ZSMK_без_WCR_Cash_BS 4 мес_6.3 Inputs - Foreign" xfId="9009"/>
    <cellStyle name="_PRM_may_ZSMK_без_WCR_Cash_BS 4 мес_Consol reports May 3+2" xfId="9010"/>
    <cellStyle name="_PRM_may_ZSMK_без_WCR_Cash_BS 4 мес_EBITDA 3m 2010_master" xfId="9011"/>
    <cellStyle name="_PRM_may_ZSMK_без_WCR_EBITDA 3m 2010_master" xfId="9012"/>
    <cellStyle name="_PRM_may_ZSMK_без_WCR_EBITDA MA_12m2010 (2)" xfId="9013"/>
    <cellStyle name="_PRM_may_ZSMK_без_WCR_PF_2011" xfId="9014"/>
    <cellStyle name="_PRM_may_ZSMK_без_WCR_Production" xfId="9015"/>
    <cellStyle name="_PRM_may_ZSMK_без_WCR_Бюджет факт  4 мес  2008 (Д К)" xfId="9016"/>
    <cellStyle name="_PRM_may_ZSMK_без_WCR_Бюджет факт  4 мес  2008 (Д К) 2" xfId="9017"/>
    <cellStyle name="_PRM_may_ZSMK_без_WCR_Бюджет факт  4 мес  2008 (Д К)_6.3 Inputs - Foreign" xfId="9018"/>
    <cellStyle name="_PRM_may_ZSMK_без_WCR_Бюджет факт  4 мес  2008 (Д К)_Consol reports May 3+2" xfId="9019"/>
    <cellStyle name="_PRM_may_ZSMK_без_WCR_Бюджет факт  4 мес  2008 (Д К)_EBITDA 3m 2010_master" xfId="9020"/>
    <cellStyle name="_PRM_may_ZSMK_без_WCR_Бюджет факт  май ПО" xfId="9021"/>
    <cellStyle name="_PRM_may_ZSMK_без_WCR_Бюджет факт  май ПО 2" xfId="9022"/>
    <cellStyle name="_PRM_may_ZSMK_без_WCR_Бюджет факт  май ПО_6.3 Inputs - Foreign" xfId="9023"/>
    <cellStyle name="_PRM_may_ZSMK_без_WCR_Бюджет факт  май ПО_Consol reports May 3+2" xfId="9024"/>
    <cellStyle name="_PRM_may_ZSMK_без_WCR_Бюджет факт  май ПО_EBITDA 3m 2010_master" xfId="9025"/>
    <cellStyle name="_PRM_may_ZSMK_без_WCR_БЮДЖЕТ ФЗП (сборн ) 2 вар ОАО СУХА БАЛКА 04 12 09" xfId="9026"/>
    <cellStyle name="_PRM_may_ZSMK_без_WCR_Бюджет_июль 25.06 (1)" xfId="9027"/>
    <cellStyle name="_PRM_may_ZSMK_без_WCR_Бюджетные формы за декабрь 2008г  от 21 11 08г " xfId="9028"/>
    <cellStyle name="_PRM_may_ZSMK_без_WCR_Бюджетные формы за декабрь 2008г  от 21 11 08г  2" xfId="9029"/>
    <cellStyle name="_PRM_may_ZSMK_без_WCR_Бюджетные формы за декабрь 2008г  от 21 11 08г  3" xfId="9030"/>
    <cellStyle name="_PRM_may_ZSMK_без_WCR_Бюджетные формы за декабрь 2008г  от 21 11 08г _10. Цены реализации" xfId="9031"/>
    <cellStyle name="_PRM_may_ZSMK_без_WCR_Бюджетные формы за декабрь 2008г  от 21 11 08г _10. Цены реализации_Презентация мощностей НКМК за июль  2010 года" xfId="9032"/>
    <cellStyle name="_PRM_may_ZSMK_без_WCR_Бюджетные формы за декабрь 2008г  от 21 11 08г _16. Мероприятия" xfId="9033"/>
    <cellStyle name="_PRM_may_ZSMK_без_WCR_Бюджетные формы за декабрь 2008г  от 21 11 08г _ЗСМКСарех_-2012_ранжирование_25 10 11ЕХ" xfId="9034"/>
    <cellStyle name="_PRM_may_ZSMK_без_WCR_Бюджетные формы за декабрь 2008г  от 21 11 08г _Книга1" xfId="9035"/>
    <cellStyle name="_PRM_may_ZSMK_без_WCR_Бюджетные формы за декабрь 2008г  от 21 11 08г _Книга1 2" xfId="9036"/>
    <cellStyle name="_PRM_may_ZSMK_без_WCR_Бюджетные формы за декабрь 2008г  от 21 11 08г _Книга1 3" xfId="9037"/>
    <cellStyle name="_PRM_may_ZSMK_без_WCR_Бюджетные формы за декабрь 2008г  от 21 11 08г _Книга1_Презентация мощностей НКМК за июль  2010 года" xfId="9038"/>
    <cellStyle name="_PRM_may_ZSMK_без_WCR_Бюджетные формы за декабрь 2008г  от 21 11 08г _Книга5" xfId="9039"/>
    <cellStyle name="_PRM_may_ZSMK_без_WCR_Бюджетные формы за декабрь 2008г  от 21 11 08г _Книга5_Презентация мощностей НКМК за июль  2010 года" xfId="9040"/>
    <cellStyle name="_PRM_may_ZSMK_без_WCR_Бюджетные формы за декабрь 2008г  от 21 11 08г _Копия Презентация (рабочая версия 15.06)" xfId="9041"/>
    <cellStyle name="_PRM_may_ZSMK_без_WCR_Бюджетные формы за декабрь 2008г  от 21 11 08г _Копия Презентация (рабочая версия 15.06) 2" xfId="9042"/>
    <cellStyle name="_PRM_may_ZSMK_без_WCR_Бюджетные формы за декабрь 2008г  от 21 11 08г _Копия Презентация (рабочая версия 15.06) 3" xfId="9043"/>
    <cellStyle name="_PRM_may_ZSMK_без_WCR_Бюджетные формы за декабрь 2008г  от 21 11 08г _Копия Презентация (рабочая версия 15.06)_10. Цены реализации" xfId="9044"/>
    <cellStyle name="_PRM_may_ZSMK_без_WCR_Бюджетные формы за декабрь 2008г  от 21 11 08г _Копия Презентация (рабочая версия 15.06)_10. Цены реализации_Презентация мощностей НКМК за июль  2010 года" xfId="9045"/>
    <cellStyle name="_PRM_may_ZSMK_без_WCR_Бюджетные формы за декабрь 2008г  от 21 11 08г _Копия Презентация (рабочая версия 15.06)_Презентация мощностей НКМК за июль  2010 года" xfId="9046"/>
    <cellStyle name="_PRM_may_ZSMK_без_WCR_Бюджетные формы за декабрь 2008г  от 21 11 08г _Освоение  финансирование 16 05 2011г " xfId="9047"/>
    <cellStyle name="_PRM_may_ZSMK_без_WCR_Бюджетные формы за декабрь 2008г  от 21 11 08г _Освоение  финансирование 20 05 2011г " xfId="9048"/>
    <cellStyle name="_PRM_may_ZSMK_без_WCR_Бюджетные формы за декабрь 2008г  от 21 11 08г _Презентация" xfId="9049"/>
    <cellStyle name="_PRM_may_ZSMK_без_WCR_Бюджетные формы за декабрь 2008г  от 21 11 08г _Презентация (5)" xfId="9050"/>
    <cellStyle name="_PRM_may_ZSMK_без_WCR_Бюджетные формы за декабрь 2008г  от 21 11 08г _Презентация (5) (2) (4)" xfId="9051"/>
    <cellStyle name="_PRM_may_ZSMK_без_WCR_Бюджетные формы за декабрь 2008г  от 21 11 08г _Презентация (образец 07_09)" xfId="9052"/>
    <cellStyle name="_PRM_may_ZSMK_без_WCR_Бюджетные формы за декабрь 2008г  от 21 11 08г _Презентация (образец 07_09) 2" xfId="9053"/>
    <cellStyle name="_PRM_may_ZSMK_без_WCR_Бюджетные формы за декабрь 2008г  от 21 11 08г _Презентация (образец 07_09) 3" xfId="9054"/>
    <cellStyle name="_PRM_may_ZSMK_без_WCR_Бюджетные формы за декабрь 2008г  от 21 11 08г _Презентация (рабочая версия 15.06)" xfId="9055"/>
    <cellStyle name="_PRM_may_ZSMK_без_WCR_Бюджетные формы за декабрь 2008г  от 21 11 08г _Презентация (рабочая версия 15.06) 2" xfId="9056"/>
    <cellStyle name="_PRM_may_ZSMK_без_WCR_Бюджетные формы за декабрь 2008г  от 21 11 08г _Презентация (рабочая версия 15.06) 3" xfId="9057"/>
    <cellStyle name="_PRM_may_ZSMK_без_WCR_Бюджетные формы за декабрь 2008г  от 21 11 08г _Презентация (рабочая версия 15.06)_Презентация мощностей НКМК за июль  2010 года" xfId="9058"/>
    <cellStyle name="_PRM_may_ZSMK_без_WCR_Бюджетные формы за декабрь 2008г  от 21 11 08г _Презентация (рабочая версия 15.06)1" xfId="9059"/>
    <cellStyle name="_PRM_may_ZSMK_без_WCR_Бюджетные формы за декабрь 2008г  от 21 11 08г _Презентация (рабочая версия 15.06)1 2" xfId="9060"/>
    <cellStyle name="_PRM_may_ZSMK_без_WCR_Бюджетные формы за декабрь 2008г  от 21 11 08г _Презентация (рабочая версия 15.06)1 3" xfId="9061"/>
    <cellStyle name="_PRM_may_ZSMK_без_WCR_Бюджетные формы за декабрь 2008г  от 21 11 08г _Презентация (рабочая версия 15.06)1_10. Цены реализации" xfId="9062"/>
    <cellStyle name="_PRM_may_ZSMK_без_WCR_Бюджетные формы за декабрь 2008г  от 21 11 08г _Презентация (рабочая версия 15.06)1_10. Цены реализации_Презентация мощностей НКМК за июль  2010 года" xfId="9063"/>
    <cellStyle name="_PRM_may_ZSMK_без_WCR_Бюджетные формы за декабрь 2008г  от 21 11 08г _Презентация (рабочая версия 15.06)1_Презентация мощностей НКМК за июль  2010 года" xfId="9064"/>
    <cellStyle name="_PRM_may_ZSMK_без_WCR_Бюджетные формы за декабрь 2008г  от 21 11 08г _Презентация (рабочая версия 16.06)" xfId="9065"/>
    <cellStyle name="_PRM_may_ZSMK_без_WCR_Бюджетные формы за декабрь 2008г  от 21 11 08г _Презентация (рабочая версия 16.06) 2" xfId="9066"/>
    <cellStyle name="_PRM_may_ZSMK_без_WCR_Бюджетные формы за декабрь 2008г  от 21 11 08г _Презентация (рабочая версия 16.06) 3" xfId="9067"/>
    <cellStyle name="_PRM_may_ZSMK_без_WCR_Бюджетные формы за декабрь 2008г  от 21 11 08г _Презентация (рабочая версия 16.06)_Презентация мощностей НКМК за июль  2010 года" xfId="9068"/>
    <cellStyle name="_PRM_may_ZSMK_без_WCR_Бюджетные формы за декабрь 2008г  от 21 11 08г _Презентация (рабочая версия 18 06)" xfId="9069"/>
    <cellStyle name="_PRM_may_ZSMK_без_WCR_Бюджетные формы за декабрь 2008г  от 21 11 08г _Презентация (рабочая версия 18 06) 2" xfId="9070"/>
    <cellStyle name="_PRM_may_ZSMK_без_WCR_Бюджетные формы за декабрь 2008г  от 21 11 08г _Презентация (рабочая версия 18 06) 3" xfId="9071"/>
    <cellStyle name="_PRM_may_ZSMK_без_WCR_Бюджетные формы за декабрь 2008г  от 21 11 08г _Презентация 2" xfId="9072"/>
    <cellStyle name="_PRM_may_ZSMK_без_WCR_Бюджетные формы за декабрь 2008г  от 21 11 08г _Презентация 3" xfId="9073"/>
    <cellStyle name="_PRM_may_ZSMK_без_WCR_Бюджетные формы за декабрь 2008г  от 21 11 08г _Презентация КГОК 01" xfId="9074"/>
    <cellStyle name="_PRM_may_ZSMK_без_WCR_Бюджетные формы за декабрь 2008г  от 21 11 08г _Презентация КГОК 01 2" xfId="9075"/>
    <cellStyle name="_PRM_may_ZSMK_без_WCR_Бюджетные формы за декабрь 2008г  от 21 11 08г _Презентация КГОК 01 3" xfId="9076"/>
    <cellStyle name="_PRM_may_ZSMK_без_WCR_Бюджетные формы за декабрь 2008г  от 21 11 08г _Презентация КГОК 02" xfId="9077"/>
    <cellStyle name="_PRM_may_ZSMK_без_WCR_Бюджетные формы за декабрь 2008г  от 21 11 08г _Презентация КГОК 02 2" xfId="9078"/>
    <cellStyle name="_PRM_may_ZSMK_без_WCR_Бюджетные формы за декабрь 2008г  от 21 11 08г _Презентация КГОК 02 3" xfId="9079"/>
    <cellStyle name="_PRM_may_ZSMK_без_WCR_Бюджетные формы за декабрь 2008г  от 21 11 08г _Презентация КГОК 02 производственные слайды" xfId="9080"/>
    <cellStyle name="_PRM_may_ZSMK_без_WCR_Бюджетные формы за декабрь 2008г  от 21 11 08г _Презентация КГОК 02 производственные слайды 2" xfId="9081"/>
    <cellStyle name="_PRM_may_ZSMK_без_WCR_Бюджетные формы за декабрь 2008г  от 21 11 08г _Презентация КГОК 02 производственные слайды 3" xfId="9082"/>
    <cellStyle name="_PRM_may_ZSMK_без_WCR_Бюджетные формы за декабрь 2008г  от 21 11 08г _Презентация мощностей НКМК за июль  2010 года" xfId="9083"/>
    <cellStyle name="_PRM_may_ZSMK_без_WCR_Бюджетные формы за декабрь 2008г  от 21 11 08г _Презентация новая" xfId="9084"/>
    <cellStyle name="_PRM_may_ZSMK_без_WCR_Бюджетные формы за декабрь 2008г  от 21 11 08г _Презентация новая 2" xfId="9085"/>
    <cellStyle name="_PRM_may_ZSMK_без_WCR_Бюджетные формы за декабрь 2008г  от 21 11 08г _Презентация новая 3" xfId="9086"/>
    <cellStyle name="_PRM_may_ZSMK_без_WCR_Бюджетные формы за декабрь 2008г  от 21 11 08г _Презе-ция факт октябрь, нояб-дек_ч4 фп" xfId="9087"/>
    <cellStyle name="_PRM_may_ZSMK_без_WCR_Бюджетные формы за декабрь 2008г  от 21 11 08г _Презе-ция факт октябрь, нояб-дек_ч4 фп 2" xfId="9088"/>
    <cellStyle name="_PRM_may_ZSMK_без_WCR_Бюджетные формы за декабрь 2008г  от 21 11 08г _Презе-ция факт октябрь, нояб-дек_ч4 фп 3" xfId="9089"/>
    <cellStyle name="_PRM_may_ZSMK_без_WCR_Бюджетные формы за декабрь 2008г  от 21 11 08г _Прочая СЛАЙД " xfId="9090"/>
    <cellStyle name="_PRM_may_ZSMK_без_WCR_Бюджетные формы за декабрь 2008г  от 21 11 08г _Прочая СЛАЙД _ЗСМКСарех_-2012_ранжирование_25 10 11ЕХ" xfId="9091"/>
    <cellStyle name="_PRM_may_ZSMK_без_WCR_Бюджетные формы за декабрь 2008г  от 21 11 08г _Прочая СЛАЙД _Освоение  финансирование 16 05 2011г " xfId="9092"/>
    <cellStyle name="_PRM_may_ZSMK_без_WCR_Бюджетные формы за декабрь 2008г  от 21 11 08г _Прочая СЛАЙД _Освоение  финансирование 20 05 2011г " xfId="9093"/>
    <cellStyle name="_PRM_may_ZSMK_без_WCR_Бюджетные формы за декабрь 2008г  от 21 11 08г _Прочая СЛАЙД _Презентация мощностей НКМК за июль  2010 года" xfId="9094"/>
    <cellStyle name="_PRM_may_ZSMK_без_WCR_Бюджетные формы за декабрь 2008г  от 21 11 08г _Слайд по себестоимости ГОКи" xfId="9095"/>
    <cellStyle name="_PRM_may_ZSMK_без_WCR_Бюджетные формы за декабрь 2008г  от 21 11 08г _Слайд по себестоимости ГОКи 2" xfId="9096"/>
    <cellStyle name="_PRM_may_ZSMK_без_WCR_Бюджетные формы за декабрь 2008г  от 21 11 08г _Слайд по себестоимости ГОКи 3" xfId="9097"/>
    <cellStyle name="_PRM_may_ZSMK_без_WCR_Бюджетные формы за декабрь 2008г  от 21 11 08г _Статистика для KPI" xfId="9098"/>
    <cellStyle name="_PRM_may_ZSMK_без_WCR_Бюджетные формы за декабрь 2008г  от 21 11 08г _Статистика для KPI 2" xfId="9099"/>
    <cellStyle name="_PRM_may_ZSMK_без_WCR_Бюджетные формы за декабрь 2008г  от 21 11 08г _Статистика для KPI 3" xfId="9100"/>
    <cellStyle name="_PRM_may_ZSMK_без_WCR_Бюджетные формы за декабрь 2008г  от 21 11 08г _Формат защиты УК янв-июль" xfId="9101"/>
    <cellStyle name="_PRM_may_ZSMK_без_WCR_Бюджетные формы за декабрь 2008г  от 21 11 08г _Формат презентации" xfId="9102"/>
    <cellStyle name="_PRM_may_ZSMK_без_WCR_Бюджетные формы за декабрь 2008г  от 21 11 08г _Формат презентации (15_01_10)" xfId="9103"/>
    <cellStyle name="_PRM_may_ZSMK_без_WCR_Бюджетные формы за декабрь 2008г  от 21 11 08г _Формат презентации (15_01_10) 2" xfId="9104"/>
    <cellStyle name="_PRM_may_ZSMK_без_WCR_Бюджетные формы за декабрь 2008г  от 21 11 08г _Формат презентации (15_01_10) 3" xfId="9105"/>
    <cellStyle name="_PRM_may_ZSMK_без_WCR_Бюджетные формы за декабрь 2008г  от 21 11 08г _Формат презентации 2" xfId="9106"/>
    <cellStyle name="_PRM_may_ZSMK_без_WCR_Бюджетные формы за декабрь 2008г  от 21 11 08г _Формат презентации 3" xfId="9107"/>
    <cellStyle name="_PRM_may_ZSMK_без_WCR_Бюджетные формы за декабрь 2008г  от 21 11 08г _Формат презентации_вопросы и ответы" xfId="9108"/>
    <cellStyle name="_PRM_may_ZSMK_без_WCR_Бюджетные формы за декабрь 2008г  от 21 11 08г _Формат презентации_вопросы и ответы 2" xfId="9109"/>
    <cellStyle name="_PRM_may_ZSMK_без_WCR_Бюджетные формы за декабрь 2008г  от 21 11 08г _Формат презентации_вопросы и ответы 3" xfId="9110"/>
    <cellStyle name="_PRM_may_ZSMK_без_WCR_ВГОК ФЗП" xfId="9111"/>
    <cellStyle name="_PRM_may_ZSMK_без_WCR_ДП-1 Завершающий этап от 07 12 2009 на всё фин-е с изм " xfId="9112"/>
    <cellStyle name="_PRM_may_ZSMK_без_WCR_ДП-1 Завершающий этап от 07 12 2009 на всё фин-е с изм _Копия ЗСМКСарех_-2012_ранжирование_25 10 11ЕХ" xfId="9113"/>
    <cellStyle name="_PRM_may_ZSMK_без_WCR_ДП-1 Завершающий этап от 07 12 2009 на всё фин-е с изм _Освоение  финансирование 16 05 2011г " xfId="9114"/>
    <cellStyle name="_PRM_may_ZSMK_без_WCR_ДП-1 Завершающий этап от 07 12 2009 на всё фин-е с изм _Освоение  финансирование 20 05 2011г " xfId="9115"/>
    <cellStyle name="_PRM_may_ZSMK_без_WCR_ЕТ презентация___8мес  2011 (2)" xfId="9116"/>
    <cellStyle name="_PRM_may_ZSMK_без_WCR_ЗСМК (кислород Б2010)_час" xfId="9117"/>
    <cellStyle name="_PRM_may_ZSMK_без_WCR_Книга1" xfId="9118"/>
    <cellStyle name="_PRM_may_ZSMK_без_WCR_Книга1 2" xfId="9119"/>
    <cellStyle name="_PRM_may_ZSMK_без_WCR_Книга1 3" xfId="9120"/>
    <cellStyle name="_PRM_may_ZSMK_без_WCR_Книга1_Презентация мощностей НКМК за июль  2010 года" xfId="9121"/>
    <cellStyle name="_PRM_may_ZSMK_без_WCR_Книга2 (30)" xfId="9122"/>
    <cellStyle name="_PRM_may_ZSMK_без_WCR_Книга2 (30) 2" xfId="9123"/>
    <cellStyle name="_PRM_may_ZSMK_без_WCR_Книга2 (30)_6.3 Inputs - Foreign" xfId="9124"/>
    <cellStyle name="_PRM_may_ZSMK_без_WCR_Книга2 (30)_Consol reports May 3+2" xfId="9125"/>
    <cellStyle name="_PRM_may_ZSMK_без_WCR_Книга2 (30)_EBITDA 3m 2010_master" xfId="9126"/>
    <cellStyle name="_PRM_may_ZSMK_без_WCR_Книга5" xfId="9127"/>
    <cellStyle name="_PRM_may_ZSMK_без_WCR_Книга5_Презентация мощностей НКМК за июль  2010 года" xfId="9128"/>
    <cellStyle name="_PRM_may_ZSMK_без_WCR_Копия Презентация (рабочая версия 15.06)" xfId="9129"/>
    <cellStyle name="_PRM_may_ZSMK_без_WCR_Копия Презентация (рабочая версия 15.06) 2" xfId="9130"/>
    <cellStyle name="_PRM_may_ZSMK_без_WCR_Копия Презентация (рабочая версия 15.06) 3" xfId="9131"/>
    <cellStyle name="_PRM_may_ZSMK_без_WCR_Копия Презентация (рабочая версия 15.06)_10. Цены реализации" xfId="9132"/>
    <cellStyle name="_PRM_may_ZSMK_без_WCR_Копия Презентация (рабочая версия 15.06)_10. Цены реализации_Презентация мощностей НКМК за июль  2010 года" xfId="9133"/>
    <cellStyle name="_PRM_may_ZSMK_без_WCR_Копия Презентация (рабочая версия 15.06)_Презентация мощностей НКМК за июль  2010 года" xfId="9134"/>
    <cellStyle name="_PRM_may_ZSMK_без_WCR_Мощность BP 2h2009 v 4 (01 07 09)" xfId="9135"/>
    <cellStyle name="_PRM_may_ZSMK_без_WCR_Мощность BP 2h2009 v 4 (01 07 09) 2" xfId="9136"/>
    <cellStyle name="_PRM_may_ZSMK_без_WCR_Мощность BP 2h2009 v 4 (01 07 09) 3" xfId="9137"/>
    <cellStyle name="_PRM_may_ZSMK_без_WCR_Презентация (рабочая версия 15.06)" xfId="9138"/>
    <cellStyle name="_PRM_may_ZSMK_без_WCR_Презентация (рабочая версия 15.06) 2" xfId="9139"/>
    <cellStyle name="_PRM_may_ZSMK_без_WCR_Презентация (рабочая версия 15.06) 3" xfId="9140"/>
    <cellStyle name="_PRM_may_ZSMK_без_WCR_Презентация (рабочая версия 15.06)_Презентация мощностей НКМК за июль  2010 года" xfId="9141"/>
    <cellStyle name="_PRM_may_ZSMK_без_WCR_Презентация (рабочая версия 15.06)1" xfId="9142"/>
    <cellStyle name="_PRM_may_ZSMK_без_WCR_Презентация (рабочая версия 15.06)1 2" xfId="9143"/>
    <cellStyle name="_PRM_may_ZSMK_без_WCR_Презентация (рабочая версия 15.06)1 3" xfId="9144"/>
    <cellStyle name="_PRM_may_ZSMK_без_WCR_Презентация (рабочая версия 15.06)1_10. Цены реализации" xfId="9145"/>
    <cellStyle name="_PRM_may_ZSMK_без_WCR_Презентация (рабочая версия 15.06)1_10. Цены реализации_Презентация мощностей НКМК за июль  2010 года" xfId="9146"/>
    <cellStyle name="_PRM_may_ZSMK_без_WCR_Презентация (рабочая версия 15.06)1_Презентация мощностей НКМК за июль  2010 года" xfId="9147"/>
    <cellStyle name="_PRM_may_ZSMK_без_WCR_Презентация (рабочая версия 16.06)" xfId="9148"/>
    <cellStyle name="_PRM_may_ZSMK_без_WCR_Презентация (рабочая версия 16.06) 2" xfId="9149"/>
    <cellStyle name="_PRM_may_ZSMK_без_WCR_Презентация (рабочая версия 16.06) 3" xfId="9150"/>
    <cellStyle name="_PRM_may_ZSMK_без_WCR_Презентация (рабочая версия 16.06)_Презентация мощностей НКМК за июль  2010 года" xfId="9151"/>
    <cellStyle name="_PRM_may_ZSMK_без_WCR_Презентация (рабочая версия 18 06)" xfId="9152"/>
    <cellStyle name="_PRM_may_ZSMK_без_WCR_Презентация (рабочая версия 18 06) 2" xfId="9153"/>
    <cellStyle name="_PRM_may_ZSMK_без_WCR_Презентация (рабочая версия 18 06) 3" xfId="9154"/>
    <cellStyle name="_PRM_may_ZSMK_без_WCR_Презентация мощностей НКМК за июль  2010 года" xfId="9155"/>
    <cellStyle name="_PRM_may_ZSMK_без_WCR_Презентация Суха Балка_1пг2008" xfId="9156"/>
    <cellStyle name="_PRM_may_ZSMK_без_WCR_Презентация Суха Балка_1пг2008 2" xfId="9157"/>
    <cellStyle name="_PRM_may_ZSMK_без_WCR_Презентация Суха Балка_1пг2008_6.3 Inputs - Foreign" xfId="9158"/>
    <cellStyle name="_PRM_may_ZSMK_без_WCR_Презентация Суха Балка_1пг2008_Consol reports May 3+2" xfId="9159"/>
    <cellStyle name="_PRM_may_ZSMK_без_WCR_Презентация Суха Балка_1пг2008_EBITDA 3m 2010_master" xfId="9160"/>
    <cellStyle name="_PRM_may_ZSMK_без_WCR_Презе-ция факт декабрь, янв-фев_ч4_EB" xfId="9161"/>
    <cellStyle name="_PRM_may_ZSMK_без_WCR_Презе-ция факт декабрь, янв-фев_ч4_EB 2" xfId="9162"/>
    <cellStyle name="_PRM_may_ZSMK_без_WCR_Презе-ция факт декабрь, янв-фев_ч4_EB 3" xfId="9163"/>
    <cellStyle name="_PRM_may_ZSMK_без_WCR_Прогноз на 2010 год МЭФ" xfId="9164"/>
    <cellStyle name="_PRM_may_ZSMK_без_WCR_Прогноз на 2010 год МЭФ 2" xfId="9165"/>
    <cellStyle name="_PRM_may_ZSMK_без_WCR_рабочий вариант ови2" xfId="9166"/>
    <cellStyle name="_PRM_may_ZSMK_без_WCR_Титул Б2010 скорр." xfId="9167"/>
    <cellStyle name="_PRM_may_ZSMK_без_WCR_Титул Б2010 скорр. 2" xfId="9168"/>
    <cellStyle name="_PRM_may_ZSMK_без_WCR_Упр" xfId="9169"/>
    <cellStyle name="_PRM_may_ZSMK_без_WCR_Упр 2" xfId="9170"/>
    <cellStyle name="_PRM_may_ZSMK_без_WCR_Упр_Упр" xfId="9171"/>
    <cellStyle name="_PRM_may_ZSMK_без_WCR_ф.1 - АВГУСТ" xfId="9172"/>
    <cellStyle name="_PRM_may_ZSMK_без_WCR_ф.1 - АВГУСТ 2" xfId="9173"/>
    <cellStyle name="_PRM_may_ZSMK_без_WCR_ф.1 - АВГУСТ 3" xfId="9174"/>
    <cellStyle name="_PRM_may_ZSMK_без_WCR_ф.1 - АВГУСТ 4" xfId="9175"/>
    <cellStyle name="_PRM_may_ZSMK_без_WCR_форма 8.2 на 2009 г. цены_1" xfId="9176"/>
    <cellStyle name="_PRM_may_ZSMK_без_WCR_Формат защиты УК янв-июль" xfId="9177"/>
    <cellStyle name="_PRM_may_ZSMK_без_WCR_Формат презентации_ответы и замечания" xfId="9178"/>
    <cellStyle name="_PRM_may_ZSMK_без_WCR_Формат презентации_ответы и замечания 2" xfId="9179"/>
    <cellStyle name="_PRM_may_ZSMK_без_WCR_Формат презентации_ответы и замечания 3" xfId="9180"/>
    <cellStyle name="_PRM_P&amp;L" xfId="9181"/>
    <cellStyle name="_PRM_P&amp;L 2" xfId="9182"/>
    <cellStyle name="_PRM_P&amp;L 3" xfId="9183"/>
    <cellStyle name="_PRM_P&amp;L_Книга5" xfId="9184"/>
    <cellStyle name="_PRM_P&amp;L_пояснения" xfId="9185"/>
    <cellStyle name="_PRM_P&amp;L_пояснения 2" xfId="9186"/>
    <cellStyle name="_PRM_P&amp;L_пояснения 3" xfId="9187"/>
    <cellStyle name="_PRM_P&amp;L_пояснения_УПКР-формирование 2010 г. с ПЗxls" xfId="9188"/>
    <cellStyle name="_PRM_PF_2011" xfId="9189"/>
    <cellStyle name="_PRM_Production" xfId="9190"/>
    <cellStyle name="_PRM_sent_22.04" xfId="9191"/>
    <cellStyle name="_PRM_WCR summary STCO Apr10" xfId="9192"/>
    <cellStyle name="_PRM_Бюджет факт  4 мес  2008 (Д К)" xfId="9193"/>
    <cellStyle name="_PRM_Бюджет факт  4 мес  2008 (Д К) 2" xfId="9194"/>
    <cellStyle name="_PRM_Бюджет факт  4 мес  2008 (Д К)_6.3 Inputs - Foreign" xfId="9195"/>
    <cellStyle name="_PRM_Бюджет факт  4 мес  2008 (Д К)_Consol reports May 3+2" xfId="9196"/>
    <cellStyle name="_PRM_Бюджет факт  4 мес  2008 (Д К)_EBITDA 3m 2010_master" xfId="9197"/>
    <cellStyle name="_PRM_Бюджет факт  май ПО" xfId="9198"/>
    <cellStyle name="_PRM_Бюджет факт  май ПО 2" xfId="9199"/>
    <cellStyle name="_PRM_Бюджет факт  май ПО_6.3 Inputs - Foreign" xfId="9200"/>
    <cellStyle name="_PRM_Бюджет факт  май ПО_Consol reports May 3+2" xfId="9201"/>
    <cellStyle name="_PRM_Бюджет факт  май ПО_EBITDA 3m 2010_master" xfId="9202"/>
    <cellStyle name="_PRM_БЮДЖЕТ ФЗП (сборн ) 2 вар ОАО СУХА БАЛКА 04 12 09" xfId="9203"/>
    <cellStyle name="_PRM_Бюджет_июль 25.06 (1)" xfId="9204"/>
    <cellStyle name="_PRM_Бюджетные формы за декабрь 2008г  от 21 11 08г " xfId="9205"/>
    <cellStyle name="_PRM_Бюджетные формы за декабрь 2008г  от 21 11 08г  2" xfId="9206"/>
    <cellStyle name="_PRM_Бюджетные формы за декабрь 2008г  от 21 11 08г  3" xfId="9207"/>
    <cellStyle name="_PRM_Бюджетные формы за декабрь 2008г  от 21 11 08г _10. Цены реализации" xfId="9208"/>
    <cellStyle name="_PRM_Бюджетные формы за декабрь 2008г  от 21 11 08г _10. Цены реализации_Презентация мощностей НКМК за июль  2010 года" xfId="9209"/>
    <cellStyle name="_PRM_Бюджетные формы за декабрь 2008г  от 21 11 08г _16. Мероприятия" xfId="9210"/>
    <cellStyle name="_PRM_Бюджетные формы за декабрь 2008г  от 21 11 08г _ЗСМКСарех_-2012_ранжирование_25 10 11ЕХ" xfId="9211"/>
    <cellStyle name="_PRM_Бюджетные формы за декабрь 2008г  от 21 11 08г _Книга1" xfId="9212"/>
    <cellStyle name="_PRM_Бюджетные формы за декабрь 2008г  от 21 11 08г _Книга1 2" xfId="9213"/>
    <cellStyle name="_PRM_Бюджетные формы за декабрь 2008г  от 21 11 08г _Книга1 3" xfId="9214"/>
    <cellStyle name="_PRM_Бюджетные формы за декабрь 2008г  от 21 11 08г _Книга1_Презентация мощностей НКМК за июль  2010 года" xfId="9215"/>
    <cellStyle name="_PRM_Бюджетные формы за декабрь 2008г  от 21 11 08г _Книга5" xfId="9216"/>
    <cellStyle name="_PRM_Бюджетные формы за декабрь 2008г  от 21 11 08г _Книга5_Презентация мощностей НКМК за июль  2010 года" xfId="9217"/>
    <cellStyle name="_PRM_Бюджетные формы за декабрь 2008г  от 21 11 08г _Копия Презентация (рабочая версия 15.06)" xfId="9218"/>
    <cellStyle name="_PRM_Бюджетные формы за декабрь 2008г  от 21 11 08г _Копия Презентация (рабочая версия 15.06) 2" xfId="9219"/>
    <cellStyle name="_PRM_Бюджетные формы за декабрь 2008г  от 21 11 08г _Копия Презентация (рабочая версия 15.06) 3" xfId="9220"/>
    <cellStyle name="_PRM_Бюджетные формы за декабрь 2008г  от 21 11 08г _Копия Презентация (рабочая версия 15.06)_10. Цены реализации" xfId="9221"/>
    <cellStyle name="_PRM_Бюджетные формы за декабрь 2008г  от 21 11 08г _Копия Презентация (рабочая версия 15.06)_10. Цены реализации_Презентация мощностей НКМК за июль  2010 года" xfId="9222"/>
    <cellStyle name="_PRM_Бюджетные формы за декабрь 2008г  от 21 11 08г _Копия Презентация (рабочая версия 15.06)_Презентация мощностей НКМК за июль  2010 года" xfId="9223"/>
    <cellStyle name="_PRM_Бюджетные формы за декабрь 2008г  от 21 11 08г _Освоение  финансирование 16 05 2011г " xfId="9224"/>
    <cellStyle name="_PRM_Бюджетные формы за декабрь 2008г  от 21 11 08г _Освоение  финансирование 20 05 2011г " xfId="9225"/>
    <cellStyle name="_PRM_Бюджетные формы за декабрь 2008г  от 21 11 08г _Презентация" xfId="9226"/>
    <cellStyle name="_PRM_Бюджетные формы за декабрь 2008г  от 21 11 08г _Презентация (5)" xfId="9227"/>
    <cellStyle name="_PRM_Бюджетные формы за декабрь 2008г  от 21 11 08г _Презентация (5) (2) (4)" xfId="9228"/>
    <cellStyle name="_PRM_Бюджетные формы за декабрь 2008г  от 21 11 08г _Презентация (образец 07_09)" xfId="9229"/>
    <cellStyle name="_PRM_Бюджетные формы за декабрь 2008г  от 21 11 08г _Презентация (образец 07_09) 2" xfId="9230"/>
    <cellStyle name="_PRM_Бюджетные формы за декабрь 2008г  от 21 11 08г _Презентация (образец 07_09) 3" xfId="9231"/>
    <cellStyle name="_PRM_Бюджетные формы за декабрь 2008г  от 21 11 08г _Презентация (рабочая версия 15.06)" xfId="9232"/>
    <cellStyle name="_PRM_Бюджетные формы за декабрь 2008г  от 21 11 08г _Презентация (рабочая версия 15.06) 2" xfId="9233"/>
    <cellStyle name="_PRM_Бюджетные формы за декабрь 2008г  от 21 11 08г _Презентация (рабочая версия 15.06) 3" xfId="9234"/>
    <cellStyle name="_PRM_Бюджетные формы за декабрь 2008г  от 21 11 08г _Презентация (рабочая версия 15.06)_Презентация мощностей НКМК за июль  2010 года" xfId="9235"/>
    <cellStyle name="_PRM_Бюджетные формы за декабрь 2008г  от 21 11 08г _Презентация (рабочая версия 15.06)1" xfId="9236"/>
    <cellStyle name="_PRM_Бюджетные формы за декабрь 2008г  от 21 11 08г _Презентация (рабочая версия 15.06)1 2" xfId="9237"/>
    <cellStyle name="_PRM_Бюджетные формы за декабрь 2008г  от 21 11 08г _Презентация (рабочая версия 15.06)1 3" xfId="9238"/>
    <cellStyle name="_PRM_Бюджетные формы за декабрь 2008г  от 21 11 08г _Презентация (рабочая версия 15.06)1_10. Цены реализации" xfId="9239"/>
    <cellStyle name="_PRM_Бюджетные формы за декабрь 2008г  от 21 11 08г _Презентация (рабочая версия 15.06)1_10. Цены реализации_Презентация мощностей НКМК за июль  2010 года" xfId="9240"/>
    <cellStyle name="_PRM_Бюджетные формы за декабрь 2008г  от 21 11 08г _Презентация (рабочая версия 15.06)1_Презентация мощностей НКМК за июль  2010 года" xfId="9241"/>
    <cellStyle name="_PRM_Бюджетные формы за декабрь 2008г  от 21 11 08г _Презентация (рабочая версия 16.06)" xfId="9242"/>
    <cellStyle name="_PRM_Бюджетные формы за декабрь 2008г  от 21 11 08г _Презентация (рабочая версия 16.06) 2" xfId="9243"/>
    <cellStyle name="_PRM_Бюджетные формы за декабрь 2008г  от 21 11 08г _Презентация (рабочая версия 16.06) 3" xfId="9244"/>
    <cellStyle name="_PRM_Бюджетные формы за декабрь 2008г  от 21 11 08г _Презентация (рабочая версия 16.06)_Презентация мощностей НКМК за июль  2010 года" xfId="9245"/>
    <cellStyle name="_PRM_Бюджетные формы за декабрь 2008г  от 21 11 08г _Презентация (рабочая версия 18 06)" xfId="9246"/>
    <cellStyle name="_PRM_Бюджетные формы за декабрь 2008г  от 21 11 08г _Презентация (рабочая версия 18 06) 2" xfId="9247"/>
    <cellStyle name="_PRM_Бюджетные формы за декабрь 2008г  от 21 11 08г _Презентация (рабочая версия 18 06) 3" xfId="9248"/>
    <cellStyle name="_PRM_Бюджетные формы за декабрь 2008г  от 21 11 08г _Презентация 2" xfId="9249"/>
    <cellStyle name="_PRM_Бюджетные формы за декабрь 2008г  от 21 11 08г _Презентация 3" xfId="9250"/>
    <cellStyle name="_PRM_Бюджетные формы за декабрь 2008г  от 21 11 08г _Презентация КГОК 01" xfId="9251"/>
    <cellStyle name="_PRM_Бюджетные формы за декабрь 2008г  от 21 11 08г _Презентация КГОК 01 2" xfId="9252"/>
    <cellStyle name="_PRM_Бюджетные формы за декабрь 2008г  от 21 11 08г _Презентация КГОК 01 3" xfId="9253"/>
    <cellStyle name="_PRM_Бюджетные формы за декабрь 2008г  от 21 11 08г _Презентация КГОК 02" xfId="9254"/>
    <cellStyle name="_PRM_Бюджетные формы за декабрь 2008г  от 21 11 08г _Презентация КГОК 02 2" xfId="9255"/>
    <cellStyle name="_PRM_Бюджетные формы за декабрь 2008г  от 21 11 08г _Презентация КГОК 02 3" xfId="9256"/>
    <cellStyle name="_PRM_Бюджетные формы за декабрь 2008г  от 21 11 08г _Презентация КГОК 02 производственные слайды" xfId="9257"/>
    <cellStyle name="_PRM_Бюджетные формы за декабрь 2008г  от 21 11 08г _Презентация КГОК 02 производственные слайды 2" xfId="9258"/>
    <cellStyle name="_PRM_Бюджетные формы за декабрь 2008г  от 21 11 08г _Презентация КГОК 02 производственные слайды 3" xfId="9259"/>
    <cellStyle name="_PRM_Бюджетные формы за декабрь 2008г  от 21 11 08г _Презентация мощностей НКМК за июль  2010 года" xfId="9260"/>
    <cellStyle name="_PRM_Бюджетные формы за декабрь 2008г  от 21 11 08г _Презентация новая" xfId="9261"/>
    <cellStyle name="_PRM_Бюджетные формы за декабрь 2008г  от 21 11 08г _Презентация новая 2" xfId="9262"/>
    <cellStyle name="_PRM_Бюджетные формы за декабрь 2008г  от 21 11 08г _Презентация новая 3" xfId="9263"/>
    <cellStyle name="_PRM_Бюджетные формы за декабрь 2008г  от 21 11 08г _Презе-ция факт октябрь, нояб-дек_ч4 фп" xfId="9264"/>
    <cellStyle name="_PRM_Бюджетные формы за декабрь 2008г  от 21 11 08г _Презе-ция факт октябрь, нояб-дек_ч4 фп 2" xfId="9265"/>
    <cellStyle name="_PRM_Бюджетные формы за декабрь 2008г  от 21 11 08г _Презе-ция факт октябрь, нояб-дек_ч4 фп 3" xfId="9266"/>
    <cellStyle name="_PRM_Бюджетные формы за декабрь 2008г  от 21 11 08г _Прочая СЛАЙД " xfId="9267"/>
    <cellStyle name="_PRM_Бюджетные формы за декабрь 2008г  от 21 11 08г _Прочая СЛАЙД _ЗСМКСарех_-2012_ранжирование_25 10 11ЕХ" xfId="9268"/>
    <cellStyle name="_PRM_Бюджетные формы за декабрь 2008г  от 21 11 08г _Прочая СЛАЙД _Освоение  финансирование 16 05 2011г " xfId="9269"/>
    <cellStyle name="_PRM_Бюджетные формы за декабрь 2008г  от 21 11 08г _Прочая СЛАЙД _Освоение  финансирование 20 05 2011г " xfId="9270"/>
    <cellStyle name="_PRM_Бюджетные формы за декабрь 2008г  от 21 11 08г _Прочая СЛАЙД _Презентация мощностей НКМК за июль  2010 года" xfId="9271"/>
    <cellStyle name="_PRM_Бюджетные формы за декабрь 2008г  от 21 11 08г _Слайд по себестоимости ГОКи" xfId="9272"/>
    <cellStyle name="_PRM_Бюджетные формы за декабрь 2008г  от 21 11 08г _Слайд по себестоимости ГОКи 2" xfId="9273"/>
    <cellStyle name="_PRM_Бюджетные формы за декабрь 2008г  от 21 11 08г _Слайд по себестоимости ГОКи 3" xfId="9274"/>
    <cellStyle name="_PRM_Бюджетные формы за декабрь 2008г  от 21 11 08г _Статистика для KPI" xfId="9275"/>
    <cellStyle name="_PRM_Бюджетные формы за декабрь 2008г  от 21 11 08г _Статистика для KPI 2" xfId="9276"/>
    <cellStyle name="_PRM_Бюджетные формы за декабрь 2008г  от 21 11 08г _Статистика для KPI 3" xfId="9277"/>
    <cellStyle name="_PRM_Бюджетные формы за декабрь 2008г  от 21 11 08г _Формат защиты УК янв-июль" xfId="9278"/>
    <cellStyle name="_PRM_Бюджетные формы за декабрь 2008г  от 21 11 08г _Формат презентации" xfId="9279"/>
    <cellStyle name="_PRM_Бюджетные формы за декабрь 2008г  от 21 11 08г _Формат презентации (15_01_10)" xfId="9280"/>
    <cellStyle name="_PRM_Бюджетные формы за декабрь 2008г  от 21 11 08г _Формат презентации (15_01_10) 2" xfId="9281"/>
    <cellStyle name="_PRM_Бюджетные формы за декабрь 2008г  от 21 11 08г _Формат презентации (15_01_10) 3" xfId="9282"/>
    <cellStyle name="_PRM_Бюджетные формы за декабрь 2008г  от 21 11 08г _Формат презентации 2" xfId="9283"/>
    <cellStyle name="_PRM_Бюджетные формы за декабрь 2008г  от 21 11 08г _Формат презентации 3" xfId="9284"/>
    <cellStyle name="_PRM_Бюджетные формы за декабрь 2008г  от 21 11 08г _Формат презентации_вопросы и ответы" xfId="9285"/>
    <cellStyle name="_PRM_Бюджетные формы за декабрь 2008г  от 21 11 08г _Формат презентации_вопросы и ответы 2" xfId="9286"/>
    <cellStyle name="_PRM_Бюджетные формы за декабрь 2008г  от 21 11 08г _Формат презентации_вопросы и ответы 3" xfId="9287"/>
    <cellStyle name="_PRM_ВГОК ФЗП" xfId="9288"/>
    <cellStyle name="_PRM_ДП-1 Завершающий этап от 07 12 2009 на всё фин-е с изм " xfId="9289"/>
    <cellStyle name="_PRM_ДП-1 Завершающий этап от 07 12 2009 на всё фин-е с изм _Копия ЗСМКСарех_-2012_ранжирование_25 10 11ЕХ" xfId="9290"/>
    <cellStyle name="_PRM_ДП-1 Завершающий этап от 07 12 2009 на всё фин-е с изм _Освоение  финансирование 16 05 2011г " xfId="9291"/>
    <cellStyle name="_PRM_ДП-1 Завершающий этап от 07 12 2009 на всё фин-е с изм _Освоение  финансирование 20 05 2011г " xfId="9292"/>
    <cellStyle name="_PRM_ЕТ презентация___8мес  2011 (2)" xfId="9293"/>
    <cellStyle name="_PRM_ЗСМК (кислород Б2010)_час" xfId="9294"/>
    <cellStyle name="_PRM_ИП_освоение_1.11" xfId="9295"/>
    <cellStyle name="_PRM_КГОК_ИП_увеличение_до_55руды" xfId="9296"/>
    <cellStyle name="_PRM_КГОК_июнь_СВОД" xfId="9297"/>
    <cellStyle name="_PRM_КГОК_июнь_СВОД 2" xfId="9298"/>
    <cellStyle name="_PRM_КГОК_июнь_СВОД 2 2" xfId="9299"/>
    <cellStyle name="_PRM_КГОК_июнь_СВОД 2 3" xfId="9300"/>
    <cellStyle name="_PRM_КГОК_июнь_СВОД 3" xfId="9301"/>
    <cellStyle name="_PRM_КГОК_июнь_СВОД 4" xfId="9302"/>
    <cellStyle name="_PRM_КГОК_июнь_СВОД_Книга5" xfId="9303"/>
    <cellStyle name="_PRM_Книга1" xfId="9304"/>
    <cellStyle name="_PRM_Книга1 2" xfId="9305"/>
    <cellStyle name="_PRM_Книга1 3" xfId="9306"/>
    <cellStyle name="_PRM_Книга1_Презентация мощностей НКМК за июль  2010 года" xfId="9307"/>
    <cellStyle name="_PRM_Книга2 (30)" xfId="9308"/>
    <cellStyle name="_PRM_Книга2 (30) 2" xfId="9309"/>
    <cellStyle name="_PRM_Книга2 (30)_6.3 Inputs - Foreign" xfId="9310"/>
    <cellStyle name="_PRM_Книга2 (30)_Consol reports May 3+2" xfId="9311"/>
    <cellStyle name="_PRM_Книга2 (30)_EBITDA 3m 2010_master" xfId="9312"/>
    <cellStyle name="_PRM_Книга5" xfId="9313"/>
    <cellStyle name="_PRM_Книга5_Презентация мощностей НКМК за июль  2010 года" xfId="9314"/>
    <cellStyle name="_PRM_Копия Презентация (рабочая версия 15.06)" xfId="9315"/>
    <cellStyle name="_PRM_Копия Презентация (рабочая версия 15.06) 2" xfId="9316"/>
    <cellStyle name="_PRM_Копия Презентация (рабочая версия 15.06) 3" xfId="9317"/>
    <cellStyle name="_PRM_Копия Презентация (рабочая версия 15.06)_10. Цены реализации" xfId="9318"/>
    <cellStyle name="_PRM_Копия Презентация (рабочая версия 15.06)_10. Цены реализации_Презентация мощностей НКМК за июль  2010 года" xfId="9319"/>
    <cellStyle name="_PRM_Копия Презентация (рабочая версия 15.06)_Презентация мощностей НКМК за июль  2010 года" xfId="9320"/>
    <cellStyle name="_PRM_лист МД_4 месяца_2007_15 03 07 (2)" xfId="9321"/>
    <cellStyle name="_PRM_лист МД_4 месяца_2007_15 03 07 (2) 2" xfId="9322"/>
    <cellStyle name="_PRM_лист МД_4 месяца_2007_15 03 07 (2) 2 2" xfId="9323"/>
    <cellStyle name="_PRM_лист МД_4 месяца_2007_15 03 07 (2) 3" xfId="9324"/>
    <cellStyle name="_PRM_лист МД_4 месяца_2007_15 03 07 (2) 4" xfId="9325"/>
    <cellStyle name="_PRM_лист МД_4 месяца_2007_15 03 07 (2)_10. Цены реализации" xfId="9326"/>
    <cellStyle name="_PRM_лист МД_4 месяца_2007_15 03 07 (2)_10. Цены реализации_Презентация мощностей НКМК за июль  2010 года" xfId="9327"/>
    <cellStyle name="_PRM_лист МД_4 месяца_2007_15 03 07 (2)_16. Мероприятия" xfId="9328"/>
    <cellStyle name="_PRM_лист МД_4 месяца_2007_15 03 07 (2)_19-11-09_Формат презентации БК2010_НТМК" xfId="9329"/>
    <cellStyle name="_PRM_лист МД_4 месяца_2007_15 03 07 (2)_20_21_15-11-2011" xfId="9330"/>
    <cellStyle name="_PRM_лист МД_4 месяца_2007_15 03 07 (2)_2010" xfId="9331"/>
    <cellStyle name="_PRM_лист МД_4 месяца_2007_15 03 07 (2)_2010 ( 1)" xfId="9332"/>
    <cellStyle name="_PRM_лист МД_4 месяца_2007_15 03 07 (2)_2010 (с реконструкцией конв _4)" xfId="9333"/>
    <cellStyle name="_PRM_лист МД_4 месяца_2007_15 03 07 (2)_2010 _0_3 (с реконструкцией) (1)" xfId="9334"/>
    <cellStyle name="_PRM_лист МД_4 месяца_2007_15 03 07 (2)_2010 1-1" xfId="9335"/>
    <cellStyle name="_PRM_лист МД_4 месяца_2007_15 03 07 (2)_2010_0_3(с реконструкцией)" xfId="9336"/>
    <cellStyle name="_PRM_лист МД_4 месяца_2007_15 03 07 (2)_6.3 Inputs - Foreign" xfId="9337"/>
    <cellStyle name="_PRM_лист МД_4 месяца_2007_15 03 07 (2)_75E796C4" xfId="9338"/>
    <cellStyle name="_PRM_лист МД_4 месяца_2007_15 03 07 (2)_Capex 2011" xfId="9339"/>
    <cellStyle name="_PRM_лист МД_4 месяца_2007_15 03 07 (2)_Cash_BS 4 мес" xfId="9340"/>
    <cellStyle name="_PRM_лист МД_4 месяца_2007_15 03 07 (2)_Cash_BS 4 мес (3)" xfId="9341"/>
    <cellStyle name="_PRM_лист МД_4 месяца_2007_15 03 07 (2)_Cash_BS 4 мес (3) 2" xfId="9342"/>
    <cellStyle name="_PRM_лист МД_4 месяца_2007_15 03 07 (2)_Cash_BS 4 мес (3)_6.3 Inputs - Foreign" xfId="9343"/>
    <cellStyle name="_PRM_лист МД_4 месяца_2007_15 03 07 (2)_Cash_BS 4 мес (3)_Consol reports May 3+2" xfId="9344"/>
    <cellStyle name="_PRM_лист МД_4 месяца_2007_15 03 07 (2)_Cash_BS 4 мес (3)_EBITDA 3m 2010_master" xfId="9345"/>
    <cellStyle name="_PRM_лист МД_4 месяца_2007_15 03 07 (2)_Cash_BS 4 мес 2" xfId="9346"/>
    <cellStyle name="_PRM_лист МД_4 месяца_2007_15 03 07 (2)_Cash_BS 4 мес_6.3 Inputs - Foreign" xfId="9347"/>
    <cellStyle name="_PRM_лист МД_4 месяца_2007_15 03 07 (2)_Cash_BS 4 мес_Consol reports May 3+2" xfId="9348"/>
    <cellStyle name="_PRM_лист МД_4 месяца_2007_15 03 07 (2)_Cash_BS 4 мес_EBITDA 3m 2010_master" xfId="9349"/>
    <cellStyle name="_PRM_лист МД_4 месяца_2007_15 03 07 (2)_EBITDA 3m 2010_master" xfId="9350"/>
    <cellStyle name="_PRM_лист МД_4 месяца_2007_15 03 07 (2)_EBITDA MA_12m2010 (2)" xfId="9351"/>
    <cellStyle name="_PRM_лист МД_4 месяца_2007_15 03 07 (2)_Input prices 09 consolidated-Sep PRM" xfId="9352"/>
    <cellStyle name="_PRM_лист МД_4 месяца_2007_15 03 07 (2)_PF_2011" xfId="9353"/>
    <cellStyle name="_PRM_лист МД_4 месяца_2007_15 03 07 (2)_Production" xfId="9354"/>
    <cellStyle name="_PRM_лист МД_4 месяца_2007_15 03 07 (2)_Бюджет факт  4 мес  2008 (Д К)" xfId="9355"/>
    <cellStyle name="_PRM_лист МД_4 месяца_2007_15 03 07 (2)_Бюджет факт  4 мес  2008 (Д К) 2" xfId="9356"/>
    <cellStyle name="_PRM_лист МД_4 месяца_2007_15 03 07 (2)_Бюджет факт  4 мес  2008 (Д К)_6.3 Inputs - Foreign" xfId="9357"/>
    <cellStyle name="_PRM_лист МД_4 месяца_2007_15 03 07 (2)_Бюджет факт  4 мес  2008 (Д К)_Consol reports May 3+2" xfId="9358"/>
    <cellStyle name="_PRM_лист МД_4 месяца_2007_15 03 07 (2)_Бюджет факт  4 мес  2008 (Д К)_EBITDA 3m 2010_master" xfId="9359"/>
    <cellStyle name="_PRM_лист МД_4 месяца_2007_15 03 07 (2)_Бюджет факт  май ПО" xfId="9360"/>
    <cellStyle name="_PRM_лист МД_4 месяца_2007_15 03 07 (2)_Бюджет факт  май ПО 2" xfId="9361"/>
    <cellStyle name="_PRM_лист МД_4 месяца_2007_15 03 07 (2)_Бюджет факт  май ПО_6.3 Inputs - Foreign" xfId="9362"/>
    <cellStyle name="_PRM_лист МД_4 месяца_2007_15 03 07 (2)_Бюджет факт  май ПО_Consol reports May 3+2" xfId="9363"/>
    <cellStyle name="_PRM_лист МД_4 месяца_2007_15 03 07 (2)_Бюджет факт  май ПО_EBITDA 3m 2010_master" xfId="9364"/>
    <cellStyle name="_PRM_лист МД_4 месяца_2007_15 03 07 (2)_БЮДЖЕТ ФЗП (сборн ) 2 вар ОАО СУХА БАЛКА 04 12 09" xfId="9365"/>
    <cellStyle name="_PRM_лист МД_4 месяца_2007_15 03 07 (2)_Бюджет_июль 25.06 (1)" xfId="9366"/>
    <cellStyle name="_PRM_лист МД_4 месяца_2007_15 03 07 (2)_Бюджетные формы за декабрь 2008г  от 21 11 08г " xfId="9367"/>
    <cellStyle name="_PRM_лист МД_4 месяца_2007_15 03 07 (2)_Бюджетные формы за декабрь 2008г  от 21 11 08г  2" xfId="9368"/>
    <cellStyle name="_PRM_лист МД_4 месяца_2007_15 03 07 (2)_Бюджетные формы за декабрь 2008г  от 21 11 08г  3" xfId="9369"/>
    <cellStyle name="_PRM_лист МД_4 месяца_2007_15 03 07 (2)_Бюджетные формы за декабрь 2008г  от 21 11 08г _10. Цены реализации" xfId="9370"/>
    <cellStyle name="_PRM_лист МД_4 месяца_2007_15 03 07 (2)_Бюджетные формы за декабрь 2008г  от 21 11 08г _10. Цены реализации_Презентация мощностей НКМК за июль  2010 года" xfId="9371"/>
    <cellStyle name="_PRM_лист МД_4 месяца_2007_15 03 07 (2)_Бюджетные формы за декабрь 2008г  от 21 11 08г _16. Мероприятия" xfId="9372"/>
    <cellStyle name="_PRM_лист МД_4 месяца_2007_15 03 07 (2)_Бюджетные формы за декабрь 2008г  от 21 11 08г _ЗСМКСарех_-2012_ранжирование_25 10 11ЕХ" xfId="9373"/>
    <cellStyle name="_PRM_лист МД_4 месяца_2007_15 03 07 (2)_Бюджетные формы за декабрь 2008г  от 21 11 08г _Книга1" xfId="9374"/>
    <cellStyle name="_PRM_лист МД_4 месяца_2007_15 03 07 (2)_Бюджетные формы за декабрь 2008г  от 21 11 08г _Книга1 2" xfId="9375"/>
    <cellStyle name="_PRM_лист МД_4 месяца_2007_15 03 07 (2)_Бюджетные формы за декабрь 2008г  от 21 11 08г _Книга1 3" xfId="9376"/>
    <cellStyle name="_PRM_лист МД_4 месяца_2007_15 03 07 (2)_Бюджетные формы за декабрь 2008г  от 21 11 08г _Книга1_Презентация мощностей НКМК за июль  2010 года" xfId="9377"/>
    <cellStyle name="_PRM_лист МД_4 месяца_2007_15 03 07 (2)_Бюджетные формы за декабрь 2008г  от 21 11 08г _Книга5" xfId="9378"/>
    <cellStyle name="_PRM_лист МД_4 месяца_2007_15 03 07 (2)_Бюджетные формы за декабрь 2008г  от 21 11 08г _Книга5_Презентация мощностей НКМК за июль  2010 года" xfId="9379"/>
    <cellStyle name="_PRM_лист МД_4 месяца_2007_15 03 07 (2)_Бюджетные формы за декабрь 2008г  от 21 11 08г _Копия Презентация (рабочая версия 15.06)" xfId="9380"/>
    <cellStyle name="_PRM_лист МД_4 месяца_2007_15 03 07 (2)_Бюджетные формы за декабрь 2008г  от 21 11 08г _Копия Презентация (рабочая версия 15.06) 2" xfId="9381"/>
    <cellStyle name="_PRM_лист МД_4 месяца_2007_15 03 07 (2)_Бюджетные формы за декабрь 2008г  от 21 11 08г _Копия Презентация (рабочая версия 15.06) 3" xfId="9382"/>
    <cellStyle name="_PRM_лист МД_4 месяца_2007_15 03 07 (2)_Бюджетные формы за декабрь 2008г  от 21 11 08г _Копия Презентация (рабочая версия 15.06)_10. Цены реализации" xfId="9383"/>
    <cellStyle name="_PRM_лист МД_4 месяца_2007_15 03 07 (2)_Бюджетные формы за декабрь 2008г  от 21 11 08г _Копия Презентация (рабочая версия 15.06)_10. Цены реализации_Презентация мощностей НКМК за июль  2010 года" xfId="9384"/>
    <cellStyle name="_PRM_лист МД_4 месяца_2007_15 03 07 (2)_Бюджетные формы за декабрь 2008г  от 21 11 08г _Копия Презентация (рабочая версия 15.06)_Презентация мощностей НКМК за июль  2010 года" xfId="9385"/>
    <cellStyle name="_PRM_лист МД_4 месяца_2007_15 03 07 (2)_Бюджетные формы за декабрь 2008г  от 21 11 08г _Освоение  финансирование 16 05 2011г " xfId="9386"/>
    <cellStyle name="_PRM_лист МД_4 месяца_2007_15 03 07 (2)_Бюджетные формы за декабрь 2008г  от 21 11 08г _Освоение  финансирование 20 05 2011г " xfId="9387"/>
    <cellStyle name="_PRM_лист МД_4 месяца_2007_15 03 07 (2)_Бюджетные формы за декабрь 2008г  от 21 11 08г _Презентация" xfId="9388"/>
    <cellStyle name="_PRM_лист МД_4 месяца_2007_15 03 07 (2)_Бюджетные формы за декабрь 2008г  от 21 11 08г _Презентация (5)" xfId="9389"/>
    <cellStyle name="_PRM_лист МД_4 месяца_2007_15 03 07 (2)_Бюджетные формы за декабрь 2008г  от 21 11 08г _Презентация (5) (2) (4)" xfId="9390"/>
    <cellStyle name="_PRM_лист МД_4 месяца_2007_15 03 07 (2)_Бюджетные формы за декабрь 2008г  от 21 11 08г _Презентация (образец 07_09)" xfId="9391"/>
    <cellStyle name="_PRM_лист МД_4 месяца_2007_15 03 07 (2)_Бюджетные формы за декабрь 2008г  от 21 11 08г _Презентация (образец 07_09) 2" xfId="9392"/>
    <cellStyle name="_PRM_лист МД_4 месяца_2007_15 03 07 (2)_Бюджетные формы за декабрь 2008г  от 21 11 08г _Презентация (образец 07_09) 3" xfId="9393"/>
    <cellStyle name="_PRM_лист МД_4 месяца_2007_15 03 07 (2)_Бюджетные формы за декабрь 2008г  от 21 11 08г _Презентация (рабочая версия 15.06)" xfId="9394"/>
    <cellStyle name="_PRM_лист МД_4 месяца_2007_15 03 07 (2)_Бюджетные формы за декабрь 2008г  от 21 11 08г _Презентация (рабочая версия 15.06) 2" xfId="9395"/>
    <cellStyle name="_PRM_лист МД_4 месяца_2007_15 03 07 (2)_Бюджетные формы за декабрь 2008г  от 21 11 08г _Презентация (рабочая версия 15.06) 3" xfId="9396"/>
    <cellStyle name="_PRM_лист МД_4 месяца_2007_15 03 07 (2)_Бюджетные формы за декабрь 2008г  от 21 11 08г _Презентация (рабочая версия 15.06)_Презентация мощностей НКМК за июль  2010 года" xfId="9397"/>
    <cellStyle name="_PRM_лист МД_4 месяца_2007_15 03 07 (2)_Бюджетные формы за декабрь 2008г  от 21 11 08г _Презентация (рабочая версия 15.06)1" xfId="9398"/>
    <cellStyle name="_PRM_лист МД_4 месяца_2007_15 03 07 (2)_Бюджетные формы за декабрь 2008г  от 21 11 08г _Презентация (рабочая версия 15.06)1 2" xfId="9399"/>
    <cellStyle name="_PRM_лист МД_4 месяца_2007_15 03 07 (2)_Бюджетные формы за декабрь 2008г  от 21 11 08г _Презентация (рабочая версия 15.06)1 3" xfId="9400"/>
    <cellStyle name="_PRM_лист МД_4 месяца_2007_15 03 07 (2)_Бюджетные формы за декабрь 2008г  от 21 11 08г _Презентация (рабочая версия 15.06)1_10. Цены реализации" xfId="9401"/>
    <cellStyle name="_PRM_лист МД_4 месяца_2007_15 03 07 (2)_Бюджетные формы за декабрь 2008г  от 21 11 08г _Презентация (рабочая версия 15.06)1_10. Цены реализации_Презентация мощностей НКМК за июль  2010 года" xfId="9402"/>
    <cellStyle name="_PRM_лист МД_4 месяца_2007_15 03 07 (2)_Бюджетные формы за декабрь 2008г  от 21 11 08г _Презентация (рабочая версия 15.06)1_Презентация мощностей НКМК за июль  2010 года" xfId="9403"/>
    <cellStyle name="_PRM_лист МД_4 месяца_2007_15 03 07 (2)_Бюджетные формы за декабрь 2008г  от 21 11 08г _Презентация (рабочая версия 16.06)" xfId="9404"/>
    <cellStyle name="_PRM_лист МД_4 месяца_2007_15 03 07 (2)_Бюджетные формы за декабрь 2008г  от 21 11 08г _Презентация (рабочая версия 16.06) 2" xfId="9405"/>
    <cellStyle name="_PRM_лист МД_4 месяца_2007_15 03 07 (2)_Бюджетные формы за декабрь 2008г  от 21 11 08г _Презентация (рабочая версия 16.06) 3" xfId="9406"/>
    <cellStyle name="_PRM_лист МД_4 месяца_2007_15 03 07 (2)_Бюджетные формы за декабрь 2008г  от 21 11 08г _Презентация (рабочая версия 16.06)_Презентация мощностей НКМК за июль  2010 года" xfId="9407"/>
    <cellStyle name="_PRM_лист МД_4 месяца_2007_15 03 07 (2)_Бюджетные формы за декабрь 2008г  от 21 11 08г _Презентация (рабочая версия 18 06)" xfId="9408"/>
    <cellStyle name="_PRM_лист МД_4 месяца_2007_15 03 07 (2)_Бюджетные формы за декабрь 2008г  от 21 11 08г _Презентация (рабочая версия 18 06) 2" xfId="9409"/>
    <cellStyle name="_PRM_лист МД_4 месяца_2007_15 03 07 (2)_Бюджетные формы за декабрь 2008г  от 21 11 08г _Презентация (рабочая версия 18 06) 3" xfId="9410"/>
    <cellStyle name="_PRM_лист МД_4 месяца_2007_15 03 07 (2)_Бюджетные формы за декабрь 2008г  от 21 11 08г _Презентация 2" xfId="9411"/>
    <cellStyle name="_PRM_лист МД_4 месяца_2007_15 03 07 (2)_Бюджетные формы за декабрь 2008г  от 21 11 08г _Презентация 3" xfId="9412"/>
    <cellStyle name="_PRM_лист МД_4 месяца_2007_15 03 07 (2)_Бюджетные формы за декабрь 2008г  от 21 11 08г _Презентация КГОК 01" xfId="9413"/>
    <cellStyle name="_PRM_лист МД_4 месяца_2007_15 03 07 (2)_Бюджетные формы за декабрь 2008г  от 21 11 08г _Презентация КГОК 01 2" xfId="9414"/>
    <cellStyle name="_PRM_лист МД_4 месяца_2007_15 03 07 (2)_Бюджетные формы за декабрь 2008г  от 21 11 08г _Презентация КГОК 01 3" xfId="9415"/>
    <cellStyle name="_PRM_лист МД_4 месяца_2007_15 03 07 (2)_Бюджетные формы за декабрь 2008г  от 21 11 08г _Презентация КГОК 02" xfId="9416"/>
    <cellStyle name="_PRM_лист МД_4 месяца_2007_15 03 07 (2)_Бюджетные формы за декабрь 2008г  от 21 11 08г _Презентация КГОК 02 2" xfId="9417"/>
    <cellStyle name="_PRM_лист МД_4 месяца_2007_15 03 07 (2)_Бюджетные формы за декабрь 2008г  от 21 11 08г _Презентация КГОК 02 3" xfId="9418"/>
    <cellStyle name="_PRM_лист МД_4 месяца_2007_15 03 07 (2)_Бюджетные формы за декабрь 2008г  от 21 11 08г _Презентация КГОК 02 производственные слайды" xfId="9419"/>
    <cellStyle name="_PRM_лист МД_4 месяца_2007_15 03 07 (2)_Бюджетные формы за декабрь 2008г  от 21 11 08г _Презентация КГОК 02 производственные слайды 2" xfId="9420"/>
    <cellStyle name="_PRM_лист МД_4 месяца_2007_15 03 07 (2)_Бюджетные формы за декабрь 2008г  от 21 11 08г _Презентация КГОК 02 производственные слайды 3" xfId="9421"/>
    <cellStyle name="_PRM_лист МД_4 месяца_2007_15 03 07 (2)_Бюджетные формы за декабрь 2008г  от 21 11 08г _Презентация мощностей НКМК за июль  2010 года" xfId="9422"/>
    <cellStyle name="_PRM_лист МД_4 месяца_2007_15 03 07 (2)_Бюджетные формы за декабрь 2008г  от 21 11 08г _Презентация новая" xfId="9423"/>
    <cellStyle name="_PRM_лист МД_4 месяца_2007_15 03 07 (2)_Бюджетные формы за декабрь 2008г  от 21 11 08г _Презентация новая 2" xfId="9424"/>
    <cellStyle name="_PRM_лист МД_4 месяца_2007_15 03 07 (2)_Бюджетные формы за декабрь 2008г  от 21 11 08г _Презентация новая 3" xfId="9425"/>
    <cellStyle name="_PRM_лист МД_4 месяца_2007_15 03 07 (2)_Бюджетные формы за декабрь 2008г  от 21 11 08г _Презе-ция факт октябрь, нояб-дек_ч4 фп" xfId="9426"/>
    <cellStyle name="_PRM_лист МД_4 месяца_2007_15 03 07 (2)_Бюджетные формы за декабрь 2008г  от 21 11 08г _Презе-ция факт октябрь, нояб-дек_ч4 фп 2" xfId="9427"/>
    <cellStyle name="_PRM_лист МД_4 месяца_2007_15 03 07 (2)_Бюджетные формы за декабрь 2008г  от 21 11 08г _Презе-ция факт октябрь, нояб-дек_ч4 фп 3" xfId="9428"/>
    <cellStyle name="_PRM_лист МД_4 месяца_2007_15 03 07 (2)_Бюджетные формы за декабрь 2008г  от 21 11 08г _Прочая СЛАЙД " xfId="9429"/>
    <cellStyle name="_PRM_лист МД_4 месяца_2007_15 03 07 (2)_Бюджетные формы за декабрь 2008г  от 21 11 08г _Прочая СЛАЙД _ЗСМКСарех_-2012_ранжирование_25 10 11ЕХ" xfId="9430"/>
    <cellStyle name="_PRM_лист МД_4 месяца_2007_15 03 07 (2)_Бюджетные формы за декабрь 2008г  от 21 11 08г _Прочая СЛАЙД _Освоение  финансирование 16 05 2011г " xfId="9431"/>
    <cellStyle name="_PRM_лист МД_4 месяца_2007_15 03 07 (2)_Бюджетные формы за декабрь 2008г  от 21 11 08г _Прочая СЛАЙД _Освоение  финансирование 20 05 2011г " xfId="9432"/>
    <cellStyle name="_PRM_лист МД_4 месяца_2007_15 03 07 (2)_Бюджетные формы за декабрь 2008г  от 21 11 08г _Прочая СЛАЙД _Презентация мощностей НКМК за июль  2010 года" xfId="9433"/>
    <cellStyle name="_PRM_лист МД_4 месяца_2007_15 03 07 (2)_Бюджетные формы за декабрь 2008г  от 21 11 08г _Слайд по себестоимости ГОКи" xfId="9434"/>
    <cellStyle name="_PRM_лист МД_4 месяца_2007_15 03 07 (2)_Бюджетные формы за декабрь 2008г  от 21 11 08г _Слайд по себестоимости ГОКи 2" xfId="9435"/>
    <cellStyle name="_PRM_лист МД_4 месяца_2007_15 03 07 (2)_Бюджетные формы за декабрь 2008г  от 21 11 08г _Слайд по себестоимости ГОКи 3" xfId="9436"/>
    <cellStyle name="_PRM_лист МД_4 месяца_2007_15 03 07 (2)_Бюджетные формы за декабрь 2008г  от 21 11 08г _Статистика для KPI" xfId="9437"/>
    <cellStyle name="_PRM_лист МД_4 месяца_2007_15 03 07 (2)_Бюджетные формы за декабрь 2008г  от 21 11 08г _Статистика для KPI 2" xfId="9438"/>
    <cellStyle name="_PRM_лист МД_4 месяца_2007_15 03 07 (2)_Бюджетные формы за декабрь 2008г  от 21 11 08г _Статистика для KPI 3" xfId="9439"/>
    <cellStyle name="_PRM_лист МД_4 месяца_2007_15 03 07 (2)_Бюджетные формы за декабрь 2008г  от 21 11 08г _Формат защиты УК янв-июль" xfId="9440"/>
    <cellStyle name="_PRM_лист МД_4 месяца_2007_15 03 07 (2)_Бюджетные формы за декабрь 2008г  от 21 11 08г _Формат презентации" xfId="9441"/>
    <cellStyle name="_PRM_лист МД_4 месяца_2007_15 03 07 (2)_Бюджетные формы за декабрь 2008г  от 21 11 08г _Формат презентации (15_01_10)" xfId="9442"/>
    <cellStyle name="_PRM_лист МД_4 месяца_2007_15 03 07 (2)_Бюджетные формы за декабрь 2008г  от 21 11 08г _Формат презентации (15_01_10) 2" xfId="9443"/>
    <cellStyle name="_PRM_лист МД_4 месяца_2007_15 03 07 (2)_Бюджетные формы за декабрь 2008г  от 21 11 08г _Формат презентации (15_01_10) 3" xfId="9444"/>
    <cellStyle name="_PRM_лист МД_4 месяца_2007_15 03 07 (2)_Бюджетные формы за декабрь 2008г  от 21 11 08г _Формат презентации 2" xfId="9445"/>
    <cellStyle name="_PRM_лист МД_4 месяца_2007_15 03 07 (2)_Бюджетные формы за декабрь 2008г  от 21 11 08г _Формат презентации 3" xfId="9446"/>
    <cellStyle name="_PRM_лист МД_4 месяца_2007_15 03 07 (2)_Бюджетные формы за декабрь 2008г  от 21 11 08г _Формат презентации_вопросы и ответы" xfId="9447"/>
    <cellStyle name="_PRM_лист МД_4 месяца_2007_15 03 07 (2)_Бюджетные формы за декабрь 2008г  от 21 11 08г _Формат презентации_вопросы и ответы 2" xfId="9448"/>
    <cellStyle name="_PRM_лист МД_4 месяца_2007_15 03 07 (2)_Бюджетные формы за декабрь 2008г  от 21 11 08г _Формат презентации_вопросы и ответы 3" xfId="9449"/>
    <cellStyle name="_PRM_лист МД_4 месяца_2007_15 03 07 (2)_ВГОК ФЗП" xfId="9450"/>
    <cellStyle name="_PRM_лист МД_4 месяца_2007_15 03 07 (2)_ДП-1 Завершающий этап от 07 12 2009 на всё фин-е с изм " xfId="9451"/>
    <cellStyle name="_PRM_лист МД_4 месяца_2007_15 03 07 (2)_ДП-1 Завершающий этап от 07 12 2009 на всё фин-е с изм _Копия ЗСМКСарех_-2012_ранжирование_25 10 11ЕХ" xfId="9452"/>
    <cellStyle name="_PRM_лист МД_4 месяца_2007_15 03 07 (2)_ДП-1 Завершающий этап от 07 12 2009 на всё фин-е с изм _Освоение  финансирование 16 05 2011г " xfId="9453"/>
    <cellStyle name="_PRM_лист МД_4 месяца_2007_15 03 07 (2)_ДП-1 Завершающий этап от 07 12 2009 на всё фин-е с изм _Освоение  финансирование 20 05 2011г " xfId="9454"/>
    <cellStyle name="_PRM_лист МД_4 месяца_2007_15 03 07 (2)_ЕТ презентация___8мес  2011 (2)" xfId="9455"/>
    <cellStyle name="_PRM_лист МД_4 месяца_2007_15 03 07 (2)_ЗСМК (кислород Б2010)_час" xfId="9456"/>
    <cellStyle name="_PRM_лист МД_4 месяца_2007_15 03 07 (2)_ИП_освоение_1.11" xfId="9457"/>
    <cellStyle name="_PRM_лист МД_4 месяца_2007_15 03 07 (2)_КГОК_ИП_увеличение_до_55руды" xfId="9458"/>
    <cellStyle name="_PRM_лист МД_4 месяца_2007_15 03 07 (2)_Книга1" xfId="9459"/>
    <cellStyle name="_PRM_лист МД_4 месяца_2007_15 03 07 (2)_Книга1 2" xfId="9460"/>
    <cellStyle name="_PRM_лист МД_4 месяца_2007_15 03 07 (2)_Книга1 3" xfId="9461"/>
    <cellStyle name="_PRM_лист МД_4 месяца_2007_15 03 07 (2)_Книга1_Презентация мощностей НКМК за июль  2010 года" xfId="9462"/>
    <cellStyle name="_PRM_лист МД_4 месяца_2007_15 03 07 (2)_Книга2 (30)" xfId="9463"/>
    <cellStyle name="_PRM_лист МД_4 месяца_2007_15 03 07 (2)_Книга2 (30) 2" xfId="9464"/>
    <cellStyle name="_PRM_лист МД_4 месяца_2007_15 03 07 (2)_Книга2 (30)_6.3 Inputs - Foreign" xfId="9465"/>
    <cellStyle name="_PRM_лист МД_4 месяца_2007_15 03 07 (2)_Книга2 (30)_Consol reports May 3+2" xfId="9466"/>
    <cellStyle name="_PRM_лист МД_4 месяца_2007_15 03 07 (2)_Книга2 (30)_EBITDA 3m 2010_master" xfId="9467"/>
    <cellStyle name="_PRM_лист МД_4 месяца_2007_15 03 07 (2)_Книга5" xfId="9468"/>
    <cellStyle name="_PRM_лист МД_4 месяца_2007_15 03 07 (2)_Книга5_Презентация мощностей НКМК за июль  2010 года" xfId="9469"/>
    <cellStyle name="_PRM_лист МД_4 месяца_2007_15 03 07 (2)_Копия Презентация (рабочая версия 15.06)" xfId="9470"/>
    <cellStyle name="_PRM_лист МД_4 месяца_2007_15 03 07 (2)_Копия Презентация (рабочая версия 15.06) 2" xfId="9471"/>
    <cellStyle name="_PRM_лист МД_4 месяца_2007_15 03 07 (2)_Копия Презентация (рабочая версия 15.06) 3" xfId="9472"/>
    <cellStyle name="_PRM_лист МД_4 месяца_2007_15 03 07 (2)_Копия Презентация (рабочая версия 15.06)_10. Цены реализации" xfId="9473"/>
    <cellStyle name="_PRM_лист МД_4 месяца_2007_15 03 07 (2)_Копия Презентация (рабочая версия 15.06)_10. Цены реализации_Презентация мощностей НКМК за июль  2010 года" xfId="9474"/>
    <cellStyle name="_PRM_лист МД_4 месяца_2007_15 03 07 (2)_Копия Презентация (рабочая версия 15.06)_Презентация мощностей НКМК за июль  2010 года" xfId="9475"/>
    <cellStyle name="_PRM_лист МД_4 месяца_2007_15 03 07 (2)_Мощность BP 2h2009 v 4 (01 07 09)" xfId="9476"/>
    <cellStyle name="_PRM_лист МД_4 месяца_2007_15 03 07 (2)_Мощность BP 2h2009 v 4 (01 07 09) 2" xfId="9477"/>
    <cellStyle name="_PRM_лист МД_4 месяца_2007_15 03 07 (2)_Мощность BP 2h2009 v 4 (01 07 09) 3" xfId="9478"/>
    <cellStyle name="_PRM_лист МД_4 месяца_2007_15 03 07 (2)_Презентация (рабочая версия 15.06)" xfId="9479"/>
    <cellStyle name="_PRM_лист МД_4 месяца_2007_15 03 07 (2)_Презентация (рабочая версия 15.06) 2" xfId="9480"/>
    <cellStyle name="_PRM_лист МД_4 месяца_2007_15 03 07 (2)_Презентация (рабочая версия 15.06) 3" xfId="9481"/>
    <cellStyle name="_PRM_лист МД_4 месяца_2007_15 03 07 (2)_Презентация (рабочая версия 15.06)_Презентация мощностей НКМК за июль  2010 года" xfId="9482"/>
    <cellStyle name="_PRM_лист МД_4 месяца_2007_15 03 07 (2)_Презентация (рабочая версия 15.06)1" xfId="9483"/>
    <cellStyle name="_PRM_лист МД_4 месяца_2007_15 03 07 (2)_Презентация (рабочая версия 15.06)1 2" xfId="9484"/>
    <cellStyle name="_PRM_лист МД_4 месяца_2007_15 03 07 (2)_Презентация (рабочая версия 15.06)1 3" xfId="9485"/>
    <cellStyle name="_PRM_лист МД_4 месяца_2007_15 03 07 (2)_Презентация (рабочая версия 15.06)1_10. Цены реализации" xfId="9486"/>
    <cellStyle name="_PRM_лист МД_4 месяца_2007_15 03 07 (2)_Презентация (рабочая версия 15.06)1_10. Цены реализации_Презентация мощностей НКМК за июль  2010 года" xfId="9487"/>
    <cellStyle name="_PRM_лист МД_4 месяца_2007_15 03 07 (2)_Презентация (рабочая версия 15.06)1_Презентация мощностей НКМК за июль  2010 года" xfId="9488"/>
    <cellStyle name="_PRM_лист МД_4 месяца_2007_15 03 07 (2)_Презентация (рабочая версия 16.06)" xfId="9489"/>
    <cellStyle name="_PRM_лист МД_4 месяца_2007_15 03 07 (2)_Презентация (рабочая версия 16.06) 2" xfId="9490"/>
    <cellStyle name="_PRM_лист МД_4 месяца_2007_15 03 07 (2)_Презентация (рабочая версия 16.06) 3" xfId="9491"/>
    <cellStyle name="_PRM_лист МД_4 месяца_2007_15 03 07 (2)_Презентация (рабочая версия 16.06)_Презентация мощностей НКМК за июль  2010 года" xfId="9492"/>
    <cellStyle name="_PRM_лист МД_4 месяца_2007_15 03 07 (2)_Презентация (рабочая версия 18 06)" xfId="9493"/>
    <cellStyle name="_PRM_лист МД_4 месяца_2007_15 03 07 (2)_Презентация (рабочая версия 18 06) 2" xfId="9494"/>
    <cellStyle name="_PRM_лист МД_4 месяца_2007_15 03 07 (2)_Презентация (рабочая версия 18 06) 3" xfId="9495"/>
    <cellStyle name="_PRM_лист МД_4 месяца_2007_15 03 07 (2)_Презентация мощностей НКМК за июль  2010 года" xfId="9496"/>
    <cellStyle name="_PRM_лист МД_4 месяца_2007_15 03 07 (2)_Презентация Суха Балка_1пг2008" xfId="9497"/>
    <cellStyle name="_PRM_лист МД_4 месяца_2007_15 03 07 (2)_Презентация Суха Балка_1пг2008 2" xfId="9498"/>
    <cellStyle name="_PRM_лист МД_4 месяца_2007_15 03 07 (2)_Презентация Суха Балка_1пг2008_6.3 Inputs - Foreign" xfId="9499"/>
    <cellStyle name="_PRM_лист МД_4 месяца_2007_15 03 07 (2)_Презентация Суха Балка_1пг2008_Consol reports May 3+2" xfId="9500"/>
    <cellStyle name="_PRM_лист МД_4 месяца_2007_15 03 07 (2)_Презентация Суха Балка_1пг2008_EBITDA 3m 2010_master" xfId="9501"/>
    <cellStyle name="_PRM_лист МД_4 месяца_2007_15 03 07 (2)_Презе-ция факт декабрь, янв-фев_ч4_EB" xfId="9502"/>
    <cellStyle name="_PRM_лист МД_4 месяца_2007_15 03 07 (2)_Презе-ция факт декабрь, янв-фев_ч4_EB 2" xfId="9503"/>
    <cellStyle name="_PRM_лист МД_4 месяца_2007_15 03 07 (2)_Презе-ция факт декабрь, янв-фев_ч4_EB 3" xfId="9504"/>
    <cellStyle name="_PRM_лист МД_4 месяца_2007_15 03 07 (2)_Прогноз на 2010 год МЭФ" xfId="9505"/>
    <cellStyle name="_PRM_лист МД_4 месяца_2007_15 03 07 (2)_Прогноз на 2010 год МЭФ 2" xfId="9506"/>
    <cellStyle name="_PRM_лист МД_4 месяца_2007_15 03 07 (2)_рабочий вариант ови2" xfId="9507"/>
    <cellStyle name="_PRM_лист МД_4 месяца_2007_15 03 07 (2)_Титул Б2010 скорр." xfId="9508"/>
    <cellStyle name="_PRM_лист МД_4 месяца_2007_15 03 07 (2)_Титул Б2010 скорр. 2" xfId="9509"/>
    <cellStyle name="_PRM_лист МД_4 месяца_2007_15 03 07 (2)_Упр" xfId="9510"/>
    <cellStyle name="_PRM_лист МД_4 месяца_2007_15 03 07 (2)_Упр 2" xfId="9511"/>
    <cellStyle name="_PRM_лист МД_4 месяца_2007_15 03 07 (2)_Упр_Упр" xfId="9512"/>
    <cellStyle name="_PRM_лист МД_4 месяца_2007_15 03 07 (2)_ф.1 - АВГУСТ" xfId="9513"/>
    <cellStyle name="_PRM_лист МД_4 месяца_2007_15 03 07 (2)_ф.1 - АВГУСТ 2" xfId="9514"/>
    <cellStyle name="_PRM_лист МД_4 месяца_2007_15 03 07 (2)_ф.1 - АВГУСТ 3" xfId="9515"/>
    <cellStyle name="_PRM_лист МД_4 месяца_2007_15 03 07 (2)_ф.1 - АВГУСТ 4" xfId="9516"/>
    <cellStyle name="_PRM_лист МД_4 месяца_2007_15 03 07 (2)_форма 8.2 на 2009 г. цены_1" xfId="9517"/>
    <cellStyle name="_PRM_лист МД_4 месяца_2007_15 03 07 (2)_Формат защиты УК янв-июль" xfId="9518"/>
    <cellStyle name="_PRM_лист МД_4 месяца_2007_15 03 07 (2)_Формат презентации_ответы и замечания" xfId="9519"/>
    <cellStyle name="_PRM_лист МД_4 месяца_2007_15 03 07 (2)_Формат презентации_ответы и замечания 2" xfId="9520"/>
    <cellStyle name="_PRM_лист МД_4 месяца_2007_15 03 07 (2)_Формат презентации_ответы и замечания 3" xfId="9521"/>
    <cellStyle name="_PRM_Мощность BP 2h2009 v 4 (01 07 09)" xfId="9522"/>
    <cellStyle name="_PRM_Мощность BP 2h2009 v 4 (01 07 09) 2" xfId="9523"/>
    <cellStyle name="_PRM_Мощность BP 2h2009 v 4 (01 07 09) 3" xfId="9524"/>
    <cellStyle name="_PRM_пакет_июнь" xfId="9525"/>
    <cellStyle name="_PRM_пакет_июнь 2" xfId="9526"/>
    <cellStyle name="_PRM_пакет_июнь 2 2" xfId="9527"/>
    <cellStyle name="_PRM_пакет_июнь 2 3" xfId="9528"/>
    <cellStyle name="_PRM_пакет_июнь 3" xfId="9529"/>
    <cellStyle name="_PRM_пакет_июнь 4" xfId="9530"/>
    <cellStyle name="_PRM_пакет_июнь_Книга5" xfId="9531"/>
    <cellStyle name="_PRM_Презентация (рабочая версия 15.06)" xfId="9532"/>
    <cellStyle name="_PRM_Презентация (рабочая версия 15.06) 2" xfId="9533"/>
    <cellStyle name="_PRM_Презентация (рабочая версия 15.06) 3" xfId="9534"/>
    <cellStyle name="_PRM_Презентация (рабочая версия 15.06)_Презентация мощностей НКМК за июль  2010 года" xfId="9535"/>
    <cellStyle name="_PRM_Презентация (рабочая версия 15.06)1" xfId="9536"/>
    <cellStyle name="_PRM_Презентация (рабочая версия 15.06)1 2" xfId="9537"/>
    <cellStyle name="_PRM_Презентация (рабочая версия 15.06)1 3" xfId="9538"/>
    <cellStyle name="_PRM_Презентация (рабочая версия 15.06)1_10. Цены реализации" xfId="9539"/>
    <cellStyle name="_PRM_Презентация (рабочая версия 15.06)1_10. Цены реализации_Презентация мощностей НКМК за июль  2010 года" xfId="9540"/>
    <cellStyle name="_PRM_Презентация (рабочая версия 15.06)1_Презентация мощностей НКМК за июль  2010 года" xfId="9541"/>
    <cellStyle name="_PRM_Презентация (рабочая версия 16.06)" xfId="9542"/>
    <cellStyle name="_PRM_Презентация (рабочая версия 16.06) 2" xfId="9543"/>
    <cellStyle name="_PRM_Презентация (рабочая версия 16.06) 3" xfId="9544"/>
    <cellStyle name="_PRM_Презентация (рабочая версия 16.06)_Презентация мощностей НКМК за июль  2010 года" xfId="9545"/>
    <cellStyle name="_PRM_Презентация (рабочая версия 18 06)" xfId="9546"/>
    <cellStyle name="_PRM_Презентация (рабочая версия 18 06) 2" xfId="9547"/>
    <cellStyle name="_PRM_Презентация (рабочая версия 18 06) 3" xfId="9548"/>
    <cellStyle name="_PRM_Презентация мощностей НКМК за июль  2010 года" xfId="9549"/>
    <cellStyle name="_PRM_Презентация Суха Балка_1пг2008" xfId="9550"/>
    <cellStyle name="_PRM_Презентация Суха Балка_1пг2008 2" xfId="9551"/>
    <cellStyle name="_PRM_Презентация Суха Балка_1пг2008_6.3 Inputs - Foreign" xfId="9552"/>
    <cellStyle name="_PRM_Презентация Суха Балка_1пг2008_Consol reports May 3+2" xfId="9553"/>
    <cellStyle name="_PRM_Презентация Суха Балка_1пг2008_EBITDA 3m 2010_master" xfId="9554"/>
    <cellStyle name="_PRM_Презе-ция факт декабрь, янв-фев_ч4_EB" xfId="9555"/>
    <cellStyle name="_PRM_Презе-ция факт декабрь, янв-фев_ч4_EB 2" xfId="9556"/>
    <cellStyle name="_PRM_Презе-ция факт декабрь, янв-фев_ч4_EB 3" xfId="9557"/>
    <cellStyle name="_PRM_Прогноз на 2010 год МЭФ" xfId="9558"/>
    <cellStyle name="_PRM_Прогноз на 2010 год МЭФ 2" xfId="9559"/>
    <cellStyle name="_PRM_рабочий вариант ови2" xfId="9560"/>
    <cellStyle name="_PRM_смета" xfId="9561"/>
    <cellStyle name="_PRM_смета 2" xfId="9562"/>
    <cellStyle name="_PRM_смета 2 2" xfId="9563"/>
    <cellStyle name="_PRM_смета 2 3" xfId="9564"/>
    <cellStyle name="_PRM_смета 3" xfId="9565"/>
    <cellStyle name="_PRM_смета 4" xfId="9566"/>
    <cellStyle name="_PRM_смета_Книга5" xfId="9567"/>
    <cellStyle name="_PRM_Титул Б2010 скорр." xfId="9568"/>
    <cellStyle name="_PRM_Титул Б2010 скорр. 2" xfId="9569"/>
    <cellStyle name="_PRM_Упр" xfId="9570"/>
    <cellStyle name="_PRM_Упр 2" xfId="9571"/>
    <cellStyle name="_PRM_Упр_Упр" xfId="9572"/>
    <cellStyle name="_PRM_ф.1 - АВГУСТ" xfId="9573"/>
    <cellStyle name="_PRM_ф.1 - АВГУСТ 2" xfId="9574"/>
    <cellStyle name="_PRM_ф.1 - АВГУСТ 3" xfId="9575"/>
    <cellStyle name="_PRM_ф.1 - АВГУСТ 4" xfId="9576"/>
    <cellStyle name="_PRM_форма 8.2 на 2009 г. цены_1" xfId="9577"/>
    <cellStyle name="_PRM_Формат защиты УК янв-июль" xfId="9578"/>
    <cellStyle name="_PRM_Формат презентации_ответы и замечания" xfId="9579"/>
    <cellStyle name="_PRM_Формат презентации_ответы и замечания 2" xfId="9580"/>
    <cellStyle name="_PRM_Формат презентации_ответы и замечания 3" xfId="9581"/>
    <cellStyle name="_Production" xfId="9582"/>
    <cellStyle name="_RE roll 2003-2004 v4" xfId="9583"/>
    <cellStyle name="_repairs new (2)" xfId="9584"/>
    <cellStyle name="_repairs new (2) 2" xfId="9585"/>
    <cellStyle name="_repairs new (2) 3" xfId="9586"/>
    <cellStyle name="_Repayments through April'09" xfId="9587"/>
    <cellStyle name="_RJE10_Calculation" xfId="9588"/>
    <cellStyle name="_RJE10_Calculation_Копия ОКОФ-дерево и группы ОС" xfId="9589"/>
    <cellStyle name="_Rolling CF Report 12'09-02'10" xfId="9590"/>
    <cellStyle name="_RP 30.06.09 EMSA m_final AT" xfId="9591"/>
    <cellStyle name="_RP 31 12 07 EOSM" xfId="9592"/>
    <cellStyle name="_RP 31.12.08 East Metals SA m AT-002" xfId="9593"/>
    <cellStyle name="_RP 31.12.09 EMSA m_AT" xfId="9594"/>
    <cellStyle name="_RP East Metals SA June 08" xfId="9595"/>
    <cellStyle name="_RP EMSA Oct  2008" xfId="9596"/>
    <cellStyle name="_RP-2000" xfId="9597"/>
    <cellStyle name="_RP-2000_Копия ОКОФ-дерево и группы ОС" xfId="9598"/>
    <cellStyle name="_Sales &amp; shipment NTMK_ 30 01" xfId="9599"/>
    <cellStyle name="_Sales destination" xfId="9600"/>
    <cellStyle name="_Sales destination 2" xfId="9601"/>
    <cellStyle name="_Sales destination 3" xfId="9602"/>
    <cellStyle name="_Sales destination_Книга5" xfId="9603"/>
    <cellStyle name="_Sales destination_пояснения" xfId="9604"/>
    <cellStyle name="_Sales destination_пояснения 2" xfId="9605"/>
    <cellStyle name="_Sales destination_пояснения 3" xfId="9606"/>
    <cellStyle name="_Sales destination_пояснения_УПКР-формирование 2010 г. с ПЗxls" xfId="9607"/>
    <cellStyle name="_Sales for MDA NKMK_total" xfId="9608"/>
    <cellStyle name="_Sales for MDA NKMK_total 2" xfId="9609"/>
    <cellStyle name="_Sales for MDA NKMK_total 3" xfId="9610"/>
    <cellStyle name="_Sales for MDA NKMK_total_Книга5" xfId="9611"/>
    <cellStyle name="_Sales for MDA NKMK_total_пояснения" xfId="9612"/>
    <cellStyle name="_Sales for MDA NKMK_total_пояснения 2" xfId="9613"/>
    <cellStyle name="_Sales for MDA NKMK_total_пояснения 3" xfId="9614"/>
    <cellStyle name="_Sales for MDA NKMK_total_пояснения_УПКР-формирование 2010 г. с ПЗxls" xfId="9615"/>
    <cellStyle name="_Sales for MDA ZSMK_total" xfId="9616"/>
    <cellStyle name="_Sales for MDA ZSMK_total 2" xfId="9617"/>
    <cellStyle name="_Sales for MDA ZSMK_total 2 2" xfId="9618"/>
    <cellStyle name="_Sales for MDA ZSMK_total 2 3" xfId="9619"/>
    <cellStyle name="_Sales for MDA ZSMK_total 3" xfId="9620"/>
    <cellStyle name="_Sales for MDA ZSMK_total 4" xfId="9621"/>
    <cellStyle name="_Sales for MDA ZSMK_total_Книга5" xfId="9622"/>
    <cellStyle name="_Sales Template Budget 2008 revised" xfId="9623"/>
    <cellStyle name="_Sales Template Budget 2008 revised_13.1. 09-AP 2_uprava 17-02-09" xfId="9624"/>
    <cellStyle name="_Sales Template Budget 2008 revised_9.3. AR-March 2009" xfId="9625"/>
    <cellStyle name="_Sales Template Budget 2008 revised_NIKOM Budget 2009" xfId="9626"/>
    <cellStyle name="_Sales Template Budget 2008 revised_Sešit1111" xfId="9627"/>
    <cellStyle name="_Sales Template Budget 2008 revised_Sešit1111 (2)" xfId="9628"/>
    <cellStyle name="_Sales Template Budget 2008 revised_Tula" xfId="9629"/>
    <cellStyle name="_Sales Template Budget 2008 revised_TULA Budget 2009" xfId="9630"/>
    <cellStyle name="_Sales&amp;Shipment" xfId="9631"/>
    <cellStyle name="_Segment sales evraz" xfId="9632"/>
    <cellStyle name="_Segment sales evraz 2" xfId="9633"/>
    <cellStyle name="_Segment sales evraz 2 2" xfId="9634"/>
    <cellStyle name="_Segment sales evraz 3" xfId="9635"/>
    <cellStyle name="_Segment sales evraz 4" xfId="9636"/>
    <cellStyle name="_Segment sales evraz_10. Цены реализации" xfId="9637"/>
    <cellStyle name="_Segment sales evraz_10. Цены реализации_Презентация мощностей НКМК за июль  2010 года" xfId="9638"/>
    <cellStyle name="_Segment sales evraz_16. Мероприятия" xfId="9639"/>
    <cellStyle name="_Segment sales evraz_19-11-09_Формат презентации БК2010_НТМК" xfId="9640"/>
    <cellStyle name="_Segment sales evraz_1-е  полугодие для презентаций (2)" xfId="9641"/>
    <cellStyle name="_Segment sales evraz_1-е  полугодие для презентаций (2) 2" xfId="9642"/>
    <cellStyle name="_Segment sales evraz_1-е  полугодие для презентаций (2)_6.3 Inputs - Foreign" xfId="9643"/>
    <cellStyle name="_Segment sales evraz_1-е  полугодие для презентаций (2)_Consol reports May 3+2" xfId="9644"/>
    <cellStyle name="_Segment sales evraz_1-е  полугодие для презентаций (2)_EBITDA 3m 2010_master" xfId="9645"/>
    <cellStyle name="_Segment sales evraz_1-е  полугодие для презентаций (3)" xfId="9646"/>
    <cellStyle name="_Segment sales evraz_1-е  полугодие для презентаций (3) 2" xfId="9647"/>
    <cellStyle name="_Segment sales evraz_1-е  полугодие для презентаций (3)_6.3 Inputs - Foreign" xfId="9648"/>
    <cellStyle name="_Segment sales evraz_1-е  полугодие для презентаций (3)_Consol reports May 3+2" xfId="9649"/>
    <cellStyle name="_Segment sales evraz_1-е  полугодие для презентаций (3)_EBITDA 3m 2010_master" xfId="9650"/>
    <cellStyle name="_Segment sales evraz_20_21_15-11-2011" xfId="9651"/>
    <cellStyle name="_Segment sales evraz_2010" xfId="9652"/>
    <cellStyle name="_Segment sales evraz_2010 ( 1)" xfId="9653"/>
    <cellStyle name="_Segment sales evraz_2010 (с реконструкцией конв _4)" xfId="9654"/>
    <cellStyle name="_Segment sales evraz_2010 _0_3 (с реконструкцией) (1)" xfId="9655"/>
    <cellStyle name="_Segment sales evraz_2010 1-1" xfId="9656"/>
    <cellStyle name="_Segment sales evraz_2010_0_3(с реконструкцией)" xfId="9657"/>
    <cellStyle name="_Segment sales evraz_6.3 Inputs - Foreign" xfId="9658"/>
    <cellStyle name="_Segment sales evraz_75E796C4" xfId="9659"/>
    <cellStyle name="_Segment sales evraz_Capex 2011" xfId="9660"/>
    <cellStyle name="_Segment sales evraz_Cash_BS 4 мес" xfId="9661"/>
    <cellStyle name="_Segment sales evraz_Cash_BS 4 мес (3)" xfId="9662"/>
    <cellStyle name="_Segment sales evraz_Cash_BS 4 мес (3) 2" xfId="9663"/>
    <cellStyle name="_Segment sales evraz_Cash_BS 4 мес (3)_6.3 Inputs - Foreign" xfId="9664"/>
    <cellStyle name="_Segment sales evraz_Cash_BS 4 мес (3)_Consol reports May 3+2" xfId="9665"/>
    <cellStyle name="_Segment sales evraz_Cash_BS 4 мес (3)_EBITDA 3m 2010_master" xfId="9666"/>
    <cellStyle name="_Segment sales evraz_Cash_BS 4 мес 2" xfId="9667"/>
    <cellStyle name="_Segment sales evraz_Cash_BS 4 мес_6.3 Inputs - Foreign" xfId="9668"/>
    <cellStyle name="_Segment sales evraz_Cash_BS 4 мес_Consol reports May 3+2" xfId="9669"/>
    <cellStyle name="_Segment sales evraz_Cash_BS 4 мес_EBITDA 3m 2010_master" xfId="9670"/>
    <cellStyle name="_Segment sales evraz_EBITDA 3m 2010_master" xfId="9671"/>
    <cellStyle name="_Segment sales evraz_EBITDA MA_12m2010 (2)" xfId="9672"/>
    <cellStyle name="_Segment sales evraz_Input prices 09 consolidated-Sep PRM" xfId="9673"/>
    <cellStyle name="_Segment sales evraz_PF_2011" xfId="9674"/>
    <cellStyle name="_Segment sales evraz_PL_ДМЗ_сентябрь_fin" xfId="9675"/>
    <cellStyle name="_Segment sales evraz_PL_ДМЗ_сентябрь_fin (2)" xfId="9676"/>
    <cellStyle name="_Segment sales evraz_PL_ДМЗ_сентябрь_fin (2) 2" xfId="9677"/>
    <cellStyle name="_Segment sales evraz_PL_ДМЗ_сентябрь_fin (2)_6.3 Inputs - Foreign" xfId="9678"/>
    <cellStyle name="_Segment sales evraz_PL_ДМЗ_сентябрь_fin (2)_Consol reports May 3+2" xfId="9679"/>
    <cellStyle name="_Segment sales evraz_PL_ДМЗ_сентябрь_fin (2)_EBITDA 3m 2010_master" xfId="9680"/>
    <cellStyle name="_Segment sales evraz_PL_ДМЗ_сентябрь_fin (3)" xfId="9681"/>
    <cellStyle name="_Segment sales evraz_PL_ДМЗ_сентябрь_fin (3) 2" xfId="9682"/>
    <cellStyle name="_Segment sales evraz_PL_ДМЗ_сентябрь_fin (3)_6.3 Inputs - Foreign" xfId="9683"/>
    <cellStyle name="_Segment sales evraz_PL_ДМЗ_сентябрь_fin (3)_Consol reports May 3+2" xfId="9684"/>
    <cellStyle name="_Segment sales evraz_PL_ДМЗ_сентябрь_fin (3)_EBITDA 3m 2010_master" xfId="9685"/>
    <cellStyle name="_Segment sales evraz_PL_ДМЗ_сентябрь_fin 2" xfId="9686"/>
    <cellStyle name="_Segment sales evraz_PL_ДМЗ_сентябрь_fin_6.3 Inputs - Foreign" xfId="9687"/>
    <cellStyle name="_Segment sales evraz_PL_ДМЗ_сентябрь_fin_Consol reports May 3+2" xfId="9688"/>
    <cellStyle name="_Segment sales evraz_PL_ДМЗ_сентябрь_fin_EBITDA 3m 2010_master" xfId="9689"/>
    <cellStyle name="_Segment sales evraz_Production" xfId="9690"/>
    <cellStyle name="_Segment sales evraz_WC" xfId="9691"/>
    <cellStyle name="_Segment sales evraz_WC 2" xfId="9692"/>
    <cellStyle name="_Segment sales evraz_WC 3" xfId="9693"/>
    <cellStyle name="_Segment sales evraz_WC 4" xfId="9694"/>
    <cellStyle name="_Segment sales evraz_WC ноябрь НКМК" xfId="9695"/>
    <cellStyle name="_Segment sales evraz_WC ноябрь НКМК 2" xfId="9696"/>
    <cellStyle name="_Segment sales evraz_WC ноябрь НКМК 3" xfId="9697"/>
    <cellStyle name="_Segment sales evraz_WC ноябрь НКМК 4" xfId="9698"/>
    <cellStyle name="_Segment sales evraz_WC ноябрь НКМК_20_21_15-11-2011" xfId="9699"/>
    <cellStyle name="_Segment sales evraz_WC ноябрь НКМК_6.3 Inputs - Foreign" xfId="9700"/>
    <cellStyle name="_Segment sales evraz_WC ноябрь НКМК_Consol reports May 3+2" xfId="9701"/>
    <cellStyle name="_Segment sales evraz_WC ноябрь НКМК_EBITDA 3m 2010_master" xfId="9702"/>
    <cellStyle name="_Segment sales evraz_WC ноябрь НКМК_Бюджет кап.вложений 2011 г. ЕвразЭК_12.10.10" xfId="9703"/>
    <cellStyle name="_Segment sales evraz_WC ноябрь НКМК_Презентация мощностей НКМК за июль  2010 года" xfId="9704"/>
    <cellStyle name="_Segment sales evraz_WC_20_21_15-11-2011" xfId="9705"/>
    <cellStyle name="_Segment sales evraz_WC_2010" xfId="9706"/>
    <cellStyle name="_Segment sales evraz_WC_2010 ( 1)" xfId="9707"/>
    <cellStyle name="_Segment sales evraz_WC_2010 (с реконструкцией конв _4)" xfId="9708"/>
    <cellStyle name="_Segment sales evraz_WC_2010 _0_3 (с реконструкцией) (1)" xfId="9709"/>
    <cellStyle name="_Segment sales evraz_WC_2010 1-1" xfId="9710"/>
    <cellStyle name="_Segment sales evraz_WC_2010_ver_0_2_15.09.09(без реконструкции)_" xfId="9711"/>
    <cellStyle name="_Segment sales evraz_WC_6.3 Inputs - Foreign" xfId="9712"/>
    <cellStyle name="_Segment sales evraz_WC_Consol reports May 3+2" xfId="9713"/>
    <cellStyle name="_Segment sales evraz_WC_EBITDA 3m 2010_master" xfId="9714"/>
    <cellStyle name="_Segment sales evraz_WC_Бюджет кап.вложений 2011 г. ЕвразЭК_12.10.10" xfId="9715"/>
    <cellStyle name="_Segment sales evraz_WC_Презентация мощностей НКМК за июль  2010 года" xfId="9716"/>
    <cellStyle name="_Segment sales evraz_WC+Лимитируемые статьи_(испавленный WC)" xfId="9717"/>
    <cellStyle name="_Segment sales evraz_WC+Лимитируемые статьи_(испавленный WC) 2" xfId="9718"/>
    <cellStyle name="_Segment sales evraz_WC+Лимитируемые статьи_(испавленный WC) 2 2" xfId="9719"/>
    <cellStyle name="_Segment sales evraz_WC+Лимитируемые статьи_(испавленный WC) 3" xfId="9720"/>
    <cellStyle name="_Segment sales evraz_Бюджет факт  4 мес  2008 (Д К)" xfId="9721"/>
    <cellStyle name="_Segment sales evraz_Бюджет факт  4 мес  2008 (Д К) 2" xfId="9722"/>
    <cellStyle name="_Segment sales evraz_Бюджет факт  4 мес  2008 (Д К)_6.3 Inputs - Foreign" xfId="9723"/>
    <cellStyle name="_Segment sales evraz_Бюджет факт  4 мес  2008 (Д К)_Consol reports May 3+2" xfId="9724"/>
    <cellStyle name="_Segment sales evraz_Бюджет факт  4 мес  2008 (Д К)_EBITDA 3m 2010_master" xfId="9725"/>
    <cellStyle name="_Segment sales evraz_Бюджет факт  май ПО" xfId="9726"/>
    <cellStyle name="_Segment sales evraz_Бюджет факт  май ПО 2" xfId="9727"/>
    <cellStyle name="_Segment sales evraz_Бюджет факт  май ПО_6.3 Inputs - Foreign" xfId="9728"/>
    <cellStyle name="_Segment sales evraz_Бюджет факт  май ПО_Consol reports May 3+2" xfId="9729"/>
    <cellStyle name="_Segment sales evraz_Бюджет факт  май ПО_EBITDA 3m 2010_master" xfId="9730"/>
    <cellStyle name="_Segment sales evraz_БЮДЖЕТ ФЗП (сборн ) 2 вар ОАО СУХА БАЛКА 04 12 09" xfId="9731"/>
    <cellStyle name="_Segment sales evraz_Бюджет_июль 25.06 (1)" xfId="9732"/>
    <cellStyle name="_Segment sales evraz_Бюджетные формы за декабрь 2008г  от 21 11 08г " xfId="9733"/>
    <cellStyle name="_Segment sales evraz_Бюджетные формы за декабрь 2008г  от 21 11 08г  2" xfId="9734"/>
    <cellStyle name="_Segment sales evraz_Бюджетные формы за декабрь 2008г  от 21 11 08г  3" xfId="9735"/>
    <cellStyle name="_Segment sales evraz_Бюджетные формы за декабрь 2008г  от 21 11 08г _10. Цены реализации" xfId="9736"/>
    <cellStyle name="_Segment sales evraz_Бюджетные формы за декабрь 2008г  от 21 11 08г _10. Цены реализации_Презентация мощностей НКМК за июль  2010 года" xfId="9737"/>
    <cellStyle name="_Segment sales evraz_Бюджетные формы за декабрь 2008г  от 21 11 08г _16. Мероприятия" xfId="9738"/>
    <cellStyle name="_Segment sales evraz_Бюджетные формы за декабрь 2008г  от 21 11 08г _ЗСМКСарех_-2012_ранжирование_25 10 11ЕХ" xfId="9739"/>
    <cellStyle name="_Segment sales evraz_Бюджетные формы за декабрь 2008г  от 21 11 08г _Книга1" xfId="9740"/>
    <cellStyle name="_Segment sales evraz_Бюджетные формы за декабрь 2008г  от 21 11 08г _Книга1 2" xfId="9741"/>
    <cellStyle name="_Segment sales evraz_Бюджетные формы за декабрь 2008г  от 21 11 08г _Книга1 3" xfId="9742"/>
    <cellStyle name="_Segment sales evraz_Бюджетные формы за декабрь 2008г  от 21 11 08г _Книга1_Презентация мощностей НКМК за июль  2010 года" xfId="9743"/>
    <cellStyle name="_Segment sales evraz_Бюджетные формы за декабрь 2008г  от 21 11 08г _Книга5" xfId="9744"/>
    <cellStyle name="_Segment sales evraz_Бюджетные формы за декабрь 2008г  от 21 11 08г _Книга5_Презентация мощностей НКМК за июль  2010 года" xfId="9745"/>
    <cellStyle name="_Segment sales evraz_Бюджетные формы за декабрь 2008г  от 21 11 08г _Копия Презентация (рабочая версия 15.06)" xfId="9746"/>
    <cellStyle name="_Segment sales evraz_Бюджетные формы за декабрь 2008г  от 21 11 08г _Копия Презентация (рабочая версия 15.06) 2" xfId="9747"/>
    <cellStyle name="_Segment sales evraz_Бюджетные формы за декабрь 2008г  от 21 11 08г _Копия Презентация (рабочая версия 15.06) 3" xfId="9748"/>
    <cellStyle name="_Segment sales evraz_Бюджетные формы за декабрь 2008г  от 21 11 08г _Копия Презентация (рабочая версия 15.06)_10. Цены реализации" xfId="9749"/>
    <cellStyle name="_Segment sales evraz_Бюджетные формы за декабрь 2008г  от 21 11 08г _Копия Презентация (рабочая версия 15.06)_10. Цены реализации_Презентация мощностей НКМК за июль  2010 года" xfId="9750"/>
    <cellStyle name="_Segment sales evraz_Бюджетные формы за декабрь 2008г  от 21 11 08г _Копия Презентация (рабочая версия 15.06)_Презентация мощностей НКМК за июль  2010 года" xfId="9751"/>
    <cellStyle name="_Segment sales evraz_Бюджетные формы за декабрь 2008г  от 21 11 08г _Освоение  финансирование 16 05 2011г " xfId="9752"/>
    <cellStyle name="_Segment sales evraz_Бюджетные формы за декабрь 2008г  от 21 11 08г _Освоение  финансирование 20 05 2011г " xfId="9753"/>
    <cellStyle name="_Segment sales evraz_Бюджетные формы за декабрь 2008г  от 21 11 08г _Презентация" xfId="9754"/>
    <cellStyle name="_Segment sales evraz_Бюджетные формы за декабрь 2008г  от 21 11 08г _Презентация (5)" xfId="9755"/>
    <cellStyle name="_Segment sales evraz_Бюджетные формы за декабрь 2008г  от 21 11 08г _Презентация (5) (2) (4)" xfId="9756"/>
    <cellStyle name="_Segment sales evraz_Бюджетные формы за декабрь 2008г  от 21 11 08г _Презентация (образец 07_09)" xfId="9757"/>
    <cellStyle name="_Segment sales evraz_Бюджетные формы за декабрь 2008г  от 21 11 08г _Презентация (образец 07_09) 2" xfId="9758"/>
    <cellStyle name="_Segment sales evraz_Бюджетные формы за декабрь 2008г  от 21 11 08г _Презентация (образец 07_09) 3" xfId="9759"/>
    <cellStyle name="_Segment sales evraz_Бюджетные формы за декабрь 2008г  от 21 11 08г _Презентация (рабочая версия 15.06)" xfId="9760"/>
    <cellStyle name="_Segment sales evraz_Бюджетные формы за декабрь 2008г  от 21 11 08г _Презентация (рабочая версия 15.06) 2" xfId="9761"/>
    <cellStyle name="_Segment sales evraz_Бюджетные формы за декабрь 2008г  от 21 11 08г _Презентация (рабочая версия 15.06) 3" xfId="9762"/>
    <cellStyle name="_Segment sales evraz_Бюджетные формы за декабрь 2008г  от 21 11 08г _Презентация (рабочая версия 15.06)_Презентация мощностей НКМК за июль  2010 года" xfId="9763"/>
    <cellStyle name="_Segment sales evraz_Бюджетные формы за декабрь 2008г  от 21 11 08г _Презентация (рабочая версия 15.06)1" xfId="9764"/>
    <cellStyle name="_Segment sales evraz_Бюджетные формы за декабрь 2008г  от 21 11 08г _Презентация (рабочая версия 15.06)1 2" xfId="9765"/>
    <cellStyle name="_Segment sales evraz_Бюджетные формы за декабрь 2008г  от 21 11 08г _Презентация (рабочая версия 15.06)1 3" xfId="9766"/>
    <cellStyle name="_Segment sales evraz_Бюджетные формы за декабрь 2008г  от 21 11 08г _Презентация (рабочая версия 15.06)1_10. Цены реализации" xfId="9767"/>
    <cellStyle name="_Segment sales evraz_Бюджетные формы за декабрь 2008г  от 21 11 08г _Презентация (рабочая версия 15.06)1_10. Цены реализации_Презентация мощностей НКМК за июль  2010 года" xfId="9768"/>
    <cellStyle name="_Segment sales evraz_Бюджетные формы за декабрь 2008г  от 21 11 08г _Презентация (рабочая версия 15.06)1_Презентация мощностей НКМК за июль  2010 года" xfId="9769"/>
    <cellStyle name="_Segment sales evraz_Бюджетные формы за декабрь 2008г  от 21 11 08г _Презентация (рабочая версия 16.06)" xfId="9770"/>
    <cellStyle name="_Segment sales evraz_Бюджетные формы за декабрь 2008г  от 21 11 08г _Презентация (рабочая версия 16.06) 2" xfId="9771"/>
    <cellStyle name="_Segment sales evraz_Бюджетные формы за декабрь 2008г  от 21 11 08г _Презентация (рабочая версия 16.06) 3" xfId="9772"/>
    <cellStyle name="_Segment sales evraz_Бюджетные формы за декабрь 2008г  от 21 11 08г _Презентация (рабочая версия 16.06)_Презентация мощностей НКМК за июль  2010 года" xfId="9773"/>
    <cellStyle name="_Segment sales evraz_Бюджетные формы за декабрь 2008г  от 21 11 08г _Презентация (рабочая версия 18 06)" xfId="9774"/>
    <cellStyle name="_Segment sales evraz_Бюджетные формы за декабрь 2008г  от 21 11 08г _Презентация (рабочая версия 18 06) 2" xfId="9775"/>
    <cellStyle name="_Segment sales evraz_Бюджетные формы за декабрь 2008г  от 21 11 08г _Презентация (рабочая версия 18 06) 3" xfId="9776"/>
    <cellStyle name="_Segment sales evraz_Бюджетные формы за декабрь 2008г  от 21 11 08г _Презентация 2" xfId="9777"/>
    <cellStyle name="_Segment sales evraz_Бюджетные формы за декабрь 2008г  от 21 11 08г _Презентация 3" xfId="9778"/>
    <cellStyle name="_Segment sales evraz_Бюджетные формы за декабрь 2008г  от 21 11 08г _Презентация КГОК 01" xfId="9779"/>
    <cellStyle name="_Segment sales evraz_Бюджетные формы за декабрь 2008г  от 21 11 08г _Презентация КГОК 01 2" xfId="9780"/>
    <cellStyle name="_Segment sales evraz_Бюджетные формы за декабрь 2008г  от 21 11 08г _Презентация КГОК 01 3" xfId="9781"/>
    <cellStyle name="_Segment sales evraz_Бюджетные формы за декабрь 2008г  от 21 11 08г _Презентация КГОК 02" xfId="9782"/>
    <cellStyle name="_Segment sales evraz_Бюджетные формы за декабрь 2008г  от 21 11 08г _Презентация КГОК 02 2" xfId="9783"/>
    <cellStyle name="_Segment sales evraz_Бюджетные формы за декабрь 2008г  от 21 11 08г _Презентация КГОК 02 3" xfId="9784"/>
    <cellStyle name="_Segment sales evraz_Бюджетные формы за декабрь 2008г  от 21 11 08г _Презентация КГОК 02 производственные слайды" xfId="9785"/>
    <cellStyle name="_Segment sales evraz_Бюджетные формы за декабрь 2008г  от 21 11 08г _Презентация КГОК 02 производственные слайды 2" xfId="9786"/>
    <cellStyle name="_Segment sales evraz_Бюджетные формы за декабрь 2008г  от 21 11 08г _Презентация КГОК 02 производственные слайды 3" xfId="9787"/>
    <cellStyle name="_Segment sales evraz_Бюджетные формы за декабрь 2008г  от 21 11 08г _Презентация мощностей НКМК за июль  2010 года" xfId="9788"/>
    <cellStyle name="_Segment sales evraz_Бюджетные формы за декабрь 2008г  от 21 11 08г _Презентация новая" xfId="9789"/>
    <cellStyle name="_Segment sales evraz_Бюджетные формы за декабрь 2008г  от 21 11 08г _Презентация новая 2" xfId="9790"/>
    <cellStyle name="_Segment sales evraz_Бюджетные формы за декабрь 2008г  от 21 11 08г _Презентация новая 3" xfId="9791"/>
    <cellStyle name="_Segment sales evraz_Бюджетные формы за декабрь 2008г  от 21 11 08г _Презе-ция факт октябрь, нояб-дек_ч4 фп" xfId="9792"/>
    <cellStyle name="_Segment sales evraz_Бюджетные формы за декабрь 2008г  от 21 11 08г _Презе-ция факт октябрь, нояб-дек_ч4 фп 2" xfId="9793"/>
    <cellStyle name="_Segment sales evraz_Бюджетные формы за декабрь 2008г  от 21 11 08г _Презе-ция факт октябрь, нояб-дек_ч4 фп 3" xfId="9794"/>
    <cellStyle name="_Segment sales evraz_Бюджетные формы за декабрь 2008г  от 21 11 08г _Прочая СЛАЙД " xfId="9795"/>
    <cellStyle name="_Segment sales evraz_Бюджетные формы за декабрь 2008г  от 21 11 08г _Прочая СЛАЙД _ЗСМКСарех_-2012_ранжирование_25 10 11ЕХ" xfId="9796"/>
    <cellStyle name="_Segment sales evraz_Бюджетные формы за декабрь 2008г  от 21 11 08г _Прочая СЛАЙД _Освоение  финансирование 16 05 2011г " xfId="9797"/>
    <cellStyle name="_Segment sales evraz_Бюджетные формы за декабрь 2008г  от 21 11 08г _Прочая СЛАЙД _Освоение  финансирование 20 05 2011г " xfId="9798"/>
    <cellStyle name="_Segment sales evraz_Бюджетные формы за декабрь 2008г  от 21 11 08г _Прочая СЛАЙД _Презентация мощностей НКМК за июль  2010 года" xfId="9799"/>
    <cellStyle name="_Segment sales evraz_Бюджетные формы за декабрь 2008г  от 21 11 08г _Слайд по себестоимости ГОКи" xfId="9800"/>
    <cellStyle name="_Segment sales evraz_Бюджетные формы за декабрь 2008г  от 21 11 08г _Слайд по себестоимости ГОКи 2" xfId="9801"/>
    <cellStyle name="_Segment sales evraz_Бюджетные формы за декабрь 2008г  от 21 11 08г _Слайд по себестоимости ГОКи 3" xfId="9802"/>
    <cellStyle name="_Segment sales evraz_Бюджетные формы за декабрь 2008г  от 21 11 08г _Статистика для KPI" xfId="9803"/>
    <cellStyle name="_Segment sales evraz_Бюджетные формы за декабрь 2008г  от 21 11 08г _Статистика для KPI 2" xfId="9804"/>
    <cellStyle name="_Segment sales evraz_Бюджетные формы за декабрь 2008г  от 21 11 08г _Статистика для KPI 3" xfId="9805"/>
    <cellStyle name="_Segment sales evraz_Бюджетные формы за декабрь 2008г  от 21 11 08г _Формат защиты УК янв-июль" xfId="9806"/>
    <cellStyle name="_Segment sales evraz_Бюджетные формы за декабрь 2008г  от 21 11 08г _Формат презентации" xfId="9807"/>
    <cellStyle name="_Segment sales evraz_Бюджетные формы за декабрь 2008г  от 21 11 08г _Формат презентации (15_01_10)" xfId="9808"/>
    <cellStyle name="_Segment sales evraz_Бюджетные формы за декабрь 2008г  от 21 11 08г _Формат презентации (15_01_10) 2" xfId="9809"/>
    <cellStyle name="_Segment sales evraz_Бюджетные формы за декабрь 2008г  от 21 11 08г _Формат презентации (15_01_10) 3" xfId="9810"/>
    <cellStyle name="_Segment sales evraz_Бюджетные формы за декабрь 2008г  от 21 11 08г _Формат презентации 2" xfId="9811"/>
    <cellStyle name="_Segment sales evraz_Бюджетные формы за декабрь 2008г  от 21 11 08г _Формат презентации 3" xfId="9812"/>
    <cellStyle name="_Segment sales evraz_Бюджетные формы за декабрь 2008г  от 21 11 08г _Формат презентации_вопросы и ответы" xfId="9813"/>
    <cellStyle name="_Segment sales evraz_Бюджетные формы за декабрь 2008г  от 21 11 08г _Формат презентации_вопросы и ответы 2" xfId="9814"/>
    <cellStyle name="_Segment sales evraz_Бюджетные формы за декабрь 2008г  от 21 11 08г _Формат презентации_вопросы и ответы 3" xfId="9815"/>
    <cellStyle name="_Segment sales evraz_ВГОК ФЗП" xfId="9816"/>
    <cellStyle name="_Segment sales evraz_Для ДС Рабочий капитал сентябрь 2007 на подпись (2)" xfId="9817"/>
    <cellStyle name="_Segment sales evraz_Для ДС Рабочий капитал сентябрь 2007 на подпись (2) 2" xfId="9818"/>
    <cellStyle name="_Segment sales evraz_Для ДС Рабочий капитал сентябрь 2007 на подпись (2) 3" xfId="9819"/>
    <cellStyle name="_Segment sales evraz_Для ДС Рабочий капитал сентябрь 2007 на подпись (2) 4" xfId="9820"/>
    <cellStyle name="_Segment sales evraz_Для ДС Рабочий капитал сентябрь 2007 на подпись (2)_20_21_15-11-2011" xfId="9821"/>
    <cellStyle name="_Segment sales evraz_Для ДС Рабочий капитал сентябрь 2007 на подпись (2)_6.3 Inputs - Foreign" xfId="9822"/>
    <cellStyle name="_Segment sales evraz_Для ДС Рабочий капитал сентябрь 2007 на подпись (2)_Consol reports May 3+2" xfId="9823"/>
    <cellStyle name="_Segment sales evraz_Для ДС Рабочий капитал сентябрь 2007 на подпись (2)_EBITDA 3m 2010_master" xfId="9824"/>
    <cellStyle name="_Segment sales evraz_Для ДС Рабочий капитал сентябрь 2007 на подпись (2)_Бюджет кап.вложений 2011 г. ЕвразЭК_12.10.10" xfId="9825"/>
    <cellStyle name="_Segment sales evraz_Для ДС Рабочий капитал сентябрь 2007 на подпись (2)_Презентация мощностей НКМК за июль  2010 года" xfId="9826"/>
    <cellStyle name="_Segment sales evraz_ДП-1 Завершающий этап от 07 12 2009 на всё фин-е с изм " xfId="9827"/>
    <cellStyle name="_Segment sales evraz_ДП-1 Завершающий этап от 07 12 2009 на всё фин-е с изм _Копия ЗСМКСарех_-2012_ранжирование_25 10 11ЕХ" xfId="9828"/>
    <cellStyle name="_Segment sales evraz_ДП-1 Завершающий этап от 07 12 2009 на всё фин-е с изм _Освоение  финансирование 16 05 2011г " xfId="9829"/>
    <cellStyle name="_Segment sales evraz_ДП-1 Завершающий этап от 07 12 2009 на всё фин-е с изм _Освоение  финансирование 20 05 2011г " xfId="9830"/>
    <cellStyle name="_Segment sales evraz_ДС Рабочий капитал октябрь 2007 на  21 09 07" xfId="9831"/>
    <cellStyle name="_Segment sales evraz_ДС Рабочий капитал октябрь 2007 на  21 09 07 2" xfId="9832"/>
    <cellStyle name="_Segment sales evraz_ДС Рабочий капитал октябрь 2007 на  21 09 07 3" xfId="9833"/>
    <cellStyle name="_Segment sales evraz_ДС Рабочий капитал октябрь 2007 на  21 09 07 4" xfId="9834"/>
    <cellStyle name="_Segment sales evraz_ДС Рабочий капитал октябрь 2007 на  21 09 07_20_21_15-11-2011" xfId="9835"/>
    <cellStyle name="_Segment sales evraz_ДС Рабочий капитал октябрь 2007 на  21 09 07_6.3 Inputs - Foreign" xfId="9836"/>
    <cellStyle name="_Segment sales evraz_ДС Рабочий капитал октябрь 2007 на  21 09 07_Consol reports May 3+2" xfId="9837"/>
    <cellStyle name="_Segment sales evraz_ДС Рабочий капитал октябрь 2007 на  21 09 07_EBITDA 3m 2010_master" xfId="9838"/>
    <cellStyle name="_Segment sales evraz_ДС Рабочий капитал октябрь 2007 на  21 09 07_Бюджет кап.вложений 2011 г. ЕвразЭК_12.10.10" xfId="9839"/>
    <cellStyle name="_Segment sales evraz_ДС Рабочий капитал октябрь 2007 на  21 09 07_Презентация мощностей НКМК за июль  2010 года" xfId="9840"/>
    <cellStyle name="_Segment sales evraz_ЕАР САРЕХ_ 2 кв 2008" xfId="9841"/>
    <cellStyle name="_Segment sales evraz_ЕАР САРЕХ_ 2 кв 2008 2" xfId="9842"/>
    <cellStyle name="_Segment sales evraz_ЕАР САРЕХ_ 2 кв 2008_6.3 Inputs - Foreign" xfId="9843"/>
    <cellStyle name="_Segment sales evraz_ЕАР САРЕХ_ 2 кв 2008_Consol reports May 3+2" xfId="9844"/>
    <cellStyle name="_Segment sales evraz_ЕАР САРЕХ_ 2 кв 2008_EBITDA 3m 2010_master" xfId="9845"/>
    <cellStyle name="_Segment sales evraz_ЕАР САРЕХ_Ожидаемое 1 полугодие 2008" xfId="9846"/>
    <cellStyle name="_Segment sales evraz_ЕАР САРЕХ_Ожидаемое 1 полугодие 2008 2" xfId="9847"/>
    <cellStyle name="_Segment sales evraz_ЕАР САРЕХ_Ожидаемое 1 полугодие 2008_6.3 Inputs - Foreign" xfId="9848"/>
    <cellStyle name="_Segment sales evraz_ЕАР САРЕХ_Ожидаемое 1 полугодие 2008_Consol reports May 3+2" xfId="9849"/>
    <cellStyle name="_Segment sales evraz_ЕАР САРЕХ_Ожидаемое 1 полугодие 2008_EBITDA 3m 2010_master" xfId="9850"/>
    <cellStyle name="_Segment sales evraz_ЕТ презентация___8мес  2011 (2)" xfId="9851"/>
    <cellStyle name="_Segment sales evraz_ЗСМК (кислород Б2010)_час" xfId="9852"/>
    <cellStyle name="_Segment sales evraz_ИП_освоение_1.11" xfId="9853"/>
    <cellStyle name="_Segment sales evraz_КГОК_ИП_увеличение_до_55руды" xfId="9854"/>
    <cellStyle name="_Segment sales evraz_Книга1" xfId="9855"/>
    <cellStyle name="_Segment sales evraz_Книга1 2" xfId="9856"/>
    <cellStyle name="_Segment sales evraz_Книга1 3" xfId="9857"/>
    <cellStyle name="_Segment sales evraz_Книга1_Презентация мощностей НКМК за июль  2010 года" xfId="9858"/>
    <cellStyle name="_Segment sales evraz_Книга2 (2)" xfId="9859"/>
    <cellStyle name="_Segment sales evraz_Книга2 (2) 2" xfId="9860"/>
    <cellStyle name="_Segment sales evraz_Книга2 (2) 3" xfId="9861"/>
    <cellStyle name="_Segment sales evraz_Книга2 (30)" xfId="9862"/>
    <cellStyle name="_Segment sales evraz_Книга2 (30) 2" xfId="9863"/>
    <cellStyle name="_Segment sales evraz_Книга2 (30)_6.3 Inputs - Foreign" xfId="9864"/>
    <cellStyle name="_Segment sales evraz_Книга2 (30)_Consol reports May 3+2" xfId="9865"/>
    <cellStyle name="_Segment sales evraz_Книга2 (30)_EBITDA 3m 2010_master" xfId="9866"/>
    <cellStyle name="_Segment sales evraz_Книга5" xfId="9867"/>
    <cellStyle name="_Segment sales evraz_Книга5_Презентация мощностей НКМК за июль  2010 года" xfId="9868"/>
    <cellStyle name="_Segment sales evraz_Копия Презентация (рабочая версия 15.06)" xfId="9869"/>
    <cellStyle name="_Segment sales evraz_Копия Презентация (рабочая версия 15.06) 2" xfId="9870"/>
    <cellStyle name="_Segment sales evraz_Копия Презентация (рабочая версия 15.06) 3" xfId="9871"/>
    <cellStyle name="_Segment sales evraz_Копия Презентация (рабочая версия 15.06)_10. Цены реализации" xfId="9872"/>
    <cellStyle name="_Segment sales evraz_Копия Презентация (рабочая версия 15.06)_10. Цены реализации_Презентация мощностей НКМК за июль  2010 года" xfId="9873"/>
    <cellStyle name="_Segment sales evraz_Копия Презентация (рабочая версия 15.06)_Презентация мощностей НКМК за июль  2010 года" xfId="9874"/>
    <cellStyle name="_Segment sales evraz_КП август" xfId="9875"/>
    <cellStyle name="_Segment sales evraz_КП август 2" xfId="9876"/>
    <cellStyle name="_Segment sales evraz_КП август 3" xfId="9877"/>
    <cellStyle name="_Segment sales evraz_КП август 4" xfId="9878"/>
    <cellStyle name="_Segment sales evraz_КП август_20_21_15-11-2011" xfId="9879"/>
    <cellStyle name="_Segment sales evraz_КП август_2010" xfId="9880"/>
    <cellStyle name="_Segment sales evraz_КП август_2010 ( 1)" xfId="9881"/>
    <cellStyle name="_Segment sales evraz_КП август_2010 (с реконструкцией конв _4)" xfId="9882"/>
    <cellStyle name="_Segment sales evraz_КП август_2010 _0_3 (с реконструкцией) (1)" xfId="9883"/>
    <cellStyle name="_Segment sales evraz_КП август_2010 1-1" xfId="9884"/>
    <cellStyle name="_Segment sales evraz_КП август_2010_ver_0_2_15.09.09(без реконструкции)_" xfId="9885"/>
    <cellStyle name="_Segment sales evraz_КП август_6.3 Inputs - Foreign" xfId="9886"/>
    <cellStyle name="_Segment sales evraz_КП август_Consol reports May 3+2" xfId="9887"/>
    <cellStyle name="_Segment sales evraz_КП август_EBITDA 3m 2010_master" xfId="9888"/>
    <cellStyle name="_Segment sales evraz_КП август_Бюджет кап.вложений 2011 г. ЕвразЭК_12.10.10" xfId="9889"/>
    <cellStyle name="_Segment sales evraz_КП август_Презентация мощностей НКМК за июль  2010 года" xfId="9890"/>
    <cellStyle name="_Segment sales evraz_Кредиты декабрь" xfId="9891"/>
    <cellStyle name="_Segment sales evraz_Кредиты декабрь 2" xfId="9892"/>
    <cellStyle name="_Segment sales evraz_Кредиты декабрь 2 2" xfId="9893"/>
    <cellStyle name="_Segment sales evraz_Кредиты декабрь 3" xfId="9894"/>
    <cellStyle name="_Segment sales evraz_Кредиты и займы (форма 9)" xfId="9895"/>
    <cellStyle name="_Segment sales evraz_Кредиты и займы (форма 9) 2" xfId="9896"/>
    <cellStyle name="_Segment sales evraz_Кредиты и займы (форма 9) 2 2" xfId="9897"/>
    <cellStyle name="_Segment sales evraz_Кредиты и займы (форма 9) 3" xfId="9898"/>
    <cellStyle name="_Segment sales evraz_Кредиты и займы (форма 9) 4" xfId="9899"/>
    <cellStyle name="_Segment sales evraz_Кредиты и займы (форма 9)_20_21_15-11-2011" xfId="9900"/>
    <cellStyle name="_Segment sales evraz_Кредиты и займы (форма 9)_2010" xfId="9901"/>
    <cellStyle name="_Segment sales evraz_Кредиты и займы (форма 9)_2010 ( 1)" xfId="9902"/>
    <cellStyle name="_Segment sales evraz_Кредиты и займы (форма 9)_2010 (с реконструкцией конв _4)" xfId="9903"/>
    <cellStyle name="_Segment sales evraz_Кредиты и займы (форма 9)_2010 _0_3 (с реконструкцией) (1)" xfId="9904"/>
    <cellStyle name="_Segment sales evraz_Кредиты и займы (форма 9)_2010 1-1" xfId="9905"/>
    <cellStyle name="_Segment sales evraz_Кредиты и займы (форма 9)_2010_ver_0_2_15.09.09(без реконструкции)_" xfId="9906"/>
    <cellStyle name="_Segment sales evraz_Кредиты и займы (форма 9)_6.3 Inputs - Foreign" xfId="9907"/>
    <cellStyle name="_Segment sales evraz_Кредиты и займы (форма 9)_75E796C4" xfId="9908"/>
    <cellStyle name="_Segment sales evraz_Кредиты и займы (форма 9)_Consol reports May 3+2" xfId="9909"/>
    <cellStyle name="_Segment sales evraz_Кредиты и займы (форма 9)_EBITDA 3m 2010_master" xfId="9910"/>
    <cellStyle name="_Segment sales evraz_Кредиты и займы (форма 9)_Бюджет кап.вложений 2011 г. ЕвразЭК_12.10.10" xfId="9911"/>
    <cellStyle name="_Segment sales evraz_Кредиты и займы (форма 9)_Бюджет факт  4 мес  2008 (Д К)" xfId="9912"/>
    <cellStyle name="_Segment sales evraz_Кредиты и займы (форма 9)_Бюджет факт  4 мес  2008 (Д К) 2" xfId="9913"/>
    <cellStyle name="_Segment sales evraz_Кредиты и займы (форма 9)_Бюджет факт  4 мес  2008 (Д К)_6.3 Inputs - Foreign" xfId="9914"/>
    <cellStyle name="_Segment sales evraz_Кредиты и займы (форма 9)_Бюджет факт  4 мес  2008 (Д К)_Consol reports May 3+2" xfId="9915"/>
    <cellStyle name="_Segment sales evraz_Кредиты и займы (форма 9)_Бюджет факт  4 мес  2008 (Д К)_EBITDA 3m 2010_master" xfId="9916"/>
    <cellStyle name="_Segment sales evraz_Кредиты и займы (форма 9)_Бюджет факт  май ПО" xfId="9917"/>
    <cellStyle name="_Segment sales evraz_Кредиты и займы (форма 9)_Бюджет факт  май ПО 2" xfId="9918"/>
    <cellStyle name="_Segment sales evraz_Кредиты и займы (форма 9)_Бюджет факт  май ПО_6.3 Inputs - Foreign" xfId="9919"/>
    <cellStyle name="_Segment sales evraz_Кредиты и займы (форма 9)_Бюджет факт  май ПО_Consol reports May 3+2" xfId="9920"/>
    <cellStyle name="_Segment sales evraz_Кредиты и займы (форма 9)_Бюджет факт  май ПО_EBITDA 3m 2010_master" xfId="9921"/>
    <cellStyle name="_Segment sales evraz_Кредиты и займы (форма 9)_Бюджет_июль 25.06 (1)" xfId="9922"/>
    <cellStyle name="_Segment sales evraz_Кредиты и займы (форма 9)_Презентация мощностей НКМК за июль  2010 года" xfId="9923"/>
    <cellStyle name="_Segment sales evraz_Кредиты и займы_ноябрь-07_НКМК" xfId="9924"/>
    <cellStyle name="_Segment sales evraz_Кредиты и займы_ноябрь-07_НКМК 2" xfId="9925"/>
    <cellStyle name="_Segment sales evraz_Кредиты и займы_ноябрь-07_НКМК 3" xfId="9926"/>
    <cellStyle name="_Segment sales evraz_Кредиты и займы_ноябрь-07_НКМК 4" xfId="9927"/>
    <cellStyle name="_Segment sales evraz_Кредиты и займы_ноябрь-07_НКМК_20_21_15-11-2011" xfId="9928"/>
    <cellStyle name="_Segment sales evraz_Кредиты и займы_ноябрь-07_НКМК_6.3 Inputs - Foreign" xfId="9929"/>
    <cellStyle name="_Segment sales evraz_Кредиты и займы_ноябрь-07_НКМК_Consol reports May 3+2" xfId="9930"/>
    <cellStyle name="_Segment sales evraz_Кредиты и займы_ноябрь-07_НКМК_EBITDA 3m 2010_master" xfId="9931"/>
    <cellStyle name="_Segment sales evraz_Кредиты и займы_ноябрь-07_НКМК_Бюджет кап.вложений 2011 г. ЕвразЭК_12.10.10" xfId="9932"/>
    <cellStyle name="_Segment sales evraz_Кредиты и займы_ноябрь-07_НКМК_Презентация мощностей НКМК за июль  2010 года" xfId="9933"/>
    <cellStyle name="_Segment sales evraz_Кредиты и займы_прогноз_октябрь_19.09.07" xfId="9934"/>
    <cellStyle name="_Segment sales evraz_Кредиты и займы_прогноз_октябрь_19.09.07 2" xfId="9935"/>
    <cellStyle name="_Segment sales evraz_Кредиты и займы_прогноз_октябрь_19.09.07 3" xfId="9936"/>
    <cellStyle name="_Segment sales evraz_Кредиты и займы_прогноз_октябрь_19.09.07 4" xfId="9937"/>
    <cellStyle name="_Segment sales evraz_Кредиты и займы_прогноз_октябрь_19.09.07_20_21_15-11-2011" xfId="9938"/>
    <cellStyle name="_Segment sales evraz_Кредиты и займы_прогноз_октябрь_19.09.07_6.3 Inputs - Foreign" xfId="9939"/>
    <cellStyle name="_Segment sales evraz_Кредиты и займы_прогноз_октябрь_19.09.07_Consol reports May 3+2" xfId="9940"/>
    <cellStyle name="_Segment sales evraz_Кредиты и займы_прогноз_октябрь_19.09.07_EBITDA 3m 2010_master" xfId="9941"/>
    <cellStyle name="_Segment sales evraz_Кредиты и займы_прогноз_октябрь_19.09.07_Бюджет кап.вложений 2011 г. ЕвразЭК_12.10.10" xfId="9942"/>
    <cellStyle name="_Segment sales evraz_Кредиты и займы_прогноз_октябрь_19.09.07_Презентация мощностей НКМК за июль  2010 года" xfId="9943"/>
    <cellStyle name="_Segment sales evraz_Лимитируемые статьи" xfId="9944"/>
    <cellStyle name="_Segment sales evraz_Лимитируемые статьи 2" xfId="9945"/>
    <cellStyle name="_Segment sales evraz_Лимитируемые статьи 2 2" xfId="9946"/>
    <cellStyle name="_Segment sales evraz_Лимитируемые статьи 3" xfId="9947"/>
    <cellStyle name="_Segment sales evraz_Мощность BP 2h2009 v 4 (01 07 09)" xfId="9948"/>
    <cellStyle name="_Segment sales evraz_Мощность BP 2h2009 v 4 (01 07 09) 2" xfId="9949"/>
    <cellStyle name="_Segment sales evraz_Мощность BP 2h2009 v 4 (01 07 09) 3" xfId="9950"/>
    <cellStyle name="_Segment sales evraz_Оборотный капитал (НКМК)" xfId="9951"/>
    <cellStyle name="_Segment sales evraz_Оборотный капитал (НКМК) 2" xfId="9952"/>
    <cellStyle name="_Segment sales evraz_Оборотный капитал (НКМК) 3" xfId="9953"/>
    <cellStyle name="_Segment sales evraz_Оборотный капитал (НКМК) 4" xfId="9954"/>
    <cellStyle name="_Segment sales evraz_Оборотный капитал (НКМК)_20_21_15-11-2011" xfId="9955"/>
    <cellStyle name="_Segment sales evraz_Оборотный капитал (НКМК)_2010" xfId="9956"/>
    <cellStyle name="_Segment sales evraz_Оборотный капитал (НКМК)_2010 ( 1)" xfId="9957"/>
    <cellStyle name="_Segment sales evraz_Оборотный капитал (НКМК)_2010 (с реконструкцией конв _4)" xfId="9958"/>
    <cellStyle name="_Segment sales evraz_Оборотный капитал (НКМК)_2010 _0_3 (с реконструкцией) (1)" xfId="9959"/>
    <cellStyle name="_Segment sales evraz_Оборотный капитал (НКМК)_2010 1-1" xfId="9960"/>
    <cellStyle name="_Segment sales evraz_Оборотный капитал (НКМК)_2010_ver_0_2_15.09.09(без реконструкции)_" xfId="9961"/>
    <cellStyle name="_Segment sales evraz_Оборотный капитал (НКМК)_6.3 Inputs - Foreign" xfId="9962"/>
    <cellStyle name="_Segment sales evraz_Оборотный капитал (НКМК)_Consol reports May 3+2" xfId="9963"/>
    <cellStyle name="_Segment sales evraz_Оборотный капитал (НКМК)_EBITDA 3m 2010_master" xfId="9964"/>
    <cellStyle name="_Segment sales evraz_Оборотный капитал (НКМК)_Бюджет кап.вложений 2011 г. ЕвразЭК_12.10.10" xfId="9965"/>
    <cellStyle name="_Segment sales evraz_Оборотный капитал (НКМК)_Презентация мощностей НКМК за июль  2010 года" xfId="9966"/>
    <cellStyle name="_Segment sales evraz_Презентация (рабочая версия 15.06)" xfId="9967"/>
    <cellStyle name="_Segment sales evraz_Презентация (рабочая версия 15.06) 2" xfId="9968"/>
    <cellStyle name="_Segment sales evraz_Презентация (рабочая версия 15.06) 3" xfId="9969"/>
    <cellStyle name="_Segment sales evraz_Презентация (рабочая версия 15.06)_Презентация мощностей НКМК за июль  2010 года" xfId="9970"/>
    <cellStyle name="_Segment sales evraz_Презентация (рабочая версия 15.06)1" xfId="9971"/>
    <cellStyle name="_Segment sales evraz_Презентация (рабочая версия 15.06)1 2" xfId="9972"/>
    <cellStyle name="_Segment sales evraz_Презентация (рабочая версия 15.06)1 3" xfId="9973"/>
    <cellStyle name="_Segment sales evraz_Презентация (рабочая версия 15.06)1_10. Цены реализации" xfId="9974"/>
    <cellStyle name="_Segment sales evraz_Презентация (рабочая версия 15.06)1_10. Цены реализации_Презентация мощностей НКМК за июль  2010 года" xfId="9975"/>
    <cellStyle name="_Segment sales evraz_Презентация (рабочая версия 15.06)1_Презентация мощностей НКМК за июль  2010 года" xfId="9976"/>
    <cellStyle name="_Segment sales evraz_Презентация (рабочая версия 16.06)" xfId="9977"/>
    <cellStyle name="_Segment sales evraz_Презентация (рабочая версия 16.06) 2" xfId="9978"/>
    <cellStyle name="_Segment sales evraz_Презентация (рабочая версия 16.06) 3" xfId="9979"/>
    <cellStyle name="_Segment sales evraz_Презентация (рабочая версия 16.06)_Презентация мощностей НКМК за июль  2010 года" xfId="9980"/>
    <cellStyle name="_Segment sales evraz_Презентация (рабочая версия 18 06)" xfId="9981"/>
    <cellStyle name="_Segment sales evraz_Презентация (рабочая версия 18 06) 2" xfId="9982"/>
    <cellStyle name="_Segment sales evraz_Презентация (рабочая версия 18 06) 3" xfId="9983"/>
    <cellStyle name="_Segment sales evraz_Презентация мощностей НКМК за июль  2010 года" xfId="9984"/>
    <cellStyle name="_Segment sales evraz_Презентация Суха Балка_1пг2008" xfId="9985"/>
    <cellStyle name="_Segment sales evraz_Презентация Суха Балка_1пг2008 2" xfId="9986"/>
    <cellStyle name="_Segment sales evraz_Презентация Суха Балка_1пг2008_6.3 Inputs - Foreign" xfId="9987"/>
    <cellStyle name="_Segment sales evraz_Презентация Суха Балка_1пг2008_Consol reports May 3+2" xfId="9988"/>
    <cellStyle name="_Segment sales evraz_Презентация Суха Балка_1пг2008_EBITDA 3m 2010_master" xfId="9989"/>
    <cellStyle name="_Segment sales evraz_Презе-ция факт декабрь, янв-фев_ч4_EB" xfId="9990"/>
    <cellStyle name="_Segment sales evraz_Презе-ция факт декабрь, янв-фев_ч4_EB 2" xfId="9991"/>
    <cellStyle name="_Segment sales evraz_Презе-ция факт декабрь, янв-фев_ч4_EB 3" xfId="9992"/>
    <cellStyle name="_Segment sales evraz_ПРМ пакет_НКМК_Шаблон" xfId="9993"/>
    <cellStyle name="_Segment sales evraz_ПРМ пакет_НКМК_Шаблон 2" xfId="9994"/>
    <cellStyle name="_Segment sales evraz_ПРМ пакет_НКМК_Шаблон 3" xfId="9995"/>
    <cellStyle name="_Segment sales evraz_ПРМ пакет_НКМК_Шаблон 4" xfId="9996"/>
    <cellStyle name="_Segment sales evraz_ПРМ пакет_НКМК_Шаблон_10. Цены реализации" xfId="9997"/>
    <cellStyle name="_Segment sales evraz_ПРМ пакет_НКМК_Шаблон_10. Цены реализации_Презентация мощностей НКМК за июль  2010 года" xfId="9998"/>
    <cellStyle name="_Segment sales evraz_ПРМ пакет_НКМК_Шаблон_16. Мероприятия" xfId="9999"/>
    <cellStyle name="_Segment sales evraz_ПРМ пакет_НКМК_Шаблон_20_21_15-11-2011" xfId="10000"/>
    <cellStyle name="_Segment sales evraz_ПРМ пакет_НКМК_Шаблон_2010" xfId="10001"/>
    <cellStyle name="_Segment sales evraz_ПРМ пакет_НКМК_Шаблон_2010 ( 1)" xfId="10002"/>
    <cellStyle name="_Segment sales evraz_ПРМ пакет_НКМК_Шаблон_2010 (с реконструкцией конв _4)" xfId="10003"/>
    <cellStyle name="_Segment sales evraz_ПРМ пакет_НКМК_Шаблон_2010 _0_3 (с реконструкцией) (1)" xfId="10004"/>
    <cellStyle name="_Segment sales evraz_ПРМ пакет_НКМК_Шаблон_2010 1-1" xfId="10005"/>
    <cellStyle name="_Segment sales evraz_ПРМ пакет_НКМК_Шаблон_2010_0_3(с реконструкцией)" xfId="10006"/>
    <cellStyle name="_Segment sales evraz_ПРМ пакет_НКМК_Шаблон_6.3 Inputs - Foreign" xfId="10007"/>
    <cellStyle name="_Segment sales evraz_ПРМ пакет_НКМК_Шаблон_Capex 2011" xfId="10008"/>
    <cellStyle name="_Segment sales evraz_ПРМ пакет_НКМК_Шаблон_EBITDA 3m 2010_master" xfId="10009"/>
    <cellStyle name="_Segment sales evraz_ПРМ пакет_НКМК_Шаблон_EBITDA MA_12m2010 (2)" xfId="10010"/>
    <cellStyle name="_Segment sales evraz_ПРМ пакет_НКМК_Шаблон_Export sales 10-12" xfId="10011"/>
    <cellStyle name="_Segment sales evraz_ПРМ пакет_НКМК_Шаблон_Export sales 10-12 2" xfId="10012"/>
    <cellStyle name="_Segment sales evraz_ПРМ пакет_НКМК_Шаблон_Export sales 10-12_БЮДЖЕТ ФЗП (сборн ) 2 вар ОАО СУХА БАЛКА 04 12 09" xfId="10013"/>
    <cellStyle name="_Segment sales evraz_ПРМ пакет_НКМК_Шаблон_Marat" xfId="10014"/>
    <cellStyle name="_Segment sales evraz_ПРМ пакет_НКМК_Шаблон_Marat 2" xfId="10015"/>
    <cellStyle name="_Segment sales evraz_ПРМ пакет_НКМК_Шаблон_PF_2011" xfId="10016"/>
    <cellStyle name="_Segment sales evraz_ПРМ пакет_НКМК_Шаблон_Production" xfId="10017"/>
    <cellStyle name="_Segment sales evraz_ПРМ пакет_НКМК_Шаблон_Treasury" xfId="10018"/>
    <cellStyle name="_Segment sales evraz_ПРМ пакет_НКМК_Шаблон_Treasury 2" xfId="10019"/>
    <cellStyle name="_Segment sales evraz_ПРМ пакет_НКМК_Шаблон_БЮДЖЕТ ФЗП (сборн ) 2 вар ОАО СУХА БАЛКА 04 12 09" xfId="10020"/>
    <cellStyle name="_Segment sales evraz_ПРМ пакет_НКМК_Шаблон_ВГОК ФЗП" xfId="10021"/>
    <cellStyle name="_Segment sales evraz_ПРМ пакет_НКМК_Шаблон_ДП-1 Завершающий этап от 07 12 2009 на всё фин-е с изм " xfId="10022"/>
    <cellStyle name="_Segment sales evraz_ПРМ пакет_НКМК_Шаблон_ДП-1 Завершающий этап от 07 12 2009 на всё фин-е с изм _Копия ЗСМКСарех_-2012_ранжирование_25 10 11ЕХ" xfId="10023"/>
    <cellStyle name="_Segment sales evraz_ПРМ пакет_НКМК_Шаблон_ДП-1 Завершающий этап от 07 12 2009 на всё фин-е с изм _Освоение  финансирование 16 05 2011г " xfId="10024"/>
    <cellStyle name="_Segment sales evraz_ПРМ пакет_НКМК_Шаблон_ДП-1 Завершающий этап от 07 12 2009 на всё фин-е с изм _Освоение  финансирование 20 05 2011г " xfId="10025"/>
    <cellStyle name="_Segment sales evraz_ПРМ пакет_НКМК_Шаблон_Затраты на рнмонты апреля" xfId="10026"/>
    <cellStyle name="_Segment sales evraz_ПРМ пакет_НКМК_Шаблон_ЗСМК (кислород Б2010)_час" xfId="10027"/>
    <cellStyle name="_Segment sales evraz_ПРМ пакет_НКМК_Шаблон_Книга1" xfId="10028"/>
    <cellStyle name="_Segment sales evraz_ПРМ пакет_НКМК_Шаблон_Книга1 2" xfId="10029"/>
    <cellStyle name="_Segment sales evraz_ПРМ пакет_НКМК_Шаблон_Книга1 3" xfId="10030"/>
    <cellStyle name="_Segment sales evraz_ПРМ пакет_НКМК_Шаблон_Книга1_Презентация мощностей НКМК за июль  2010 года" xfId="10031"/>
    <cellStyle name="_Segment sales evraz_ПРМ пакет_НКМК_Шаблон_Книга5" xfId="10032"/>
    <cellStyle name="_Segment sales evraz_ПРМ пакет_НКМК_Шаблон_Книга5_Презентация мощностей НКМК за июль  2010 года" xfId="10033"/>
    <cellStyle name="_Segment sales evraz_ПРМ пакет_НКМК_Шаблон_Копия Презентация (рабочая версия 15.06)" xfId="10034"/>
    <cellStyle name="_Segment sales evraz_ПРМ пакет_НКМК_Шаблон_Копия Презентация (рабочая версия 15.06) 2" xfId="10035"/>
    <cellStyle name="_Segment sales evraz_ПРМ пакет_НКМК_Шаблон_Копия Презентация (рабочая версия 15.06) 3" xfId="10036"/>
    <cellStyle name="_Segment sales evraz_ПРМ пакет_НКМК_Шаблон_Копия Презентация (рабочая версия 15.06)_10. Цены реализации" xfId="10037"/>
    <cellStyle name="_Segment sales evraz_ПРМ пакет_НКМК_Шаблон_Копия Презентация (рабочая версия 15.06)_10. Цены реализации_Презентация мощностей НКМК за июль  2010 года" xfId="10038"/>
    <cellStyle name="_Segment sales evraz_ПРМ пакет_НКМК_Шаблон_Копия Презентация (рабочая версия 15.06)_Презентация мощностей НКМК за июль  2010 года" xfId="10039"/>
    <cellStyle name="_Segment sales evraz_ПРМ пакет_НКМК_Шаблон_Мощность BP 2h2009 v 4 (01 07 09)" xfId="10040"/>
    <cellStyle name="_Segment sales evraz_ПРМ пакет_НКМК_Шаблон_Мощность BP 2h2009 v 4 (01 07 09) 2" xfId="10041"/>
    <cellStyle name="_Segment sales evraz_ПРМ пакет_НКМК_Шаблон_Мощность BP 2h2009 v 4 (01 07 09) 3" xfId="10042"/>
    <cellStyle name="_Segment sales evraz_ПРМ пакет_НКМК_Шаблон_Презентация (рабочая версия 15.06)" xfId="10043"/>
    <cellStyle name="_Segment sales evraz_ПРМ пакет_НКМК_Шаблон_Презентация (рабочая версия 15.06) 2" xfId="10044"/>
    <cellStyle name="_Segment sales evraz_ПРМ пакет_НКМК_Шаблон_Презентация (рабочая версия 15.06) 3" xfId="10045"/>
    <cellStyle name="_Segment sales evraz_ПРМ пакет_НКМК_Шаблон_Презентация (рабочая версия 15.06)_Презентация мощностей НКМК за июль  2010 года" xfId="10046"/>
    <cellStyle name="_Segment sales evraz_ПРМ пакет_НКМК_Шаблон_Презентация (рабочая версия 15.06)1" xfId="10047"/>
    <cellStyle name="_Segment sales evraz_ПРМ пакет_НКМК_Шаблон_Презентация (рабочая версия 15.06)1 2" xfId="10048"/>
    <cellStyle name="_Segment sales evraz_ПРМ пакет_НКМК_Шаблон_Презентация (рабочая версия 15.06)1 3" xfId="10049"/>
    <cellStyle name="_Segment sales evraz_ПРМ пакет_НКМК_Шаблон_Презентация (рабочая версия 15.06)1_10. Цены реализации" xfId="10050"/>
    <cellStyle name="_Segment sales evraz_ПРМ пакет_НКМК_Шаблон_Презентация (рабочая версия 15.06)1_10. Цены реализации_Презентация мощностей НКМК за июль  2010 года" xfId="10051"/>
    <cellStyle name="_Segment sales evraz_ПРМ пакет_НКМК_Шаблон_Презентация (рабочая версия 15.06)1_Презентация мощностей НКМК за июль  2010 года" xfId="10052"/>
    <cellStyle name="_Segment sales evraz_ПРМ пакет_НКМК_Шаблон_Презентация (рабочая версия 16.06)" xfId="10053"/>
    <cellStyle name="_Segment sales evraz_ПРМ пакет_НКМК_Шаблон_Презентация (рабочая версия 16.06) 2" xfId="10054"/>
    <cellStyle name="_Segment sales evraz_ПРМ пакет_НКМК_Шаблон_Презентация (рабочая версия 16.06) 3" xfId="10055"/>
    <cellStyle name="_Segment sales evraz_ПРМ пакет_НКМК_Шаблон_Презентация (рабочая версия 16.06)_Презентация мощностей НКМК за июль  2010 года" xfId="10056"/>
    <cellStyle name="_Segment sales evraz_ПРМ пакет_НКМК_Шаблон_Презентация (рабочая версия 18 06)" xfId="10057"/>
    <cellStyle name="_Segment sales evraz_ПРМ пакет_НКМК_Шаблон_Презентация (рабочая версия 18 06) 2" xfId="10058"/>
    <cellStyle name="_Segment sales evraz_ПРМ пакет_НКМК_Шаблон_Презентация (рабочая версия 18 06) 3" xfId="10059"/>
    <cellStyle name="_Segment sales evraz_ПРМ пакет_НКМК_Шаблон_Презентация мощностей НКМК за июль  2010 года" xfId="10060"/>
    <cellStyle name="_Segment sales evraz_ПРМ пакет_НКМК_Шаблон_Презе-ция факт декабрь, янв-фев_ч4_EB" xfId="10061"/>
    <cellStyle name="_Segment sales evraz_ПРМ пакет_НКМК_Шаблон_Презе-ция факт декабрь, янв-фев_ч4_EB 2" xfId="10062"/>
    <cellStyle name="_Segment sales evraz_ПРМ пакет_НКМК_Шаблон_Презе-ция факт декабрь, янв-фев_ч4_EB 3" xfId="10063"/>
    <cellStyle name="_Segment sales evraz_ПРМ пакет_НКМК_Шаблон_рабочий вариант ови2" xfId="10064"/>
    <cellStyle name="_Segment sales evraz_ПРМ пакет_НКМК_Шаблон_Титул Б2010 скорр." xfId="10065"/>
    <cellStyle name="_Segment sales evraz_ПРМ пакет_НКМК_Шаблон_Титул Б2010 скорр. 2" xfId="10066"/>
    <cellStyle name="_Segment sales evraz_ПРМ пакет_НКМК_Шаблон_Формат защиты УК янв-июль" xfId="10067"/>
    <cellStyle name="_Segment sales evraz_ПРМ пакет_НКМК_Шаблон_Формат презентации_ответы и замечания" xfId="10068"/>
    <cellStyle name="_Segment sales evraz_ПРМ пакет_НКМК_Шаблон_Формат презентации_ответы и замечания 2" xfId="10069"/>
    <cellStyle name="_Segment sales evraz_ПРМ пакет_НКМК_Шаблон_Формат презентации_ответы и замечания 3" xfId="10070"/>
    <cellStyle name="_Segment sales evraz_Прогноз на 2010 год МЭФ" xfId="10071"/>
    <cellStyle name="_Segment sales evraz_Прогноз на 2010 год МЭФ 2" xfId="10072"/>
    <cellStyle name="_Segment sales evraz_рабочий вариант ови2" xfId="10073"/>
    <cellStyle name="_Segment sales evraz_Рабочий капитал декабрь _19 11 07" xfId="10074"/>
    <cellStyle name="_Segment sales evraz_Рабочий капитал декабрь _19 11 07 2" xfId="10075"/>
    <cellStyle name="_Segment sales evraz_Рабочий капитал декабрь _19 11 07 3" xfId="10076"/>
    <cellStyle name="_Segment sales evraz_Рабочий капитал декабрь _19 11 07_20_21_15-11-2011" xfId="10077"/>
    <cellStyle name="_Segment sales evraz_Рабочий капитал декабрь _19 11 07_6.3 Inputs - Foreign" xfId="10078"/>
    <cellStyle name="_Segment sales evraz_Рабочий капитал декабрь _19 11 07_Consol reports May 3+2" xfId="10079"/>
    <cellStyle name="_Segment sales evraz_Рабочий капитал декабрь _19 11 07_EBITDA 3m 2010_master" xfId="10080"/>
    <cellStyle name="_Segment sales evraz_Рабочий капитал декабрь _19 11 07_Бюджет кап.вложений 2011 г. ЕвразЭК_12.10.10" xfId="10081"/>
    <cellStyle name="_Segment sales evraz_Рабочий капитал декабрь _21 11 07" xfId="10082"/>
    <cellStyle name="_Segment sales evraz_Рабочий капитал декабрь _21 11 07 2" xfId="10083"/>
    <cellStyle name="_Segment sales evraz_Рабочий капитал декабрь _21 11 07 3" xfId="10084"/>
    <cellStyle name="_Segment sales evraz_Рабочий капитал декабрь _21 11 07_20_21_15-11-2011" xfId="10085"/>
    <cellStyle name="_Segment sales evraz_Рабочий капитал декабрь _21 11 07_6.3 Inputs - Foreign" xfId="10086"/>
    <cellStyle name="_Segment sales evraz_Рабочий капитал декабрь _21 11 07_Consol reports May 3+2" xfId="10087"/>
    <cellStyle name="_Segment sales evraz_Рабочий капитал декабрь _21 11 07_EBITDA 3m 2010_master" xfId="10088"/>
    <cellStyle name="_Segment sales evraz_Рабочий капитал декабрь _21 11 07_Бюджет кап.вложений 2011 г. ЕвразЭК_12.10.10" xfId="10089"/>
    <cellStyle name="_Segment sales evraz_Рабочий капитал январь без св " xfId="10090"/>
    <cellStyle name="_Segment sales evraz_Рабочий капитал январь без св  2" xfId="10091"/>
    <cellStyle name="_Segment sales evraz_Рабочий капитал январь без св  3" xfId="10092"/>
    <cellStyle name="_Segment sales evraz_Рабочий капитал январь без св  4" xfId="10093"/>
    <cellStyle name="_Segment sales evraz_Рабочий капитал январь без св _20_21_15-11-2011" xfId="10094"/>
    <cellStyle name="_Segment sales evraz_Рабочий капитал январь без св _6.3 Inputs - Foreign" xfId="10095"/>
    <cellStyle name="_Segment sales evraz_Рабочий капитал январь без св _B2011 - Металл - Укрупненный план v.2.1 (15.11.10)" xfId="10096"/>
    <cellStyle name="_Segment sales evraz_Рабочий капитал январь без св _B2012 - C - Металл - Диаграммы" xfId="10097"/>
    <cellStyle name="_Segment sales evraz_Рабочий капитал январь без св _Consol reports May 3+2" xfId="10098"/>
    <cellStyle name="_Segment sales evraz_Рабочий капитал январь без св _EBITDA 3m 2010_master" xfId="10099"/>
    <cellStyle name="_Segment sales evraz_Рабочий капитал январь без св _EBITDA_ДКС_февр09_v2.0_после PRM_план от 30.01.09" xfId="10100"/>
    <cellStyle name="_Segment sales evraz_Рабочий капитал январь без св _EBITDA_ДКС_февр09_v2.0_после PRM_план от 30.01.09 2" xfId="10101"/>
    <cellStyle name="_Segment sales evraz_Рабочий капитал январь без св _EBITDA_ДКС_февр09_v2.0_после PRM_план от 30.01.09 3" xfId="10102"/>
    <cellStyle name="_Segment sales evraz_Рабочий капитал январь без св _EBITDA_ДКС_февр09_v2.0_после PRM_план от 30.01.09_Презентация мощностей НКМК за июль  2010 года" xfId="10103"/>
    <cellStyle name="_Segment sales evraz_Рабочий капитал январь без св _Бридж_апрель (бизнес-логика)_24.03 (1)" xfId="10104"/>
    <cellStyle name="_Segment sales evraz_Рабочий капитал январь без св _Бюджет кап.вложений 2011 г. ЕвразЭК_12.10.10" xfId="10105"/>
    <cellStyle name="_Segment sales evraz_Рабочий капитал январь без св _ЗСМКСарех_-2012_ранжирование_25 10 11ЕХ" xfId="10106"/>
    <cellStyle name="_Segment sales evraz_Рабочий капитал январь без св _Освоение  финансирование 16 05 2011г " xfId="10107"/>
    <cellStyle name="_Segment sales evraz_Рабочий капитал январь без св _Освоение  финансирование 20 05 2011г " xfId="10108"/>
    <cellStyle name="_Segment sales evraz_Рабочий капитал январь без св _Презентация мощностей НКМК за июль  2010 года" xfId="10109"/>
    <cellStyle name="_Segment sales evraz_Рабочий капитал январь без св _Ф 18 Факт апреля11" xfId="10110"/>
    <cellStyle name="_Segment sales evraz_Рабочий капитал январь без св _формат для защиты_ДКХЗ_апр09_v1.0_до PRM" xfId="10111"/>
    <cellStyle name="_Segment sales evraz_Рабочий капитал январь без св _формат для защиты_ДКХЗ_апр09_v1.0_до PRM 2" xfId="10112"/>
    <cellStyle name="_Segment sales evraz_Рабочий капитал январь без св _формат для защиты_ДКХЗ_апр09_v1.0_до PRM 3" xfId="10113"/>
    <cellStyle name="_Segment sales evraz_Рабочий капитал январь без св _формат для защиты_ДКХЗ_апр09_v1.0_до PRM_Презентация мощностей НКМК за июль  2010 года" xfId="10114"/>
    <cellStyle name="_Segment sales evraz_Слайд EBITDA Bridge_ок_СБ" xfId="10115"/>
    <cellStyle name="_Segment sales evraz_Слайд EBITDA Bridge_ок_СБ 2" xfId="10116"/>
    <cellStyle name="_Segment sales evraz_Слайд EBITDA Bridge_ок_СБ 3" xfId="10117"/>
    <cellStyle name="_Segment sales evraz_Слайд EBITDA Bridge_ок_СБ_6.3 Inputs - Foreign" xfId="10118"/>
    <cellStyle name="_Segment sales evraz_Слайд EBITDA Bridge_ок_СБ_Capex 2011" xfId="10119"/>
    <cellStyle name="_Segment sales evraz_Слайд EBITDA Bridge_ок_СБ_EBITDA 3m 2010_master" xfId="10120"/>
    <cellStyle name="_Segment sales evraz_Слайд EBITDA Bridge_ок_СБ_EBITDA MA_12m2010 (2)" xfId="10121"/>
    <cellStyle name="_Segment sales evraz_Слайд EBITDA Bridge_ок_СБ_БЮДЖЕТ ФЗП (сборн ) 2 вар ОАО СУХА БАЛКА 04 12 09" xfId="10122"/>
    <cellStyle name="_Segment sales evraz_Слайд EBITDA Bridge_ок_СБ_ВГОК ФЗП" xfId="10123"/>
    <cellStyle name="_Segment sales evraz_Титул Б2010 скорр." xfId="10124"/>
    <cellStyle name="_Segment sales evraz_Титул Б2010 скорр. 2" xfId="10125"/>
    <cellStyle name="_Segment sales evraz_Упр" xfId="10126"/>
    <cellStyle name="_Segment sales evraz_Упр 2" xfId="10127"/>
    <cellStyle name="_Segment sales evraz_Упр_Упр" xfId="10128"/>
    <cellStyle name="_Segment sales evraz_ф.1 - АВГУСТ" xfId="10129"/>
    <cellStyle name="_Segment sales evraz_ф.1 - АВГУСТ 2" xfId="10130"/>
    <cellStyle name="_Segment sales evraz_ф.1 - АВГУСТ 3" xfId="10131"/>
    <cellStyle name="_Segment sales evraz_ф.1 - АВГУСТ 4" xfId="10132"/>
    <cellStyle name="_Segment sales evraz_форма 8.2 на 2009 г. цены_1" xfId="10133"/>
    <cellStyle name="_Segment sales evraz_форма PRM 3 кв" xfId="10134"/>
    <cellStyle name="_Segment sales evraz_форма PRM 3 кв 2" xfId="10135"/>
    <cellStyle name="_Segment sales evraz_форма PRM 3 кв 2 2" xfId="10136"/>
    <cellStyle name="_Segment sales evraz_форма PRM 3 кв 3" xfId="10137"/>
    <cellStyle name="_Segment sales evraz_форма PRM 3 кв 4" xfId="10138"/>
    <cellStyle name="_Segment sales evraz_форма PRM 3 кв_20_21_15-11-2011" xfId="10139"/>
    <cellStyle name="_Segment sales evraz_форма PRM 3 кв_6.3 Inputs - Foreign" xfId="10140"/>
    <cellStyle name="_Segment sales evraz_форма PRM 3 кв_Consol reports May 3+2" xfId="10141"/>
    <cellStyle name="_Segment sales evraz_форма PRM 3 кв_EBITDA 3m 2010_master" xfId="10142"/>
    <cellStyle name="_Segment sales evraz_форма PRM 3 кв_Бюджет кап.вложений 2011 г. ЕвразЭК_12.10.10" xfId="10143"/>
    <cellStyle name="_Segment sales evraz_форма PRM 3 кв_Бюджет факт  4 мес  2008 (Д К)" xfId="10144"/>
    <cellStyle name="_Segment sales evraz_форма PRM 3 кв_Бюджет факт  4 мес  2008 (Д К) 2" xfId="10145"/>
    <cellStyle name="_Segment sales evraz_форма PRM 3 кв_Бюджет факт  4 мес  2008 (Д К)_6.3 Inputs - Foreign" xfId="10146"/>
    <cellStyle name="_Segment sales evraz_форма PRM 3 кв_Бюджет факт  4 мес  2008 (Д К)_Consol reports May 3+2" xfId="10147"/>
    <cellStyle name="_Segment sales evraz_форма PRM 3 кв_Бюджет факт  4 мес  2008 (Д К)_EBITDA 3m 2010_master" xfId="10148"/>
    <cellStyle name="_Segment sales evraz_форма PRM 3 кв_Бюджет факт  май ПО" xfId="10149"/>
    <cellStyle name="_Segment sales evraz_форма PRM 3 кв_Бюджет факт  май ПО 2" xfId="10150"/>
    <cellStyle name="_Segment sales evraz_форма PRM 3 кв_Бюджет факт  май ПО_6.3 Inputs - Foreign" xfId="10151"/>
    <cellStyle name="_Segment sales evraz_форма PRM 3 кв_Бюджет факт  май ПО_Consol reports May 3+2" xfId="10152"/>
    <cellStyle name="_Segment sales evraz_форма PRM 3 кв_Бюджет факт  май ПО_EBITDA 3m 2010_master" xfId="10153"/>
    <cellStyle name="_Segment sales evraz_форма PRM 3 кв_Бюджет_июль 25.06 (1)" xfId="10154"/>
    <cellStyle name="_Segment sales evraz_форма PRM 3 кв_Презентация мощностей НКМК за июль  2010 года" xfId="10155"/>
    <cellStyle name="_Segment sales evraz_форма PRM август1" xfId="10156"/>
    <cellStyle name="_Segment sales evraz_форма PRM август1 2" xfId="10157"/>
    <cellStyle name="_Segment sales evraz_форма PRM август1 2 2" xfId="10158"/>
    <cellStyle name="_Segment sales evraz_форма PRM август1 3" xfId="10159"/>
    <cellStyle name="_Segment sales evraz_форма PRM август1 4" xfId="10160"/>
    <cellStyle name="_Segment sales evraz_форма PRM август1_20_21_15-11-2011" xfId="10161"/>
    <cellStyle name="_Segment sales evraz_форма PRM август1_6.3 Inputs - Foreign" xfId="10162"/>
    <cellStyle name="_Segment sales evraz_форма PRM август1_Consol reports May 3+2" xfId="10163"/>
    <cellStyle name="_Segment sales evraz_форма PRM август1_EBITDA 3m 2010_master" xfId="10164"/>
    <cellStyle name="_Segment sales evraz_форма PRM август1_Бюджет кап.вложений 2011 г. ЕвразЭК_12.10.10" xfId="10165"/>
    <cellStyle name="_Segment sales evraz_форма PRM август1_Бюджет факт  4 мес  2008 (Д К)" xfId="10166"/>
    <cellStyle name="_Segment sales evraz_форма PRM август1_Бюджет факт  4 мес  2008 (Д К) 2" xfId="10167"/>
    <cellStyle name="_Segment sales evraz_форма PRM август1_Бюджет факт  4 мес  2008 (Д К)_6.3 Inputs - Foreign" xfId="10168"/>
    <cellStyle name="_Segment sales evraz_форма PRM август1_Бюджет факт  4 мес  2008 (Д К)_Consol reports May 3+2" xfId="10169"/>
    <cellStyle name="_Segment sales evraz_форма PRM август1_Бюджет факт  4 мес  2008 (Д К)_EBITDA 3m 2010_master" xfId="10170"/>
    <cellStyle name="_Segment sales evraz_форма PRM август1_Бюджет факт  май ПО" xfId="10171"/>
    <cellStyle name="_Segment sales evraz_форма PRM август1_Бюджет факт  май ПО 2" xfId="10172"/>
    <cellStyle name="_Segment sales evraz_форма PRM август1_Бюджет факт  май ПО_6.3 Inputs - Foreign" xfId="10173"/>
    <cellStyle name="_Segment sales evraz_форма PRM август1_Бюджет факт  май ПО_Consol reports May 3+2" xfId="10174"/>
    <cellStyle name="_Segment sales evraz_форма PRM август1_Бюджет факт  май ПО_EBITDA 3m 2010_master" xfId="10175"/>
    <cellStyle name="_Segment sales evraz_форма PRM август1_Бюджет_июль 25.06 (1)" xfId="10176"/>
    <cellStyle name="_Segment sales evraz_форма PRM август1_Презентация мощностей НКМК за июль  2010 года" xfId="10177"/>
    <cellStyle name="_Segment sales evraz_форма PRM июнь" xfId="10178"/>
    <cellStyle name="_Segment sales evraz_форма PRM июнь 2" xfId="10179"/>
    <cellStyle name="_Segment sales evraz_форма PRM июнь 2 2" xfId="10180"/>
    <cellStyle name="_Segment sales evraz_форма PRM июнь 3" xfId="10181"/>
    <cellStyle name="_Segment sales evraz_форма PRM июнь 4" xfId="10182"/>
    <cellStyle name="_Segment sales evraz_форма PRM июнь_20_21_15-11-2011" xfId="10183"/>
    <cellStyle name="_Segment sales evraz_форма PRM июнь_6.3 Inputs - Foreign" xfId="10184"/>
    <cellStyle name="_Segment sales evraz_форма PRM июнь_Consol reports May 3+2" xfId="10185"/>
    <cellStyle name="_Segment sales evraz_форма PRM июнь_EBITDA 3m 2010_master" xfId="10186"/>
    <cellStyle name="_Segment sales evraz_форма PRM июнь_Бюджет кап.вложений 2011 г. ЕвразЭК_12.10.10" xfId="10187"/>
    <cellStyle name="_Segment sales evraz_форма PRM июнь_Бюджет факт  4 мес  2008 (Д К)" xfId="10188"/>
    <cellStyle name="_Segment sales evraz_форма PRM июнь_Бюджет факт  4 мес  2008 (Д К) 2" xfId="10189"/>
    <cellStyle name="_Segment sales evraz_форма PRM июнь_Бюджет факт  4 мес  2008 (Д К)_6.3 Inputs - Foreign" xfId="10190"/>
    <cellStyle name="_Segment sales evraz_форма PRM июнь_Бюджет факт  4 мес  2008 (Д К)_Consol reports May 3+2" xfId="10191"/>
    <cellStyle name="_Segment sales evraz_форма PRM июнь_Бюджет факт  4 мес  2008 (Д К)_EBITDA 3m 2010_master" xfId="10192"/>
    <cellStyle name="_Segment sales evraz_форма PRM июнь_Бюджет факт  май ПО" xfId="10193"/>
    <cellStyle name="_Segment sales evraz_форма PRM июнь_Бюджет факт  май ПО 2" xfId="10194"/>
    <cellStyle name="_Segment sales evraz_форма PRM июнь_Бюджет факт  май ПО_6.3 Inputs - Foreign" xfId="10195"/>
    <cellStyle name="_Segment sales evraz_форма PRM июнь_Бюджет факт  май ПО_Consol reports May 3+2" xfId="10196"/>
    <cellStyle name="_Segment sales evraz_форма PRM июнь_Бюджет факт  май ПО_EBITDA 3m 2010_master" xfId="10197"/>
    <cellStyle name="_Segment sales evraz_форма PRM июнь_Бюджет_июль 25.06 (1)" xfId="10198"/>
    <cellStyle name="_Segment sales evraz_форма PRM июнь_Презентация мощностей НКМК за июль  2010 года" xfId="10199"/>
    <cellStyle name="_Segment sales evraz_форма PRM сентябрь" xfId="10200"/>
    <cellStyle name="_Segment sales evraz_форма PRM сентябрь 2" xfId="10201"/>
    <cellStyle name="_Segment sales evraz_форма PRM сентябрь 3" xfId="10202"/>
    <cellStyle name="_Segment sales evraz_форма PRM сентябрь_20_21_15-11-2011" xfId="10203"/>
    <cellStyle name="_Segment sales evraz_форма PRM сентябрь_6.3 Inputs - Foreign" xfId="10204"/>
    <cellStyle name="_Segment sales evraz_форма PRM сентябрь_Consol reports May 3+2" xfId="10205"/>
    <cellStyle name="_Segment sales evraz_форма PRM сентябрь_EBITDA 3m 2010_master" xfId="10206"/>
    <cellStyle name="_Segment sales evraz_форма PRM сентябрь_Бюджет кап.вложений 2011 г. ЕвразЭК_12.10.10" xfId="10207"/>
    <cellStyle name="_Segment sales evraz_Формат защиты УК янв-июль" xfId="10208"/>
    <cellStyle name="_Segment sales evraz_Формат презентации_ответы и замечания" xfId="10209"/>
    <cellStyle name="_Segment sales evraz_Формат презентации_ответы и замечания 2" xfId="10210"/>
    <cellStyle name="_Segment sales evraz_Формат презентации_ответы и замечания 3" xfId="10211"/>
    <cellStyle name="_Segment sales evraz_Чистый план ГП_август_6 08" xfId="10212"/>
    <cellStyle name="_Segment sales evraz_Чистый план ГП_август_6 08 2" xfId="10213"/>
    <cellStyle name="_Segment sales evraz_Чистый план ГП_август_6 08 3" xfId="10214"/>
    <cellStyle name="_Segment sales evraz_Чистый план ГП_август_6 08_6.3 Inputs - Foreign" xfId="10215"/>
    <cellStyle name="_Segment sales evraz_Чистый план ГП_август_6 08_Capex 2011" xfId="10216"/>
    <cellStyle name="_Segment sales evraz_Чистый план ГП_август_6 08_EBITDA 3m 2010_master" xfId="10217"/>
    <cellStyle name="_Segment sales evraz_Чистый план ГП_август_6 08_EBITDA MA_12m2010 (2)" xfId="10218"/>
    <cellStyle name="_Segment sales evraz_Чистый план ГП_август_6 08_БЮДЖЕТ ФЗП (сборн ) 2 вар ОАО СУХА БАЛКА 04 12 09" xfId="10219"/>
    <cellStyle name="_Segment sales evraz_Чистый план ГП_август_6 08_ВГОК ФЗП" xfId="10220"/>
    <cellStyle name="_sept" xfId="10221"/>
    <cellStyle name="_sept 2" xfId="10222"/>
    <cellStyle name="_sept 3" xfId="10223"/>
    <cellStyle name="_Slag sales" xfId="10224"/>
    <cellStyle name="_Slag sales_1" xfId="10225"/>
    <cellStyle name="_Stahl NK new valuation_15.11.05" xfId="10226"/>
    <cellStyle name="_Stahl NK new valuation_15.11.05 2" xfId="10227"/>
    <cellStyle name="_Stahl NK new valuation_15.11.05 2 2" xfId="10228"/>
    <cellStyle name="_Stahl NK new valuation_15.11.05 3" xfId="10229"/>
    <cellStyle name="_Stahl NK new valuation_15.11.05 4" xfId="10230"/>
    <cellStyle name="_Stahl NK new valuation_15.11.05_10. Цены реализации" xfId="10231"/>
    <cellStyle name="_Stahl NK new valuation_15.11.05_10. Цены реализации_Презентация мощностей НКМК за июль  2010 года" xfId="10232"/>
    <cellStyle name="_Stahl NK new valuation_15.11.05_16. Мероприятия" xfId="10233"/>
    <cellStyle name="_Stahl NK new valuation_15.11.05_19-11-09_Формат презентации БК2010_НТМК" xfId="10234"/>
    <cellStyle name="_Stahl NK new valuation_15.11.05_1-е  полугодие для презентаций (2)" xfId="10235"/>
    <cellStyle name="_Stahl NK new valuation_15.11.05_1-е  полугодие для презентаций (2) 2" xfId="10236"/>
    <cellStyle name="_Stahl NK new valuation_15.11.05_1-е  полугодие для презентаций (2)_6.3 Inputs - Foreign" xfId="10237"/>
    <cellStyle name="_Stahl NK new valuation_15.11.05_1-е  полугодие для презентаций (2)_Consol reports May 3+2" xfId="10238"/>
    <cellStyle name="_Stahl NK new valuation_15.11.05_1-е  полугодие для презентаций (2)_EBITDA 3m 2010_master" xfId="10239"/>
    <cellStyle name="_Stahl NK new valuation_15.11.05_1-е  полугодие для презентаций (3)" xfId="10240"/>
    <cellStyle name="_Stahl NK new valuation_15.11.05_1-е  полугодие для презентаций (3) 2" xfId="10241"/>
    <cellStyle name="_Stahl NK new valuation_15.11.05_1-е  полугодие для презентаций (3)_6.3 Inputs - Foreign" xfId="10242"/>
    <cellStyle name="_Stahl NK new valuation_15.11.05_1-е  полугодие для презентаций (3)_Consol reports May 3+2" xfId="10243"/>
    <cellStyle name="_Stahl NK new valuation_15.11.05_1-е  полугодие для презентаций (3)_EBITDA 3m 2010_master" xfId="10244"/>
    <cellStyle name="_Stahl NK new valuation_15.11.05_20_21_15-11-2011" xfId="10245"/>
    <cellStyle name="_Stahl NK new valuation_15.11.05_2010" xfId="10246"/>
    <cellStyle name="_Stahl NK new valuation_15.11.05_2010 ( 1)" xfId="10247"/>
    <cellStyle name="_Stahl NK new valuation_15.11.05_2010 (с реконструкцией конв _4)" xfId="10248"/>
    <cellStyle name="_Stahl NK new valuation_15.11.05_2010 _0_3 (с реконструкцией) (1)" xfId="10249"/>
    <cellStyle name="_Stahl NK new valuation_15.11.05_2010 1-1" xfId="10250"/>
    <cellStyle name="_Stahl NK new valuation_15.11.05_2010_0_3(с реконструкцией)" xfId="10251"/>
    <cellStyle name="_Stahl NK new valuation_15.11.05_6.3 Inputs - Foreign" xfId="10252"/>
    <cellStyle name="_Stahl NK new valuation_15.11.05_75E796C4" xfId="10253"/>
    <cellStyle name="_Stahl NK new valuation_15.11.05_Capex 2011" xfId="10254"/>
    <cellStyle name="_Stahl NK new valuation_15.11.05_Cash_BS 4 мес" xfId="10255"/>
    <cellStyle name="_Stahl NK new valuation_15.11.05_Cash_BS 4 мес (3)" xfId="10256"/>
    <cellStyle name="_Stahl NK new valuation_15.11.05_Cash_BS 4 мес (3) 2" xfId="10257"/>
    <cellStyle name="_Stahl NK new valuation_15.11.05_Cash_BS 4 мес (3)_6.3 Inputs - Foreign" xfId="10258"/>
    <cellStyle name="_Stahl NK new valuation_15.11.05_Cash_BS 4 мес (3)_Consol reports May 3+2" xfId="10259"/>
    <cellStyle name="_Stahl NK new valuation_15.11.05_Cash_BS 4 мес (3)_EBITDA 3m 2010_master" xfId="10260"/>
    <cellStyle name="_Stahl NK new valuation_15.11.05_Cash_BS 4 мес 2" xfId="10261"/>
    <cellStyle name="_Stahl NK new valuation_15.11.05_Cash_BS 4 мес_6.3 Inputs - Foreign" xfId="10262"/>
    <cellStyle name="_Stahl NK new valuation_15.11.05_Cash_BS 4 мес_Consol reports May 3+2" xfId="10263"/>
    <cellStyle name="_Stahl NK new valuation_15.11.05_Cash_BS 4 мес_EBITDA 3m 2010_master" xfId="10264"/>
    <cellStyle name="_Stahl NK new valuation_15.11.05_EBITDA 3m 2010_master" xfId="10265"/>
    <cellStyle name="_Stahl NK new valuation_15.11.05_EBITDA MA_12m2010 (2)" xfId="10266"/>
    <cellStyle name="_Stahl NK new valuation_15.11.05_PF_2011" xfId="10267"/>
    <cellStyle name="_Stahl NK new valuation_15.11.05_Production" xfId="10268"/>
    <cellStyle name="_Stahl NK new valuation_15.11.05_WC" xfId="10269"/>
    <cellStyle name="_Stahl NK new valuation_15.11.05_WC 2" xfId="10270"/>
    <cellStyle name="_Stahl NK new valuation_15.11.05_WC 3" xfId="10271"/>
    <cellStyle name="_Stahl NK new valuation_15.11.05_WC 4" xfId="10272"/>
    <cellStyle name="_Stahl NK new valuation_15.11.05_WC ноябрь НКМК" xfId="10273"/>
    <cellStyle name="_Stahl NK new valuation_15.11.05_WC ноябрь НКМК 2" xfId="10274"/>
    <cellStyle name="_Stahl NK new valuation_15.11.05_WC ноябрь НКМК 3" xfId="10275"/>
    <cellStyle name="_Stahl NK new valuation_15.11.05_WC ноябрь НКМК 4" xfId="10276"/>
    <cellStyle name="_Stahl NK new valuation_15.11.05_WC ноябрь НКМК_20_21_15-11-2011" xfId="10277"/>
    <cellStyle name="_Stahl NK new valuation_15.11.05_WC ноябрь НКМК_6.3 Inputs - Foreign" xfId="10278"/>
    <cellStyle name="_Stahl NK new valuation_15.11.05_WC ноябрь НКМК_Consol reports May 3+2" xfId="10279"/>
    <cellStyle name="_Stahl NK new valuation_15.11.05_WC ноябрь НКМК_EBITDA 3m 2010_master" xfId="10280"/>
    <cellStyle name="_Stahl NK new valuation_15.11.05_WC ноябрь НКМК_Бюджет кап.вложений 2011 г. ЕвразЭК_12.10.10" xfId="10281"/>
    <cellStyle name="_Stahl NK new valuation_15.11.05_WC ноябрь НКМК_Презентация мощностей НКМК за июль  2010 года" xfId="10282"/>
    <cellStyle name="_Stahl NK new valuation_15.11.05_WC_20_21_15-11-2011" xfId="10283"/>
    <cellStyle name="_Stahl NK new valuation_15.11.05_WC_2010" xfId="10284"/>
    <cellStyle name="_Stahl NK new valuation_15.11.05_WC_2010 ( 1)" xfId="10285"/>
    <cellStyle name="_Stahl NK new valuation_15.11.05_WC_2010 (с реконструкцией конв _4)" xfId="10286"/>
    <cellStyle name="_Stahl NK new valuation_15.11.05_WC_2010 _0_3 (с реконструкцией) (1)" xfId="10287"/>
    <cellStyle name="_Stahl NK new valuation_15.11.05_WC_2010 1-1" xfId="10288"/>
    <cellStyle name="_Stahl NK new valuation_15.11.05_WC_2010_ver_0_2_15.09.09(без реконструкции)_" xfId="10289"/>
    <cellStyle name="_Stahl NK new valuation_15.11.05_WC_6.3 Inputs - Foreign" xfId="10290"/>
    <cellStyle name="_Stahl NK new valuation_15.11.05_WC_Consol reports May 3+2" xfId="10291"/>
    <cellStyle name="_Stahl NK new valuation_15.11.05_WC_EBITDA 3m 2010_master" xfId="10292"/>
    <cellStyle name="_Stahl NK new valuation_15.11.05_WC_Бюджет кап.вложений 2011 г. ЕвразЭК_12.10.10" xfId="10293"/>
    <cellStyle name="_Stahl NK new valuation_15.11.05_WC_Презентация мощностей НКМК за июль  2010 года" xfId="10294"/>
    <cellStyle name="_Stahl NK new valuation_15.11.05_WC+Лимитируемые статьи_(испавленный WC)" xfId="10295"/>
    <cellStyle name="_Stahl NK new valuation_15.11.05_WC+Лимитируемые статьи_(испавленный WC) 2" xfId="10296"/>
    <cellStyle name="_Stahl NK new valuation_15.11.05_WC+Лимитируемые статьи_(испавленный WC) 2 2" xfId="10297"/>
    <cellStyle name="_Stahl NK new valuation_15.11.05_WC+Лимитируемые статьи_(испавленный WC) 3" xfId="10298"/>
    <cellStyle name="_Stahl NK new valuation_15.11.05_Бюджет факт  4 мес  2008 (Д К)" xfId="10299"/>
    <cellStyle name="_Stahl NK new valuation_15.11.05_Бюджет факт  4 мес  2008 (Д К) 2" xfId="10300"/>
    <cellStyle name="_Stahl NK new valuation_15.11.05_Бюджет факт  4 мес  2008 (Д К)_6.3 Inputs - Foreign" xfId="10301"/>
    <cellStyle name="_Stahl NK new valuation_15.11.05_Бюджет факт  4 мес  2008 (Д К)_Consol reports May 3+2" xfId="10302"/>
    <cellStyle name="_Stahl NK new valuation_15.11.05_Бюджет факт  4 мес  2008 (Д К)_EBITDA 3m 2010_master" xfId="10303"/>
    <cellStyle name="_Stahl NK new valuation_15.11.05_Бюджет факт  май ПО" xfId="10304"/>
    <cellStyle name="_Stahl NK new valuation_15.11.05_Бюджет факт  май ПО 2" xfId="10305"/>
    <cellStyle name="_Stahl NK new valuation_15.11.05_Бюджет факт  май ПО_6.3 Inputs - Foreign" xfId="10306"/>
    <cellStyle name="_Stahl NK new valuation_15.11.05_Бюджет факт  май ПО_Consol reports May 3+2" xfId="10307"/>
    <cellStyle name="_Stahl NK new valuation_15.11.05_Бюджет факт  май ПО_EBITDA 3m 2010_master" xfId="10308"/>
    <cellStyle name="_Stahl NK new valuation_15.11.05_БЮДЖЕТ ФЗП (сборн ) 2 вар ОАО СУХА БАЛКА 04 12 09" xfId="10309"/>
    <cellStyle name="_Stahl NK new valuation_15.11.05_Бюджет_июль 25.06 (1)" xfId="10310"/>
    <cellStyle name="_Stahl NK new valuation_15.11.05_Бюджетные формы за декабрь 2008г  от 21 11 08г " xfId="10311"/>
    <cellStyle name="_Stahl NK new valuation_15.11.05_Бюджетные формы за декабрь 2008г  от 21 11 08г  2" xfId="10312"/>
    <cellStyle name="_Stahl NK new valuation_15.11.05_Бюджетные формы за декабрь 2008г  от 21 11 08г  3" xfId="10313"/>
    <cellStyle name="_Stahl NK new valuation_15.11.05_Бюджетные формы за декабрь 2008г  от 21 11 08г _10. Цены реализации" xfId="10314"/>
    <cellStyle name="_Stahl NK new valuation_15.11.05_Бюджетные формы за декабрь 2008г  от 21 11 08г _10. Цены реализации_Презентация мощностей НКМК за июль  2010 года" xfId="10315"/>
    <cellStyle name="_Stahl NK new valuation_15.11.05_Бюджетные формы за декабрь 2008г  от 21 11 08г _16. Мероприятия" xfId="10316"/>
    <cellStyle name="_Stahl NK new valuation_15.11.05_Бюджетные формы за декабрь 2008г  от 21 11 08г _ЗСМКСарех_-2012_ранжирование_25 10 11ЕХ" xfId="10317"/>
    <cellStyle name="_Stahl NK new valuation_15.11.05_Бюджетные формы за декабрь 2008г  от 21 11 08г _Книга1" xfId="10318"/>
    <cellStyle name="_Stahl NK new valuation_15.11.05_Бюджетные формы за декабрь 2008г  от 21 11 08г _Книга1 2" xfId="10319"/>
    <cellStyle name="_Stahl NK new valuation_15.11.05_Бюджетные формы за декабрь 2008г  от 21 11 08г _Книга1 3" xfId="10320"/>
    <cellStyle name="_Stahl NK new valuation_15.11.05_Бюджетные формы за декабрь 2008г  от 21 11 08г _Книга1_Презентация мощностей НКМК за июль  2010 года" xfId="10321"/>
    <cellStyle name="_Stahl NK new valuation_15.11.05_Бюджетные формы за декабрь 2008г  от 21 11 08г _Книга5" xfId="10322"/>
    <cellStyle name="_Stahl NK new valuation_15.11.05_Бюджетные формы за декабрь 2008г  от 21 11 08г _Книга5_Презентация мощностей НКМК за июль  2010 года" xfId="10323"/>
    <cellStyle name="_Stahl NK new valuation_15.11.05_Бюджетные формы за декабрь 2008г  от 21 11 08г _Копия Презентация (рабочая версия 15.06)" xfId="10324"/>
    <cellStyle name="_Stahl NK new valuation_15.11.05_Бюджетные формы за декабрь 2008г  от 21 11 08г _Копия Презентация (рабочая версия 15.06) 2" xfId="10325"/>
    <cellStyle name="_Stahl NK new valuation_15.11.05_Бюджетные формы за декабрь 2008г  от 21 11 08г _Копия Презентация (рабочая версия 15.06) 3" xfId="10326"/>
    <cellStyle name="_Stahl NK new valuation_15.11.05_Бюджетные формы за декабрь 2008г  от 21 11 08г _Копия Презентация (рабочая версия 15.06)_10. Цены реализации" xfId="10327"/>
    <cellStyle name="_Stahl NK new valuation_15.11.05_Бюджетные формы за декабрь 2008г  от 21 11 08г _Копия Презентация (рабочая версия 15.06)_10. Цены реализации_Презентация мощностей НКМК за июль  2010 года" xfId="10328"/>
    <cellStyle name="_Stahl NK new valuation_15.11.05_Бюджетные формы за декабрь 2008г  от 21 11 08г _Копия Презентация (рабочая версия 15.06)_Презентация мощностей НКМК за июль  2010 года" xfId="10329"/>
    <cellStyle name="_Stahl NK new valuation_15.11.05_Бюджетные формы за декабрь 2008г  от 21 11 08г _Освоение  финансирование 16 05 2011г " xfId="10330"/>
    <cellStyle name="_Stahl NK new valuation_15.11.05_Бюджетные формы за декабрь 2008г  от 21 11 08г _Освоение  финансирование 20 05 2011г " xfId="10331"/>
    <cellStyle name="_Stahl NK new valuation_15.11.05_Бюджетные формы за декабрь 2008г  от 21 11 08г _Презентация" xfId="10332"/>
    <cellStyle name="_Stahl NK new valuation_15.11.05_Бюджетные формы за декабрь 2008г  от 21 11 08г _Презентация (5)" xfId="10333"/>
    <cellStyle name="_Stahl NK new valuation_15.11.05_Бюджетные формы за декабрь 2008г  от 21 11 08г _Презентация (5) (2) (4)" xfId="10334"/>
    <cellStyle name="_Stahl NK new valuation_15.11.05_Бюджетные формы за декабрь 2008г  от 21 11 08г _Презентация (образец 07_09)" xfId="10335"/>
    <cellStyle name="_Stahl NK new valuation_15.11.05_Бюджетные формы за декабрь 2008г  от 21 11 08г _Презентация (образец 07_09) 2" xfId="10336"/>
    <cellStyle name="_Stahl NK new valuation_15.11.05_Бюджетные формы за декабрь 2008г  от 21 11 08г _Презентация (образец 07_09) 3" xfId="10337"/>
    <cellStyle name="_Stahl NK new valuation_15.11.05_Бюджетные формы за декабрь 2008г  от 21 11 08г _Презентация (рабочая версия 15.06)" xfId="10338"/>
    <cellStyle name="_Stahl NK new valuation_15.11.05_Бюджетные формы за декабрь 2008г  от 21 11 08г _Презентация (рабочая версия 15.06) 2" xfId="10339"/>
    <cellStyle name="_Stahl NK new valuation_15.11.05_Бюджетные формы за декабрь 2008г  от 21 11 08г _Презентация (рабочая версия 15.06) 3" xfId="10340"/>
    <cellStyle name="_Stahl NK new valuation_15.11.05_Бюджетные формы за декабрь 2008г  от 21 11 08г _Презентация (рабочая версия 15.06)_Презентация мощностей НКМК за июль  2010 года" xfId="10341"/>
    <cellStyle name="_Stahl NK new valuation_15.11.05_Бюджетные формы за декабрь 2008г  от 21 11 08г _Презентация (рабочая версия 15.06)1" xfId="10342"/>
    <cellStyle name="_Stahl NK new valuation_15.11.05_Бюджетные формы за декабрь 2008г  от 21 11 08г _Презентация (рабочая версия 15.06)1 2" xfId="10343"/>
    <cellStyle name="_Stahl NK new valuation_15.11.05_Бюджетные формы за декабрь 2008г  от 21 11 08г _Презентация (рабочая версия 15.06)1 3" xfId="10344"/>
    <cellStyle name="_Stahl NK new valuation_15.11.05_Бюджетные формы за декабрь 2008г  от 21 11 08г _Презентация (рабочая версия 15.06)1_10. Цены реализации" xfId="10345"/>
    <cellStyle name="_Stahl NK new valuation_15.11.05_Бюджетные формы за декабрь 2008г  от 21 11 08г _Презентация (рабочая версия 15.06)1_10. Цены реализации_Презентация мощностей НКМК за июль  2010 года" xfId="10346"/>
    <cellStyle name="_Stahl NK new valuation_15.11.05_Бюджетные формы за декабрь 2008г  от 21 11 08г _Презентация (рабочая версия 15.06)1_Презентация мощностей НКМК за июль  2010 года" xfId="10347"/>
    <cellStyle name="_Stahl NK new valuation_15.11.05_Бюджетные формы за декабрь 2008г  от 21 11 08г _Презентация (рабочая версия 16.06)" xfId="10348"/>
    <cellStyle name="_Stahl NK new valuation_15.11.05_Бюджетные формы за декабрь 2008г  от 21 11 08г _Презентация (рабочая версия 16.06) 2" xfId="10349"/>
    <cellStyle name="_Stahl NK new valuation_15.11.05_Бюджетные формы за декабрь 2008г  от 21 11 08г _Презентация (рабочая версия 16.06) 3" xfId="10350"/>
    <cellStyle name="_Stahl NK new valuation_15.11.05_Бюджетные формы за декабрь 2008г  от 21 11 08г _Презентация (рабочая версия 16.06)_Презентация мощностей НКМК за июль  2010 года" xfId="10351"/>
    <cellStyle name="_Stahl NK new valuation_15.11.05_Бюджетные формы за декабрь 2008г  от 21 11 08г _Презентация (рабочая версия 18 06)" xfId="10352"/>
    <cellStyle name="_Stahl NK new valuation_15.11.05_Бюджетные формы за декабрь 2008г  от 21 11 08г _Презентация (рабочая версия 18 06) 2" xfId="10353"/>
    <cellStyle name="_Stahl NK new valuation_15.11.05_Бюджетные формы за декабрь 2008г  от 21 11 08г _Презентация (рабочая версия 18 06) 3" xfId="10354"/>
    <cellStyle name="_Stahl NK new valuation_15.11.05_Бюджетные формы за декабрь 2008г  от 21 11 08г _Презентация 2" xfId="10355"/>
    <cellStyle name="_Stahl NK new valuation_15.11.05_Бюджетные формы за декабрь 2008г  от 21 11 08г _Презентация 3" xfId="10356"/>
    <cellStyle name="_Stahl NK new valuation_15.11.05_Бюджетные формы за декабрь 2008г  от 21 11 08г _Презентация КГОК 01" xfId="10357"/>
    <cellStyle name="_Stahl NK new valuation_15.11.05_Бюджетные формы за декабрь 2008г  от 21 11 08г _Презентация КГОК 01 2" xfId="10358"/>
    <cellStyle name="_Stahl NK new valuation_15.11.05_Бюджетные формы за декабрь 2008г  от 21 11 08г _Презентация КГОК 01 3" xfId="10359"/>
    <cellStyle name="_Stahl NK new valuation_15.11.05_Бюджетные формы за декабрь 2008г  от 21 11 08г _Презентация КГОК 02" xfId="10360"/>
    <cellStyle name="_Stahl NK new valuation_15.11.05_Бюджетные формы за декабрь 2008г  от 21 11 08г _Презентация КГОК 02 2" xfId="10361"/>
    <cellStyle name="_Stahl NK new valuation_15.11.05_Бюджетные формы за декабрь 2008г  от 21 11 08г _Презентация КГОК 02 3" xfId="10362"/>
    <cellStyle name="_Stahl NK new valuation_15.11.05_Бюджетные формы за декабрь 2008г  от 21 11 08г _Презентация КГОК 02 производственные слайды" xfId="10363"/>
    <cellStyle name="_Stahl NK new valuation_15.11.05_Бюджетные формы за декабрь 2008г  от 21 11 08г _Презентация КГОК 02 производственные слайды 2" xfId="10364"/>
    <cellStyle name="_Stahl NK new valuation_15.11.05_Бюджетные формы за декабрь 2008г  от 21 11 08г _Презентация КГОК 02 производственные слайды 3" xfId="10365"/>
    <cellStyle name="_Stahl NK new valuation_15.11.05_Бюджетные формы за декабрь 2008г  от 21 11 08г _Презентация мощностей НКМК за июль  2010 года" xfId="10366"/>
    <cellStyle name="_Stahl NK new valuation_15.11.05_Бюджетные формы за декабрь 2008г  от 21 11 08г _Презентация новая" xfId="10367"/>
    <cellStyle name="_Stahl NK new valuation_15.11.05_Бюджетные формы за декабрь 2008г  от 21 11 08г _Презентация новая 2" xfId="10368"/>
    <cellStyle name="_Stahl NK new valuation_15.11.05_Бюджетные формы за декабрь 2008г  от 21 11 08г _Презентация новая 3" xfId="10369"/>
    <cellStyle name="_Stahl NK new valuation_15.11.05_Бюджетные формы за декабрь 2008г  от 21 11 08г _Презе-ция факт октябрь, нояб-дек_ч4 фп" xfId="10370"/>
    <cellStyle name="_Stahl NK new valuation_15.11.05_Бюджетные формы за декабрь 2008г  от 21 11 08г _Презе-ция факт октябрь, нояб-дек_ч4 фп 2" xfId="10371"/>
    <cellStyle name="_Stahl NK new valuation_15.11.05_Бюджетные формы за декабрь 2008г  от 21 11 08г _Презе-ция факт октябрь, нояб-дек_ч4 фп 3" xfId="10372"/>
    <cellStyle name="_Stahl NK new valuation_15.11.05_Бюджетные формы за декабрь 2008г  от 21 11 08г _Прочая СЛАЙД " xfId="10373"/>
    <cellStyle name="_Stahl NK new valuation_15.11.05_Бюджетные формы за декабрь 2008г  от 21 11 08г _Прочая СЛАЙД _ЗСМКСарех_-2012_ранжирование_25 10 11ЕХ" xfId="10374"/>
    <cellStyle name="_Stahl NK new valuation_15.11.05_Бюджетные формы за декабрь 2008г  от 21 11 08г _Прочая СЛАЙД _Освоение  финансирование 16 05 2011г " xfId="10375"/>
    <cellStyle name="_Stahl NK new valuation_15.11.05_Бюджетные формы за декабрь 2008г  от 21 11 08г _Прочая СЛАЙД _Освоение  финансирование 20 05 2011г " xfId="10376"/>
    <cellStyle name="_Stahl NK new valuation_15.11.05_Бюджетные формы за декабрь 2008г  от 21 11 08г _Прочая СЛАЙД _Презентация мощностей НКМК за июль  2010 года" xfId="10377"/>
    <cellStyle name="_Stahl NK new valuation_15.11.05_Бюджетные формы за декабрь 2008г  от 21 11 08г _Слайд по себестоимости ГОКи" xfId="10378"/>
    <cellStyle name="_Stahl NK new valuation_15.11.05_Бюджетные формы за декабрь 2008г  от 21 11 08г _Слайд по себестоимости ГОКи 2" xfId="10379"/>
    <cellStyle name="_Stahl NK new valuation_15.11.05_Бюджетные формы за декабрь 2008г  от 21 11 08г _Слайд по себестоимости ГОКи 3" xfId="10380"/>
    <cellStyle name="_Stahl NK new valuation_15.11.05_Бюджетные формы за декабрь 2008г  от 21 11 08г _Статистика для KPI" xfId="10381"/>
    <cellStyle name="_Stahl NK new valuation_15.11.05_Бюджетные формы за декабрь 2008г  от 21 11 08г _Статистика для KPI 2" xfId="10382"/>
    <cellStyle name="_Stahl NK new valuation_15.11.05_Бюджетные формы за декабрь 2008г  от 21 11 08г _Статистика для KPI 3" xfId="10383"/>
    <cellStyle name="_Stahl NK new valuation_15.11.05_Бюджетные формы за декабрь 2008г  от 21 11 08г _Формат защиты УК янв-июль" xfId="10384"/>
    <cellStyle name="_Stahl NK new valuation_15.11.05_Бюджетные формы за декабрь 2008г  от 21 11 08г _Формат презентации" xfId="10385"/>
    <cellStyle name="_Stahl NK new valuation_15.11.05_Бюджетные формы за декабрь 2008г  от 21 11 08г _Формат презентации (15_01_10)" xfId="10386"/>
    <cellStyle name="_Stahl NK new valuation_15.11.05_Бюджетные формы за декабрь 2008г  от 21 11 08г _Формат презентации (15_01_10) 2" xfId="10387"/>
    <cellStyle name="_Stahl NK new valuation_15.11.05_Бюджетные формы за декабрь 2008г  от 21 11 08г _Формат презентации (15_01_10) 3" xfId="10388"/>
    <cellStyle name="_Stahl NK new valuation_15.11.05_Бюджетные формы за декабрь 2008г  от 21 11 08г _Формат презентации 2" xfId="10389"/>
    <cellStyle name="_Stahl NK new valuation_15.11.05_Бюджетные формы за декабрь 2008г  от 21 11 08г _Формат презентации 3" xfId="10390"/>
    <cellStyle name="_Stahl NK new valuation_15.11.05_Бюджетные формы за декабрь 2008г  от 21 11 08г _Формат презентации_вопросы и ответы" xfId="10391"/>
    <cellStyle name="_Stahl NK new valuation_15.11.05_Бюджетные формы за декабрь 2008г  от 21 11 08г _Формат презентации_вопросы и ответы 2" xfId="10392"/>
    <cellStyle name="_Stahl NK new valuation_15.11.05_Бюджетные формы за декабрь 2008г  от 21 11 08г _Формат презентации_вопросы и ответы 3" xfId="10393"/>
    <cellStyle name="_Stahl NK new valuation_15.11.05_ВГОК ФЗП" xfId="10394"/>
    <cellStyle name="_Stahl NK new valuation_15.11.05_вставка" xfId="10395"/>
    <cellStyle name="_Stahl NK new valuation_15.11.05_Для ДС Рабочий капитал сентябрь 2007 на подпись (2)" xfId="10396"/>
    <cellStyle name="_Stahl NK new valuation_15.11.05_Для ДС Рабочий капитал сентябрь 2007 на подпись (2) 2" xfId="10397"/>
    <cellStyle name="_Stahl NK new valuation_15.11.05_Для ДС Рабочий капитал сентябрь 2007 на подпись (2) 3" xfId="10398"/>
    <cellStyle name="_Stahl NK new valuation_15.11.05_Для ДС Рабочий капитал сентябрь 2007 на подпись (2) 4" xfId="10399"/>
    <cellStyle name="_Stahl NK new valuation_15.11.05_Для ДС Рабочий капитал сентябрь 2007 на подпись (2)_20_21_15-11-2011" xfId="10400"/>
    <cellStyle name="_Stahl NK new valuation_15.11.05_Для ДС Рабочий капитал сентябрь 2007 на подпись (2)_6.3 Inputs - Foreign" xfId="10401"/>
    <cellStyle name="_Stahl NK new valuation_15.11.05_Для ДС Рабочий капитал сентябрь 2007 на подпись (2)_Consol reports May 3+2" xfId="10402"/>
    <cellStyle name="_Stahl NK new valuation_15.11.05_Для ДС Рабочий капитал сентябрь 2007 на подпись (2)_EBITDA 3m 2010_master" xfId="10403"/>
    <cellStyle name="_Stahl NK new valuation_15.11.05_Для ДС Рабочий капитал сентябрь 2007 на подпись (2)_Бюджет кап.вложений 2011 г. ЕвразЭК_12.10.10" xfId="10404"/>
    <cellStyle name="_Stahl NK new valuation_15.11.05_Для ДС Рабочий капитал сентябрь 2007 на подпись (2)_Презентация мощностей НКМК за июль  2010 года" xfId="10405"/>
    <cellStyle name="_Stahl NK new valuation_15.11.05_ДП-1 Завершающий этап от 07 12 2009 на всё фин-е с изм " xfId="10406"/>
    <cellStyle name="_Stahl NK new valuation_15.11.05_ДП-1 Завершающий этап от 07 12 2009 на всё фин-е с изм _Копия ЗСМКСарех_-2012_ранжирование_25 10 11ЕХ" xfId="10407"/>
    <cellStyle name="_Stahl NK new valuation_15.11.05_ДП-1 Завершающий этап от 07 12 2009 на всё фин-е с изм _Освоение  финансирование 16 05 2011г " xfId="10408"/>
    <cellStyle name="_Stahl NK new valuation_15.11.05_ДП-1 Завершающий этап от 07 12 2009 на всё фин-е с изм _Освоение  финансирование 20 05 2011г " xfId="10409"/>
    <cellStyle name="_Stahl NK new valuation_15.11.05_ДС Рабочий капитал октябрь 2007 на  21 09 07" xfId="10410"/>
    <cellStyle name="_Stahl NK new valuation_15.11.05_ДС Рабочий капитал октябрь 2007 на  21 09 07 2" xfId="10411"/>
    <cellStyle name="_Stahl NK new valuation_15.11.05_ДС Рабочий капитал октябрь 2007 на  21 09 07 3" xfId="10412"/>
    <cellStyle name="_Stahl NK new valuation_15.11.05_ДС Рабочий капитал октябрь 2007 на  21 09 07 4" xfId="10413"/>
    <cellStyle name="_Stahl NK new valuation_15.11.05_ДС Рабочий капитал октябрь 2007 на  21 09 07_20_21_15-11-2011" xfId="10414"/>
    <cellStyle name="_Stahl NK new valuation_15.11.05_ДС Рабочий капитал октябрь 2007 на  21 09 07_6.3 Inputs - Foreign" xfId="10415"/>
    <cellStyle name="_Stahl NK new valuation_15.11.05_ДС Рабочий капитал октябрь 2007 на  21 09 07_Consol reports May 3+2" xfId="10416"/>
    <cellStyle name="_Stahl NK new valuation_15.11.05_ДС Рабочий капитал октябрь 2007 на  21 09 07_EBITDA 3m 2010_master" xfId="10417"/>
    <cellStyle name="_Stahl NK new valuation_15.11.05_ДС Рабочий капитал октябрь 2007 на  21 09 07_Бюджет кап.вложений 2011 г. ЕвразЭК_12.10.10" xfId="10418"/>
    <cellStyle name="_Stahl NK new valuation_15.11.05_ДС Рабочий капитал октябрь 2007 на  21 09 07_Презентация мощностей НКМК за июль  2010 года" xfId="10419"/>
    <cellStyle name="_Stahl NK new valuation_15.11.05_ЕАР САРЕХ_ 2 кв 2008" xfId="10420"/>
    <cellStyle name="_Stahl NK new valuation_15.11.05_ЕАР САРЕХ_ 2 кв 2008 2" xfId="10421"/>
    <cellStyle name="_Stahl NK new valuation_15.11.05_ЕАР САРЕХ_ 2 кв 2008_6.3 Inputs - Foreign" xfId="10422"/>
    <cellStyle name="_Stahl NK new valuation_15.11.05_ЕАР САРЕХ_ 2 кв 2008_Consol reports May 3+2" xfId="10423"/>
    <cellStyle name="_Stahl NK new valuation_15.11.05_ЕАР САРЕХ_ 2 кв 2008_EBITDA 3m 2010_master" xfId="10424"/>
    <cellStyle name="_Stahl NK new valuation_15.11.05_ЕАР САРЕХ_Ожидаемое 1 полугодие 2008" xfId="10425"/>
    <cellStyle name="_Stahl NK new valuation_15.11.05_ЕАР САРЕХ_Ожидаемое 1 полугодие 2008 2" xfId="10426"/>
    <cellStyle name="_Stahl NK new valuation_15.11.05_ЕАР САРЕХ_Ожидаемое 1 полугодие 2008_6.3 Inputs - Foreign" xfId="10427"/>
    <cellStyle name="_Stahl NK new valuation_15.11.05_ЕАР САРЕХ_Ожидаемое 1 полугодие 2008_Consol reports May 3+2" xfId="10428"/>
    <cellStyle name="_Stahl NK new valuation_15.11.05_ЕАР САРЕХ_Ожидаемое 1 полугодие 2008_EBITDA 3m 2010_master" xfId="10429"/>
    <cellStyle name="_Stahl NK new valuation_15.11.05_ЕТ презентация___8мес  2011 (2)" xfId="10430"/>
    <cellStyle name="_Stahl NK new valuation_15.11.05_ЗСМК (кислород Б2010)_час" xfId="10431"/>
    <cellStyle name="_Stahl NK new valuation_15.11.05_ИП_освоение_1.11" xfId="10432"/>
    <cellStyle name="_Stahl NK new valuation_15.11.05_КГОК_ИП_увеличение_до_55руды" xfId="10433"/>
    <cellStyle name="_Stahl NK new valuation_15.11.05_Книга1" xfId="10434"/>
    <cellStyle name="_Stahl NK new valuation_15.11.05_Книга1 2" xfId="10435"/>
    <cellStyle name="_Stahl NK new valuation_15.11.05_Книга1 3" xfId="10436"/>
    <cellStyle name="_Stahl NK new valuation_15.11.05_Книга1_Презентация мощностей НКМК за июль  2010 года" xfId="10437"/>
    <cellStyle name="_Stahl NK new valuation_15.11.05_Книга2 (2)" xfId="10438"/>
    <cellStyle name="_Stahl NK new valuation_15.11.05_Книга2 (2) 2" xfId="10439"/>
    <cellStyle name="_Stahl NK new valuation_15.11.05_Книга2 (2) 3" xfId="10440"/>
    <cellStyle name="_Stahl NK new valuation_15.11.05_Книга2 (30)" xfId="10441"/>
    <cellStyle name="_Stahl NK new valuation_15.11.05_Книга2 (30) 2" xfId="10442"/>
    <cellStyle name="_Stahl NK new valuation_15.11.05_Книга2 (30)_6.3 Inputs - Foreign" xfId="10443"/>
    <cellStyle name="_Stahl NK new valuation_15.11.05_Книга2 (30)_Consol reports May 3+2" xfId="10444"/>
    <cellStyle name="_Stahl NK new valuation_15.11.05_Книга2 (30)_EBITDA 3m 2010_master" xfId="10445"/>
    <cellStyle name="_Stahl NK new valuation_15.11.05_Книга5" xfId="10446"/>
    <cellStyle name="_Stahl NK new valuation_15.11.05_Книга5_Презентация мощностей НКМК за июль  2010 года" xfId="10447"/>
    <cellStyle name="_Stahl NK new valuation_15.11.05_Копия Презентация (рабочая версия 15.06)" xfId="10448"/>
    <cellStyle name="_Stahl NK new valuation_15.11.05_Копия Презентация (рабочая версия 15.06) 2" xfId="10449"/>
    <cellStyle name="_Stahl NK new valuation_15.11.05_Копия Презентация (рабочая версия 15.06) 3" xfId="10450"/>
    <cellStyle name="_Stahl NK new valuation_15.11.05_Копия Презентация (рабочая версия 15.06)_10. Цены реализации" xfId="10451"/>
    <cellStyle name="_Stahl NK new valuation_15.11.05_Копия Презентация (рабочая версия 15.06)_10. Цены реализации_Презентация мощностей НКМК за июль  2010 года" xfId="10452"/>
    <cellStyle name="_Stahl NK new valuation_15.11.05_Копия Презентация (рабочая версия 15.06)_Презентация мощностей НКМК за июль  2010 года" xfId="10453"/>
    <cellStyle name="_Stahl NK new valuation_15.11.05_КП август" xfId="10454"/>
    <cellStyle name="_Stahl NK new valuation_15.11.05_КП август 2" xfId="10455"/>
    <cellStyle name="_Stahl NK new valuation_15.11.05_КП август 3" xfId="10456"/>
    <cellStyle name="_Stahl NK new valuation_15.11.05_КП август 4" xfId="10457"/>
    <cellStyle name="_Stahl NK new valuation_15.11.05_КП август_20_21_15-11-2011" xfId="10458"/>
    <cellStyle name="_Stahl NK new valuation_15.11.05_КП август_2010" xfId="10459"/>
    <cellStyle name="_Stahl NK new valuation_15.11.05_КП август_2010 ( 1)" xfId="10460"/>
    <cellStyle name="_Stahl NK new valuation_15.11.05_КП август_2010 (с реконструкцией конв _4)" xfId="10461"/>
    <cellStyle name="_Stahl NK new valuation_15.11.05_КП август_2010 _0_3 (с реконструкцией) (1)" xfId="10462"/>
    <cellStyle name="_Stahl NK new valuation_15.11.05_КП август_2010 1-1" xfId="10463"/>
    <cellStyle name="_Stahl NK new valuation_15.11.05_КП август_2010_ver_0_2_15.09.09(без реконструкции)_" xfId="10464"/>
    <cellStyle name="_Stahl NK new valuation_15.11.05_КП август_6.3 Inputs - Foreign" xfId="10465"/>
    <cellStyle name="_Stahl NK new valuation_15.11.05_КП август_Consol reports May 3+2" xfId="10466"/>
    <cellStyle name="_Stahl NK new valuation_15.11.05_КП август_EBITDA 3m 2010_master" xfId="10467"/>
    <cellStyle name="_Stahl NK new valuation_15.11.05_КП август_Бюджет кап.вложений 2011 г. ЕвразЭК_12.10.10" xfId="10468"/>
    <cellStyle name="_Stahl NK new valuation_15.11.05_КП август_Презентация мощностей НКМК за июль  2010 года" xfId="10469"/>
    <cellStyle name="_Stahl NK new valuation_15.11.05_Кредиты декабрь" xfId="10470"/>
    <cellStyle name="_Stahl NK new valuation_15.11.05_Кредиты декабрь 2" xfId="10471"/>
    <cellStyle name="_Stahl NK new valuation_15.11.05_Кредиты декабрь 2 2" xfId="10472"/>
    <cellStyle name="_Stahl NK new valuation_15.11.05_Кредиты декабрь 3" xfId="10473"/>
    <cellStyle name="_Stahl NK new valuation_15.11.05_Кредиты и займы (форма 9)" xfId="10474"/>
    <cellStyle name="_Stahl NK new valuation_15.11.05_Кредиты и займы (форма 9) 2" xfId="10475"/>
    <cellStyle name="_Stahl NK new valuation_15.11.05_Кредиты и займы (форма 9) 2 2" xfId="10476"/>
    <cellStyle name="_Stahl NK new valuation_15.11.05_Кредиты и займы (форма 9) 3" xfId="10477"/>
    <cellStyle name="_Stahl NK new valuation_15.11.05_Кредиты и займы (форма 9) 4" xfId="10478"/>
    <cellStyle name="_Stahl NK new valuation_15.11.05_Кредиты и займы (форма 9)_20_21_15-11-2011" xfId="10479"/>
    <cellStyle name="_Stahl NK new valuation_15.11.05_Кредиты и займы (форма 9)_2010" xfId="10480"/>
    <cellStyle name="_Stahl NK new valuation_15.11.05_Кредиты и займы (форма 9)_2010 ( 1)" xfId="10481"/>
    <cellStyle name="_Stahl NK new valuation_15.11.05_Кредиты и займы (форма 9)_2010 (с реконструкцией конв _4)" xfId="10482"/>
    <cellStyle name="_Stahl NK new valuation_15.11.05_Кредиты и займы (форма 9)_2010 _0_3 (с реконструкцией) (1)" xfId="10483"/>
    <cellStyle name="_Stahl NK new valuation_15.11.05_Кредиты и займы (форма 9)_2010 1-1" xfId="10484"/>
    <cellStyle name="_Stahl NK new valuation_15.11.05_Кредиты и займы (форма 9)_2010_ver_0_2_15.09.09(без реконструкции)_" xfId="10485"/>
    <cellStyle name="_Stahl NK new valuation_15.11.05_Кредиты и займы (форма 9)_6.3 Inputs - Foreign" xfId="10486"/>
    <cellStyle name="_Stahl NK new valuation_15.11.05_Кредиты и займы (форма 9)_75E796C4" xfId="10487"/>
    <cellStyle name="_Stahl NK new valuation_15.11.05_Кредиты и займы (форма 9)_Consol reports May 3+2" xfId="10488"/>
    <cellStyle name="_Stahl NK new valuation_15.11.05_Кредиты и займы (форма 9)_EBITDA 3m 2010_master" xfId="10489"/>
    <cellStyle name="_Stahl NK new valuation_15.11.05_Кредиты и займы (форма 9)_Бюджет кап.вложений 2011 г. ЕвразЭК_12.10.10" xfId="10490"/>
    <cellStyle name="_Stahl NK new valuation_15.11.05_Кредиты и займы (форма 9)_Бюджет факт  4 мес  2008 (Д К)" xfId="10491"/>
    <cellStyle name="_Stahl NK new valuation_15.11.05_Кредиты и займы (форма 9)_Бюджет факт  4 мес  2008 (Д К) 2" xfId="10492"/>
    <cellStyle name="_Stahl NK new valuation_15.11.05_Кредиты и займы (форма 9)_Бюджет факт  4 мес  2008 (Д К)_6.3 Inputs - Foreign" xfId="10493"/>
    <cellStyle name="_Stahl NK new valuation_15.11.05_Кредиты и займы (форма 9)_Бюджет факт  4 мес  2008 (Д К)_Consol reports May 3+2" xfId="10494"/>
    <cellStyle name="_Stahl NK new valuation_15.11.05_Кредиты и займы (форма 9)_Бюджет факт  4 мес  2008 (Д К)_EBITDA 3m 2010_master" xfId="10495"/>
    <cellStyle name="_Stahl NK new valuation_15.11.05_Кредиты и займы (форма 9)_Бюджет факт  май ПО" xfId="10496"/>
    <cellStyle name="_Stahl NK new valuation_15.11.05_Кредиты и займы (форма 9)_Бюджет факт  май ПО 2" xfId="10497"/>
    <cellStyle name="_Stahl NK new valuation_15.11.05_Кредиты и займы (форма 9)_Бюджет факт  май ПО_6.3 Inputs - Foreign" xfId="10498"/>
    <cellStyle name="_Stahl NK new valuation_15.11.05_Кредиты и займы (форма 9)_Бюджет факт  май ПО_Consol reports May 3+2" xfId="10499"/>
    <cellStyle name="_Stahl NK new valuation_15.11.05_Кредиты и займы (форма 9)_Бюджет факт  май ПО_EBITDA 3m 2010_master" xfId="10500"/>
    <cellStyle name="_Stahl NK new valuation_15.11.05_Кредиты и займы (форма 9)_Бюджет_июль 25.06 (1)" xfId="10501"/>
    <cellStyle name="_Stahl NK new valuation_15.11.05_Кредиты и займы (форма 9)_Презентация мощностей НКМК за июль  2010 года" xfId="10502"/>
    <cellStyle name="_Stahl NK new valuation_15.11.05_Кредиты и займы_ноябрь-07_НКМК" xfId="10503"/>
    <cellStyle name="_Stahl NK new valuation_15.11.05_Кредиты и займы_ноябрь-07_НКМК 2" xfId="10504"/>
    <cellStyle name="_Stahl NK new valuation_15.11.05_Кредиты и займы_ноябрь-07_НКМК 3" xfId="10505"/>
    <cellStyle name="_Stahl NK new valuation_15.11.05_Кредиты и займы_ноябрь-07_НКМК 4" xfId="10506"/>
    <cellStyle name="_Stahl NK new valuation_15.11.05_Кредиты и займы_ноябрь-07_НКМК_20_21_15-11-2011" xfId="10507"/>
    <cellStyle name="_Stahl NK new valuation_15.11.05_Кредиты и займы_ноябрь-07_НКМК_6.3 Inputs - Foreign" xfId="10508"/>
    <cellStyle name="_Stahl NK new valuation_15.11.05_Кредиты и займы_ноябрь-07_НКМК_Consol reports May 3+2" xfId="10509"/>
    <cellStyle name="_Stahl NK new valuation_15.11.05_Кредиты и займы_ноябрь-07_НКМК_EBITDA 3m 2010_master" xfId="10510"/>
    <cellStyle name="_Stahl NK new valuation_15.11.05_Кредиты и займы_ноябрь-07_НКМК_Бюджет кап.вложений 2011 г. ЕвразЭК_12.10.10" xfId="10511"/>
    <cellStyle name="_Stahl NK new valuation_15.11.05_Кредиты и займы_ноябрь-07_НКМК_Презентация мощностей НКМК за июль  2010 года" xfId="10512"/>
    <cellStyle name="_Stahl NK new valuation_15.11.05_Кредиты и займы_прогноз_октябрь_19.09.07" xfId="10513"/>
    <cellStyle name="_Stahl NK new valuation_15.11.05_Кредиты и займы_прогноз_октябрь_19.09.07 2" xfId="10514"/>
    <cellStyle name="_Stahl NK new valuation_15.11.05_Кредиты и займы_прогноз_октябрь_19.09.07 3" xfId="10515"/>
    <cellStyle name="_Stahl NK new valuation_15.11.05_Кредиты и займы_прогноз_октябрь_19.09.07 4" xfId="10516"/>
    <cellStyle name="_Stahl NK new valuation_15.11.05_Кредиты и займы_прогноз_октябрь_19.09.07_20_21_15-11-2011" xfId="10517"/>
    <cellStyle name="_Stahl NK new valuation_15.11.05_Кредиты и займы_прогноз_октябрь_19.09.07_6.3 Inputs - Foreign" xfId="10518"/>
    <cellStyle name="_Stahl NK new valuation_15.11.05_Кредиты и займы_прогноз_октябрь_19.09.07_Consol reports May 3+2" xfId="10519"/>
    <cellStyle name="_Stahl NK new valuation_15.11.05_Кредиты и займы_прогноз_октябрь_19.09.07_EBITDA 3m 2010_master" xfId="10520"/>
    <cellStyle name="_Stahl NK new valuation_15.11.05_Кредиты и займы_прогноз_октябрь_19.09.07_Бюджет кап.вложений 2011 г. ЕвразЭК_12.10.10" xfId="10521"/>
    <cellStyle name="_Stahl NK new valuation_15.11.05_Кредиты и займы_прогноз_октябрь_19.09.07_Презентация мощностей НКМК за июль  2010 года" xfId="10522"/>
    <cellStyle name="_Stahl NK new valuation_15.11.05_Лимитируемые статьи" xfId="10523"/>
    <cellStyle name="_Stahl NK new valuation_15.11.05_Лимитируемые статьи 2" xfId="10524"/>
    <cellStyle name="_Stahl NK new valuation_15.11.05_Лимитируемые статьи 2 2" xfId="10525"/>
    <cellStyle name="_Stahl NK new valuation_15.11.05_Лимитируемые статьи 3" xfId="10526"/>
    <cellStyle name="_Stahl NK new valuation_15.11.05_Мощность BP 2h2009 v 4 (01 07 09)" xfId="10527"/>
    <cellStyle name="_Stahl NK new valuation_15.11.05_Мощность BP 2h2009 v 4 (01 07 09) 2" xfId="10528"/>
    <cellStyle name="_Stahl NK new valuation_15.11.05_Мощность BP 2h2009 v 4 (01 07 09) 3" xfId="10529"/>
    <cellStyle name="_Stahl NK new valuation_15.11.05_Оборотный капитал (НКМК)" xfId="10530"/>
    <cellStyle name="_Stahl NK new valuation_15.11.05_Оборотный капитал (НКМК) 2" xfId="10531"/>
    <cellStyle name="_Stahl NK new valuation_15.11.05_Оборотный капитал (НКМК) 3" xfId="10532"/>
    <cellStyle name="_Stahl NK new valuation_15.11.05_Оборотный капитал (НКМК) 4" xfId="10533"/>
    <cellStyle name="_Stahl NK new valuation_15.11.05_Оборотный капитал (НКМК)_20_21_15-11-2011" xfId="10534"/>
    <cellStyle name="_Stahl NK new valuation_15.11.05_Оборотный капитал (НКМК)_2010" xfId="10535"/>
    <cellStyle name="_Stahl NK new valuation_15.11.05_Оборотный капитал (НКМК)_2010 ( 1)" xfId="10536"/>
    <cellStyle name="_Stahl NK new valuation_15.11.05_Оборотный капитал (НКМК)_2010 (с реконструкцией конв _4)" xfId="10537"/>
    <cellStyle name="_Stahl NK new valuation_15.11.05_Оборотный капитал (НКМК)_2010 _0_3 (с реконструкцией) (1)" xfId="10538"/>
    <cellStyle name="_Stahl NK new valuation_15.11.05_Оборотный капитал (НКМК)_2010 1-1" xfId="10539"/>
    <cellStyle name="_Stahl NK new valuation_15.11.05_Оборотный капитал (НКМК)_2010_ver_0_2_15.09.09(без реконструкции)_" xfId="10540"/>
    <cellStyle name="_Stahl NK new valuation_15.11.05_Оборотный капитал (НКМК)_6.3 Inputs - Foreign" xfId="10541"/>
    <cellStyle name="_Stahl NK new valuation_15.11.05_Оборотный капитал (НКМК)_Consol reports May 3+2" xfId="10542"/>
    <cellStyle name="_Stahl NK new valuation_15.11.05_Оборотный капитал (НКМК)_EBITDA 3m 2010_master" xfId="10543"/>
    <cellStyle name="_Stahl NK new valuation_15.11.05_Оборотный капитал (НКМК)_Бюджет кап.вложений 2011 г. ЕвразЭК_12.10.10" xfId="10544"/>
    <cellStyle name="_Stahl NK new valuation_15.11.05_Оборотный капитал (НКМК)_Презентация мощностей НКМК за июль  2010 года" xfId="10545"/>
    <cellStyle name="_Stahl NK new valuation_15.11.05_Презентация (рабочая версия 15.06)" xfId="10546"/>
    <cellStyle name="_Stahl NK new valuation_15.11.05_Презентация (рабочая версия 15.06) 2" xfId="10547"/>
    <cellStyle name="_Stahl NK new valuation_15.11.05_Презентация (рабочая версия 15.06) 3" xfId="10548"/>
    <cellStyle name="_Stahl NK new valuation_15.11.05_Презентация (рабочая версия 15.06)_Презентация мощностей НКМК за июль  2010 года" xfId="10549"/>
    <cellStyle name="_Stahl NK new valuation_15.11.05_Презентация (рабочая версия 15.06)1" xfId="10550"/>
    <cellStyle name="_Stahl NK new valuation_15.11.05_Презентация (рабочая версия 15.06)1 2" xfId="10551"/>
    <cellStyle name="_Stahl NK new valuation_15.11.05_Презентация (рабочая версия 15.06)1 3" xfId="10552"/>
    <cellStyle name="_Stahl NK new valuation_15.11.05_Презентация (рабочая версия 15.06)1_10. Цены реализации" xfId="10553"/>
    <cellStyle name="_Stahl NK new valuation_15.11.05_Презентация (рабочая версия 15.06)1_10. Цены реализации_Презентация мощностей НКМК за июль  2010 года" xfId="10554"/>
    <cellStyle name="_Stahl NK new valuation_15.11.05_Презентация (рабочая версия 15.06)1_Презентация мощностей НКМК за июль  2010 года" xfId="10555"/>
    <cellStyle name="_Stahl NK new valuation_15.11.05_Презентация (рабочая версия 16.06)" xfId="10556"/>
    <cellStyle name="_Stahl NK new valuation_15.11.05_Презентация (рабочая версия 16.06) 2" xfId="10557"/>
    <cellStyle name="_Stahl NK new valuation_15.11.05_Презентация (рабочая версия 16.06) 3" xfId="10558"/>
    <cellStyle name="_Stahl NK new valuation_15.11.05_Презентация (рабочая версия 16.06)_Презентация мощностей НКМК за июль  2010 года" xfId="10559"/>
    <cellStyle name="_Stahl NK new valuation_15.11.05_Презентация (рабочая версия 18 06)" xfId="10560"/>
    <cellStyle name="_Stahl NK new valuation_15.11.05_Презентация (рабочая версия 18 06) 2" xfId="10561"/>
    <cellStyle name="_Stahl NK new valuation_15.11.05_Презентация (рабочая версия 18 06) 3" xfId="10562"/>
    <cellStyle name="_Stahl NK new valuation_15.11.05_Презентация мощностей НКМК за июль  2010 года" xfId="10563"/>
    <cellStyle name="_Stahl NK new valuation_15.11.05_Презентация Суха Балка_1пг2008" xfId="10564"/>
    <cellStyle name="_Stahl NK new valuation_15.11.05_Презентация Суха Балка_1пг2008 2" xfId="10565"/>
    <cellStyle name="_Stahl NK new valuation_15.11.05_Презентация Суха Балка_1пг2008_6.3 Inputs - Foreign" xfId="10566"/>
    <cellStyle name="_Stahl NK new valuation_15.11.05_Презентация Суха Балка_1пг2008_Consol reports May 3+2" xfId="10567"/>
    <cellStyle name="_Stahl NK new valuation_15.11.05_Презентация Суха Балка_1пг2008_EBITDA 3m 2010_master" xfId="10568"/>
    <cellStyle name="_Stahl NK new valuation_15.11.05_Презе-ция факт декабрь, янв-фев_ч4_EB" xfId="10569"/>
    <cellStyle name="_Stahl NK new valuation_15.11.05_Презе-ция факт декабрь, янв-фев_ч4_EB 2" xfId="10570"/>
    <cellStyle name="_Stahl NK new valuation_15.11.05_Презе-ция факт декабрь, янв-фев_ч4_EB 3" xfId="10571"/>
    <cellStyle name="_Stahl NK new valuation_15.11.05_ПРМ пакет_НКМК_Шаблон" xfId="10572"/>
    <cellStyle name="_Stahl NK new valuation_15.11.05_ПРМ пакет_НКМК_Шаблон 2" xfId="10573"/>
    <cellStyle name="_Stahl NK new valuation_15.11.05_ПРМ пакет_НКМК_Шаблон 3" xfId="10574"/>
    <cellStyle name="_Stahl NK new valuation_15.11.05_ПРМ пакет_НКМК_Шаблон 4" xfId="10575"/>
    <cellStyle name="_Stahl NK new valuation_15.11.05_ПРМ пакет_НКМК_Шаблон_10. Цены реализации" xfId="10576"/>
    <cellStyle name="_Stahl NK new valuation_15.11.05_ПРМ пакет_НКМК_Шаблон_10. Цены реализации_Презентация мощностей НКМК за июль  2010 года" xfId="10577"/>
    <cellStyle name="_Stahl NK new valuation_15.11.05_ПРМ пакет_НКМК_Шаблон_16. Мероприятия" xfId="10578"/>
    <cellStyle name="_Stahl NK new valuation_15.11.05_ПРМ пакет_НКМК_Шаблон_20_21_15-11-2011" xfId="10579"/>
    <cellStyle name="_Stahl NK new valuation_15.11.05_ПРМ пакет_НКМК_Шаблон_2010" xfId="10580"/>
    <cellStyle name="_Stahl NK new valuation_15.11.05_ПРМ пакет_НКМК_Шаблон_2010 ( 1)" xfId="10581"/>
    <cellStyle name="_Stahl NK new valuation_15.11.05_ПРМ пакет_НКМК_Шаблон_2010 (с реконструкцией конв _4)" xfId="10582"/>
    <cellStyle name="_Stahl NK new valuation_15.11.05_ПРМ пакет_НКМК_Шаблон_2010 _0_3 (с реконструкцией) (1)" xfId="10583"/>
    <cellStyle name="_Stahl NK new valuation_15.11.05_ПРМ пакет_НКМК_Шаблон_2010 1-1" xfId="10584"/>
    <cellStyle name="_Stahl NK new valuation_15.11.05_ПРМ пакет_НКМК_Шаблон_2010_0_3(с реконструкцией)" xfId="10585"/>
    <cellStyle name="_Stahl NK new valuation_15.11.05_ПРМ пакет_НКМК_Шаблон_6.3 Inputs - Foreign" xfId="10586"/>
    <cellStyle name="_Stahl NK new valuation_15.11.05_ПРМ пакет_НКМК_Шаблон_Capex 2011" xfId="10587"/>
    <cellStyle name="_Stahl NK new valuation_15.11.05_ПРМ пакет_НКМК_Шаблон_EBITDA 3m 2010_master" xfId="10588"/>
    <cellStyle name="_Stahl NK new valuation_15.11.05_ПРМ пакет_НКМК_Шаблон_EBITDA MA_12m2010 (2)" xfId="10589"/>
    <cellStyle name="_Stahl NK new valuation_15.11.05_ПРМ пакет_НКМК_Шаблон_Export sales 10-12" xfId="10590"/>
    <cellStyle name="_Stahl NK new valuation_15.11.05_ПРМ пакет_НКМК_Шаблон_Export sales 10-12 2" xfId="10591"/>
    <cellStyle name="_Stahl NK new valuation_15.11.05_ПРМ пакет_НКМК_Шаблон_Export sales 10-12_БЮДЖЕТ ФЗП (сборн ) 2 вар ОАО СУХА БАЛКА 04 12 09" xfId="10592"/>
    <cellStyle name="_Stahl NK new valuation_15.11.05_ПРМ пакет_НКМК_Шаблон_Marat" xfId="10593"/>
    <cellStyle name="_Stahl NK new valuation_15.11.05_ПРМ пакет_НКМК_Шаблон_Marat 2" xfId="10594"/>
    <cellStyle name="_Stahl NK new valuation_15.11.05_ПРМ пакет_НКМК_Шаблон_PF_2011" xfId="10595"/>
    <cellStyle name="_Stahl NK new valuation_15.11.05_ПРМ пакет_НКМК_Шаблон_Production" xfId="10596"/>
    <cellStyle name="_Stahl NK new valuation_15.11.05_ПРМ пакет_НКМК_Шаблон_Treasury" xfId="10597"/>
    <cellStyle name="_Stahl NK new valuation_15.11.05_ПРМ пакет_НКМК_Шаблон_Treasury 2" xfId="10598"/>
    <cellStyle name="_Stahl NK new valuation_15.11.05_ПРМ пакет_НКМК_Шаблон_БЮДЖЕТ ФЗП (сборн ) 2 вар ОАО СУХА БАЛКА 04 12 09" xfId="10599"/>
    <cellStyle name="_Stahl NK new valuation_15.11.05_ПРМ пакет_НКМК_Шаблон_ВГОК ФЗП" xfId="10600"/>
    <cellStyle name="_Stahl NK new valuation_15.11.05_ПРМ пакет_НКМК_Шаблон_ДП-1 Завершающий этап от 07 12 2009 на всё фин-е с изм " xfId="10601"/>
    <cellStyle name="_Stahl NK new valuation_15.11.05_ПРМ пакет_НКМК_Шаблон_ДП-1 Завершающий этап от 07 12 2009 на всё фин-е с изм _Копия ЗСМКСарех_-2012_ранжирование_25 10 11ЕХ" xfId="10602"/>
    <cellStyle name="_Stahl NK new valuation_15.11.05_ПРМ пакет_НКМК_Шаблон_ДП-1 Завершающий этап от 07 12 2009 на всё фин-е с изм _Освоение  финансирование 16 05 2011г " xfId="10603"/>
    <cellStyle name="_Stahl NK new valuation_15.11.05_ПРМ пакет_НКМК_Шаблон_ДП-1 Завершающий этап от 07 12 2009 на всё фин-е с изм _Освоение  финансирование 20 05 2011г " xfId="10604"/>
    <cellStyle name="_Stahl NK new valuation_15.11.05_ПРМ пакет_НКМК_Шаблон_Затраты на рнмонты апреля" xfId="10605"/>
    <cellStyle name="_Stahl NK new valuation_15.11.05_ПРМ пакет_НКМК_Шаблон_ЗСМК (кислород Б2010)_час" xfId="10606"/>
    <cellStyle name="_Stahl NK new valuation_15.11.05_ПРМ пакет_НКМК_Шаблон_Книга1" xfId="10607"/>
    <cellStyle name="_Stahl NK new valuation_15.11.05_ПРМ пакет_НКМК_Шаблон_Книга1 2" xfId="10608"/>
    <cellStyle name="_Stahl NK new valuation_15.11.05_ПРМ пакет_НКМК_Шаблон_Книга1 3" xfId="10609"/>
    <cellStyle name="_Stahl NK new valuation_15.11.05_ПРМ пакет_НКМК_Шаблон_Книга1_Презентация мощностей НКМК за июль  2010 года" xfId="10610"/>
    <cellStyle name="_Stahl NK new valuation_15.11.05_ПРМ пакет_НКМК_Шаблон_Книга5" xfId="10611"/>
    <cellStyle name="_Stahl NK new valuation_15.11.05_ПРМ пакет_НКМК_Шаблон_Книга5_Презентация мощностей НКМК за июль  2010 года" xfId="10612"/>
    <cellStyle name="_Stahl NK new valuation_15.11.05_ПРМ пакет_НКМК_Шаблон_Копия Презентация (рабочая версия 15.06)" xfId="10613"/>
    <cellStyle name="_Stahl NK new valuation_15.11.05_ПРМ пакет_НКМК_Шаблон_Копия Презентация (рабочая версия 15.06) 2" xfId="10614"/>
    <cellStyle name="_Stahl NK new valuation_15.11.05_ПРМ пакет_НКМК_Шаблон_Копия Презентация (рабочая версия 15.06) 3" xfId="10615"/>
    <cellStyle name="_Stahl NK new valuation_15.11.05_ПРМ пакет_НКМК_Шаблон_Копия Презентация (рабочая версия 15.06)_10. Цены реализации" xfId="10616"/>
    <cellStyle name="_Stahl NK new valuation_15.11.05_ПРМ пакет_НКМК_Шаблон_Копия Презентация (рабочая версия 15.06)_10. Цены реализации_Презентация мощностей НКМК за июль  2010 года" xfId="10617"/>
    <cellStyle name="_Stahl NK new valuation_15.11.05_ПРМ пакет_НКМК_Шаблон_Копия Презентация (рабочая версия 15.06)_Презентация мощностей НКМК за июль  2010 года" xfId="10618"/>
    <cellStyle name="_Stahl NK new valuation_15.11.05_ПРМ пакет_НКМК_Шаблон_Мощность BP 2h2009 v 4 (01 07 09)" xfId="10619"/>
    <cellStyle name="_Stahl NK new valuation_15.11.05_ПРМ пакет_НКМК_Шаблон_Мощность BP 2h2009 v 4 (01 07 09) 2" xfId="10620"/>
    <cellStyle name="_Stahl NK new valuation_15.11.05_ПРМ пакет_НКМК_Шаблон_Мощность BP 2h2009 v 4 (01 07 09) 3" xfId="10621"/>
    <cellStyle name="_Stahl NK new valuation_15.11.05_ПРМ пакет_НКМК_Шаблон_Презентация (рабочая версия 15.06)" xfId="10622"/>
    <cellStyle name="_Stahl NK new valuation_15.11.05_ПРМ пакет_НКМК_Шаблон_Презентация (рабочая версия 15.06) 2" xfId="10623"/>
    <cellStyle name="_Stahl NK new valuation_15.11.05_ПРМ пакет_НКМК_Шаблон_Презентация (рабочая версия 15.06) 3" xfId="10624"/>
    <cellStyle name="_Stahl NK new valuation_15.11.05_ПРМ пакет_НКМК_Шаблон_Презентация (рабочая версия 15.06)_Презентация мощностей НКМК за июль  2010 года" xfId="10625"/>
    <cellStyle name="_Stahl NK new valuation_15.11.05_ПРМ пакет_НКМК_Шаблон_Презентация (рабочая версия 15.06)1" xfId="10626"/>
    <cellStyle name="_Stahl NK new valuation_15.11.05_ПРМ пакет_НКМК_Шаблон_Презентация (рабочая версия 15.06)1 2" xfId="10627"/>
    <cellStyle name="_Stahl NK new valuation_15.11.05_ПРМ пакет_НКМК_Шаблон_Презентация (рабочая версия 15.06)1 3" xfId="10628"/>
    <cellStyle name="_Stahl NK new valuation_15.11.05_ПРМ пакет_НКМК_Шаблон_Презентация (рабочая версия 15.06)1_10. Цены реализации" xfId="10629"/>
    <cellStyle name="_Stahl NK new valuation_15.11.05_ПРМ пакет_НКМК_Шаблон_Презентация (рабочая версия 15.06)1_10. Цены реализации_Презентация мощностей НКМК за июль  2010 года" xfId="10630"/>
    <cellStyle name="_Stahl NK new valuation_15.11.05_ПРМ пакет_НКМК_Шаблон_Презентация (рабочая версия 15.06)1_Презентация мощностей НКМК за июль  2010 года" xfId="10631"/>
    <cellStyle name="_Stahl NK new valuation_15.11.05_ПРМ пакет_НКМК_Шаблон_Презентация (рабочая версия 16.06)" xfId="10632"/>
    <cellStyle name="_Stahl NK new valuation_15.11.05_ПРМ пакет_НКМК_Шаблон_Презентация (рабочая версия 16.06) 2" xfId="10633"/>
    <cellStyle name="_Stahl NK new valuation_15.11.05_ПРМ пакет_НКМК_Шаблон_Презентация (рабочая версия 16.06) 3" xfId="10634"/>
    <cellStyle name="_Stahl NK new valuation_15.11.05_ПРМ пакет_НКМК_Шаблон_Презентация (рабочая версия 16.06)_Презентация мощностей НКМК за июль  2010 года" xfId="10635"/>
    <cellStyle name="_Stahl NK new valuation_15.11.05_ПРМ пакет_НКМК_Шаблон_Презентация (рабочая версия 18 06)" xfId="10636"/>
    <cellStyle name="_Stahl NK new valuation_15.11.05_ПРМ пакет_НКМК_Шаблон_Презентация (рабочая версия 18 06) 2" xfId="10637"/>
    <cellStyle name="_Stahl NK new valuation_15.11.05_ПРМ пакет_НКМК_Шаблон_Презентация (рабочая версия 18 06) 3" xfId="10638"/>
    <cellStyle name="_Stahl NK new valuation_15.11.05_ПРМ пакет_НКМК_Шаблон_Презентация мощностей НКМК за июль  2010 года" xfId="10639"/>
    <cellStyle name="_Stahl NK new valuation_15.11.05_ПРМ пакет_НКМК_Шаблон_Презе-ция факт декабрь, янв-фев_ч4_EB" xfId="10640"/>
    <cellStyle name="_Stahl NK new valuation_15.11.05_ПРМ пакет_НКМК_Шаблон_Презе-ция факт декабрь, янв-фев_ч4_EB 2" xfId="10641"/>
    <cellStyle name="_Stahl NK new valuation_15.11.05_ПРМ пакет_НКМК_Шаблон_Презе-ция факт декабрь, янв-фев_ч4_EB 3" xfId="10642"/>
    <cellStyle name="_Stahl NK new valuation_15.11.05_ПРМ пакет_НКМК_Шаблон_рабочий вариант ови2" xfId="10643"/>
    <cellStyle name="_Stahl NK new valuation_15.11.05_ПРМ пакет_НКМК_Шаблон_Титул Б2010 скорр." xfId="10644"/>
    <cellStyle name="_Stahl NK new valuation_15.11.05_ПРМ пакет_НКМК_Шаблон_Титул Б2010 скорр. 2" xfId="10645"/>
    <cellStyle name="_Stahl NK new valuation_15.11.05_ПРМ пакет_НКМК_Шаблон_Формат защиты УК янв-июль" xfId="10646"/>
    <cellStyle name="_Stahl NK new valuation_15.11.05_ПРМ пакет_НКМК_Шаблон_Формат презентации_ответы и замечания" xfId="10647"/>
    <cellStyle name="_Stahl NK new valuation_15.11.05_ПРМ пакет_НКМК_Шаблон_Формат презентации_ответы и замечания 2" xfId="10648"/>
    <cellStyle name="_Stahl NK new valuation_15.11.05_ПРМ пакет_НКМК_Шаблон_Формат презентации_ответы и замечания 3" xfId="10649"/>
    <cellStyle name="_Stahl NK new valuation_15.11.05_Прогноз на 2010 год МЭФ" xfId="10650"/>
    <cellStyle name="_Stahl NK new valuation_15.11.05_Прогноз на 2010 год МЭФ 2" xfId="10651"/>
    <cellStyle name="_Stahl NK new valuation_15.11.05_рабочий вариант ови2" xfId="10652"/>
    <cellStyle name="_Stahl NK new valuation_15.11.05_Рабочий капитал декабрь _19 11 07" xfId="10653"/>
    <cellStyle name="_Stahl NK new valuation_15.11.05_Рабочий капитал декабрь _19 11 07 2" xfId="10654"/>
    <cellStyle name="_Stahl NK new valuation_15.11.05_Рабочий капитал декабрь _19 11 07 3" xfId="10655"/>
    <cellStyle name="_Stahl NK new valuation_15.11.05_Рабочий капитал декабрь _19 11 07_20_21_15-11-2011" xfId="10656"/>
    <cellStyle name="_Stahl NK new valuation_15.11.05_Рабочий капитал декабрь _19 11 07_6.3 Inputs - Foreign" xfId="10657"/>
    <cellStyle name="_Stahl NK new valuation_15.11.05_Рабочий капитал декабрь _19 11 07_Consol reports May 3+2" xfId="10658"/>
    <cellStyle name="_Stahl NK new valuation_15.11.05_Рабочий капитал декабрь _19 11 07_EBITDA 3m 2010_master" xfId="10659"/>
    <cellStyle name="_Stahl NK new valuation_15.11.05_Рабочий капитал декабрь _19 11 07_Бюджет кап.вложений 2011 г. ЕвразЭК_12.10.10" xfId="10660"/>
    <cellStyle name="_Stahl NK new valuation_15.11.05_Рабочий капитал декабрь _21 11 07" xfId="10661"/>
    <cellStyle name="_Stahl NK new valuation_15.11.05_Рабочий капитал декабрь _21 11 07 2" xfId="10662"/>
    <cellStyle name="_Stahl NK new valuation_15.11.05_Рабочий капитал декабрь _21 11 07 3" xfId="10663"/>
    <cellStyle name="_Stahl NK new valuation_15.11.05_Рабочий капитал декабрь _21 11 07_20_21_15-11-2011" xfId="10664"/>
    <cellStyle name="_Stahl NK new valuation_15.11.05_Рабочий капитал декабрь _21 11 07_6.3 Inputs - Foreign" xfId="10665"/>
    <cellStyle name="_Stahl NK new valuation_15.11.05_Рабочий капитал декабрь _21 11 07_Consol reports May 3+2" xfId="10666"/>
    <cellStyle name="_Stahl NK new valuation_15.11.05_Рабочий капитал декабрь _21 11 07_EBITDA 3m 2010_master" xfId="10667"/>
    <cellStyle name="_Stahl NK new valuation_15.11.05_Рабочий капитал декабрь _21 11 07_Бюджет кап.вложений 2011 г. ЕвразЭК_12.10.10" xfId="10668"/>
    <cellStyle name="_Stahl NK new valuation_15.11.05_Рабочий капитал январь без св " xfId="10669"/>
    <cellStyle name="_Stahl NK new valuation_15.11.05_Рабочий капитал январь без св  2" xfId="10670"/>
    <cellStyle name="_Stahl NK new valuation_15.11.05_Рабочий капитал январь без св  3" xfId="10671"/>
    <cellStyle name="_Stahl NK new valuation_15.11.05_Рабочий капитал январь без св  4" xfId="10672"/>
    <cellStyle name="_Stahl NK new valuation_15.11.05_Рабочий капитал январь без св _20_21_15-11-2011" xfId="10673"/>
    <cellStyle name="_Stahl NK new valuation_15.11.05_Рабочий капитал январь без св _6.3 Inputs - Foreign" xfId="10674"/>
    <cellStyle name="_Stahl NK new valuation_15.11.05_Рабочий капитал январь без св _B2011 - Металл - Укрупненный план v.2.1 (15.11.10)" xfId="10675"/>
    <cellStyle name="_Stahl NK new valuation_15.11.05_Рабочий капитал январь без св _B2012 - C - Металл - Диаграммы" xfId="10676"/>
    <cellStyle name="_Stahl NK new valuation_15.11.05_Рабочий капитал январь без св _Consol reports May 3+2" xfId="10677"/>
    <cellStyle name="_Stahl NK new valuation_15.11.05_Рабочий капитал январь без св _EBITDA 3m 2010_master" xfId="10678"/>
    <cellStyle name="_Stahl NK new valuation_15.11.05_Рабочий капитал январь без св _EBITDA_ДКС_февр09_v2.0_после PRM_план от 30.01.09" xfId="10679"/>
    <cellStyle name="_Stahl NK new valuation_15.11.05_Рабочий капитал январь без св _EBITDA_ДКС_февр09_v2.0_после PRM_план от 30.01.09 2" xfId="10680"/>
    <cellStyle name="_Stahl NK new valuation_15.11.05_Рабочий капитал январь без св _EBITDA_ДКС_февр09_v2.0_после PRM_план от 30.01.09 3" xfId="10681"/>
    <cellStyle name="_Stahl NK new valuation_15.11.05_Рабочий капитал январь без св _EBITDA_ДКС_февр09_v2.0_после PRM_план от 30.01.09_Презентация мощностей НКМК за июль  2010 года" xfId="10682"/>
    <cellStyle name="_Stahl NK new valuation_15.11.05_Рабочий капитал январь без св _Бридж_апрель (бизнес-логика)_24.03 (1)" xfId="10683"/>
    <cellStyle name="_Stahl NK new valuation_15.11.05_Рабочий капитал январь без св _Бюджет кап.вложений 2011 г. ЕвразЭК_12.10.10" xfId="10684"/>
    <cellStyle name="_Stahl NK new valuation_15.11.05_Рабочий капитал январь без св _ЗСМКСарех_-2012_ранжирование_25 10 11ЕХ" xfId="10685"/>
    <cellStyle name="_Stahl NK new valuation_15.11.05_Рабочий капитал январь без св _Освоение  финансирование 16 05 2011г " xfId="10686"/>
    <cellStyle name="_Stahl NK new valuation_15.11.05_Рабочий капитал январь без св _Освоение  финансирование 20 05 2011г " xfId="10687"/>
    <cellStyle name="_Stahl NK new valuation_15.11.05_Рабочий капитал январь без св _Презентация мощностей НКМК за июль  2010 года" xfId="10688"/>
    <cellStyle name="_Stahl NK new valuation_15.11.05_Рабочий капитал январь без св _Ф 18 Факт апреля11" xfId="10689"/>
    <cellStyle name="_Stahl NK new valuation_15.11.05_Рабочий капитал январь без св _формат для защиты_ДКХЗ_апр09_v1.0_до PRM" xfId="10690"/>
    <cellStyle name="_Stahl NK new valuation_15.11.05_Рабочий капитал январь без св _формат для защиты_ДКХЗ_апр09_v1.0_до PRM 2" xfId="10691"/>
    <cellStyle name="_Stahl NK new valuation_15.11.05_Рабочий капитал январь без св _формат для защиты_ДКХЗ_апр09_v1.0_до PRM 3" xfId="10692"/>
    <cellStyle name="_Stahl NK new valuation_15.11.05_Рабочий капитал январь без св _формат для защиты_ДКХЗ_апр09_v1.0_до PRM_Презентация мощностей НКМК за июль  2010 года" xfId="10693"/>
    <cellStyle name="_Stahl NK new valuation_15.11.05_Титул Б2010 скорр." xfId="10694"/>
    <cellStyle name="_Stahl NK new valuation_15.11.05_Титул Б2010 скорр. 2" xfId="10695"/>
    <cellStyle name="_Stahl NK new valuation_15.11.05_Упр" xfId="10696"/>
    <cellStyle name="_Stahl NK new valuation_15.11.05_Упр 2" xfId="10697"/>
    <cellStyle name="_Stahl NK new valuation_15.11.05_Упр_Упр" xfId="10698"/>
    <cellStyle name="_Stahl NK new valuation_15.11.05_ф.1 - АВГУСТ" xfId="10699"/>
    <cellStyle name="_Stahl NK new valuation_15.11.05_ф.1 - АВГУСТ 2" xfId="10700"/>
    <cellStyle name="_Stahl NK new valuation_15.11.05_ф.1 - АВГУСТ 3" xfId="10701"/>
    <cellStyle name="_Stahl NK new valuation_15.11.05_ф.1 - АВГУСТ 4" xfId="10702"/>
    <cellStyle name="_Stahl NK new valuation_15.11.05_форма 8.2 на 2009 г. цены_1" xfId="10703"/>
    <cellStyle name="_Stahl NK new valuation_15.11.05_форма PRM 3 кв" xfId="10704"/>
    <cellStyle name="_Stahl NK new valuation_15.11.05_форма PRM 3 кв 2" xfId="10705"/>
    <cellStyle name="_Stahl NK new valuation_15.11.05_форма PRM 3 кв 2 2" xfId="10706"/>
    <cellStyle name="_Stahl NK new valuation_15.11.05_форма PRM 3 кв 3" xfId="10707"/>
    <cellStyle name="_Stahl NK new valuation_15.11.05_форма PRM 3 кв 4" xfId="10708"/>
    <cellStyle name="_Stahl NK new valuation_15.11.05_форма PRM 3 кв_20_21_15-11-2011" xfId="10709"/>
    <cellStyle name="_Stahl NK new valuation_15.11.05_форма PRM 3 кв_6.3 Inputs - Foreign" xfId="10710"/>
    <cellStyle name="_Stahl NK new valuation_15.11.05_форма PRM 3 кв_Consol reports May 3+2" xfId="10711"/>
    <cellStyle name="_Stahl NK new valuation_15.11.05_форма PRM 3 кв_EBITDA 3m 2010_master" xfId="10712"/>
    <cellStyle name="_Stahl NK new valuation_15.11.05_форма PRM 3 кв_Бюджет кап.вложений 2011 г. ЕвразЭК_12.10.10" xfId="10713"/>
    <cellStyle name="_Stahl NK new valuation_15.11.05_форма PRM 3 кв_Бюджет факт  4 мес  2008 (Д К)" xfId="10714"/>
    <cellStyle name="_Stahl NK new valuation_15.11.05_форма PRM 3 кв_Бюджет факт  4 мес  2008 (Д К) 2" xfId="10715"/>
    <cellStyle name="_Stahl NK new valuation_15.11.05_форма PRM 3 кв_Бюджет факт  4 мес  2008 (Д К)_6.3 Inputs - Foreign" xfId="10716"/>
    <cellStyle name="_Stahl NK new valuation_15.11.05_форма PRM 3 кв_Бюджет факт  4 мес  2008 (Д К)_Consol reports May 3+2" xfId="10717"/>
    <cellStyle name="_Stahl NK new valuation_15.11.05_форма PRM 3 кв_Бюджет факт  4 мес  2008 (Д К)_EBITDA 3m 2010_master" xfId="10718"/>
    <cellStyle name="_Stahl NK new valuation_15.11.05_форма PRM 3 кв_Бюджет факт  май ПО" xfId="10719"/>
    <cellStyle name="_Stahl NK new valuation_15.11.05_форма PRM 3 кв_Бюджет факт  май ПО 2" xfId="10720"/>
    <cellStyle name="_Stahl NK new valuation_15.11.05_форма PRM 3 кв_Бюджет факт  май ПО_6.3 Inputs - Foreign" xfId="10721"/>
    <cellStyle name="_Stahl NK new valuation_15.11.05_форма PRM 3 кв_Бюджет факт  май ПО_Consol reports May 3+2" xfId="10722"/>
    <cellStyle name="_Stahl NK new valuation_15.11.05_форма PRM 3 кв_Бюджет факт  май ПО_EBITDA 3m 2010_master" xfId="10723"/>
    <cellStyle name="_Stahl NK new valuation_15.11.05_форма PRM 3 кв_Бюджет_июль 25.06 (1)" xfId="10724"/>
    <cellStyle name="_Stahl NK new valuation_15.11.05_форма PRM 3 кв_Презентация мощностей НКМК за июль  2010 года" xfId="10725"/>
    <cellStyle name="_Stahl NK new valuation_15.11.05_форма PRM август1" xfId="10726"/>
    <cellStyle name="_Stahl NK new valuation_15.11.05_форма PRM август1 2" xfId="10727"/>
    <cellStyle name="_Stahl NK new valuation_15.11.05_форма PRM август1 2 2" xfId="10728"/>
    <cellStyle name="_Stahl NK new valuation_15.11.05_форма PRM август1 3" xfId="10729"/>
    <cellStyle name="_Stahl NK new valuation_15.11.05_форма PRM август1 4" xfId="10730"/>
    <cellStyle name="_Stahl NK new valuation_15.11.05_форма PRM август1_20_21_15-11-2011" xfId="10731"/>
    <cellStyle name="_Stahl NK new valuation_15.11.05_форма PRM август1_6.3 Inputs - Foreign" xfId="10732"/>
    <cellStyle name="_Stahl NK new valuation_15.11.05_форма PRM август1_Consol reports May 3+2" xfId="10733"/>
    <cellStyle name="_Stahl NK new valuation_15.11.05_форма PRM август1_EBITDA 3m 2010_master" xfId="10734"/>
    <cellStyle name="_Stahl NK new valuation_15.11.05_форма PRM август1_Бюджет кап.вложений 2011 г. ЕвразЭК_12.10.10" xfId="10735"/>
    <cellStyle name="_Stahl NK new valuation_15.11.05_форма PRM август1_Бюджет факт  4 мес  2008 (Д К)" xfId="10736"/>
    <cellStyle name="_Stahl NK new valuation_15.11.05_форма PRM август1_Бюджет факт  4 мес  2008 (Д К) 2" xfId="10737"/>
    <cellStyle name="_Stahl NK new valuation_15.11.05_форма PRM август1_Бюджет факт  4 мес  2008 (Д К)_6.3 Inputs - Foreign" xfId="10738"/>
    <cellStyle name="_Stahl NK new valuation_15.11.05_форма PRM август1_Бюджет факт  4 мес  2008 (Д К)_Consol reports May 3+2" xfId="10739"/>
    <cellStyle name="_Stahl NK new valuation_15.11.05_форма PRM август1_Бюджет факт  4 мес  2008 (Д К)_EBITDA 3m 2010_master" xfId="10740"/>
    <cellStyle name="_Stahl NK new valuation_15.11.05_форма PRM август1_Бюджет факт  май ПО" xfId="10741"/>
    <cellStyle name="_Stahl NK new valuation_15.11.05_форма PRM август1_Бюджет факт  май ПО 2" xfId="10742"/>
    <cellStyle name="_Stahl NK new valuation_15.11.05_форма PRM август1_Бюджет факт  май ПО_6.3 Inputs - Foreign" xfId="10743"/>
    <cellStyle name="_Stahl NK new valuation_15.11.05_форма PRM август1_Бюджет факт  май ПО_Consol reports May 3+2" xfId="10744"/>
    <cellStyle name="_Stahl NK new valuation_15.11.05_форма PRM август1_Бюджет факт  май ПО_EBITDA 3m 2010_master" xfId="10745"/>
    <cellStyle name="_Stahl NK new valuation_15.11.05_форма PRM август1_Бюджет_июль 25.06 (1)" xfId="10746"/>
    <cellStyle name="_Stahl NK new valuation_15.11.05_форма PRM август1_Презентация мощностей НКМК за июль  2010 года" xfId="10747"/>
    <cellStyle name="_Stahl NK new valuation_15.11.05_форма PRM июнь" xfId="10748"/>
    <cellStyle name="_Stahl NK new valuation_15.11.05_форма PRM июнь 2" xfId="10749"/>
    <cellStyle name="_Stahl NK new valuation_15.11.05_форма PRM июнь 2 2" xfId="10750"/>
    <cellStyle name="_Stahl NK new valuation_15.11.05_форма PRM июнь 3" xfId="10751"/>
    <cellStyle name="_Stahl NK new valuation_15.11.05_форма PRM июнь 4" xfId="10752"/>
    <cellStyle name="_Stahl NK new valuation_15.11.05_форма PRM июнь_20_21_15-11-2011" xfId="10753"/>
    <cellStyle name="_Stahl NK new valuation_15.11.05_форма PRM июнь_6.3 Inputs - Foreign" xfId="10754"/>
    <cellStyle name="_Stahl NK new valuation_15.11.05_форма PRM июнь_Consol reports May 3+2" xfId="10755"/>
    <cellStyle name="_Stahl NK new valuation_15.11.05_форма PRM июнь_EBITDA 3m 2010_master" xfId="10756"/>
    <cellStyle name="_Stahl NK new valuation_15.11.05_форма PRM июнь_Бюджет кап.вложений 2011 г. ЕвразЭК_12.10.10" xfId="10757"/>
    <cellStyle name="_Stahl NK new valuation_15.11.05_форма PRM июнь_Бюджет факт  4 мес  2008 (Д К)" xfId="10758"/>
    <cellStyle name="_Stahl NK new valuation_15.11.05_форма PRM июнь_Бюджет факт  4 мес  2008 (Д К) 2" xfId="10759"/>
    <cellStyle name="_Stahl NK new valuation_15.11.05_форма PRM июнь_Бюджет факт  4 мес  2008 (Д К)_6.3 Inputs - Foreign" xfId="10760"/>
    <cellStyle name="_Stahl NK new valuation_15.11.05_форма PRM июнь_Бюджет факт  4 мес  2008 (Д К)_Consol reports May 3+2" xfId="10761"/>
    <cellStyle name="_Stahl NK new valuation_15.11.05_форма PRM июнь_Бюджет факт  4 мес  2008 (Д К)_EBITDA 3m 2010_master" xfId="10762"/>
    <cellStyle name="_Stahl NK new valuation_15.11.05_форма PRM июнь_Бюджет факт  май ПО" xfId="10763"/>
    <cellStyle name="_Stahl NK new valuation_15.11.05_форма PRM июнь_Бюджет факт  май ПО 2" xfId="10764"/>
    <cellStyle name="_Stahl NK new valuation_15.11.05_форма PRM июнь_Бюджет факт  май ПО_6.3 Inputs - Foreign" xfId="10765"/>
    <cellStyle name="_Stahl NK new valuation_15.11.05_форма PRM июнь_Бюджет факт  май ПО_Consol reports May 3+2" xfId="10766"/>
    <cellStyle name="_Stahl NK new valuation_15.11.05_форма PRM июнь_Бюджет факт  май ПО_EBITDA 3m 2010_master" xfId="10767"/>
    <cellStyle name="_Stahl NK new valuation_15.11.05_форма PRM июнь_Бюджет_июль 25.06 (1)" xfId="10768"/>
    <cellStyle name="_Stahl NK new valuation_15.11.05_форма PRM июнь_Презентация мощностей НКМК за июль  2010 года" xfId="10769"/>
    <cellStyle name="_Stahl NK new valuation_15.11.05_форма PRM сентябрь" xfId="10770"/>
    <cellStyle name="_Stahl NK new valuation_15.11.05_форма PRM сентябрь 2" xfId="10771"/>
    <cellStyle name="_Stahl NK new valuation_15.11.05_форма PRM сентябрь 3" xfId="10772"/>
    <cellStyle name="_Stahl NK new valuation_15.11.05_форма PRM сентябрь_20_21_15-11-2011" xfId="10773"/>
    <cellStyle name="_Stahl NK new valuation_15.11.05_форма PRM сентябрь_6.3 Inputs - Foreign" xfId="10774"/>
    <cellStyle name="_Stahl NK new valuation_15.11.05_форма PRM сентябрь_Consol reports May 3+2" xfId="10775"/>
    <cellStyle name="_Stahl NK new valuation_15.11.05_форма PRM сентябрь_EBITDA 3m 2010_master" xfId="10776"/>
    <cellStyle name="_Stahl NK new valuation_15.11.05_форма PRM сентябрь_Бюджет кап.вложений 2011 г. ЕвразЭК_12.10.10" xfId="10777"/>
    <cellStyle name="_Stahl NK new valuation_15.11.05_Формат защиты УК янв-июль" xfId="10778"/>
    <cellStyle name="_Stahl NK new valuation_15.11.05_Формат презентации_ответы и замечания" xfId="10779"/>
    <cellStyle name="_Stahl NK new valuation_15.11.05_Формат презентации_ответы и замечания 2" xfId="10780"/>
    <cellStyle name="_Stahl NK new valuation_15.11.05_Формат презентации_ответы и замечания 3" xfId="10781"/>
    <cellStyle name="_STCO - Cost usage rates Vametco v1 0 - 31-Aug" xfId="10782"/>
    <cellStyle name="_Stock charts for HSVC_26.01.09" xfId="10783"/>
    <cellStyle name="_SubHeading" xfId="10784"/>
    <cellStyle name="_SubHeading 2" xfId="10785"/>
    <cellStyle name="_SubHeading 3" xfId="10786"/>
    <cellStyle name="_SubHeading_Coal prices forecasts 20.08.08" xfId="10787"/>
    <cellStyle name="_SubHeading_Debt schedule" xfId="10788"/>
    <cellStyle name="_SubHeading_Debt schedule 2" xfId="10789"/>
    <cellStyle name="_SubHeading_Debt schedule 3" xfId="10790"/>
    <cellStyle name="_SubHeading_Debt schedule 4" xfId="10791"/>
    <cellStyle name="_SubHeading_Debt schedule_19-11-09_Формат презентации БК2010_НТМК" xfId="10792"/>
    <cellStyle name="_SubHeading_Debt schedule_75E796C4" xfId="10793"/>
    <cellStyle name="_SubHeading_Debt schedule_Assumptions 08.02.2011 (sent)" xfId="10794"/>
    <cellStyle name="_SubHeading_Debt schedule_Assumptions sent 22 09 2011" xfId="10795"/>
    <cellStyle name="_SubHeading_Debt schedule_Capex 2011" xfId="10796"/>
    <cellStyle name="_SubHeading_Debt schedule_Cash_BS 4 мес" xfId="10797"/>
    <cellStyle name="_SubHeading_Debt schedule_Cash_BS 4 мес (3)" xfId="10798"/>
    <cellStyle name="_SubHeading_Debt schedule_Cash_BS 4 мес (3) 2" xfId="10799"/>
    <cellStyle name="_SubHeading_Debt schedule_Cash_BS 4 мес (3)_6.3 Inputs - Foreign" xfId="10800"/>
    <cellStyle name="_SubHeading_Debt schedule_Cash_BS 4 мес (3)_Consol reports May 3+2" xfId="10801"/>
    <cellStyle name="_SubHeading_Debt schedule_Cash_BS 4 мес 10" xfId="10802"/>
    <cellStyle name="_SubHeading_Debt schedule_Cash_BS 4 мес 11" xfId="10803"/>
    <cellStyle name="_SubHeading_Debt schedule_Cash_BS 4 мес 12" xfId="10804"/>
    <cellStyle name="_SubHeading_Debt schedule_Cash_BS 4 мес 13" xfId="10805"/>
    <cellStyle name="_SubHeading_Debt schedule_Cash_BS 4 мес 14" xfId="10806"/>
    <cellStyle name="_SubHeading_Debt schedule_Cash_BS 4 мес 15" xfId="10807"/>
    <cellStyle name="_SubHeading_Debt schedule_Cash_BS 4 мес 16" xfId="10808"/>
    <cellStyle name="_SubHeading_Debt schedule_Cash_BS 4 мес 17" xfId="10809"/>
    <cellStyle name="_SubHeading_Debt schedule_Cash_BS 4 мес 18" xfId="10810"/>
    <cellStyle name="_SubHeading_Debt schedule_Cash_BS 4 мес 19" xfId="10811"/>
    <cellStyle name="_SubHeading_Debt schedule_Cash_BS 4 мес 2" xfId="10812"/>
    <cellStyle name="_SubHeading_Debt schedule_Cash_BS 4 мес 20" xfId="10813"/>
    <cellStyle name="_SubHeading_Debt schedule_Cash_BS 4 мес 21" xfId="10814"/>
    <cellStyle name="_SubHeading_Debt schedule_Cash_BS 4 мес 22" xfId="10815"/>
    <cellStyle name="_SubHeading_Debt schedule_Cash_BS 4 мес 23" xfId="10816"/>
    <cellStyle name="_SubHeading_Debt schedule_Cash_BS 4 мес 24" xfId="10817"/>
    <cellStyle name="_SubHeading_Debt schedule_Cash_BS 4 мес 25" xfId="10818"/>
    <cellStyle name="_SubHeading_Debt schedule_Cash_BS 4 мес 26" xfId="10819"/>
    <cellStyle name="_SubHeading_Debt schedule_Cash_BS 4 мес 27" xfId="10820"/>
    <cellStyle name="_SubHeading_Debt schedule_Cash_BS 4 мес 28" xfId="10821"/>
    <cellStyle name="_SubHeading_Debt schedule_Cash_BS 4 мес 29" xfId="10822"/>
    <cellStyle name="_SubHeading_Debt schedule_Cash_BS 4 мес 3" xfId="10823"/>
    <cellStyle name="_SubHeading_Debt schedule_Cash_BS 4 мес 30" xfId="10824"/>
    <cellStyle name="_SubHeading_Debt schedule_Cash_BS 4 мес 4" xfId="10825"/>
    <cellStyle name="_SubHeading_Debt schedule_Cash_BS 4 мес 5" xfId="10826"/>
    <cellStyle name="_SubHeading_Debt schedule_Cash_BS 4 мес 6" xfId="10827"/>
    <cellStyle name="_SubHeading_Debt schedule_Cash_BS 4 мес 7" xfId="10828"/>
    <cellStyle name="_SubHeading_Debt schedule_Cash_BS 4 мес 8" xfId="10829"/>
    <cellStyle name="_SubHeading_Debt schedule_Cash_BS 4 мес 9" xfId="10830"/>
    <cellStyle name="_SubHeading_Debt schedule_Cash_BS 4 мес_6.3 Inputs - Foreign" xfId="10831"/>
    <cellStyle name="_SubHeading_Debt schedule_Cash_BS 4 мес_Consol reports May 3+2" xfId="10832"/>
    <cellStyle name="_SubHeading_Debt schedule_EBITDA MA_12m2010 (2)" xfId="10833"/>
    <cellStyle name="_SubHeading_Debt schedule_EICA Cash Flows for 2010 Impairment Test (12.18.2010)_" xfId="10834"/>
    <cellStyle name="_SubHeading_Debt schedule_EINA Cash Flows for 2010 Impairment Test (12.18.2010)_" xfId="10835"/>
    <cellStyle name="_SubHeading_Debt schedule_Export sales 10-12" xfId="10836"/>
    <cellStyle name="_SubHeading_Debt schedule_Export sales 10-12 2" xfId="10837"/>
    <cellStyle name="_SubHeading_Debt schedule_Export sales 10-12_БЮДЖЕТ ФЗП (сборн ) 2 вар ОАО СУХА БАЛКА 04 12 09" xfId="10838"/>
    <cellStyle name="_SubHeading_Debt schedule_Marat" xfId="10839"/>
    <cellStyle name="_SubHeading_Debt schedule_Marat 2" xfId="10840"/>
    <cellStyle name="_SubHeading_Debt schedule_Out" xfId="10841"/>
    <cellStyle name="_SubHeading_Debt schedule_PF_2011" xfId="10842"/>
    <cellStyle name="_SubHeading_Debt schedule_Treasury" xfId="10843"/>
    <cellStyle name="_SubHeading_Debt schedule_Treasury 2" xfId="10844"/>
    <cellStyle name="_SubHeading_Debt schedule_WACC for IT'10 updated" xfId="10845"/>
    <cellStyle name="_SubHeading_Debt schedule_Xl0000014" xfId="10846"/>
    <cellStyle name="_SubHeading_Debt schedule_Аглопроизводство" xfId="10847"/>
    <cellStyle name="_SubHeading_Debt schedule_Бюджет факт  4 мес  2008 (Д К)" xfId="10848"/>
    <cellStyle name="_SubHeading_Debt schedule_Бюджет факт  4 мес  2008 (Д К) 2" xfId="10849"/>
    <cellStyle name="_SubHeading_Debt schedule_Бюджет факт  4 мес  2008 (Д К)_6.3 Inputs - Foreign" xfId="10850"/>
    <cellStyle name="_SubHeading_Debt schedule_Бюджет факт  4 мес  2008 (Д К)_Consol reports May 3+2" xfId="10851"/>
    <cellStyle name="_SubHeading_Debt schedule_Бюджет факт  май ПО" xfId="10852"/>
    <cellStyle name="_SubHeading_Debt schedule_Бюджет факт  май ПО 2" xfId="10853"/>
    <cellStyle name="_SubHeading_Debt schedule_Бюджет факт  май ПО_6.3 Inputs - Foreign" xfId="10854"/>
    <cellStyle name="_SubHeading_Debt schedule_Бюджет факт  май ПО_Consol reports May 3+2" xfId="10855"/>
    <cellStyle name="_SubHeading_Debt schedule_БЮДЖЕТ ФЗП (сборн ) 2 вар ОАО СУХА БАЛКА 04 12 09" xfId="10856"/>
    <cellStyle name="_SubHeading_Debt schedule_Бюджет_июль 25.06 (1)" xfId="10857"/>
    <cellStyle name="_SubHeading_Debt schedule_Бюджетные формы за декабрь 2008г  от 21 11 08г " xfId="10858"/>
    <cellStyle name="_SubHeading_Debt schedule_Бюджетные формы за декабрь 2008г  от 21 11 08г  2" xfId="10859"/>
    <cellStyle name="_SubHeading_Debt schedule_Бюджетные формы за декабрь 2008г  от 21 11 08г  3" xfId="10860"/>
    <cellStyle name="_SubHeading_Debt schedule_Бюджетные формы за декабрь 2008г  от 21 11 08г _Книга5" xfId="10861"/>
    <cellStyle name="_SubHeading_Debt schedule_Бюджетные формы за декабрь 2008г  от 21 11 08г _Книга5_Презентация мощностей НКМК за июль  2010 года" xfId="10862"/>
    <cellStyle name="_SubHeading_Debt schedule_Бюджетные формы за декабрь 2008г  от 21 11 08г _Копия Презентация (рабочая версия 15.06)" xfId="10863"/>
    <cellStyle name="_SubHeading_Debt schedule_Бюджетные формы за декабрь 2008г  от 21 11 08г _Копия Презентация (рабочая версия 15.06) 2" xfId="10864"/>
    <cellStyle name="_SubHeading_Debt schedule_Бюджетные формы за декабрь 2008г  от 21 11 08г _Копия Презентация (рабочая версия 15.06) 3" xfId="10865"/>
    <cellStyle name="_SubHeading_Debt schedule_Бюджетные формы за декабрь 2008г  от 21 11 08г _Освоение  финансирование 16 05 2011г " xfId="10866"/>
    <cellStyle name="_SubHeading_Debt schedule_Бюджетные формы за декабрь 2008г  от 21 11 08г _Освоение  финансирование 20 05 2011г " xfId="10867"/>
    <cellStyle name="_SubHeading_Debt schedule_Бюджетные формы за декабрь 2008г  от 21 11 08г _Презентация (рабочая версия 15.06)1" xfId="10868"/>
    <cellStyle name="_SubHeading_Debt schedule_Бюджетные формы за декабрь 2008г  от 21 11 08г _Презентация (рабочая версия 15.06)1 2" xfId="10869"/>
    <cellStyle name="_SubHeading_Debt schedule_Бюджетные формы за декабрь 2008г  от 21 11 08г _Презентация (рабочая версия 15.06)1 3" xfId="10870"/>
    <cellStyle name="_SubHeading_Debt schedule_Бюджетные формы за декабрь 2008г  от 21 11 08г _рабочий вариант ови2" xfId="10871"/>
    <cellStyle name="_SubHeading_Debt schedule_ВГОК ФЗП" xfId="10872"/>
    <cellStyle name="_SubHeading_Debt schedule_ДП-1 Завершающий этап от 07 12 2009 на всё фин-е с изм " xfId="10873"/>
    <cellStyle name="_SubHeading_Debt schedule_ДП-1 Завершающий этап от 07 12 2009 на всё фин-е с изм _ЗСМКСарех_-2012_ранжирование_25 10 11ЕХ" xfId="10874"/>
    <cellStyle name="_SubHeading_Debt schedule_ДП-1 Завершающий этап от 07 12 2009 на всё фин-е с изм _ЗСМКСарех_-2012_ранжирование_25 10 11ЕХ_рабочий вариант ови2" xfId="10875"/>
    <cellStyle name="_SubHeading_Debt schedule_ДП-1 Завершающий этап от 07 12 2009 на всё фин-е с изм _Копия ЗСМКСарех_-2012_ранжирование_25 10 11ЕХ" xfId="10876"/>
    <cellStyle name="_SubHeading_Debt schedule_ДП-1 Завершающий этап от 07 12 2009 на всё фин-е с изм _Копия ЗСМКСарех_-2012_ранжирование_25 10 11ЕХ_рабочий вариант ови2" xfId="10877"/>
    <cellStyle name="_SubHeading_Debt schedule_ДП-1 Завершающий этап от 07 12 2009 на всё фин-е с изм _Освоение  финансирование 16 05 2011г " xfId="10878"/>
    <cellStyle name="_SubHeading_Debt schedule_ДП-1 Завершающий этап от 07 12 2009 на всё фин-е с изм _Освоение  финансирование 20 05 2011г " xfId="10879"/>
    <cellStyle name="_SubHeading_Debt schedule_ДП-1 Завершающий этап от 07 12 2009 на всё фин-е с изм _рабочий вариант ови2" xfId="10880"/>
    <cellStyle name="_SubHeading_Debt schedule_Затраты на рнмонты апреля" xfId="10881"/>
    <cellStyle name="_SubHeading_Debt schedule_Затраты на рнмонты апреля_рабочий вариант ови2" xfId="10882"/>
    <cellStyle name="_SubHeading_Debt schedule_Книга2 (30)" xfId="10883"/>
    <cellStyle name="_SubHeading_Debt schedule_Книга2 (30) 2" xfId="10884"/>
    <cellStyle name="_SubHeading_Debt schedule_Книга2 (30)_6.3 Inputs - Foreign" xfId="10885"/>
    <cellStyle name="_SubHeading_Debt schedule_Книга2 (30)_Consol reports May 3+2" xfId="10886"/>
    <cellStyle name="_SubHeading_Debt schedule_Копия Презентация (рабочая версия 15.06)" xfId="10887"/>
    <cellStyle name="_SubHeading_Debt schedule_Копия Презентация (рабочая версия 15.06) 2" xfId="10888"/>
    <cellStyle name="_SubHeading_Debt schedule_Копия Презентация (рабочая версия 15.06) 3" xfId="10889"/>
    <cellStyle name="_SubHeading_Debt schedule_Модель_ОП_АОАФ_21-12-2009 rem LIS v6_для Абакана" xfId="10890"/>
    <cellStyle name="_SubHeading_Debt schedule_Мощность BP 2h2009 v 4 (01 07 09)" xfId="10891"/>
    <cellStyle name="_SubHeading_Debt schedule_Мощность BP 2h2009 v 4 (01 07 09) 2" xfId="10892"/>
    <cellStyle name="_SubHeading_Debt schedule_Мощность BP 2h2009 v 4 (01 07 09) 3" xfId="10893"/>
    <cellStyle name="_SubHeading_Debt schedule_НТМК_Предложение по выработке доп. эл. энергии на ТЭЦ НТМК 2011.03.17" xfId="10894"/>
    <cellStyle name="_SubHeading_Debt schedule_пояснения" xfId="10895"/>
    <cellStyle name="_SubHeading_Debt schedule_пояснения 2" xfId="10896"/>
    <cellStyle name="_SubHeading_Debt schedule_пояснения 2 2" xfId="10897"/>
    <cellStyle name="_SubHeading_Debt schedule_пояснения 3" xfId="10898"/>
    <cellStyle name="_SubHeading_Debt schedule_пояснения_19-11-09_Формат презентации БК2010_НТМК" xfId="10899"/>
    <cellStyle name="_SubHeading_Debt schedule_пояснения_20_21_15-11-2011" xfId="10900"/>
    <cellStyle name="_SubHeading_Debt schedule_пояснения_Бюджет кап.вложений 2011 г. ЕвразЭК_12.10.10" xfId="10901"/>
    <cellStyle name="_SubHeading_Debt schedule_пояснения_БЮДЖЕТ ФЗП (сборн ) 2 вар ОАО СУХА БАЛКА 04 12 09" xfId="10902"/>
    <cellStyle name="_SubHeading_Debt schedule_пояснения_ЕТ презентация___8мес  2011 (2)" xfId="10903"/>
    <cellStyle name="_SubHeading_Debt schedule_пояснения_рабочий вариант ови2" xfId="10904"/>
    <cellStyle name="_SubHeading_Debt schedule_пояснения_УПКР-формирование 2010 г. с ПЗxls" xfId="10905"/>
    <cellStyle name="_SubHeading_Debt schedule_Презентация (рабочая версия 15.06)1" xfId="10906"/>
    <cellStyle name="_SubHeading_Debt schedule_Презентация (рабочая версия 15.06)1 2" xfId="10907"/>
    <cellStyle name="_SubHeading_Debt schedule_Презентация (рабочая версия 15.06)1 3" xfId="10908"/>
    <cellStyle name="_SubHeading_Debt schedule_Презентация мощностей НКМК за июль  2010 года" xfId="10909"/>
    <cellStyle name="_SubHeading_Debt schedule_Презентация Суха Балка_1пг2008" xfId="10910"/>
    <cellStyle name="_SubHeading_Debt schedule_Презентация Суха Балка_1пг2008 2" xfId="10911"/>
    <cellStyle name="_SubHeading_Debt schedule_Презентация Суха Балка_1пг2008_6.3 Inputs - Foreign" xfId="10912"/>
    <cellStyle name="_SubHeading_Debt schedule_Презентация Суха Балка_1пг2008_Consol reports May 3+2" xfId="10913"/>
    <cellStyle name="_SubHeading_Debt schedule_Презе-ция факт декабрь, янв-фев_ч4_EB" xfId="10914"/>
    <cellStyle name="_SubHeading_Debt schedule_Презе-ция факт декабрь, янв-фев_ч4_EB 2" xfId="10915"/>
    <cellStyle name="_SubHeading_Debt schedule_Презе-ция факт декабрь, янв-фев_ч4_EB 3" xfId="10916"/>
    <cellStyle name="_SubHeading_Debt schedule_Прогноз на 2010 год МЭФ" xfId="10917"/>
    <cellStyle name="_SubHeading_Debt schedule_Прогноз на 2010 год МЭФ 2" xfId="10918"/>
    <cellStyle name="_SubHeading_Debt schedule_рабочий вариант ови2" xfId="10919"/>
    <cellStyle name="_SubHeading_Debt schedule_Руддвор на %хвостов шишко" xfId="10920"/>
    <cellStyle name="_SubHeading_Debt schedule_Руддвор на %хвостов шишко_Книга2" xfId="10921"/>
    <cellStyle name="_SubHeading_Debt schedule_Руддвор на %хвостов шишко_Книга3" xfId="10922"/>
    <cellStyle name="_SubHeading_Debt schedule_Руддвор на %хвостов шишко_Модель_ОП_АОАФ_13-02-2009" xfId="10923"/>
    <cellStyle name="_SubHeading_Debt schedule_Руддвор на %хвостов шишко_Модель_ОП_АОАФ_18-09-2009" xfId="10924"/>
    <cellStyle name="_SubHeading_Debt schedule_Руддвор на %хвостов шишко_Модель_ОП_АОАФ_21-12-2009 rem LIS v6_для Абакана" xfId="10925"/>
    <cellStyle name="_SubHeading_Debt schedule_Руддвор на %хвостов шишко_Модель_ОП_АОАФ_24-08-2009" xfId="10926"/>
    <cellStyle name="_SubHeading_Debt schedule_Руддвор на %хвостов шишко_Модель_ОП_АОАФ_26-11-2009" xfId="10927"/>
    <cellStyle name="_SubHeading_Debt schedule_Сквозная себестоимость слябов МНЛС_9 мес 2009г (2)" xfId="10928"/>
    <cellStyle name="_SubHeading_Debt schedule_Титул Б2010 скорр." xfId="10929"/>
    <cellStyle name="_SubHeading_Debt schedule_Титул Б2010 скорр. 2" xfId="10930"/>
    <cellStyle name="_SubHeading_Debt schedule_Упр" xfId="10931"/>
    <cellStyle name="_SubHeading_Debt schedule_Упр 2" xfId="10932"/>
    <cellStyle name="_SubHeading_Debt schedule_Упр_Упр" xfId="10933"/>
    <cellStyle name="_SubHeading_Debt schedule_Формат презентации_ответы и замечания" xfId="10934"/>
    <cellStyle name="_SubHeading_Debt schedule_Формат презентации_ответы и замечания 2" xfId="10935"/>
    <cellStyle name="_SubHeading_Debt schedule_Формат презентации_ответы и замечания 3" xfId="10936"/>
    <cellStyle name="_SubHeading_Debt schedule_Хвосты ДОФ ГШФ (v3-кумнагаш)" xfId="10937"/>
    <cellStyle name="_SubHeading_Debt schedule_Хвосты ДОФ ГШФ (v3-кумнагаш)_Книга2" xfId="10938"/>
    <cellStyle name="_SubHeading_Debt schedule_Хвосты ДОФ ГШФ (v3-кумнагаш)_Книга3" xfId="10939"/>
    <cellStyle name="_SubHeading_Debt schedule_Хвосты ДОФ ГШФ (v3-кумнагаш)_Модель_ОП_АОАФ_13-02-2009" xfId="10940"/>
    <cellStyle name="_SubHeading_Debt schedule_Хвосты ДОФ ГШФ (v3-кумнагаш)_Модель_ОП_АОАФ_18-09-2009" xfId="10941"/>
    <cellStyle name="_SubHeading_Debt schedule_Хвосты ДОФ ГШФ (v3-кумнагаш)_Модель_ОП_АОАФ_21-12-2009 rem LIS v6_для Абакана" xfId="10942"/>
    <cellStyle name="_SubHeading_Debt schedule_Хвосты ДОФ ГШФ (v3-кумнагаш)_Модель_ОП_АОАФ_24-08-2009" xfId="10943"/>
    <cellStyle name="_SubHeading_Debt schedule_Хвосты ДОФ ГШФ (v3-кумнагаш)_Модель_ОП_АОАФ_26-11-2009" xfId="10944"/>
    <cellStyle name="_SubHeading_Debt schedule_Цена_ЖРС_ЕАР_06-07-2009 (ed)" xfId="10945"/>
    <cellStyle name="_SubHeading_DRG Data" xfId="10946"/>
    <cellStyle name="_SubHeading_DRG Data 2" xfId="10947"/>
    <cellStyle name="_SubHeading_DRG Data 3" xfId="10948"/>
    <cellStyle name="_SubHeading_DRG Data 4" xfId="10949"/>
    <cellStyle name="_SubHeading_DRG Data_19-11-09_Формат презентации БК2010_НТМК" xfId="10950"/>
    <cellStyle name="_SubHeading_DRG Data_75E796C4" xfId="10951"/>
    <cellStyle name="_SubHeading_DRG Data_Assumptions 08.02.2011 (sent)" xfId="10952"/>
    <cellStyle name="_SubHeading_DRG Data_Assumptions sent 22 09 2011" xfId="10953"/>
    <cellStyle name="_SubHeading_DRG Data_Capex 2011" xfId="10954"/>
    <cellStyle name="_SubHeading_DRG Data_Cash_BS 4 мес" xfId="10955"/>
    <cellStyle name="_SubHeading_DRG Data_Cash_BS 4 мес (3)" xfId="10956"/>
    <cellStyle name="_SubHeading_DRG Data_Cash_BS 4 мес (3) 2" xfId="10957"/>
    <cellStyle name="_SubHeading_DRG Data_Cash_BS 4 мес (3)_6.3 Inputs - Foreign" xfId="10958"/>
    <cellStyle name="_SubHeading_DRG Data_Cash_BS 4 мес (3)_Consol reports May 3+2" xfId="10959"/>
    <cellStyle name="_SubHeading_DRG Data_Cash_BS 4 мес 10" xfId="10960"/>
    <cellStyle name="_SubHeading_DRG Data_Cash_BS 4 мес 11" xfId="10961"/>
    <cellStyle name="_SubHeading_DRG Data_Cash_BS 4 мес 12" xfId="10962"/>
    <cellStyle name="_SubHeading_DRG Data_Cash_BS 4 мес 13" xfId="10963"/>
    <cellStyle name="_SubHeading_DRG Data_Cash_BS 4 мес 14" xfId="10964"/>
    <cellStyle name="_SubHeading_DRG Data_Cash_BS 4 мес 15" xfId="10965"/>
    <cellStyle name="_SubHeading_DRG Data_Cash_BS 4 мес 16" xfId="10966"/>
    <cellStyle name="_SubHeading_DRG Data_Cash_BS 4 мес 17" xfId="10967"/>
    <cellStyle name="_SubHeading_DRG Data_Cash_BS 4 мес 18" xfId="10968"/>
    <cellStyle name="_SubHeading_DRG Data_Cash_BS 4 мес 19" xfId="10969"/>
    <cellStyle name="_SubHeading_DRG Data_Cash_BS 4 мес 2" xfId="10970"/>
    <cellStyle name="_SubHeading_DRG Data_Cash_BS 4 мес 20" xfId="10971"/>
    <cellStyle name="_SubHeading_DRG Data_Cash_BS 4 мес 21" xfId="10972"/>
    <cellStyle name="_SubHeading_DRG Data_Cash_BS 4 мес 22" xfId="10973"/>
    <cellStyle name="_SubHeading_DRG Data_Cash_BS 4 мес 23" xfId="10974"/>
    <cellStyle name="_SubHeading_DRG Data_Cash_BS 4 мес 24" xfId="10975"/>
    <cellStyle name="_SubHeading_DRG Data_Cash_BS 4 мес 25" xfId="10976"/>
    <cellStyle name="_SubHeading_DRG Data_Cash_BS 4 мес 26" xfId="10977"/>
    <cellStyle name="_SubHeading_DRG Data_Cash_BS 4 мес 27" xfId="10978"/>
    <cellStyle name="_SubHeading_DRG Data_Cash_BS 4 мес 28" xfId="10979"/>
    <cellStyle name="_SubHeading_DRG Data_Cash_BS 4 мес 29" xfId="10980"/>
    <cellStyle name="_SubHeading_DRG Data_Cash_BS 4 мес 3" xfId="10981"/>
    <cellStyle name="_SubHeading_DRG Data_Cash_BS 4 мес 30" xfId="10982"/>
    <cellStyle name="_SubHeading_DRG Data_Cash_BS 4 мес 4" xfId="10983"/>
    <cellStyle name="_SubHeading_DRG Data_Cash_BS 4 мес 5" xfId="10984"/>
    <cellStyle name="_SubHeading_DRG Data_Cash_BS 4 мес 6" xfId="10985"/>
    <cellStyle name="_SubHeading_DRG Data_Cash_BS 4 мес 7" xfId="10986"/>
    <cellStyle name="_SubHeading_DRG Data_Cash_BS 4 мес 8" xfId="10987"/>
    <cellStyle name="_SubHeading_DRG Data_Cash_BS 4 мес 9" xfId="10988"/>
    <cellStyle name="_SubHeading_DRG Data_Cash_BS 4 мес_6.3 Inputs - Foreign" xfId="10989"/>
    <cellStyle name="_SubHeading_DRG Data_Cash_BS 4 мес_Consol reports May 3+2" xfId="10990"/>
    <cellStyle name="_SubHeading_DRG Data_EBITDA MA_12m2010 (2)" xfId="10991"/>
    <cellStyle name="_SubHeading_DRG Data_EICA Cash Flows for 2010 Impairment Test (12.18.2010)_" xfId="10992"/>
    <cellStyle name="_SubHeading_DRG Data_EINA Cash Flows for 2010 Impairment Test (12.18.2010)_" xfId="10993"/>
    <cellStyle name="_SubHeading_DRG Data_Export sales 10-12" xfId="10994"/>
    <cellStyle name="_SubHeading_DRG Data_Export sales 10-12 2" xfId="10995"/>
    <cellStyle name="_SubHeading_DRG Data_Export sales 10-12_БЮДЖЕТ ФЗП (сборн ) 2 вар ОАО СУХА БАЛКА 04 12 09" xfId="10996"/>
    <cellStyle name="_SubHeading_DRG Data_Marat" xfId="10997"/>
    <cellStyle name="_SubHeading_DRG Data_Marat 2" xfId="10998"/>
    <cellStyle name="_SubHeading_DRG Data_Out" xfId="10999"/>
    <cellStyle name="_SubHeading_DRG Data_PF_2011" xfId="11000"/>
    <cellStyle name="_SubHeading_DRG Data_Treasury" xfId="11001"/>
    <cellStyle name="_SubHeading_DRG Data_Treasury 2" xfId="11002"/>
    <cellStyle name="_SubHeading_DRG Data_WACC for IT'10 updated" xfId="11003"/>
    <cellStyle name="_SubHeading_DRG Data_Xl0000014" xfId="11004"/>
    <cellStyle name="_SubHeading_DRG Data_Аглопроизводство" xfId="11005"/>
    <cellStyle name="_SubHeading_DRG Data_Бюджет факт  4 мес  2008 (Д К)" xfId="11006"/>
    <cellStyle name="_SubHeading_DRG Data_Бюджет факт  4 мес  2008 (Д К) 2" xfId="11007"/>
    <cellStyle name="_SubHeading_DRG Data_Бюджет факт  4 мес  2008 (Д К)_6.3 Inputs - Foreign" xfId="11008"/>
    <cellStyle name="_SubHeading_DRG Data_Бюджет факт  4 мес  2008 (Д К)_Consol reports May 3+2" xfId="11009"/>
    <cellStyle name="_SubHeading_DRG Data_Бюджет факт  май ПО" xfId="11010"/>
    <cellStyle name="_SubHeading_DRG Data_Бюджет факт  май ПО 2" xfId="11011"/>
    <cellStyle name="_SubHeading_DRG Data_Бюджет факт  май ПО_6.3 Inputs - Foreign" xfId="11012"/>
    <cellStyle name="_SubHeading_DRG Data_Бюджет факт  май ПО_Consol reports May 3+2" xfId="11013"/>
    <cellStyle name="_SubHeading_DRG Data_БЮДЖЕТ ФЗП (сборн ) 2 вар ОАО СУХА БАЛКА 04 12 09" xfId="11014"/>
    <cellStyle name="_SubHeading_DRG Data_Бюджет_июль 25.06 (1)" xfId="11015"/>
    <cellStyle name="_SubHeading_DRG Data_Бюджетные формы за декабрь 2008г  от 21 11 08г " xfId="11016"/>
    <cellStyle name="_SubHeading_DRG Data_Бюджетные формы за декабрь 2008г  от 21 11 08г  2" xfId="11017"/>
    <cellStyle name="_SubHeading_DRG Data_Бюджетные формы за декабрь 2008г  от 21 11 08г  3" xfId="11018"/>
    <cellStyle name="_SubHeading_DRG Data_Бюджетные формы за декабрь 2008г  от 21 11 08г _Книга5" xfId="11019"/>
    <cellStyle name="_SubHeading_DRG Data_Бюджетные формы за декабрь 2008г  от 21 11 08г _Книга5_Презентация мощностей НКМК за июль  2010 года" xfId="11020"/>
    <cellStyle name="_SubHeading_DRG Data_Бюджетные формы за декабрь 2008г  от 21 11 08г _Копия Презентация (рабочая версия 15.06)" xfId="11021"/>
    <cellStyle name="_SubHeading_DRG Data_Бюджетные формы за декабрь 2008г  от 21 11 08г _Копия Презентация (рабочая версия 15.06) 2" xfId="11022"/>
    <cellStyle name="_SubHeading_DRG Data_Бюджетные формы за декабрь 2008г  от 21 11 08г _Копия Презентация (рабочая версия 15.06) 3" xfId="11023"/>
    <cellStyle name="_SubHeading_DRG Data_Бюджетные формы за декабрь 2008г  от 21 11 08г _Освоение  финансирование 16 05 2011г " xfId="11024"/>
    <cellStyle name="_SubHeading_DRG Data_Бюджетные формы за декабрь 2008г  от 21 11 08г _Освоение  финансирование 20 05 2011г " xfId="11025"/>
    <cellStyle name="_SubHeading_DRG Data_Бюджетные формы за декабрь 2008г  от 21 11 08г _Презентация (рабочая версия 15.06)1" xfId="11026"/>
    <cellStyle name="_SubHeading_DRG Data_Бюджетные формы за декабрь 2008г  от 21 11 08г _Презентация (рабочая версия 15.06)1 2" xfId="11027"/>
    <cellStyle name="_SubHeading_DRG Data_Бюджетные формы за декабрь 2008г  от 21 11 08г _Презентация (рабочая версия 15.06)1 3" xfId="11028"/>
    <cellStyle name="_SubHeading_DRG Data_Бюджетные формы за декабрь 2008г  от 21 11 08г _рабочий вариант ови2" xfId="11029"/>
    <cellStyle name="_SubHeading_DRG Data_ВГОК ФЗП" xfId="11030"/>
    <cellStyle name="_SubHeading_DRG Data_ДП-1 Завершающий этап от 07 12 2009 на всё фин-е с изм " xfId="11031"/>
    <cellStyle name="_SubHeading_DRG Data_ДП-1 Завершающий этап от 07 12 2009 на всё фин-е с изм _ЗСМКСарех_-2012_ранжирование_25 10 11ЕХ" xfId="11032"/>
    <cellStyle name="_SubHeading_DRG Data_ДП-1 Завершающий этап от 07 12 2009 на всё фин-е с изм _ЗСМКСарех_-2012_ранжирование_25 10 11ЕХ_рабочий вариант ови2" xfId="11033"/>
    <cellStyle name="_SubHeading_DRG Data_ДП-1 Завершающий этап от 07 12 2009 на всё фин-е с изм _Копия ЗСМКСарех_-2012_ранжирование_25 10 11ЕХ" xfId="11034"/>
    <cellStyle name="_SubHeading_DRG Data_ДП-1 Завершающий этап от 07 12 2009 на всё фин-е с изм _Копия ЗСМКСарех_-2012_ранжирование_25 10 11ЕХ_рабочий вариант ови2" xfId="11035"/>
    <cellStyle name="_SubHeading_DRG Data_ДП-1 Завершающий этап от 07 12 2009 на всё фин-е с изм _Освоение  финансирование 16 05 2011г " xfId="11036"/>
    <cellStyle name="_SubHeading_DRG Data_ДП-1 Завершающий этап от 07 12 2009 на всё фин-е с изм _Освоение  финансирование 20 05 2011г " xfId="11037"/>
    <cellStyle name="_SubHeading_DRG Data_ДП-1 Завершающий этап от 07 12 2009 на всё фин-е с изм _рабочий вариант ови2" xfId="11038"/>
    <cellStyle name="_SubHeading_DRG Data_Затраты на рнмонты апреля" xfId="11039"/>
    <cellStyle name="_SubHeading_DRG Data_Затраты на рнмонты апреля_рабочий вариант ови2" xfId="11040"/>
    <cellStyle name="_SubHeading_DRG Data_Книга2 (30)" xfId="11041"/>
    <cellStyle name="_SubHeading_DRG Data_Книга2 (30) 2" xfId="11042"/>
    <cellStyle name="_SubHeading_DRG Data_Книга2 (30)_6.3 Inputs - Foreign" xfId="11043"/>
    <cellStyle name="_SubHeading_DRG Data_Книга2 (30)_Consol reports May 3+2" xfId="11044"/>
    <cellStyle name="_SubHeading_DRG Data_Копия Презентация (рабочая версия 15.06)" xfId="11045"/>
    <cellStyle name="_SubHeading_DRG Data_Копия Презентация (рабочая версия 15.06) 2" xfId="11046"/>
    <cellStyle name="_SubHeading_DRG Data_Копия Презентация (рабочая версия 15.06) 3" xfId="11047"/>
    <cellStyle name="_SubHeading_DRG Data_Модель_ОП_АОАФ_21-12-2009 rem LIS v6_для Абакана" xfId="11048"/>
    <cellStyle name="_SubHeading_DRG Data_Мощность BP 2h2009 v 4 (01 07 09)" xfId="11049"/>
    <cellStyle name="_SubHeading_DRG Data_Мощность BP 2h2009 v 4 (01 07 09) 2" xfId="11050"/>
    <cellStyle name="_SubHeading_DRG Data_Мощность BP 2h2009 v 4 (01 07 09) 3" xfId="11051"/>
    <cellStyle name="_SubHeading_DRG Data_НТМК_Предложение по выработке доп. эл. энергии на ТЭЦ НТМК 2011.03.17" xfId="11052"/>
    <cellStyle name="_SubHeading_DRG Data_пояснения" xfId="11053"/>
    <cellStyle name="_SubHeading_DRG Data_пояснения 2" xfId="11054"/>
    <cellStyle name="_SubHeading_DRG Data_пояснения 2 2" xfId="11055"/>
    <cellStyle name="_SubHeading_DRG Data_пояснения 3" xfId="11056"/>
    <cellStyle name="_SubHeading_DRG Data_пояснения_19-11-09_Формат презентации БК2010_НТМК" xfId="11057"/>
    <cellStyle name="_SubHeading_DRG Data_пояснения_20_21_15-11-2011" xfId="11058"/>
    <cellStyle name="_SubHeading_DRG Data_пояснения_Бюджет кап.вложений 2011 г. ЕвразЭК_12.10.10" xfId="11059"/>
    <cellStyle name="_SubHeading_DRG Data_пояснения_БЮДЖЕТ ФЗП (сборн ) 2 вар ОАО СУХА БАЛКА 04 12 09" xfId="11060"/>
    <cellStyle name="_SubHeading_DRG Data_пояснения_ЕТ презентация___8мес  2011 (2)" xfId="11061"/>
    <cellStyle name="_SubHeading_DRG Data_пояснения_рабочий вариант ови2" xfId="11062"/>
    <cellStyle name="_SubHeading_DRG Data_пояснения_УПКР-формирование 2010 г. с ПЗxls" xfId="11063"/>
    <cellStyle name="_SubHeading_DRG Data_Презентация (рабочая версия 15.06)1" xfId="11064"/>
    <cellStyle name="_SubHeading_DRG Data_Презентация (рабочая версия 15.06)1 2" xfId="11065"/>
    <cellStyle name="_SubHeading_DRG Data_Презентация (рабочая версия 15.06)1 3" xfId="11066"/>
    <cellStyle name="_SubHeading_DRG Data_Презентация мощностей НКМК за июль  2010 года" xfId="11067"/>
    <cellStyle name="_SubHeading_DRG Data_Презентация Суха Балка_1пг2008" xfId="11068"/>
    <cellStyle name="_SubHeading_DRG Data_Презентация Суха Балка_1пг2008 2" xfId="11069"/>
    <cellStyle name="_SubHeading_DRG Data_Презентация Суха Балка_1пг2008_6.3 Inputs - Foreign" xfId="11070"/>
    <cellStyle name="_SubHeading_DRG Data_Презентация Суха Балка_1пг2008_Consol reports May 3+2" xfId="11071"/>
    <cellStyle name="_SubHeading_DRG Data_Презе-ция факт декабрь, янв-фев_ч4_EB" xfId="11072"/>
    <cellStyle name="_SubHeading_DRG Data_Презе-ция факт декабрь, янв-фев_ч4_EB 2" xfId="11073"/>
    <cellStyle name="_SubHeading_DRG Data_Презе-ция факт декабрь, янв-фев_ч4_EB 3" xfId="11074"/>
    <cellStyle name="_SubHeading_DRG Data_Прогноз на 2010 год МЭФ" xfId="11075"/>
    <cellStyle name="_SubHeading_DRG Data_Прогноз на 2010 год МЭФ 2" xfId="11076"/>
    <cellStyle name="_SubHeading_DRG Data_рабочий вариант ови2" xfId="11077"/>
    <cellStyle name="_SubHeading_DRG Data_Руддвор на %хвостов шишко" xfId="11078"/>
    <cellStyle name="_SubHeading_DRG Data_Руддвор на %хвостов шишко_Книга2" xfId="11079"/>
    <cellStyle name="_SubHeading_DRG Data_Руддвор на %хвостов шишко_Книга3" xfId="11080"/>
    <cellStyle name="_SubHeading_DRG Data_Руддвор на %хвостов шишко_Модель_ОП_АОАФ_13-02-2009" xfId="11081"/>
    <cellStyle name="_SubHeading_DRG Data_Руддвор на %хвостов шишко_Модель_ОП_АОАФ_18-09-2009" xfId="11082"/>
    <cellStyle name="_SubHeading_DRG Data_Руддвор на %хвостов шишко_Модель_ОП_АОАФ_21-12-2009 rem LIS v6_для Абакана" xfId="11083"/>
    <cellStyle name="_SubHeading_DRG Data_Руддвор на %хвостов шишко_Модель_ОП_АОАФ_24-08-2009" xfId="11084"/>
    <cellStyle name="_SubHeading_DRG Data_Руддвор на %хвостов шишко_Модель_ОП_АОАФ_26-11-2009" xfId="11085"/>
    <cellStyle name="_SubHeading_DRG Data_Сквозная себестоимость слябов МНЛС_9 мес 2009г (2)" xfId="11086"/>
    <cellStyle name="_SubHeading_DRG Data_Титул Б2010 скорр." xfId="11087"/>
    <cellStyle name="_SubHeading_DRG Data_Титул Б2010 скорр. 2" xfId="11088"/>
    <cellStyle name="_SubHeading_DRG Data_Упр" xfId="11089"/>
    <cellStyle name="_SubHeading_DRG Data_Упр 2" xfId="11090"/>
    <cellStyle name="_SubHeading_DRG Data_Упр_Упр" xfId="11091"/>
    <cellStyle name="_SubHeading_DRG Data_Формат презентации_ответы и замечания" xfId="11092"/>
    <cellStyle name="_SubHeading_DRG Data_Формат презентации_ответы и замечания 2" xfId="11093"/>
    <cellStyle name="_SubHeading_DRG Data_Формат презентации_ответы и замечания 3" xfId="11094"/>
    <cellStyle name="_SubHeading_DRG Data_Хвосты ДОФ ГШФ (v3-кумнагаш)" xfId="11095"/>
    <cellStyle name="_SubHeading_DRG Data_Хвосты ДОФ ГШФ (v3-кумнагаш)_Книга2" xfId="11096"/>
    <cellStyle name="_SubHeading_DRG Data_Хвосты ДОФ ГШФ (v3-кумнагаш)_Книга3" xfId="11097"/>
    <cellStyle name="_SubHeading_DRG Data_Хвосты ДОФ ГШФ (v3-кумнагаш)_Модель_ОП_АОАФ_13-02-2009" xfId="11098"/>
    <cellStyle name="_SubHeading_DRG Data_Хвосты ДОФ ГШФ (v3-кумнагаш)_Модель_ОП_АОАФ_18-09-2009" xfId="11099"/>
    <cellStyle name="_SubHeading_DRG Data_Хвосты ДОФ ГШФ (v3-кумнагаш)_Модель_ОП_АОАФ_21-12-2009 rem LIS v6_для Абакана" xfId="11100"/>
    <cellStyle name="_SubHeading_DRG Data_Хвосты ДОФ ГШФ (v3-кумнагаш)_Модель_ОП_АОАФ_24-08-2009" xfId="11101"/>
    <cellStyle name="_SubHeading_DRG Data_Хвосты ДОФ ГШФ (v3-кумнагаш)_Модель_ОП_АОАФ_26-11-2009" xfId="11102"/>
    <cellStyle name="_SubHeading_DRG Data_Цена_ЖРС_ЕАР_06-07-2009 (ed)" xfId="11103"/>
    <cellStyle name="_SubHeading_Key macto indicators" xfId="11104"/>
    <cellStyle name="_SubHeading_Key macto indicators 2" xfId="11105"/>
    <cellStyle name="_SubHeading_Key macto indicators 3" xfId="11106"/>
    <cellStyle name="_SubHeading_Key macto indicators 4" xfId="11107"/>
    <cellStyle name="_SubHeading_Key macto indicators_19-11-09_Формат презентации БК2010_НТМК" xfId="11108"/>
    <cellStyle name="_SubHeading_Key macto indicators_75E796C4" xfId="11109"/>
    <cellStyle name="_SubHeading_Key macto indicators_Assumptions 08.02.2011 (sent)" xfId="11110"/>
    <cellStyle name="_SubHeading_Key macto indicators_Assumptions sent 22 09 2011" xfId="11111"/>
    <cellStyle name="_SubHeading_Key macto indicators_Capex 2011" xfId="11112"/>
    <cellStyle name="_SubHeading_Key macto indicators_Cash_BS 4 мес" xfId="11113"/>
    <cellStyle name="_SubHeading_Key macto indicators_Cash_BS 4 мес (3)" xfId="11114"/>
    <cellStyle name="_SubHeading_Key macto indicators_Cash_BS 4 мес (3) 2" xfId="11115"/>
    <cellStyle name="_SubHeading_Key macto indicators_Cash_BS 4 мес (3)_6.3 Inputs - Foreign" xfId="11116"/>
    <cellStyle name="_SubHeading_Key macto indicators_Cash_BS 4 мес (3)_Consol reports May 3+2" xfId="11117"/>
    <cellStyle name="_SubHeading_Key macto indicators_Cash_BS 4 мес 10" xfId="11118"/>
    <cellStyle name="_SubHeading_Key macto indicators_Cash_BS 4 мес 11" xfId="11119"/>
    <cellStyle name="_SubHeading_Key macto indicators_Cash_BS 4 мес 12" xfId="11120"/>
    <cellStyle name="_SubHeading_Key macto indicators_Cash_BS 4 мес 13" xfId="11121"/>
    <cellStyle name="_SubHeading_Key macto indicators_Cash_BS 4 мес 14" xfId="11122"/>
    <cellStyle name="_SubHeading_Key macto indicators_Cash_BS 4 мес 15" xfId="11123"/>
    <cellStyle name="_SubHeading_Key macto indicators_Cash_BS 4 мес 16" xfId="11124"/>
    <cellStyle name="_SubHeading_Key macto indicators_Cash_BS 4 мес 17" xfId="11125"/>
    <cellStyle name="_SubHeading_Key macto indicators_Cash_BS 4 мес 18" xfId="11126"/>
    <cellStyle name="_SubHeading_Key macto indicators_Cash_BS 4 мес 19" xfId="11127"/>
    <cellStyle name="_SubHeading_Key macto indicators_Cash_BS 4 мес 2" xfId="11128"/>
    <cellStyle name="_SubHeading_Key macto indicators_Cash_BS 4 мес 20" xfId="11129"/>
    <cellStyle name="_SubHeading_Key macto indicators_Cash_BS 4 мес 21" xfId="11130"/>
    <cellStyle name="_SubHeading_Key macto indicators_Cash_BS 4 мес 22" xfId="11131"/>
    <cellStyle name="_SubHeading_Key macto indicators_Cash_BS 4 мес 23" xfId="11132"/>
    <cellStyle name="_SubHeading_Key macto indicators_Cash_BS 4 мес 24" xfId="11133"/>
    <cellStyle name="_SubHeading_Key macto indicators_Cash_BS 4 мес 25" xfId="11134"/>
    <cellStyle name="_SubHeading_Key macto indicators_Cash_BS 4 мес 26" xfId="11135"/>
    <cellStyle name="_SubHeading_Key macto indicators_Cash_BS 4 мес 27" xfId="11136"/>
    <cellStyle name="_SubHeading_Key macto indicators_Cash_BS 4 мес 28" xfId="11137"/>
    <cellStyle name="_SubHeading_Key macto indicators_Cash_BS 4 мес 29" xfId="11138"/>
    <cellStyle name="_SubHeading_Key macto indicators_Cash_BS 4 мес 3" xfId="11139"/>
    <cellStyle name="_SubHeading_Key macto indicators_Cash_BS 4 мес 30" xfId="11140"/>
    <cellStyle name="_SubHeading_Key macto indicators_Cash_BS 4 мес 4" xfId="11141"/>
    <cellStyle name="_SubHeading_Key macto indicators_Cash_BS 4 мес 5" xfId="11142"/>
    <cellStyle name="_SubHeading_Key macto indicators_Cash_BS 4 мес 6" xfId="11143"/>
    <cellStyle name="_SubHeading_Key macto indicators_Cash_BS 4 мес 7" xfId="11144"/>
    <cellStyle name="_SubHeading_Key macto indicators_Cash_BS 4 мес 8" xfId="11145"/>
    <cellStyle name="_SubHeading_Key macto indicators_Cash_BS 4 мес 9" xfId="11146"/>
    <cellStyle name="_SubHeading_Key macto indicators_Cash_BS 4 мес_6.3 Inputs - Foreign" xfId="11147"/>
    <cellStyle name="_SubHeading_Key macto indicators_Cash_BS 4 мес_Consol reports May 3+2" xfId="11148"/>
    <cellStyle name="_SubHeading_Key macto indicators_EBITDA MA_12m2010 (2)" xfId="11149"/>
    <cellStyle name="_SubHeading_Key macto indicators_EICA Cash Flows for 2010 Impairment Test (12.18.2010)_" xfId="11150"/>
    <cellStyle name="_SubHeading_Key macto indicators_EINA Cash Flows for 2010 Impairment Test (12.18.2010)_" xfId="11151"/>
    <cellStyle name="_SubHeading_Key macto indicators_Export sales 10-12" xfId="11152"/>
    <cellStyle name="_SubHeading_Key macto indicators_Export sales 10-12 2" xfId="11153"/>
    <cellStyle name="_SubHeading_Key macto indicators_Export sales 10-12_БЮДЖЕТ ФЗП (сборн ) 2 вар ОАО СУХА БАЛКА 04 12 09" xfId="11154"/>
    <cellStyle name="_SubHeading_Key macto indicators_Marat" xfId="11155"/>
    <cellStyle name="_SubHeading_Key macto indicators_Marat 2" xfId="11156"/>
    <cellStyle name="_SubHeading_Key macto indicators_Out" xfId="11157"/>
    <cellStyle name="_SubHeading_Key macto indicators_PF_2011" xfId="11158"/>
    <cellStyle name="_SubHeading_Key macto indicators_Treasury" xfId="11159"/>
    <cellStyle name="_SubHeading_Key macto indicators_Treasury 2" xfId="11160"/>
    <cellStyle name="_SubHeading_Key macto indicators_WACC for IT'10 updated" xfId="11161"/>
    <cellStyle name="_SubHeading_Key macto indicators_Xl0000014" xfId="11162"/>
    <cellStyle name="_SubHeading_Key macto indicators_Аглопроизводство" xfId="11163"/>
    <cellStyle name="_SubHeading_Key macto indicators_Бюджет факт  4 мес  2008 (Д К)" xfId="11164"/>
    <cellStyle name="_SubHeading_Key macto indicators_Бюджет факт  4 мес  2008 (Д К) 2" xfId="11165"/>
    <cellStyle name="_SubHeading_Key macto indicators_Бюджет факт  4 мес  2008 (Д К)_6.3 Inputs - Foreign" xfId="11166"/>
    <cellStyle name="_SubHeading_Key macto indicators_Бюджет факт  4 мес  2008 (Д К)_Consol reports May 3+2" xfId="11167"/>
    <cellStyle name="_SubHeading_Key macto indicators_Бюджет факт  май ПО" xfId="11168"/>
    <cellStyle name="_SubHeading_Key macto indicators_Бюджет факт  май ПО 2" xfId="11169"/>
    <cellStyle name="_SubHeading_Key macto indicators_Бюджет факт  май ПО_6.3 Inputs - Foreign" xfId="11170"/>
    <cellStyle name="_SubHeading_Key macto indicators_Бюджет факт  май ПО_Consol reports May 3+2" xfId="11171"/>
    <cellStyle name="_SubHeading_Key macto indicators_БЮДЖЕТ ФЗП (сборн ) 2 вар ОАО СУХА БАЛКА 04 12 09" xfId="11172"/>
    <cellStyle name="_SubHeading_Key macto indicators_Бюджет_июль 25.06 (1)" xfId="11173"/>
    <cellStyle name="_SubHeading_Key macto indicators_Бюджетные формы за декабрь 2008г  от 21 11 08г " xfId="11174"/>
    <cellStyle name="_SubHeading_Key macto indicators_Бюджетные формы за декабрь 2008г  от 21 11 08г  2" xfId="11175"/>
    <cellStyle name="_SubHeading_Key macto indicators_Бюджетные формы за декабрь 2008г  от 21 11 08г  3" xfId="11176"/>
    <cellStyle name="_SubHeading_Key macto indicators_Бюджетные формы за декабрь 2008г  от 21 11 08г _Книга5" xfId="11177"/>
    <cellStyle name="_SubHeading_Key macto indicators_Бюджетные формы за декабрь 2008г  от 21 11 08г _Книга5_Презентация мощностей НКМК за июль  2010 года" xfId="11178"/>
    <cellStyle name="_SubHeading_Key macto indicators_Бюджетные формы за декабрь 2008г  от 21 11 08г _Копия Презентация (рабочая версия 15.06)" xfId="11179"/>
    <cellStyle name="_SubHeading_Key macto indicators_Бюджетные формы за декабрь 2008г  от 21 11 08г _Копия Презентация (рабочая версия 15.06) 2" xfId="11180"/>
    <cellStyle name="_SubHeading_Key macto indicators_Бюджетные формы за декабрь 2008г  от 21 11 08г _Копия Презентация (рабочая версия 15.06) 3" xfId="11181"/>
    <cellStyle name="_SubHeading_Key macto indicators_Бюджетные формы за декабрь 2008г  от 21 11 08г _Освоение  финансирование 16 05 2011г " xfId="11182"/>
    <cellStyle name="_SubHeading_Key macto indicators_Бюджетные формы за декабрь 2008г  от 21 11 08г _Освоение  финансирование 20 05 2011г " xfId="11183"/>
    <cellStyle name="_SubHeading_Key macto indicators_Бюджетные формы за декабрь 2008г  от 21 11 08г _Презентация (рабочая версия 15.06)1" xfId="11184"/>
    <cellStyle name="_SubHeading_Key macto indicators_Бюджетные формы за декабрь 2008г  от 21 11 08г _Презентация (рабочая версия 15.06)1 2" xfId="11185"/>
    <cellStyle name="_SubHeading_Key macto indicators_Бюджетные формы за декабрь 2008г  от 21 11 08г _Презентация (рабочая версия 15.06)1 3" xfId="11186"/>
    <cellStyle name="_SubHeading_Key macto indicators_Бюджетные формы за декабрь 2008г  от 21 11 08г _рабочий вариант ови2" xfId="11187"/>
    <cellStyle name="_SubHeading_Key macto indicators_ВГОК ФЗП" xfId="11188"/>
    <cellStyle name="_SubHeading_Key macto indicators_ДП-1 Завершающий этап от 07 12 2009 на всё фин-е с изм " xfId="11189"/>
    <cellStyle name="_SubHeading_Key macto indicators_ДП-1 Завершающий этап от 07 12 2009 на всё фин-е с изм _ЗСМКСарех_-2012_ранжирование_25 10 11ЕХ" xfId="11190"/>
    <cellStyle name="_SubHeading_Key macto indicators_ДП-1 Завершающий этап от 07 12 2009 на всё фин-е с изм _ЗСМКСарех_-2012_ранжирование_25 10 11ЕХ_рабочий вариант ови2" xfId="11191"/>
    <cellStyle name="_SubHeading_Key macto indicators_ДП-1 Завершающий этап от 07 12 2009 на всё фин-е с изм _Копия ЗСМКСарех_-2012_ранжирование_25 10 11ЕХ" xfId="11192"/>
    <cellStyle name="_SubHeading_Key macto indicators_ДП-1 Завершающий этап от 07 12 2009 на всё фин-е с изм _Копия ЗСМКСарех_-2012_ранжирование_25 10 11ЕХ_рабочий вариант ови2" xfId="11193"/>
    <cellStyle name="_SubHeading_Key macto indicators_ДП-1 Завершающий этап от 07 12 2009 на всё фин-е с изм _Освоение  финансирование 16 05 2011г " xfId="11194"/>
    <cellStyle name="_SubHeading_Key macto indicators_ДП-1 Завершающий этап от 07 12 2009 на всё фин-е с изм _Освоение  финансирование 20 05 2011г " xfId="11195"/>
    <cellStyle name="_SubHeading_Key macto indicators_ДП-1 Завершающий этап от 07 12 2009 на всё фин-е с изм _рабочий вариант ови2" xfId="11196"/>
    <cellStyle name="_SubHeading_Key macto indicators_Затраты на рнмонты апреля" xfId="11197"/>
    <cellStyle name="_SubHeading_Key macto indicators_Затраты на рнмонты апреля_рабочий вариант ови2" xfId="11198"/>
    <cellStyle name="_SubHeading_Key macto indicators_Книга2 (30)" xfId="11199"/>
    <cellStyle name="_SubHeading_Key macto indicators_Книга2 (30) 2" xfId="11200"/>
    <cellStyle name="_SubHeading_Key macto indicators_Книга2 (30)_6.3 Inputs - Foreign" xfId="11201"/>
    <cellStyle name="_SubHeading_Key macto indicators_Книга2 (30)_Consol reports May 3+2" xfId="11202"/>
    <cellStyle name="_SubHeading_Key macto indicators_Копия Презентация (рабочая версия 15.06)" xfId="11203"/>
    <cellStyle name="_SubHeading_Key macto indicators_Копия Презентация (рабочая версия 15.06) 2" xfId="11204"/>
    <cellStyle name="_SubHeading_Key macto indicators_Копия Презентация (рабочая версия 15.06) 3" xfId="11205"/>
    <cellStyle name="_SubHeading_Key macto indicators_Модель_ОП_АОАФ_21-12-2009 rem LIS v6_для Абакана" xfId="11206"/>
    <cellStyle name="_SubHeading_Key macto indicators_Мощность BP 2h2009 v 4 (01 07 09)" xfId="11207"/>
    <cellStyle name="_SubHeading_Key macto indicators_Мощность BP 2h2009 v 4 (01 07 09) 2" xfId="11208"/>
    <cellStyle name="_SubHeading_Key macto indicators_Мощность BP 2h2009 v 4 (01 07 09) 3" xfId="11209"/>
    <cellStyle name="_SubHeading_Key macto indicators_НТМК_Предложение по выработке доп. эл. энергии на ТЭЦ НТМК 2011.03.17" xfId="11210"/>
    <cellStyle name="_SubHeading_Key macto indicators_пояснения" xfId="11211"/>
    <cellStyle name="_SubHeading_Key macto indicators_пояснения 2" xfId="11212"/>
    <cellStyle name="_SubHeading_Key macto indicators_пояснения 2 2" xfId="11213"/>
    <cellStyle name="_SubHeading_Key macto indicators_пояснения 3" xfId="11214"/>
    <cellStyle name="_SubHeading_Key macto indicators_пояснения_19-11-09_Формат презентации БК2010_НТМК" xfId="11215"/>
    <cellStyle name="_SubHeading_Key macto indicators_пояснения_20_21_15-11-2011" xfId="11216"/>
    <cellStyle name="_SubHeading_Key macto indicators_пояснения_Бюджет кап.вложений 2011 г. ЕвразЭК_12.10.10" xfId="11217"/>
    <cellStyle name="_SubHeading_Key macto indicators_пояснения_БЮДЖЕТ ФЗП (сборн ) 2 вар ОАО СУХА БАЛКА 04 12 09" xfId="11218"/>
    <cellStyle name="_SubHeading_Key macto indicators_пояснения_ЕТ презентация___8мес  2011 (2)" xfId="11219"/>
    <cellStyle name="_SubHeading_Key macto indicators_пояснения_рабочий вариант ови2" xfId="11220"/>
    <cellStyle name="_SubHeading_Key macto indicators_пояснения_УПКР-формирование 2010 г. с ПЗxls" xfId="11221"/>
    <cellStyle name="_SubHeading_Key macto indicators_Презентация (рабочая версия 15.06)1" xfId="11222"/>
    <cellStyle name="_SubHeading_Key macto indicators_Презентация (рабочая версия 15.06)1 2" xfId="11223"/>
    <cellStyle name="_SubHeading_Key macto indicators_Презентация (рабочая версия 15.06)1 3" xfId="11224"/>
    <cellStyle name="_SubHeading_Key macto indicators_Презентация мощностей НКМК за июль  2010 года" xfId="11225"/>
    <cellStyle name="_SubHeading_Key macto indicators_Презентация Суха Балка_1пг2008" xfId="11226"/>
    <cellStyle name="_SubHeading_Key macto indicators_Презентация Суха Балка_1пг2008 2" xfId="11227"/>
    <cellStyle name="_SubHeading_Key macto indicators_Презентация Суха Балка_1пг2008_6.3 Inputs - Foreign" xfId="11228"/>
    <cellStyle name="_SubHeading_Key macto indicators_Презентация Суха Балка_1пг2008_Consol reports May 3+2" xfId="11229"/>
    <cellStyle name="_SubHeading_Key macto indicators_Презе-ция факт декабрь, янв-фев_ч4_EB" xfId="11230"/>
    <cellStyle name="_SubHeading_Key macto indicators_Презе-ция факт декабрь, янв-фев_ч4_EB 2" xfId="11231"/>
    <cellStyle name="_SubHeading_Key macto indicators_Презе-ция факт декабрь, янв-фев_ч4_EB 3" xfId="11232"/>
    <cellStyle name="_SubHeading_Key macto indicators_Прогноз на 2010 год МЭФ" xfId="11233"/>
    <cellStyle name="_SubHeading_Key macto indicators_Прогноз на 2010 год МЭФ 2" xfId="11234"/>
    <cellStyle name="_SubHeading_Key macto indicators_рабочий вариант ови2" xfId="11235"/>
    <cellStyle name="_SubHeading_Key macto indicators_Руддвор на %хвостов шишко" xfId="11236"/>
    <cellStyle name="_SubHeading_Key macto indicators_Руддвор на %хвостов шишко_Книга2" xfId="11237"/>
    <cellStyle name="_SubHeading_Key macto indicators_Руддвор на %хвостов шишко_Книга3" xfId="11238"/>
    <cellStyle name="_SubHeading_Key macto indicators_Руддвор на %хвостов шишко_Модель_ОП_АОАФ_13-02-2009" xfId="11239"/>
    <cellStyle name="_SubHeading_Key macto indicators_Руддвор на %хвостов шишко_Модель_ОП_АОАФ_18-09-2009" xfId="11240"/>
    <cellStyle name="_SubHeading_Key macto indicators_Руддвор на %хвостов шишко_Модель_ОП_АОАФ_21-12-2009 rem LIS v6_для Абакана" xfId="11241"/>
    <cellStyle name="_SubHeading_Key macto indicators_Руддвор на %хвостов шишко_Модель_ОП_АОАФ_24-08-2009" xfId="11242"/>
    <cellStyle name="_SubHeading_Key macto indicators_Руддвор на %хвостов шишко_Модель_ОП_АОАФ_26-11-2009" xfId="11243"/>
    <cellStyle name="_SubHeading_Key macto indicators_Сквозная себестоимость слябов МНЛС_9 мес 2009г (2)" xfId="11244"/>
    <cellStyle name="_SubHeading_Key macto indicators_Титул Б2010 скорр." xfId="11245"/>
    <cellStyle name="_SubHeading_Key macto indicators_Титул Б2010 скорр. 2" xfId="11246"/>
    <cellStyle name="_SubHeading_Key macto indicators_Упр" xfId="11247"/>
    <cellStyle name="_SubHeading_Key macto indicators_Упр 2" xfId="11248"/>
    <cellStyle name="_SubHeading_Key macto indicators_Упр_Упр" xfId="11249"/>
    <cellStyle name="_SubHeading_Key macto indicators_Формат презентации_ответы и замечания" xfId="11250"/>
    <cellStyle name="_SubHeading_Key macto indicators_Формат презентации_ответы и замечания 2" xfId="11251"/>
    <cellStyle name="_SubHeading_Key macto indicators_Формат презентации_ответы и замечания 3" xfId="11252"/>
    <cellStyle name="_SubHeading_Key macto indicators_Хвосты ДОФ ГШФ (v3-кумнагаш)" xfId="11253"/>
    <cellStyle name="_SubHeading_Key macto indicators_Хвосты ДОФ ГШФ (v3-кумнагаш)_Книга2" xfId="11254"/>
    <cellStyle name="_SubHeading_Key macto indicators_Хвосты ДОФ ГШФ (v3-кумнагаш)_Книга3" xfId="11255"/>
    <cellStyle name="_SubHeading_Key macto indicators_Хвосты ДОФ ГШФ (v3-кумнагаш)_Модель_ОП_АОАФ_13-02-2009" xfId="11256"/>
    <cellStyle name="_SubHeading_Key macto indicators_Хвосты ДОФ ГШФ (v3-кумнагаш)_Модель_ОП_АОАФ_18-09-2009" xfId="11257"/>
    <cellStyle name="_SubHeading_Key macto indicators_Хвосты ДОФ ГШФ (v3-кумнагаш)_Модель_ОП_АОАФ_21-12-2009 rem LIS v6_для Абакана" xfId="11258"/>
    <cellStyle name="_SubHeading_Key macto indicators_Хвосты ДОФ ГШФ (v3-кумнагаш)_Модель_ОП_АОАФ_24-08-2009" xfId="11259"/>
    <cellStyle name="_SubHeading_Key macto indicators_Хвосты ДОФ ГШФ (v3-кумнагаш)_Модель_ОП_АОАФ_26-11-2009" xfId="11260"/>
    <cellStyle name="_SubHeading_Key macto indicators_Цена_ЖРС_ЕАР_06-07-2009 (ed)" xfId="11261"/>
    <cellStyle name="_SubHeading_Meeting october 13_tmk" xfId="11262"/>
    <cellStyle name="_SubHeading_Meeting october 13_tmk 2" xfId="11263"/>
    <cellStyle name="_SubHeading_Meeting october 13_tmk 3" xfId="11264"/>
    <cellStyle name="_SubHeading_Meeting october 13_tmk 4" xfId="11265"/>
    <cellStyle name="_SubHeading_Meeting october 13_tmk_19-11-09_Формат презентации БК2010_НТМК" xfId="11266"/>
    <cellStyle name="_SubHeading_Meeting october 13_tmk_75E796C4" xfId="11267"/>
    <cellStyle name="_SubHeading_Meeting october 13_tmk_Assumptions 08.02.2011 (sent)" xfId="11268"/>
    <cellStyle name="_SubHeading_Meeting october 13_tmk_Assumptions sent 22 09 2011" xfId="11269"/>
    <cellStyle name="_SubHeading_Meeting october 13_tmk_Capex 2011" xfId="11270"/>
    <cellStyle name="_SubHeading_Meeting october 13_tmk_Cash_BS 4 мес" xfId="11271"/>
    <cellStyle name="_SubHeading_Meeting october 13_tmk_Cash_BS 4 мес (3)" xfId="11272"/>
    <cellStyle name="_SubHeading_Meeting october 13_tmk_Cash_BS 4 мес (3) 2" xfId="11273"/>
    <cellStyle name="_SubHeading_Meeting october 13_tmk_Cash_BS 4 мес (3)_6.3 Inputs - Foreign" xfId="11274"/>
    <cellStyle name="_SubHeading_Meeting october 13_tmk_Cash_BS 4 мес (3)_Consol reports May 3+2" xfId="11275"/>
    <cellStyle name="_SubHeading_Meeting october 13_tmk_Cash_BS 4 мес 10" xfId="11276"/>
    <cellStyle name="_SubHeading_Meeting october 13_tmk_Cash_BS 4 мес 11" xfId="11277"/>
    <cellStyle name="_SubHeading_Meeting october 13_tmk_Cash_BS 4 мес 12" xfId="11278"/>
    <cellStyle name="_SubHeading_Meeting october 13_tmk_Cash_BS 4 мес 13" xfId="11279"/>
    <cellStyle name="_SubHeading_Meeting october 13_tmk_Cash_BS 4 мес 14" xfId="11280"/>
    <cellStyle name="_SubHeading_Meeting october 13_tmk_Cash_BS 4 мес 15" xfId="11281"/>
    <cellStyle name="_SubHeading_Meeting october 13_tmk_Cash_BS 4 мес 16" xfId="11282"/>
    <cellStyle name="_SubHeading_Meeting october 13_tmk_Cash_BS 4 мес 17" xfId="11283"/>
    <cellStyle name="_SubHeading_Meeting october 13_tmk_Cash_BS 4 мес 18" xfId="11284"/>
    <cellStyle name="_SubHeading_Meeting october 13_tmk_Cash_BS 4 мес 19" xfId="11285"/>
    <cellStyle name="_SubHeading_Meeting october 13_tmk_Cash_BS 4 мес 2" xfId="11286"/>
    <cellStyle name="_SubHeading_Meeting october 13_tmk_Cash_BS 4 мес 20" xfId="11287"/>
    <cellStyle name="_SubHeading_Meeting october 13_tmk_Cash_BS 4 мес 21" xfId="11288"/>
    <cellStyle name="_SubHeading_Meeting october 13_tmk_Cash_BS 4 мес 22" xfId="11289"/>
    <cellStyle name="_SubHeading_Meeting october 13_tmk_Cash_BS 4 мес 23" xfId="11290"/>
    <cellStyle name="_SubHeading_Meeting october 13_tmk_Cash_BS 4 мес 24" xfId="11291"/>
    <cellStyle name="_SubHeading_Meeting october 13_tmk_Cash_BS 4 мес 25" xfId="11292"/>
    <cellStyle name="_SubHeading_Meeting october 13_tmk_Cash_BS 4 мес 26" xfId="11293"/>
    <cellStyle name="_SubHeading_Meeting october 13_tmk_Cash_BS 4 мес 27" xfId="11294"/>
    <cellStyle name="_SubHeading_Meeting october 13_tmk_Cash_BS 4 мес 28" xfId="11295"/>
    <cellStyle name="_SubHeading_Meeting october 13_tmk_Cash_BS 4 мес 29" xfId="11296"/>
    <cellStyle name="_SubHeading_Meeting october 13_tmk_Cash_BS 4 мес 3" xfId="11297"/>
    <cellStyle name="_SubHeading_Meeting october 13_tmk_Cash_BS 4 мес 30" xfId="11298"/>
    <cellStyle name="_SubHeading_Meeting october 13_tmk_Cash_BS 4 мес 4" xfId="11299"/>
    <cellStyle name="_SubHeading_Meeting october 13_tmk_Cash_BS 4 мес 5" xfId="11300"/>
    <cellStyle name="_SubHeading_Meeting october 13_tmk_Cash_BS 4 мес 6" xfId="11301"/>
    <cellStyle name="_SubHeading_Meeting october 13_tmk_Cash_BS 4 мес 7" xfId="11302"/>
    <cellStyle name="_SubHeading_Meeting october 13_tmk_Cash_BS 4 мес 8" xfId="11303"/>
    <cellStyle name="_SubHeading_Meeting october 13_tmk_Cash_BS 4 мес 9" xfId="11304"/>
    <cellStyle name="_SubHeading_Meeting october 13_tmk_Cash_BS 4 мес_6.3 Inputs - Foreign" xfId="11305"/>
    <cellStyle name="_SubHeading_Meeting october 13_tmk_Cash_BS 4 мес_Consol reports May 3+2" xfId="11306"/>
    <cellStyle name="_SubHeading_Meeting october 13_tmk_EBITDA MA_12m2010 (2)" xfId="11307"/>
    <cellStyle name="_SubHeading_Meeting october 13_tmk_EICA Cash Flows for 2010 Impairment Test (12.18.2010)_" xfId="11308"/>
    <cellStyle name="_SubHeading_Meeting october 13_tmk_EINA Cash Flows for 2010 Impairment Test (12.18.2010)_" xfId="11309"/>
    <cellStyle name="_SubHeading_Meeting october 13_tmk_Export sales 10-12" xfId="11310"/>
    <cellStyle name="_SubHeading_Meeting october 13_tmk_Export sales 10-12 2" xfId="11311"/>
    <cellStyle name="_SubHeading_Meeting october 13_tmk_Export sales 10-12_БЮДЖЕТ ФЗП (сборн ) 2 вар ОАО СУХА БАЛКА 04 12 09" xfId="11312"/>
    <cellStyle name="_SubHeading_Meeting october 13_tmk_Marat" xfId="11313"/>
    <cellStyle name="_SubHeading_Meeting october 13_tmk_Marat 2" xfId="11314"/>
    <cellStyle name="_SubHeading_Meeting october 13_tmk_Out" xfId="11315"/>
    <cellStyle name="_SubHeading_Meeting october 13_tmk_PF_2011" xfId="11316"/>
    <cellStyle name="_SubHeading_Meeting october 13_tmk_Treasury" xfId="11317"/>
    <cellStyle name="_SubHeading_Meeting october 13_tmk_Treasury 2" xfId="11318"/>
    <cellStyle name="_SubHeading_Meeting october 13_tmk_WACC for IT'10 updated" xfId="11319"/>
    <cellStyle name="_SubHeading_Meeting october 13_tmk_Xl0000014" xfId="11320"/>
    <cellStyle name="_SubHeading_Meeting october 13_tmk_Аглопроизводство" xfId="11321"/>
    <cellStyle name="_SubHeading_Meeting october 13_tmk_Бюджет факт  4 мес  2008 (Д К)" xfId="11322"/>
    <cellStyle name="_SubHeading_Meeting october 13_tmk_Бюджет факт  4 мес  2008 (Д К) 2" xfId="11323"/>
    <cellStyle name="_SubHeading_Meeting october 13_tmk_Бюджет факт  4 мес  2008 (Д К)_6.3 Inputs - Foreign" xfId="11324"/>
    <cellStyle name="_SubHeading_Meeting october 13_tmk_Бюджет факт  4 мес  2008 (Д К)_Consol reports May 3+2" xfId="11325"/>
    <cellStyle name="_SubHeading_Meeting october 13_tmk_Бюджет факт  май ПО" xfId="11326"/>
    <cellStyle name="_SubHeading_Meeting october 13_tmk_Бюджет факт  май ПО 2" xfId="11327"/>
    <cellStyle name="_SubHeading_Meeting october 13_tmk_Бюджет факт  май ПО_6.3 Inputs - Foreign" xfId="11328"/>
    <cellStyle name="_SubHeading_Meeting october 13_tmk_Бюджет факт  май ПО_Consol reports May 3+2" xfId="11329"/>
    <cellStyle name="_SubHeading_Meeting october 13_tmk_БЮДЖЕТ ФЗП (сборн ) 2 вар ОАО СУХА БАЛКА 04 12 09" xfId="11330"/>
    <cellStyle name="_SubHeading_Meeting october 13_tmk_Бюджет_июль 25.06 (1)" xfId="11331"/>
    <cellStyle name="_SubHeading_Meeting october 13_tmk_Бюджетные формы за декабрь 2008г  от 21 11 08г " xfId="11332"/>
    <cellStyle name="_SubHeading_Meeting october 13_tmk_Бюджетные формы за декабрь 2008г  от 21 11 08г  2" xfId="11333"/>
    <cellStyle name="_SubHeading_Meeting october 13_tmk_Бюджетные формы за декабрь 2008г  от 21 11 08г  3" xfId="11334"/>
    <cellStyle name="_SubHeading_Meeting october 13_tmk_Бюджетные формы за декабрь 2008г  от 21 11 08г _Книга5" xfId="11335"/>
    <cellStyle name="_SubHeading_Meeting october 13_tmk_Бюджетные формы за декабрь 2008г  от 21 11 08г _Книга5_Презентация мощностей НКМК за июль  2010 года" xfId="11336"/>
    <cellStyle name="_SubHeading_Meeting october 13_tmk_Бюджетные формы за декабрь 2008г  от 21 11 08г _Копия Презентация (рабочая версия 15.06)" xfId="11337"/>
    <cellStyle name="_SubHeading_Meeting october 13_tmk_Бюджетные формы за декабрь 2008г  от 21 11 08г _Копия Презентация (рабочая версия 15.06) 2" xfId="11338"/>
    <cellStyle name="_SubHeading_Meeting october 13_tmk_Бюджетные формы за декабрь 2008г  от 21 11 08г _Копия Презентация (рабочая версия 15.06) 3" xfId="11339"/>
    <cellStyle name="_SubHeading_Meeting october 13_tmk_Бюджетные формы за декабрь 2008г  от 21 11 08г _Освоение  финансирование 16 05 2011г " xfId="11340"/>
    <cellStyle name="_SubHeading_Meeting october 13_tmk_Бюджетные формы за декабрь 2008г  от 21 11 08г _Освоение  финансирование 20 05 2011г " xfId="11341"/>
    <cellStyle name="_SubHeading_Meeting october 13_tmk_Бюджетные формы за декабрь 2008г  от 21 11 08г _Презентация (рабочая версия 15.06)1" xfId="11342"/>
    <cellStyle name="_SubHeading_Meeting october 13_tmk_Бюджетные формы за декабрь 2008г  от 21 11 08г _Презентация (рабочая версия 15.06)1 2" xfId="11343"/>
    <cellStyle name="_SubHeading_Meeting october 13_tmk_Бюджетные формы за декабрь 2008г  от 21 11 08г _Презентация (рабочая версия 15.06)1 3" xfId="11344"/>
    <cellStyle name="_SubHeading_Meeting october 13_tmk_Бюджетные формы за декабрь 2008г  от 21 11 08г _рабочий вариант ови2" xfId="11345"/>
    <cellStyle name="_SubHeading_Meeting october 13_tmk_ВГОК ФЗП" xfId="11346"/>
    <cellStyle name="_SubHeading_Meeting october 13_tmk_ДП-1 Завершающий этап от 07 12 2009 на всё фин-е с изм " xfId="11347"/>
    <cellStyle name="_SubHeading_Meeting october 13_tmk_ДП-1 Завершающий этап от 07 12 2009 на всё фин-е с изм _ЗСМКСарех_-2012_ранжирование_25 10 11ЕХ" xfId="11348"/>
    <cellStyle name="_SubHeading_Meeting october 13_tmk_ДП-1 Завершающий этап от 07 12 2009 на всё фин-е с изм _ЗСМКСарех_-2012_ранжирование_25 10 11ЕХ_рабочий вариант ови2" xfId="11349"/>
    <cellStyle name="_SubHeading_Meeting october 13_tmk_ДП-1 Завершающий этап от 07 12 2009 на всё фин-е с изм _Копия ЗСМКСарех_-2012_ранжирование_25 10 11ЕХ" xfId="11350"/>
    <cellStyle name="_SubHeading_Meeting october 13_tmk_ДП-1 Завершающий этап от 07 12 2009 на всё фин-е с изм _Копия ЗСМКСарех_-2012_ранжирование_25 10 11ЕХ_рабочий вариант ови2" xfId="11351"/>
    <cellStyle name="_SubHeading_Meeting october 13_tmk_ДП-1 Завершающий этап от 07 12 2009 на всё фин-е с изм _Освоение  финансирование 16 05 2011г " xfId="11352"/>
    <cellStyle name="_SubHeading_Meeting october 13_tmk_ДП-1 Завершающий этап от 07 12 2009 на всё фин-е с изм _Освоение  финансирование 20 05 2011г " xfId="11353"/>
    <cellStyle name="_SubHeading_Meeting october 13_tmk_ДП-1 Завершающий этап от 07 12 2009 на всё фин-е с изм _рабочий вариант ови2" xfId="11354"/>
    <cellStyle name="_SubHeading_Meeting october 13_tmk_Затраты на рнмонты апреля" xfId="11355"/>
    <cellStyle name="_SubHeading_Meeting october 13_tmk_Затраты на рнмонты апреля_рабочий вариант ови2" xfId="11356"/>
    <cellStyle name="_SubHeading_Meeting october 13_tmk_Книга2 (30)" xfId="11357"/>
    <cellStyle name="_SubHeading_Meeting october 13_tmk_Книга2 (30) 2" xfId="11358"/>
    <cellStyle name="_SubHeading_Meeting october 13_tmk_Книга2 (30)_6.3 Inputs - Foreign" xfId="11359"/>
    <cellStyle name="_SubHeading_Meeting october 13_tmk_Книга2 (30)_Consol reports May 3+2" xfId="11360"/>
    <cellStyle name="_SubHeading_Meeting october 13_tmk_Копия Презентация (рабочая версия 15.06)" xfId="11361"/>
    <cellStyle name="_SubHeading_Meeting october 13_tmk_Копия Презентация (рабочая версия 15.06) 2" xfId="11362"/>
    <cellStyle name="_SubHeading_Meeting october 13_tmk_Копия Презентация (рабочая версия 15.06) 3" xfId="11363"/>
    <cellStyle name="_SubHeading_Meeting october 13_tmk_Модель_ОП_АОАФ_21-12-2009 rem LIS v6_для Абакана" xfId="11364"/>
    <cellStyle name="_SubHeading_Meeting october 13_tmk_Мощность BP 2h2009 v 4 (01 07 09)" xfId="11365"/>
    <cellStyle name="_SubHeading_Meeting october 13_tmk_Мощность BP 2h2009 v 4 (01 07 09) 2" xfId="11366"/>
    <cellStyle name="_SubHeading_Meeting october 13_tmk_Мощность BP 2h2009 v 4 (01 07 09) 3" xfId="11367"/>
    <cellStyle name="_SubHeading_Meeting october 13_tmk_НТМК_Предложение по выработке доп. эл. энергии на ТЭЦ НТМК 2011.03.17" xfId="11368"/>
    <cellStyle name="_SubHeading_Meeting october 13_tmk_пояснения" xfId="11369"/>
    <cellStyle name="_SubHeading_Meeting october 13_tmk_пояснения 2" xfId="11370"/>
    <cellStyle name="_SubHeading_Meeting october 13_tmk_пояснения 2 2" xfId="11371"/>
    <cellStyle name="_SubHeading_Meeting october 13_tmk_пояснения 3" xfId="11372"/>
    <cellStyle name="_SubHeading_Meeting october 13_tmk_пояснения_19-11-09_Формат презентации БК2010_НТМК" xfId="11373"/>
    <cellStyle name="_SubHeading_Meeting october 13_tmk_пояснения_20_21_15-11-2011" xfId="11374"/>
    <cellStyle name="_SubHeading_Meeting october 13_tmk_пояснения_Бюджет кап.вложений 2011 г. ЕвразЭК_12.10.10" xfId="11375"/>
    <cellStyle name="_SubHeading_Meeting october 13_tmk_пояснения_БЮДЖЕТ ФЗП (сборн ) 2 вар ОАО СУХА БАЛКА 04 12 09" xfId="11376"/>
    <cellStyle name="_SubHeading_Meeting october 13_tmk_пояснения_ЕТ презентация___8мес  2011 (2)" xfId="11377"/>
    <cellStyle name="_SubHeading_Meeting october 13_tmk_пояснения_рабочий вариант ови2" xfId="11378"/>
    <cellStyle name="_SubHeading_Meeting october 13_tmk_пояснения_УПКР-формирование 2010 г. с ПЗxls" xfId="11379"/>
    <cellStyle name="_SubHeading_Meeting october 13_tmk_Презентация (рабочая версия 15.06)1" xfId="11380"/>
    <cellStyle name="_SubHeading_Meeting october 13_tmk_Презентация (рабочая версия 15.06)1 2" xfId="11381"/>
    <cellStyle name="_SubHeading_Meeting october 13_tmk_Презентация (рабочая версия 15.06)1 3" xfId="11382"/>
    <cellStyle name="_SubHeading_Meeting october 13_tmk_Презентация мощностей НКМК за июль  2010 года" xfId="11383"/>
    <cellStyle name="_SubHeading_Meeting october 13_tmk_Презентация Суха Балка_1пг2008" xfId="11384"/>
    <cellStyle name="_SubHeading_Meeting october 13_tmk_Презентация Суха Балка_1пг2008 2" xfId="11385"/>
    <cellStyle name="_SubHeading_Meeting october 13_tmk_Презентация Суха Балка_1пг2008_6.3 Inputs - Foreign" xfId="11386"/>
    <cellStyle name="_SubHeading_Meeting october 13_tmk_Презентация Суха Балка_1пг2008_Consol reports May 3+2" xfId="11387"/>
    <cellStyle name="_SubHeading_Meeting october 13_tmk_Презе-ция факт декабрь, янв-фев_ч4_EB" xfId="11388"/>
    <cellStyle name="_SubHeading_Meeting october 13_tmk_Презе-ция факт декабрь, янв-фев_ч4_EB 2" xfId="11389"/>
    <cellStyle name="_SubHeading_Meeting october 13_tmk_Презе-ция факт декабрь, янв-фев_ч4_EB 3" xfId="11390"/>
    <cellStyle name="_SubHeading_Meeting october 13_tmk_Прогноз на 2010 год МЭФ" xfId="11391"/>
    <cellStyle name="_SubHeading_Meeting october 13_tmk_Прогноз на 2010 год МЭФ 2" xfId="11392"/>
    <cellStyle name="_SubHeading_Meeting october 13_tmk_рабочий вариант ови2" xfId="11393"/>
    <cellStyle name="_SubHeading_Meeting october 13_tmk_Руддвор на %хвостов шишко" xfId="11394"/>
    <cellStyle name="_SubHeading_Meeting october 13_tmk_Руддвор на %хвостов шишко_Книга2" xfId="11395"/>
    <cellStyle name="_SubHeading_Meeting october 13_tmk_Руддвор на %хвостов шишко_Книга3" xfId="11396"/>
    <cellStyle name="_SubHeading_Meeting october 13_tmk_Руддвор на %хвостов шишко_Модель_ОП_АОАФ_13-02-2009" xfId="11397"/>
    <cellStyle name="_SubHeading_Meeting october 13_tmk_Руддвор на %хвостов шишко_Модель_ОП_АОАФ_18-09-2009" xfId="11398"/>
    <cellStyle name="_SubHeading_Meeting october 13_tmk_Руддвор на %хвостов шишко_Модель_ОП_АОАФ_21-12-2009 rem LIS v6_для Абакана" xfId="11399"/>
    <cellStyle name="_SubHeading_Meeting october 13_tmk_Руддвор на %хвостов шишко_Модель_ОП_АОАФ_24-08-2009" xfId="11400"/>
    <cellStyle name="_SubHeading_Meeting october 13_tmk_Руддвор на %хвостов шишко_Модель_ОП_АОАФ_26-11-2009" xfId="11401"/>
    <cellStyle name="_SubHeading_Meeting october 13_tmk_Сквозная себестоимость слябов МНЛС_9 мес 2009г (2)" xfId="11402"/>
    <cellStyle name="_SubHeading_Meeting october 13_tmk_Титул Б2010 скорр." xfId="11403"/>
    <cellStyle name="_SubHeading_Meeting october 13_tmk_Титул Б2010 скорр. 2" xfId="11404"/>
    <cellStyle name="_SubHeading_Meeting october 13_tmk_Упр" xfId="11405"/>
    <cellStyle name="_SubHeading_Meeting october 13_tmk_Упр 2" xfId="11406"/>
    <cellStyle name="_SubHeading_Meeting october 13_tmk_Упр_Упр" xfId="11407"/>
    <cellStyle name="_SubHeading_Meeting october 13_tmk_Формат презентации_ответы и замечания" xfId="11408"/>
    <cellStyle name="_SubHeading_Meeting october 13_tmk_Формат презентации_ответы и замечания 2" xfId="11409"/>
    <cellStyle name="_SubHeading_Meeting october 13_tmk_Формат презентации_ответы и замечания 3" xfId="11410"/>
    <cellStyle name="_SubHeading_Meeting october 13_tmk_Хвосты ДОФ ГШФ (v3-кумнагаш)" xfId="11411"/>
    <cellStyle name="_SubHeading_Meeting october 13_tmk_Хвосты ДОФ ГШФ (v3-кумнагаш)_Книга2" xfId="11412"/>
    <cellStyle name="_SubHeading_Meeting october 13_tmk_Хвосты ДОФ ГШФ (v3-кумнагаш)_Книга3" xfId="11413"/>
    <cellStyle name="_SubHeading_Meeting october 13_tmk_Хвосты ДОФ ГШФ (v3-кумнагаш)_Модель_ОП_АОАФ_13-02-2009" xfId="11414"/>
    <cellStyle name="_SubHeading_Meeting october 13_tmk_Хвосты ДОФ ГШФ (v3-кумнагаш)_Модель_ОП_АОАФ_18-09-2009" xfId="11415"/>
    <cellStyle name="_SubHeading_Meeting october 13_tmk_Хвосты ДОФ ГШФ (v3-кумнагаш)_Модель_ОП_АОАФ_21-12-2009 rem LIS v6_для Абакана" xfId="11416"/>
    <cellStyle name="_SubHeading_Meeting october 13_tmk_Хвосты ДОФ ГШФ (v3-кумнагаш)_Модель_ОП_АОАФ_24-08-2009" xfId="11417"/>
    <cellStyle name="_SubHeading_Meeting october 13_tmk_Хвосты ДОФ ГШФ (v3-кумнагаш)_Модель_ОП_АОАФ_26-11-2009" xfId="11418"/>
    <cellStyle name="_SubHeading_Meeting october 13_tmk_Цена_ЖРС_ЕАР_06-07-2009 (ed)" xfId="11419"/>
    <cellStyle name="_SubHeading_Mezhegey coal forecast  21.07.08 v.1.1" xfId="11420"/>
    <cellStyle name="_SubHeading_Mezhegey coal price forecast  23 10 09 (2)" xfId="11421"/>
    <cellStyle name="_SubHeading_Ore forecast" xfId="11422"/>
    <cellStyle name="_SubHeading_Ore prices forecast 18 04 08" xfId="11423"/>
    <cellStyle name="_SubHeading_Ore prices forecast 18.04.08" xfId="11424"/>
    <cellStyle name="_SubHeading_Ore prices forecast 18.04.08_Assumptions 08.02.2011 (sent)" xfId="11425"/>
    <cellStyle name="_SubHeading_Ore prices forecast 18.04.08_Xl0000014" xfId="11426"/>
    <cellStyle name="_SubHeading_prestemp" xfId="11427"/>
    <cellStyle name="_SubHeading_prestemp 2" xfId="11428"/>
    <cellStyle name="_SubHeading_prestemp 3" xfId="11429"/>
    <cellStyle name="_SubHeading_prestemp 4" xfId="11430"/>
    <cellStyle name="_SubHeading_prestemp_19-11-09_Формат презентации БК2010_НТМК" xfId="11431"/>
    <cellStyle name="_SubHeading_prestemp_75E796C4" xfId="11432"/>
    <cellStyle name="_SubHeading_prestemp_Assumptions 08.02.2011 (sent)" xfId="11433"/>
    <cellStyle name="_SubHeading_prestemp_Assumptions sent 22 09 2011" xfId="11434"/>
    <cellStyle name="_SubHeading_prestemp_Capex 2011" xfId="11435"/>
    <cellStyle name="_SubHeading_prestemp_Cash_BS 4 мес" xfId="11436"/>
    <cellStyle name="_SubHeading_prestemp_Cash_BS 4 мес (3)" xfId="11437"/>
    <cellStyle name="_SubHeading_prestemp_Cash_BS 4 мес (3) 2" xfId="11438"/>
    <cellStyle name="_SubHeading_prestemp_Cash_BS 4 мес (3)_6.3 Inputs - Foreign" xfId="11439"/>
    <cellStyle name="_SubHeading_prestemp_Cash_BS 4 мес (3)_Consol reports May 3+2" xfId="11440"/>
    <cellStyle name="_SubHeading_prestemp_Cash_BS 4 мес 10" xfId="11441"/>
    <cellStyle name="_SubHeading_prestemp_Cash_BS 4 мес 11" xfId="11442"/>
    <cellStyle name="_SubHeading_prestemp_Cash_BS 4 мес 12" xfId="11443"/>
    <cellStyle name="_SubHeading_prestemp_Cash_BS 4 мес 13" xfId="11444"/>
    <cellStyle name="_SubHeading_prestemp_Cash_BS 4 мес 14" xfId="11445"/>
    <cellStyle name="_SubHeading_prestemp_Cash_BS 4 мес 15" xfId="11446"/>
    <cellStyle name="_SubHeading_prestemp_Cash_BS 4 мес 16" xfId="11447"/>
    <cellStyle name="_SubHeading_prestemp_Cash_BS 4 мес 17" xfId="11448"/>
    <cellStyle name="_SubHeading_prestemp_Cash_BS 4 мес 18" xfId="11449"/>
    <cellStyle name="_SubHeading_prestemp_Cash_BS 4 мес 19" xfId="11450"/>
    <cellStyle name="_SubHeading_prestemp_Cash_BS 4 мес 2" xfId="11451"/>
    <cellStyle name="_SubHeading_prestemp_Cash_BS 4 мес 20" xfId="11452"/>
    <cellStyle name="_SubHeading_prestemp_Cash_BS 4 мес 21" xfId="11453"/>
    <cellStyle name="_SubHeading_prestemp_Cash_BS 4 мес 22" xfId="11454"/>
    <cellStyle name="_SubHeading_prestemp_Cash_BS 4 мес 23" xfId="11455"/>
    <cellStyle name="_SubHeading_prestemp_Cash_BS 4 мес 24" xfId="11456"/>
    <cellStyle name="_SubHeading_prestemp_Cash_BS 4 мес 25" xfId="11457"/>
    <cellStyle name="_SubHeading_prestemp_Cash_BS 4 мес 26" xfId="11458"/>
    <cellStyle name="_SubHeading_prestemp_Cash_BS 4 мес 27" xfId="11459"/>
    <cellStyle name="_SubHeading_prestemp_Cash_BS 4 мес 28" xfId="11460"/>
    <cellStyle name="_SubHeading_prestemp_Cash_BS 4 мес 29" xfId="11461"/>
    <cellStyle name="_SubHeading_prestemp_Cash_BS 4 мес 3" xfId="11462"/>
    <cellStyle name="_SubHeading_prestemp_Cash_BS 4 мес 30" xfId="11463"/>
    <cellStyle name="_SubHeading_prestemp_Cash_BS 4 мес 4" xfId="11464"/>
    <cellStyle name="_SubHeading_prestemp_Cash_BS 4 мес 5" xfId="11465"/>
    <cellStyle name="_SubHeading_prestemp_Cash_BS 4 мес 6" xfId="11466"/>
    <cellStyle name="_SubHeading_prestemp_Cash_BS 4 мес 7" xfId="11467"/>
    <cellStyle name="_SubHeading_prestemp_Cash_BS 4 мес 8" xfId="11468"/>
    <cellStyle name="_SubHeading_prestemp_Cash_BS 4 мес 9" xfId="11469"/>
    <cellStyle name="_SubHeading_prestemp_Cash_BS 4 мес_6.3 Inputs - Foreign" xfId="11470"/>
    <cellStyle name="_SubHeading_prestemp_Cash_BS 4 мес_Consol reports May 3+2" xfId="11471"/>
    <cellStyle name="_SubHeading_prestemp_EBITDA MA_12m2010 (2)" xfId="11472"/>
    <cellStyle name="_SubHeading_prestemp_EICA Cash Flows for 2010 Impairment Test (12.18.2010)_" xfId="11473"/>
    <cellStyle name="_SubHeading_prestemp_EINA Cash Flows for 2010 Impairment Test (12.18.2010)_" xfId="11474"/>
    <cellStyle name="_SubHeading_prestemp_Export sales 10-12" xfId="11475"/>
    <cellStyle name="_SubHeading_prestemp_Export sales 10-12 2" xfId="11476"/>
    <cellStyle name="_SubHeading_prestemp_Export sales 10-12_БЮДЖЕТ ФЗП (сборн ) 2 вар ОАО СУХА БАЛКА 04 12 09" xfId="11477"/>
    <cellStyle name="_SubHeading_prestemp_Marat" xfId="11478"/>
    <cellStyle name="_SubHeading_prestemp_Marat 2" xfId="11479"/>
    <cellStyle name="_SubHeading_prestemp_Out" xfId="11480"/>
    <cellStyle name="_SubHeading_prestemp_PF_2011" xfId="11481"/>
    <cellStyle name="_SubHeading_prestemp_Treasury" xfId="11482"/>
    <cellStyle name="_SubHeading_prestemp_Treasury 2" xfId="11483"/>
    <cellStyle name="_SubHeading_prestemp_WACC for IT'10 updated" xfId="11484"/>
    <cellStyle name="_SubHeading_prestemp_Xl0000014" xfId="11485"/>
    <cellStyle name="_SubHeading_prestemp_Аглопроизводство" xfId="11486"/>
    <cellStyle name="_SubHeading_prestemp_Бюджет факт  4 мес  2008 (Д К)" xfId="11487"/>
    <cellStyle name="_SubHeading_prestemp_Бюджет факт  4 мес  2008 (Д К) 2" xfId="11488"/>
    <cellStyle name="_SubHeading_prestemp_Бюджет факт  4 мес  2008 (Д К)_6.3 Inputs - Foreign" xfId="11489"/>
    <cellStyle name="_SubHeading_prestemp_Бюджет факт  4 мес  2008 (Д К)_Consol reports May 3+2" xfId="11490"/>
    <cellStyle name="_SubHeading_prestemp_Бюджет факт  май ПО" xfId="11491"/>
    <cellStyle name="_SubHeading_prestemp_Бюджет факт  май ПО 2" xfId="11492"/>
    <cellStyle name="_SubHeading_prestemp_Бюджет факт  май ПО_6.3 Inputs - Foreign" xfId="11493"/>
    <cellStyle name="_SubHeading_prestemp_Бюджет факт  май ПО_Consol reports May 3+2" xfId="11494"/>
    <cellStyle name="_SubHeading_prestemp_БЮДЖЕТ ФЗП (сборн ) 2 вар ОАО СУХА БАЛКА 04 12 09" xfId="11495"/>
    <cellStyle name="_SubHeading_prestemp_Бюджет_июль 25.06 (1)" xfId="11496"/>
    <cellStyle name="_SubHeading_prestemp_Бюджетные формы за декабрь 2008г  от 21 11 08г " xfId="11497"/>
    <cellStyle name="_SubHeading_prestemp_Бюджетные формы за декабрь 2008г  от 21 11 08г  2" xfId="11498"/>
    <cellStyle name="_SubHeading_prestemp_Бюджетные формы за декабрь 2008г  от 21 11 08г  3" xfId="11499"/>
    <cellStyle name="_SubHeading_prestemp_Бюджетные формы за декабрь 2008г  от 21 11 08г _Книга5" xfId="11500"/>
    <cellStyle name="_SubHeading_prestemp_Бюджетные формы за декабрь 2008г  от 21 11 08г _Книга5_Презентация мощностей НКМК за июль  2010 года" xfId="11501"/>
    <cellStyle name="_SubHeading_prestemp_Бюджетные формы за декабрь 2008г  от 21 11 08г _Копия Презентация (рабочая версия 15.06)" xfId="11502"/>
    <cellStyle name="_SubHeading_prestemp_Бюджетные формы за декабрь 2008г  от 21 11 08г _Копия Презентация (рабочая версия 15.06) 2" xfId="11503"/>
    <cellStyle name="_SubHeading_prestemp_Бюджетные формы за декабрь 2008г  от 21 11 08г _Копия Презентация (рабочая версия 15.06) 3" xfId="11504"/>
    <cellStyle name="_SubHeading_prestemp_Бюджетные формы за декабрь 2008г  от 21 11 08г _Освоение  финансирование 16 05 2011г " xfId="11505"/>
    <cellStyle name="_SubHeading_prestemp_Бюджетные формы за декабрь 2008г  от 21 11 08г _Освоение  финансирование 20 05 2011г " xfId="11506"/>
    <cellStyle name="_SubHeading_prestemp_Бюджетные формы за декабрь 2008г  от 21 11 08г _Презентация (рабочая версия 15.06)1" xfId="11507"/>
    <cellStyle name="_SubHeading_prestemp_Бюджетные формы за декабрь 2008г  от 21 11 08г _Презентация (рабочая версия 15.06)1 2" xfId="11508"/>
    <cellStyle name="_SubHeading_prestemp_Бюджетные формы за декабрь 2008г  от 21 11 08г _Презентация (рабочая версия 15.06)1 3" xfId="11509"/>
    <cellStyle name="_SubHeading_prestemp_Бюджетные формы за декабрь 2008г  от 21 11 08г _рабочий вариант ови2" xfId="11510"/>
    <cellStyle name="_SubHeading_prestemp_ВГОК ФЗП" xfId="11511"/>
    <cellStyle name="_SubHeading_prestemp_ДП-1 Завершающий этап от 07 12 2009 на всё фин-е с изм " xfId="11512"/>
    <cellStyle name="_SubHeading_prestemp_ДП-1 Завершающий этап от 07 12 2009 на всё фин-е с изм _ЗСМКСарех_-2012_ранжирование_25 10 11ЕХ" xfId="11513"/>
    <cellStyle name="_SubHeading_prestemp_ДП-1 Завершающий этап от 07 12 2009 на всё фин-е с изм _ЗСМКСарех_-2012_ранжирование_25 10 11ЕХ_рабочий вариант ови2" xfId="11514"/>
    <cellStyle name="_SubHeading_prestemp_ДП-1 Завершающий этап от 07 12 2009 на всё фин-е с изм _Копия ЗСМКСарех_-2012_ранжирование_25 10 11ЕХ" xfId="11515"/>
    <cellStyle name="_SubHeading_prestemp_ДП-1 Завершающий этап от 07 12 2009 на всё фин-е с изм _Копия ЗСМКСарех_-2012_ранжирование_25 10 11ЕХ_рабочий вариант ови2" xfId="11516"/>
    <cellStyle name="_SubHeading_prestemp_ДП-1 Завершающий этап от 07 12 2009 на всё фин-е с изм _Освоение  финансирование 16 05 2011г " xfId="11517"/>
    <cellStyle name="_SubHeading_prestemp_ДП-1 Завершающий этап от 07 12 2009 на всё фин-е с изм _Освоение  финансирование 20 05 2011г " xfId="11518"/>
    <cellStyle name="_SubHeading_prestemp_ДП-1 Завершающий этап от 07 12 2009 на всё фин-е с изм _рабочий вариант ови2" xfId="11519"/>
    <cellStyle name="_SubHeading_prestemp_Затраты на рнмонты апреля" xfId="11520"/>
    <cellStyle name="_SubHeading_prestemp_Затраты на рнмонты апреля_рабочий вариант ови2" xfId="11521"/>
    <cellStyle name="_SubHeading_prestemp_Книга2 (30)" xfId="11522"/>
    <cellStyle name="_SubHeading_prestemp_Книга2 (30) 2" xfId="11523"/>
    <cellStyle name="_SubHeading_prestemp_Книга2 (30)_6.3 Inputs - Foreign" xfId="11524"/>
    <cellStyle name="_SubHeading_prestemp_Книга2 (30)_Consol reports May 3+2" xfId="11525"/>
    <cellStyle name="_SubHeading_prestemp_Копия Презентация (рабочая версия 15.06)" xfId="11526"/>
    <cellStyle name="_SubHeading_prestemp_Копия Презентация (рабочая версия 15.06) 2" xfId="11527"/>
    <cellStyle name="_SubHeading_prestemp_Копия Презентация (рабочая версия 15.06) 3" xfId="11528"/>
    <cellStyle name="_SubHeading_prestemp_Модель_ОП_АОАФ_21-12-2009 rem LIS v6_для Абакана" xfId="11529"/>
    <cellStyle name="_SubHeading_prestemp_Мощность BP 2h2009 v 4 (01 07 09)" xfId="11530"/>
    <cellStyle name="_SubHeading_prestemp_Мощность BP 2h2009 v 4 (01 07 09) 2" xfId="11531"/>
    <cellStyle name="_SubHeading_prestemp_Мощность BP 2h2009 v 4 (01 07 09) 3" xfId="11532"/>
    <cellStyle name="_SubHeading_prestemp_НТМК_Предложение по выработке доп. эл. энергии на ТЭЦ НТМК 2011.03.17" xfId="11533"/>
    <cellStyle name="_SubHeading_prestemp_пояснения" xfId="11534"/>
    <cellStyle name="_SubHeading_prestemp_пояснения 2" xfId="11535"/>
    <cellStyle name="_SubHeading_prestemp_пояснения 2 2" xfId="11536"/>
    <cellStyle name="_SubHeading_prestemp_пояснения 3" xfId="11537"/>
    <cellStyle name="_SubHeading_prestemp_пояснения_19-11-09_Формат презентации БК2010_НТМК" xfId="11538"/>
    <cellStyle name="_SubHeading_prestemp_пояснения_20_21_15-11-2011" xfId="11539"/>
    <cellStyle name="_SubHeading_prestemp_пояснения_Бюджет кап.вложений 2011 г. ЕвразЭК_12.10.10" xfId="11540"/>
    <cellStyle name="_SubHeading_prestemp_пояснения_БЮДЖЕТ ФЗП (сборн ) 2 вар ОАО СУХА БАЛКА 04 12 09" xfId="11541"/>
    <cellStyle name="_SubHeading_prestemp_пояснения_ЕТ презентация___8мес  2011 (2)" xfId="11542"/>
    <cellStyle name="_SubHeading_prestemp_пояснения_рабочий вариант ови2" xfId="11543"/>
    <cellStyle name="_SubHeading_prestemp_пояснения_УПКР-формирование 2010 г. с ПЗxls" xfId="11544"/>
    <cellStyle name="_SubHeading_prestemp_Презентация (рабочая версия 15.06)1" xfId="11545"/>
    <cellStyle name="_SubHeading_prestemp_Презентация (рабочая версия 15.06)1 2" xfId="11546"/>
    <cellStyle name="_SubHeading_prestemp_Презентация (рабочая версия 15.06)1 3" xfId="11547"/>
    <cellStyle name="_SubHeading_prestemp_Презентация мощностей НКМК за июль  2010 года" xfId="11548"/>
    <cellStyle name="_SubHeading_prestemp_Презентация Суха Балка_1пг2008" xfId="11549"/>
    <cellStyle name="_SubHeading_prestemp_Презентация Суха Балка_1пг2008 2" xfId="11550"/>
    <cellStyle name="_SubHeading_prestemp_Презентация Суха Балка_1пг2008_6.3 Inputs - Foreign" xfId="11551"/>
    <cellStyle name="_SubHeading_prestemp_Презентация Суха Балка_1пг2008_Consol reports May 3+2" xfId="11552"/>
    <cellStyle name="_SubHeading_prestemp_Презе-ция факт декабрь, янв-фев_ч4_EB" xfId="11553"/>
    <cellStyle name="_SubHeading_prestemp_Презе-ция факт декабрь, янв-фев_ч4_EB 2" xfId="11554"/>
    <cellStyle name="_SubHeading_prestemp_Презе-ция факт декабрь, янв-фев_ч4_EB 3" xfId="11555"/>
    <cellStyle name="_SubHeading_prestemp_Прогноз на 2010 год МЭФ" xfId="11556"/>
    <cellStyle name="_SubHeading_prestemp_Прогноз на 2010 год МЭФ 2" xfId="11557"/>
    <cellStyle name="_SubHeading_prestemp_рабочий вариант ови2" xfId="11558"/>
    <cellStyle name="_SubHeading_prestemp_Руддвор на %хвостов шишко" xfId="11559"/>
    <cellStyle name="_SubHeading_prestemp_Руддвор на %хвостов шишко_Книга2" xfId="11560"/>
    <cellStyle name="_SubHeading_prestemp_Руддвор на %хвостов шишко_Книга3" xfId="11561"/>
    <cellStyle name="_SubHeading_prestemp_Руддвор на %хвостов шишко_Модель_ОП_АОАФ_13-02-2009" xfId="11562"/>
    <cellStyle name="_SubHeading_prestemp_Руддвор на %хвостов шишко_Модель_ОП_АОАФ_18-09-2009" xfId="11563"/>
    <cellStyle name="_SubHeading_prestemp_Руддвор на %хвостов шишко_Модель_ОП_АОАФ_21-12-2009 rem LIS v6_для Абакана" xfId="11564"/>
    <cellStyle name="_SubHeading_prestemp_Руддвор на %хвостов шишко_Модель_ОП_АОАФ_24-08-2009" xfId="11565"/>
    <cellStyle name="_SubHeading_prestemp_Руддвор на %хвостов шишко_Модель_ОП_АОАФ_26-11-2009" xfId="11566"/>
    <cellStyle name="_SubHeading_prestemp_Сквозная себестоимость слябов МНЛС_9 мес 2009г (2)" xfId="11567"/>
    <cellStyle name="_SubHeading_prestemp_Титул Б2010 скорр." xfId="11568"/>
    <cellStyle name="_SubHeading_prestemp_Титул Б2010 скорр. 2" xfId="11569"/>
    <cellStyle name="_SubHeading_prestemp_Упр" xfId="11570"/>
    <cellStyle name="_SubHeading_prestemp_Упр 2" xfId="11571"/>
    <cellStyle name="_SubHeading_prestemp_Упр_Упр" xfId="11572"/>
    <cellStyle name="_SubHeading_prestemp_Формат презентации_ответы и замечания" xfId="11573"/>
    <cellStyle name="_SubHeading_prestemp_Формат презентации_ответы и замечания 2" xfId="11574"/>
    <cellStyle name="_SubHeading_prestemp_Формат презентации_ответы и замечания 3" xfId="11575"/>
    <cellStyle name="_SubHeading_prestemp_Хвосты ДОФ ГШФ (v3-кумнагаш)" xfId="11576"/>
    <cellStyle name="_SubHeading_prestemp_Хвосты ДОФ ГШФ (v3-кумнагаш)_Книга2" xfId="11577"/>
    <cellStyle name="_SubHeading_prestemp_Хвосты ДОФ ГШФ (v3-кумнагаш)_Книга3" xfId="11578"/>
    <cellStyle name="_SubHeading_prestemp_Хвосты ДОФ ГШФ (v3-кумнагаш)_Модель_ОП_АОАФ_13-02-2009" xfId="11579"/>
    <cellStyle name="_SubHeading_prestemp_Хвосты ДОФ ГШФ (v3-кумнагаш)_Модель_ОП_АОАФ_18-09-2009" xfId="11580"/>
    <cellStyle name="_SubHeading_prestemp_Хвосты ДОФ ГШФ (v3-кумнагаш)_Модель_ОП_АОАФ_21-12-2009 rem LIS v6_для Абакана" xfId="11581"/>
    <cellStyle name="_SubHeading_prestemp_Хвосты ДОФ ГШФ (v3-кумнагаш)_Модель_ОП_АОАФ_24-08-2009" xfId="11582"/>
    <cellStyle name="_SubHeading_prestemp_Хвосты ДОФ ГШФ (v3-кумнагаш)_Модель_ОП_АОАФ_26-11-2009" xfId="11583"/>
    <cellStyle name="_SubHeading_prestemp_Цена_ЖРС_ЕАР_06-07-2009 (ed)" xfId="11584"/>
    <cellStyle name="_SubHeading_Prices forecast - final Strategy" xfId="11585"/>
    <cellStyle name="_SubHeading_Prices forecast - final Strategy_Assumptions 08.02.2011 (sent)" xfId="11586"/>
    <cellStyle name="_SubHeading_Prices forecast - final Strategy_Xl0000014" xfId="11587"/>
    <cellStyle name="_SubHeading_пояснения" xfId="11588"/>
    <cellStyle name="_SubHeading_пояснения 2" xfId="11589"/>
    <cellStyle name="_SubHeading_пояснения 3" xfId="11590"/>
    <cellStyle name="_SubHeading_пояснения_20_21_15-11-2011" xfId="11591"/>
    <cellStyle name="_SubHeading_пояснения_Бюджет кап.вложений 2011 г. ЕвразЭК_12.10.10" xfId="11592"/>
    <cellStyle name="_SubHeading_пояснения_ЕТ презентация___8мес  2011 (2)" xfId="11593"/>
    <cellStyle name="_SubHeading_пояснения_рабочий вариант ови2" xfId="11594"/>
    <cellStyle name="_SubHeading_пояснения_УПКР-формирование 2010 г. с ПЗxls" xfId="11595"/>
    <cellStyle name="_Svedlov" xfId="11596"/>
    <cellStyle name="_Svedlov_ВЭС_010107" xfId="11597"/>
    <cellStyle name="_Svedlov_НТЭС 01-01-2007" xfId="11598"/>
    <cellStyle name="_SZNP - Eqiuty Roll" xfId="11599"/>
    <cellStyle name="_SZNP - Eqiuty Roll_Копия ОКОФ-дерево и группы ОС" xfId="11600"/>
    <cellStyle name="_SZNP - rasshifrovki-002000-333" xfId="11601"/>
    <cellStyle name="_SZNP - rasshifrovki-002000-333_Копия ОКОФ-дерево и группы ОС" xfId="11602"/>
    <cellStyle name="_SZNP - TRS-092000" xfId="11603"/>
    <cellStyle name="_SZNP - TRS-092000_Копия ОКОФ-дерево и группы ОС" xfId="11604"/>
    <cellStyle name="_Table" xfId="11605"/>
    <cellStyle name="_Table 2" xfId="11606"/>
    <cellStyle name="_Table 2 2" xfId="11607"/>
    <cellStyle name="_Table 2 2 2" xfId="11608"/>
    <cellStyle name="_Table 2 2 2 2" xfId="11609"/>
    <cellStyle name="_Table 2 2 3" xfId="11610"/>
    <cellStyle name="_Table 2 2 3 2" xfId="11611"/>
    <cellStyle name="_Table 2 2 4" xfId="11612"/>
    <cellStyle name="_Table 2 2 4 2" xfId="11613"/>
    <cellStyle name="_Table 2 2 5" xfId="11614"/>
    <cellStyle name="_Table 2 3" xfId="11615"/>
    <cellStyle name="_Table 2 3 2" xfId="11616"/>
    <cellStyle name="_Table 2 4" xfId="11617"/>
    <cellStyle name="_Table 2 4 2" xfId="11618"/>
    <cellStyle name="_Table 2 5" xfId="11619"/>
    <cellStyle name="_Table 2 5 2" xfId="11620"/>
    <cellStyle name="_Table 2 6" xfId="11621"/>
    <cellStyle name="_Table 3" xfId="11622"/>
    <cellStyle name="_Table 3 2" xfId="11623"/>
    <cellStyle name="_Table 3 2 2" xfId="11624"/>
    <cellStyle name="_Table 3 2 2 2" xfId="11625"/>
    <cellStyle name="_Table 3 2 3" xfId="11626"/>
    <cellStyle name="_Table 3 2 3 2" xfId="11627"/>
    <cellStyle name="_Table 3 2 4" xfId="11628"/>
    <cellStyle name="_Table 3 2 4 2" xfId="11629"/>
    <cellStyle name="_Table 3 2 5" xfId="11630"/>
    <cellStyle name="_Table 3 3" xfId="11631"/>
    <cellStyle name="_Table 3 3 2" xfId="11632"/>
    <cellStyle name="_Table 3 4" xfId="11633"/>
    <cellStyle name="_Table 3 4 2" xfId="11634"/>
    <cellStyle name="_Table 3 5" xfId="11635"/>
    <cellStyle name="_Table 3 5 2" xfId="11636"/>
    <cellStyle name="_Table 3 6" xfId="11637"/>
    <cellStyle name="_Table 4" xfId="11638"/>
    <cellStyle name="_Table 4 2" xfId="11639"/>
    <cellStyle name="_Table 4 2 2" xfId="11640"/>
    <cellStyle name="_Table 4 3" xfId="11641"/>
    <cellStyle name="_Table 4 3 2" xfId="11642"/>
    <cellStyle name="_Table 4 4" xfId="11643"/>
    <cellStyle name="_Table 4 4 2" xfId="11644"/>
    <cellStyle name="_Table 4 5" xfId="11645"/>
    <cellStyle name="_Table 5" xfId="11646"/>
    <cellStyle name="_Table 5 2" xfId="11647"/>
    <cellStyle name="_Table 6" xfId="11648"/>
    <cellStyle name="_Table 6 2" xfId="11649"/>
    <cellStyle name="_Table 7" xfId="11650"/>
    <cellStyle name="_Table 7 2" xfId="11651"/>
    <cellStyle name="_Table 8" xfId="11652"/>
    <cellStyle name="_Table_75E796C4" xfId="11653"/>
    <cellStyle name="_Table_75E796C4 2" xfId="11654"/>
    <cellStyle name="_Table_75E796C4 2 2" xfId="11655"/>
    <cellStyle name="_Table_Assumptions sent 22 09 2011" xfId="11656"/>
    <cellStyle name="_Table_Chart 19.03.09_z" xfId="11657"/>
    <cellStyle name="_Table_Coal prices forecasts 20.08.08" xfId="11658"/>
    <cellStyle name="_Table_Coal prices forecasts 20.08.08 2" xfId="11659"/>
    <cellStyle name="_Table_Debt schedule" xfId="11660"/>
    <cellStyle name="_Table_Debt schedule 2" xfId="11661"/>
    <cellStyle name="_Table_Debt schedule 2 2" xfId="11662"/>
    <cellStyle name="_Table_Debt schedule 2 2 2" xfId="11663"/>
    <cellStyle name="_Table_Debt schedule 2 2 2 2" xfId="11664"/>
    <cellStyle name="_Table_Debt schedule 2 2 3" xfId="11665"/>
    <cellStyle name="_Table_Debt schedule 2 2 3 2" xfId="11666"/>
    <cellStyle name="_Table_Debt schedule 2 2 4" xfId="11667"/>
    <cellStyle name="_Table_Debt schedule 2 2 4 2" xfId="11668"/>
    <cellStyle name="_Table_Debt schedule 2 2 5" xfId="11669"/>
    <cellStyle name="_Table_Debt schedule 2 3" xfId="11670"/>
    <cellStyle name="_Table_Debt schedule 2 3 2" xfId="11671"/>
    <cellStyle name="_Table_Debt schedule 2 4" xfId="11672"/>
    <cellStyle name="_Table_Debt schedule 2 4 2" xfId="11673"/>
    <cellStyle name="_Table_Debt schedule 2 5" xfId="11674"/>
    <cellStyle name="_Table_Debt schedule 2 5 2" xfId="11675"/>
    <cellStyle name="_Table_Debt schedule 2 6" xfId="11676"/>
    <cellStyle name="_Table_Debt schedule 3" xfId="11677"/>
    <cellStyle name="_Table_Debt schedule 3 2" xfId="11678"/>
    <cellStyle name="_Table_Debt schedule 3 2 2" xfId="11679"/>
    <cellStyle name="_Table_Debt schedule 3 2 2 2" xfId="11680"/>
    <cellStyle name="_Table_Debt schedule 3 2 3" xfId="11681"/>
    <cellStyle name="_Table_Debt schedule 3 2 3 2" xfId="11682"/>
    <cellStyle name="_Table_Debt schedule 3 2 4" xfId="11683"/>
    <cellStyle name="_Table_Debt schedule 3 2 4 2" xfId="11684"/>
    <cellStyle name="_Table_Debt schedule 3 2 5" xfId="11685"/>
    <cellStyle name="_Table_Debt schedule 3 3" xfId="11686"/>
    <cellStyle name="_Table_Debt schedule 3 3 2" xfId="11687"/>
    <cellStyle name="_Table_Debt schedule 3 4" xfId="11688"/>
    <cellStyle name="_Table_Debt schedule 3 4 2" xfId="11689"/>
    <cellStyle name="_Table_Debt schedule 3 5" xfId="11690"/>
    <cellStyle name="_Table_Debt schedule 3 5 2" xfId="11691"/>
    <cellStyle name="_Table_Debt schedule 3 6" xfId="11692"/>
    <cellStyle name="_Table_Debt schedule 4" xfId="11693"/>
    <cellStyle name="_Table_Debt schedule 4 2" xfId="11694"/>
    <cellStyle name="_Table_Debt schedule 4 2 2" xfId="11695"/>
    <cellStyle name="_Table_Debt schedule 4 3" xfId="11696"/>
    <cellStyle name="_Table_Debt schedule 4 3 2" xfId="11697"/>
    <cellStyle name="_Table_Debt schedule 4 4" xfId="11698"/>
    <cellStyle name="_Table_Debt schedule 4 4 2" xfId="11699"/>
    <cellStyle name="_Table_Debt schedule 4 5" xfId="11700"/>
    <cellStyle name="_Table_Debt schedule 5" xfId="11701"/>
    <cellStyle name="_Table_Debt schedule 5 2" xfId="11702"/>
    <cellStyle name="_Table_Debt schedule 6" xfId="11703"/>
    <cellStyle name="_Table_Debt schedule 6 2" xfId="11704"/>
    <cellStyle name="_Table_Debt schedule 7" xfId="11705"/>
    <cellStyle name="_Table_Debt schedule 7 2" xfId="11706"/>
    <cellStyle name="_Table_Debt schedule 8" xfId="11707"/>
    <cellStyle name="_Table_Debt schedule 9" xfId="11708"/>
    <cellStyle name="_Table_Debt schedule_19-11-09_Формат презентации БК2010_НТМК" xfId="11709"/>
    <cellStyle name="_Table_Debt schedule_19-11-09_Формат презентации БК2010_НТМК 2" xfId="11710"/>
    <cellStyle name="_Table_Debt schedule_19-11-09_Формат презентации БК2010_НТМК 2 2" xfId="11711"/>
    <cellStyle name="_Table_Debt schedule_75E796C4" xfId="11712"/>
    <cellStyle name="_Table_Debt schedule_75E796C4 2" xfId="11713"/>
    <cellStyle name="_Table_Debt schedule_75E796C4 2 2" xfId="11714"/>
    <cellStyle name="_Table_Debt schedule_Assumptions 08.02.2011 (sent)" xfId="11715"/>
    <cellStyle name="_Table_Debt schedule_Assumptions sent 22 09 2011" xfId="11716"/>
    <cellStyle name="_Table_Debt schedule_Capex 2011" xfId="11717"/>
    <cellStyle name="_Table_Debt schedule_Cash_BS 4 мес" xfId="11718"/>
    <cellStyle name="_Table_Debt schedule_Cash_BS 4 мес (3)" xfId="11719"/>
    <cellStyle name="_Table_Debt schedule_Cash_BS 4 мес (3) 2" xfId="11720"/>
    <cellStyle name="_Table_Debt schedule_Cash_BS 4 мес (3) 2 2" xfId="11721"/>
    <cellStyle name="_Table_Debt schedule_Cash_BS 4 мес (3) 3" xfId="11722"/>
    <cellStyle name="_Table_Debt schedule_Cash_BS 4 мес (3) 3 2" xfId="11723"/>
    <cellStyle name="_Table_Debt schedule_Cash_BS 4 мес (3) 4" xfId="11724"/>
    <cellStyle name="_Table_Debt schedule_Cash_BS 4 мес (3) 4 2" xfId="11725"/>
    <cellStyle name="_Table_Debt schedule_Cash_BS 4 мес (3) 5" xfId="11726"/>
    <cellStyle name="_Table_Debt schedule_Cash_BS 4 мес (3)_6.3 Inputs - Foreign" xfId="11727"/>
    <cellStyle name="_Table_Debt schedule_Cash_BS 4 мес (3)_6.3 Inputs - Foreign 2" xfId="11728"/>
    <cellStyle name="_Table_Debt schedule_Cash_BS 4 мес (3)_Consol reports May 3+2" xfId="11729"/>
    <cellStyle name="_Table_Debt schedule_Cash_BS 4 мес (3)_Consol reports May 3+2 2" xfId="11730"/>
    <cellStyle name="_Table_Debt schedule_Cash_BS 4 мес (3)_EBITDA bridge" xfId="11731"/>
    <cellStyle name="_Table_Debt schedule_Cash_BS 4 мес (3)_EBITDA bridge 2" xfId="11732"/>
    <cellStyle name="_Table_Debt schedule_Cash_BS 4 мес (3)_EBITDA bridge 2 2" xfId="11733"/>
    <cellStyle name="_Table_Debt schedule_Cash_BS 4 мес (3)_EBITDA bridge 3" xfId="11734"/>
    <cellStyle name="_Table_Debt schedule_Cash_BS 4 мес (3)_EBITDA bridge 3 2" xfId="11735"/>
    <cellStyle name="_Table_Debt schedule_Cash_BS 4 мес (3)_EBITDA bridge 4" xfId="11736"/>
    <cellStyle name="_Table_Debt schedule_Cash_BS 4 мес (3)_EBITDA bridge 4 2" xfId="11737"/>
    <cellStyle name="_Table_Debt schedule_Cash_BS 4 мес (3)_EBITDA bridge 5" xfId="11738"/>
    <cellStyle name="_Table_Debt schedule_Cash_BS 4 мес (3)_EBITDA bridge_Template BoD B2011 BU - 16 Dec" xfId="11739"/>
    <cellStyle name="_Table_Debt schedule_Cash_BS 4 мес (3)_EBITDA in MNG and IFRS segm" xfId="11740"/>
    <cellStyle name="_Table_Debt schedule_Cash_BS 4 мес (3)_EBITDA in MNG and IFRS segm 2" xfId="11741"/>
    <cellStyle name="_Table_Debt schedule_Cash_BS 4 мес (3)_БЮДЖЕТ ФЗП (сборн ) 2 вар ОАО СУХА БАЛКА 04 12 09" xfId="11742"/>
    <cellStyle name="_Table_Debt schedule_Cash_BS 4 мес (3)_БЮДЖЕТ ФЗП (сборн ) 2 вар ОАО СУХА БАЛКА 04 12 09 2" xfId="11743"/>
    <cellStyle name="_Table_Debt schedule_Cash_BS 4 мес (3)_БЮДЖЕТ ФЗП (сборн ) 2 вар ОАО СУХА БАЛКА 04 12 09 2 2" xfId="11744"/>
    <cellStyle name="_Table_Debt schedule_Cash_BS 4 мес (3)_БЮДЖЕТ ФЗП (сборн ) 2 вар ОАО СУХА БАЛКА 04 12 09 3" xfId="11745"/>
    <cellStyle name="_Table_Debt schedule_Cash_BS 4 мес (3)_БЮДЖЕТ ФЗП (сборн ) 2 вар ОАО СУХА БАЛКА 04 12 09 3 2" xfId="11746"/>
    <cellStyle name="_Table_Debt schedule_Cash_BS 4 мес (3)_БЮДЖЕТ ФЗП (сборн ) 2 вар ОАО СУХА БАЛКА 04 12 09 4" xfId="11747"/>
    <cellStyle name="_Table_Debt schedule_Cash_BS 4 мес (3)_БЮДЖЕТ ФЗП (сборн ) 2 вар ОАО СУХА БАЛКА 04 12 09 4 2" xfId="11748"/>
    <cellStyle name="_Table_Debt schedule_Cash_BS 4 мес (3)_БЮДЖЕТ ФЗП (сборн ) 2 вар ОАО СУХА БАЛКА 04 12 09 5" xfId="11749"/>
    <cellStyle name="_Table_Debt schedule_Cash_BS 4 мес 10" xfId="11750"/>
    <cellStyle name="_Table_Debt schedule_Cash_BS 4 мес 11" xfId="11751"/>
    <cellStyle name="_Table_Debt schedule_Cash_BS 4 мес 12" xfId="11752"/>
    <cellStyle name="_Table_Debt schedule_Cash_BS 4 мес 13" xfId="11753"/>
    <cellStyle name="_Table_Debt schedule_Cash_BS 4 мес 14" xfId="11754"/>
    <cellStyle name="_Table_Debt schedule_Cash_BS 4 мес 15" xfId="11755"/>
    <cellStyle name="_Table_Debt schedule_Cash_BS 4 мес 16" xfId="11756"/>
    <cellStyle name="_Table_Debt schedule_Cash_BS 4 мес 17" xfId="11757"/>
    <cellStyle name="_Table_Debt schedule_Cash_BS 4 мес 18" xfId="11758"/>
    <cellStyle name="_Table_Debt schedule_Cash_BS 4 мес 19" xfId="11759"/>
    <cellStyle name="_Table_Debt schedule_Cash_BS 4 мес 2" xfId="11760"/>
    <cellStyle name="_Table_Debt schedule_Cash_BS 4 мес 2 2" xfId="11761"/>
    <cellStyle name="_Table_Debt schedule_Cash_BS 4 мес 20" xfId="11762"/>
    <cellStyle name="_Table_Debt schedule_Cash_BS 4 мес 21" xfId="11763"/>
    <cellStyle name="_Table_Debt schedule_Cash_BS 4 мес 22" xfId="11764"/>
    <cellStyle name="_Table_Debt schedule_Cash_BS 4 мес 23" xfId="11765"/>
    <cellStyle name="_Table_Debt schedule_Cash_BS 4 мес 24" xfId="11766"/>
    <cellStyle name="_Table_Debt schedule_Cash_BS 4 мес 25" xfId="11767"/>
    <cellStyle name="_Table_Debt schedule_Cash_BS 4 мес 26" xfId="11768"/>
    <cellStyle name="_Table_Debt schedule_Cash_BS 4 мес 27" xfId="11769"/>
    <cellStyle name="_Table_Debt schedule_Cash_BS 4 мес 28" xfId="11770"/>
    <cellStyle name="_Table_Debt schedule_Cash_BS 4 мес 29" xfId="11771"/>
    <cellStyle name="_Table_Debt schedule_Cash_BS 4 мес 3" xfId="11772"/>
    <cellStyle name="_Table_Debt schedule_Cash_BS 4 мес 3 2" xfId="11773"/>
    <cellStyle name="_Table_Debt schedule_Cash_BS 4 мес 30" xfId="11774"/>
    <cellStyle name="_Table_Debt schedule_Cash_BS 4 мес 4" xfId="11775"/>
    <cellStyle name="_Table_Debt schedule_Cash_BS 4 мес 4 2" xfId="11776"/>
    <cellStyle name="_Table_Debt schedule_Cash_BS 4 мес 5" xfId="11777"/>
    <cellStyle name="_Table_Debt schedule_Cash_BS 4 мес 5 2" xfId="11778"/>
    <cellStyle name="_Table_Debt schedule_Cash_BS 4 мес 6" xfId="11779"/>
    <cellStyle name="_Table_Debt schedule_Cash_BS 4 мес 6 2" xfId="11780"/>
    <cellStyle name="_Table_Debt schedule_Cash_BS 4 мес 7" xfId="11781"/>
    <cellStyle name="_Table_Debt schedule_Cash_BS 4 мес 7 2" xfId="11782"/>
    <cellStyle name="_Table_Debt schedule_Cash_BS 4 мес 8" xfId="11783"/>
    <cellStyle name="_Table_Debt schedule_Cash_BS 4 мес 8 2" xfId="11784"/>
    <cellStyle name="_Table_Debt schedule_Cash_BS 4 мес 9" xfId="11785"/>
    <cellStyle name="_Table_Debt schedule_Cash_BS 4 мес_6.3 Inputs - Foreign" xfId="11786"/>
    <cellStyle name="_Table_Debt schedule_Cash_BS 4 мес_6.3 Inputs - Foreign 2" xfId="11787"/>
    <cellStyle name="_Table_Debt schedule_Cash_BS 4 мес_Consol reports May 3+2" xfId="11788"/>
    <cellStyle name="_Table_Debt schedule_Cash_BS 4 мес_Consol reports May 3+2 2" xfId="11789"/>
    <cellStyle name="_Table_Debt schedule_Cash_BS 4 мес_EBITDA bridge" xfId="11790"/>
    <cellStyle name="_Table_Debt schedule_Cash_BS 4 мес_EBITDA bridge 2" xfId="11791"/>
    <cellStyle name="_Table_Debt schedule_Cash_BS 4 мес_EBITDA bridge 2 2" xfId="11792"/>
    <cellStyle name="_Table_Debt schedule_Cash_BS 4 мес_EBITDA bridge 3" xfId="11793"/>
    <cellStyle name="_Table_Debt schedule_Cash_BS 4 мес_EBITDA bridge 3 2" xfId="11794"/>
    <cellStyle name="_Table_Debt schedule_Cash_BS 4 мес_EBITDA bridge 4" xfId="11795"/>
    <cellStyle name="_Table_Debt schedule_Cash_BS 4 мес_EBITDA bridge 4 2" xfId="11796"/>
    <cellStyle name="_Table_Debt schedule_Cash_BS 4 мес_EBITDA bridge 5" xfId="11797"/>
    <cellStyle name="_Table_Debt schedule_Cash_BS 4 мес_EBITDA bridge_Template BoD B2011 BU - 16 Dec" xfId="11798"/>
    <cellStyle name="_Table_Debt schedule_Cash_BS 4 мес_EBITDA in MNG and IFRS segm" xfId="11799"/>
    <cellStyle name="_Table_Debt schedule_Cash_BS 4 мес_EBITDA in MNG and IFRS segm 2" xfId="11800"/>
    <cellStyle name="_Table_Debt schedule_Cash_BS 4 мес_БЮДЖЕТ ФЗП (сборн ) 2 вар ОАО СУХА БАЛКА 04 12 09" xfId="11801"/>
    <cellStyle name="_Table_Debt schedule_Cash_BS 4 мес_БЮДЖЕТ ФЗП (сборн ) 2 вар ОАО СУХА БАЛКА 04 12 09 2" xfId="11802"/>
    <cellStyle name="_Table_Debt schedule_Cash_BS 4 мес_БЮДЖЕТ ФЗП (сборн ) 2 вар ОАО СУХА БАЛКА 04 12 09 2 2" xfId="11803"/>
    <cellStyle name="_Table_Debt schedule_Cash_BS 4 мес_БЮДЖЕТ ФЗП (сборн ) 2 вар ОАО СУХА БАЛКА 04 12 09 3" xfId="11804"/>
    <cellStyle name="_Table_Debt schedule_Cash_BS 4 мес_БЮДЖЕТ ФЗП (сборн ) 2 вар ОАО СУХА БАЛКА 04 12 09 3 2" xfId="11805"/>
    <cellStyle name="_Table_Debt schedule_Cash_BS 4 мес_БЮДЖЕТ ФЗП (сборн ) 2 вар ОАО СУХА БАЛКА 04 12 09 4" xfId="11806"/>
    <cellStyle name="_Table_Debt schedule_Cash_BS 4 мес_БЮДЖЕТ ФЗП (сборн ) 2 вар ОАО СУХА БАЛКА 04 12 09 4 2" xfId="11807"/>
    <cellStyle name="_Table_Debt schedule_Cash_BS 4 мес_БЮДЖЕТ ФЗП (сборн ) 2 вар ОАО СУХА БАЛКА 04 12 09 5" xfId="11808"/>
    <cellStyle name="_Table_Debt schedule_EBITDA MA_12m2010 (2)" xfId="11809"/>
    <cellStyle name="_Table_Debt schedule_EICA Cash Flows for 2010 Impairment Test (12.18.2010)_" xfId="11810"/>
    <cellStyle name="_Table_Debt schedule_EINA Cash Flows for 2010 Impairment Test (12.18.2010)_" xfId="11811"/>
    <cellStyle name="_Table_Debt schedule_EVA для презентации" xfId="11812"/>
    <cellStyle name="_Table_Debt schedule_EVA для презентации 2" xfId="11813"/>
    <cellStyle name="_Table_Debt schedule_EVA для презентации 2 2" xfId="11814"/>
    <cellStyle name="_Table_Debt schedule_EVA для презентации 2 2 2" xfId="11815"/>
    <cellStyle name="_Table_Debt schedule_EVA для презентации 2 3" xfId="11816"/>
    <cellStyle name="_Table_Debt schedule_EVA для презентации 2 3 2" xfId="11817"/>
    <cellStyle name="_Table_Debt schedule_EVA для презентации 2 4" xfId="11818"/>
    <cellStyle name="_Table_Debt schedule_EVA для презентации 2 4 2" xfId="11819"/>
    <cellStyle name="_Table_Debt schedule_EVA для презентации 2 5" xfId="11820"/>
    <cellStyle name="_Table_Debt schedule_EVA для презентации 3" xfId="11821"/>
    <cellStyle name="_Table_Debt schedule_EVA для презентации 3 2" xfId="11822"/>
    <cellStyle name="_Table_Debt schedule_EVA для презентации 3 2 2" xfId="11823"/>
    <cellStyle name="_Table_Debt schedule_EVA для презентации 3 3" xfId="11824"/>
    <cellStyle name="_Table_Debt schedule_EVA для презентации 3 3 2" xfId="11825"/>
    <cellStyle name="_Table_Debt schedule_EVA для презентации 3 4" xfId="11826"/>
    <cellStyle name="_Table_Debt schedule_EVA для презентации 3 4 2" xfId="11827"/>
    <cellStyle name="_Table_Debt schedule_EVA для презентации 3 5" xfId="11828"/>
    <cellStyle name="_Table_Debt schedule_EVA для презентации 4" xfId="11829"/>
    <cellStyle name="_Table_Debt schedule_EVA для презентации 4 2" xfId="11830"/>
    <cellStyle name="_Table_Debt schedule_EVA для презентации 5" xfId="11831"/>
    <cellStyle name="_Table_Debt schedule_EVA для презентации 5 2" xfId="11832"/>
    <cellStyle name="_Table_Debt schedule_EVA для презентации 6" xfId="11833"/>
    <cellStyle name="_Table_Debt schedule_EVA для презентации 6 2" xfId="11834"/>
    <cellStyle name="_Table_Debt schedule_EVA для презентации 7" xfId="11835"/>
    <cellStyle name="_Table_Debt schedule_EVA для презентации_Capex 2011" xfId="11836"/>
    <cellStyle name="_Table_Debt schedule_EVA для презентации_EBITDA MA_12m2010 (2)" xfId="11837"/>
    <cellStyle name="_Table_Debt schedule_EVA для презентации_БЮДЖЕТ ФЗП (сборн ) 2 вар ОАО СУХА БАЛКА 04 12 09" xfId="11838"/>
    <cellStyle name="_Table_Debt schedule_EVA для презентации_БЮДЖЕТ ФЗП (сборн ) 2 вар ОАО СУХА БАЛКА 04 12 09 2" xfId="11839"/>
    <cellStyle name="_Table_Debt schedule_EVA для презентации_БЮДЖЕТ ФЗП (сборн ) 2 вар ОАО СУХА БАЛКА 04 12 09 2 2" xfId="11840"/>
    <cellStyle name="_Table_Debt schedule_EVA для презентации_БЮДЖЕТ ФЗП (сборн ) 2 вар ОАО СУХА БАЛКА 04 12 09 3" xfId="11841"/>
    <cellStyle name="_Table_Debt schedule_EVA для презентации_БЮДЖЕТ ФЗП (сборн ) 2 вар ОАО СУХА БАЛКА 04 12 09 3 2" xfId="11842"/>
    <cellStyle name="_Table_Debt schedule_EVA для презентации_БЮДЖЕТ ФЗП (сборн ) 2 вар ОАО СУХА БАЛКА 04 12 09 4" xfId="11843"/>
    <cellStyle name="_Table_Debt schedule_EVA для презентации_БЮДЖЕТ ФЗП (сборн ) 2 вар ОАО СУХА БАЛКА 04 12 09 4 2" xfId="11844"/>
    <cellStyle name="_Table_Debt schedule_EVA для презентации_БЮДЖЕТ ФЗП (сборн ) 2 вар ОАО СУХА БАЛКА 04 12 09 5" xfId="11845"/>
    <cellStyle name="_Table_Debt schedule_EVA для презентации_ВГОК ФЗП" xfId="11846"/>
    <cellStyle name="_Table_Debt schedule_EVA для презентации_ВГОК ФЗП 2" xfId="11847"/>
    <cellStyle name="_Table_Debt schedule_EVA для презентации_ВГОК ФЗП 2 2" xfId="11848"/>
    <cellStyle name="_Table_Debt schedule_EVA для презентации_ВГОК ФЗП 3" xfId="11849"/>
    <cellStyle name="_Table_Debt schedule_EVA для презентации_ВГОК ФЗП 3 2" xfId="11850"/>
    <cellStyle name="_Table_Debt schedule_EVA для презентации_ВГОК ФЗП 4" xfId="11851"/>
    <cellStyle name="_Table_Debt schedule_EVA для презентации_ВГОК ФЗП 4 2" xfId="11852"/>
    <cellStyle name="_Table_Debt schedule_EVA для презентации_ВГОК ФЗП 5" xfId="11853"/>
    <cellStyle name="_Table_Debt schedule_Export sales 10-12" xfId="11854"/>
    <cellStyle name="_Table_Debt schedule_Export sales 10-12 2" xfId="11855"/>
    <cellStyle name="_Table_Debt schedule_Export sales 10-12 2 2" xfId="11856"/>
    <cellStyle name="_Table_Debt schedule_Export sales 10-12 2 2 2" xfId="11857"/>
    <cellStyle name="_Table_Debt schedule_Export sales 10-12 2 3" xfId="11858"/>
    <cellStyle name="_Table_Debt schedule_Export sales 10-12 2 3 2" xfId="11859"/>
    <cellStyle name="_Table_Debt schedule_Export sales 10-12 2 4" xfId="11860"/>
    <cellStyle name="_Table_Debt schedule_Export sales 10-12 2 4 2" xfId="11861"/>
    <cellStyle name="_Table_Debt schedule_Export sales 10-12 2 5" xfId="11862"/>
    <cellStyle name="_Table_Debt schedule_Export sales 10-12 3" xfId="11863"/>
    <cellStyle name="_Table_Debt schedule_Export sales 10-12 3 2" xfId="11864"/>
    <cellStyle name="_Table_Debt schedule_Export sales 10-12 4" xfId="11865"/>
    <cellStyle name="_Table_Debt schedule_Export sales 10-12 4 2" xfId="11866"/>
    <cellStyle name="_Table_Debt schedule_Export sales 10-12 5" xfId="11867"/>
    <cellStyle name="_Table_Debt schedule_Export sales 10-12 5 2" xfId="11868"/>
    <cellStyle name="_Table_Debt schedule_Export sales 10-12 6" xfId="11869"/>
    <cellStyle name="_Table_Debt schedule_Export sales 10-12_БЮДЖЕТ ФЗП (сборн ) 2 вар ОАО СУХА БАЛКА 04 12 09" xfId="11870"/>
    <cellStyle name="_Table_Debt schedule_Export sales 10-12_БЮДЖЕТ ФЗП (сборн ) 2 вар ОАО СУХА БАЛКА 04 12 09 2" xfId="11871"/>
    <cellStyle name="_Table_Debt schedule_Export sales 10-12_БЮДЖЕТ ФЗП (сборн ) 2 вар ОАО СУХА БАЛКА 04 12 09 2 2" xfId="11872"/>
    <cellStyle name="_Table_Debt schedule_Export sales 10-12_БЮДЖЕТ ФЗП (сборн ) 2 вар ОАО СУХА БАЛКА 04 12 09 3" xfId="11873"/>
    <cellStyle name="_Table_Debt schedule_Export sales 10-12_БЮДЖЕТ ФЗП (сборн ) 2 вар ОАО СУХА БАЛКА 04 12 09 3 2" xfId="11874"/>
    <cellStyle name="_Table_Debt schedule_Export sales 10-12_БЮДЖЕТ ФЗП (сборн ) 2 вар ОАО СУХА БАЛКА 04 12 09 4" xfId="11875"/>
    <cellStyle name="_Table_Debt schedule_Export sales 10-12_БЮДЖЕТ ФЗП (сборн ) 2 вар ОАО СУХА БАЛКА 04 12 09 4 2" xfId="11876"/>
    <cellStyle name="_Table_Debt schedule_Export sales 10-12_БЮДЖЕТ ФЗП (сборн ) 2 вар ОАО СУХА БАЛКА 04 12 09 5" xfId="11877"/>
    <cellStyle name="_Table_Debt schedule_Marat" xfId="11878"/>
    <cellStyle name="_Table_Debt schedule_Marat 2" xfId="11879"/>
    <cellStyle name="_Table_Debt schedule_Marat 2 2" xfId="11880"/>
    <cellStyle name="_Table_Debt schedule_Marat 3" xfId="11881"/>
    <cellStyle name="_Table_Debt schedule_Marat 3 2" xfId="11882"/>
    <cellStyle name="_Table_Debt schedule_Marat 4" xfId="11883"/>
    <cellStyle name="_Table_Debt schedule_Marat 4 2" xfId="11884"/>
    <cellStyle name="_Table_Debt schedule_Marat 5" xfId="11885"/>
    <cellStyle name="_Table_Debt schedule_Marat_БЮДЖЕТ ФЗП (сборн ) 2 вар ОАО СУХА БАЛКА 04 12 09" xfId="11886"/>
    <cellStyle name="_Table_Debt schedule_Marat_БЮДЖЕТ ФЗП (сборн ) 2 вар ОАО СУХА БАЛКА 04 12 09 2" xfId="11887"/>
    <cellStyle name="_Table_Debt schedule_Marat_БЮДЖЕТ ФЗП (сборн ) 2 вар ОАО СУХА БАЛКА 04 12 09 2 2" xfId="11888"/>
    <cellStyle name="_Table_Debt schedule_Marat_БЮДЖЕТ ФЗП (сборн ) 2 вар ОАО СУХА БАЛКА 04 12 09 3" xfId="11889"/>
    <cellStyle name="_Table_Debt schedule_Marat_БЮДЖЕТ ФЗП (сборн ) 2 вар ОАО СУХА БАЛКА 04 12 09 3 2" xfId="11890"/>
    <cellStyle name="_Table_Debt schedule_Marat_БЮДЖЕТ ФЗП (сборн ) 2 вар ОАО СУХА БАЛКА 04 12 09 4" xfId="11891"/>
    <cellStyle name="_Table_Debt schedule_Marat_БЮДЖЕТ ФЗП (сборн ) 2 вар ОАО СУХА БАЛКА 04 12 09 4 2" xfId="11892"/>
    <cellStyle name="_Table_Debt schedule_Marat_БЮДЖЕТ ФЗП (сборн ) 2 вар ОАО СУХА БАЛКА 04 12 09 5" xfId="11893"/>
    <cellStyle name="_Table_Debt schedule_Out" xfId="11894"/>
    <cellStyle name="_Table_Debt schedule_PF_2011" xfId="11895"/>
    <cellStyle name="_Table_Debt schedule_PF_2011 2" xfId="11896"/>
    <cellStyle name="_Table_Debt schedule_PF_2011 2 2" xfId="11897"/>
    <cellStyle name="_Table_Debt schedule_Treasury" xfId="11898"/>
    <cellStyle name="_Table_Debt schedule_Treasury 2" xfId="11899"/>
    <cellStyle name="_Table_Debt schedule_Treasury 2 2" xfId="11900"/>
    <cellStyle name="_Table_Debt schedule_Treasury 3" xfId="11901"/>
    <cellStyle name="_Table_Debt schedule_Treasury 3 2" xfId="11902"/>
    <cellStyle name="_Table_Debt schedule_Treasury 4" xfId="11903"/>
    <cellStyle name="_Table_Debt schedule_Treasury 4 2" xfId="11904"/>
    <cellStyle name="_Table_Debt schedule_Treasury 5" xfId="11905"/>
    <cellStyle name="_Table_Debt schedule_Treasury_БЮДЖЕТ ФЗП (сборн ) 2 вар ОАО СУХА БАЛКА 04 12 09" xfId="11906"/>
    <cellStyle name="_Table_Debt schedule_Treasury_БЮДЖЕТ ФЗП (сборн ) 2 вар ОАО СУХА БАЛКА 04 12 09 2" xfId="11907"/>
    <cellStyle name="_Table_Debt schedule_Treasury_БЮДЖЕТ ФЗП (сборн ) 2 вар ОАО СУХА БАЛКА 04 12 09 2 2" xfId="11908"/>
    <cellStyle name="_Table_Debt schedule_Treasury_БЮДЖЕТ ФЗП (сборн ) 2 вар ОАО СУХА БАЛКА 04 12 09 3" xfId="11909"/>
    <cellStyle name="_Table_Debt schedule_Treasury_БЮДЖЕТ ФЗП (сборн ) 2 вар ОАО СУХА БАЛКА 04 12 09 3 2" xfId="11910"/>
    <cellStyle name="_Table_Debt schedule_Treasury_БЮДЖЕТ ФЗП (сборн ) 2 вар ОАО СУХА БАЛКА 04 12 09 4" xfId="11911"/>
    <cellStyle name="_Table_Debt schedule_Treasury_БЮДЖЕТ ФЗП (сборн ) 2 вар ОАО СУХА БАЛКА 04 12 09 4 2" xfId="11912"/>
    <cellStyle name="_Table_Debt schedule_Treasury_БЮДЖЕТ ФЗП (сборн ) 2 вар ОАО СУХА БАЛКА 04 12 09 5" xfId="11913"/>
    <cellStyle name="_Table_Debt schedule_WACC for IT'10 updated" xfId="11914"/>
    <cellStyle name="_Table_Debt schedule_Xl0000014" xfId="11915"/>
    <cellStyle name="_Table_Debt schedule_Аглопроизводство" xfId="11916"/>
    <cellStyle name="_Table_Debt schedule_Бюджет факт  4 мес  2008 (Д К)" xfId="11917"/>
    <cellStyle name="_Table_Debt schedule_Бюджет факт  4 мес  2008 (Д К) 2" xfId="11918"/>
    <cellStyle name="_Table_Debt schedule_Бюджет факт  4 мес  2008 (Д К) 2 2" xfId="11919"/>
    <cellStyle name="_Table_Debt schedule_Бюджет факт  4 мес  2008 (Д К) 3" xfId="11920"/>
    <cellStyle name="_Table_Debt schedule_Бюджет факт  4 мес  2008 (Д К) 3 2" xfId="11921"/>
    <cellStyle name="_Table_Debt schedule_Бюджет факт  4 мес  2008 (Д К) 4" xfId="11922"/>
    <cellStyle name="_Table_Debt schedule_Бюджет факт  4 мес  2008 (Д К) 4 2" xfId="11923"/>
    <cellStyle name="_Table_Debt schedule_Бюджет факт  4 мес  2008 (Д К) 5" xfId="11924"/>
    <cellStyle name="_Table_Debt schedule_Бюджет факт  4 мес  2008 (Д К)_6.3 Inputs - Foreign" xfId="11925"/>
    <cellStyle name="_Table_Debt schedule_Бюджет факт  4 мес  2008 (Д К)_6.3 Inputs - Foreign 2" xfId="11926"/>
    <cellStyle name="_Table_Debt schedule_Бюджет факт  4 мес  2008 (Д К)_Consol reports May 3+2" xfId="11927"/>
    <cellStyle name="_Table_Debt schedule_Бюджет факт  4 мес  2008 (Д К)_Consol reports May 3+2 2" xfId="11928"/>
    <cellStyle name="_Table_Debt schedule_Бюджет факт  4 мес  2008 (Д К)_EBITDA bridge" xfId="11929"/>
    <cellStyle name="_Table_Debt schedule_Бюджет факт  4 мес  2008 (Д К)_EBITDA bridge 2" xfId="11930"/>
    <cellStyle name="_Table_Debt schedule_Бюджет факт  4 мес  2008 (Д К)_EBITDA bridge 2 2" xfId="11931"/>
    <cellStyle name="_Table_Debt schedule_Бюджет факт  4 мес  2008 (Д К)_EBITDA bridge 3" xfId="11932"/>
    <cellStyle name="_Table_Debt schedule_Бюджет факт  4 мес  2008 (Д К)_EBITDA bridge 3 2" xfId="11933"/>
    <cellStyle name="_Table_Debt schedule_Бюджет факт  4 мес  2008 (Д К)_EBITDA bridge 4" xfId="11934"/>
    <cellStyle name="_Table_Debt schedule_Бюджет факт  4 мес  2008 (Д К)_EBITDA bridge 4 2" xfId="11935"/>
    <cellStyle name="_Table_Debt schedule_Бюджет факт  4 мес  2008 (Д К)_EBITDA bridge 5" xfId="11936"/>
    <cellStyle name="_Table_Debt schedule_Бюджет факт  4 мес  2008 (Д К)_EBITDA bridge_Template BoD B2011 BU - 16 Dec" xfId="11937"/>
    <cellStyle name="_Table_Debt schedule_Бюджет факт  4 мес  2008 (Д К)_EBITDA in MNG and IFRS segm" xfId="11938"/>
    <cellStyle name="_Table_Debt schedule_Бюджет факт  4 мес  2008 (Д К)_EBITDA in MNG and IFRS segm 2" xfId="11939"/>
    <cellStyle name="_Table_Debt schedule_Бюджет факт  4 мес  2008 (Д К)_БЮДЖЕТ ФЗП (сборн ) 2 вар ОАО СУХА БАЛКА 04 12 09" xfId="11940"/>
    <cellStyle name="_Table_Debt schedule_Бюджет факт  4 мес  2008 (Д К)_БЮДЖЕТ ФЗП (сборн ) 2 вар ОАО СУХА БАЛКА 04 12 09 2" xfId="11941"/>
    <cellStyle name="_Table_Debt schedule_Бюджет факт  4 мес  2008 (Д К)_БЮДЖЕТ ФЗП (сборн ) 2 вар ОАО СУХА БАЛКА 04 12 09 2 2" xfId="11942"/>
    <cellStyle name="_Table_Debt schedule_Бюджет факт  4 мес  2008 (Д К)_БЮДЖЕТ ФЗП (сборн ) 2 вар ОАО СУХА БАЛКА 04 12 09 3" xfId="11943"/>
    <cellStyle name="_Table_Debt schedule_Бюджет факт  4 мес  2008 (Д К)_БЮДЖЕТ ФЗП (сборн ) 2 вар ОАО СУХА БАЛКА 04 12 09 3 2" xfId="11944"/>
    <cellStyle name="_Table_Debt schedule_Бюджет факт  4 мес  2008 (Д К)_БЮДЖЕТ ФЗП (сборн ) 2 вар ОАО СУХА БАЛКА 04 12 09 4" xfId="11945"/>
    <cellStyle name="_Table_Debt schedule_Бюджет факт  4 мес  2008 (Д К)_БЮДЖЕТ ФЗП (сборн ) 2 вар ОАО СУХА БАЛКА 04 12 09 4 2" xfId="11946"/>
    <cellStyle name="_Table_Debt schedule_Бюджет факт  4 мес  2008 (Д К)_БЮДЖЕТ ФЗП (сборн ) 2 вар ОАО СУХА БАЛКА 04 12 09 5" xfId="11947"/>
    <cellStyle name="_Table_Debt schedule_Бюджет факт  май ПО" xfId="11948"/>
    <cellStyle name="_Table_Debt schedule_Бюджет факт  май ПО 2" xfId="11949"/>
    <cellStyle name="_Table_Debt schedule_Бюджет факт  май ПО 2 2" xfId="11950"/>
    <cellStyle name="_Table_Debt schedule_Бюджет факт  май ПО 3" xfId="11951"/>
    <cellStyle name="_Table_Debt schedule_Бюджет факт  май ПО 3 2" xfId="11952"/>
    <cellStyle name="_Table_Debt schedule_Бюджет факт  май ПО 4" xfId="11953"/>
    <cellStyle name="_Table_Debt schedule_Бюджет факт  май ПО 4 2" xfId="11954"/>
    <cellStyle name="_Table_Debt schedule_Бюджет факт  май ПО 5" xfId="11955"/>
    <cellStyle name="_Table_Debt schedule_Бюджет факт  май ПО_6.3 Inputs - Foreign" xfId="11956"/>
    <cellStyle name="_Table_Debt schedule_Бюджет факт  май ПО_6.3 Inputs - Foreign 2" xfId="11957"/>
    <cellStyle name="_Table_Debt schedule_Бюджет факт  май ПО_Consol reports May 3+2" xfId="11958"/>
    <cellStyle name="_Table_Debt schedule_Бюджет факт  май ПО_Consol reports May 3+2 2" xfId="11959"/>
    <cellStyle name="_Table_Debt schedule_Бюджет факт  май ПО_EBITDA bridge" xfId="11960"/>
    <cellStyle name="_Table_Debt schedule_Бюджет факт  май ПО_EBITDA bridge 2" xfId="11961"/>
    <cellStyle name="_Table_Debt schedule_Бюджет факт  май ПО_EBITDA bridge 2 2" xfId="11962"/>
    <cellStyle name="_Table_Debt schedule_Бюджет факт  май ПО_EBITDA bridge 3" xfId="11963"/>
    <cellStyle name="_Table_Debt schedule_Бюджет факт  май ПО_EBITDA bridge 3 2" xfId="11964"/>
    <cellStyle name="_Table_Debt schedule_Бюджет факт  май ПО_EBITDA bridge 4" xfId="11965"/>
    <cellStyle name="_Table_Debt schedule_Бюджет факт  май ПО_EBITDA bridge 4 2" xfId="11966"/>
    <cellStyle name="_Table_Debt schedule_Бюджет факт  май ПО_EBITDA bridge 5" xfId="11967"/>
    <cellStyle name="_Table_Debt schedule_Бюджет факт  май ПО_EBITDA bridge_Template BoD B2011 BU - 16 Dec" xfId="11968"/>
    <cellStyle name="_Table_Debt schedule_Бюджет факт  май ПО_EBITDA in MNG and IFRS segm" xfId="11969"/>
    <cellStyle name="_Table_Debt schedule_Бюджет факт  май ПО_EBITDA in MNG and IFRS segm 2" xfId="11970"/>
    <cellStyle name="_Table_Debt schedule_Бюджет факт  май ПО_БЮДЖЕТ ФЗП (сборн ) 2 вар ОАО СУХА БАЛКА 04 12 09" xfId="11971"/>
    <cellStyle name="_Table_Debt schedule_Бюджет факт  май ПО_БЮДЖЕТ ФЗП (сборн ) 2 вар ОАО СУХА БАЛКА 04 12 09 2" xfId="11972"/>
    <cellStyle name="_Table_Debt schedule_Бюджет факт  май ПО_БЮДЖЕТ ФЗП (сборн ) 2 вар ОАО СУХА БАЛКА 04 12 09 2 2" xfId="11973"/>
    <cellStyle name="_Table_Debt schedule_Бюджет факт  май ПО_БЮДЖЕТ ФЗП (сборн ) 2 вар ОАО СУХА БАЛКА 04 12 09 3" xfId="11974"/>
    <cellStyle name="_Table_Debt schedule_Бюджет факт  май ПО_БЮДЖЕТ ФЗП (сборн ) 2 вар ОАО СУХА БАЛКА 04 12 09 3 2" xfId="11975"/>
    <cellStyle name="_Table_Debt schedule_Бюджет факт  май ПО_БЮДЖЕТ ФЗП (сборн ) 2 вар ОАО СУХА БАЛКА 04 12 09 4" xfId="11976"/>
    <cellStyle name="_Table_Debt schedule_Бюджет факт  май ПО_БЮДЖЕТ ФЗП (сборн ) 2 вар ОАО СУХА БАЛКА 04 12 09 4 2" xfId="11977"/>
    <cellStyle name="_Table_Debt schedule_Бюджет факт  май ПО_БЮДЖЕТ ФЗП (сборн ) 2 вар ОАО СУХА БАЛКА 04 12 09 5" xfId="11978"/>
    <cellStyle name="_Table_Debt schedule_БЮДЖЕТ ФЗП (сборн ) 2 вар ОАО СУХА БАЛКА 04 12 09" xfId="11979"/>
    <cellStyle name="_Table_Debt schedule_БЮДЖЕТ ФЗП (сборн ) 2 вар ОАО СУХА БАЛКА 04 12 09 2" xfId="11980"/>
    <cellStyle name="_Table_Debt schedule_БЮДЖЕТ ФЗП (сборн ) 2 вар ОАО СУХА БАЛКА 04 12 09 2 2" xfId="11981"/>
    <cellStyle name="_Table_Debt schedule_БЮДЖЕТ ФЗП (сборн ) 2 вар ОАО СУХА БАЛКА 04 12 09 3" xfId="11982"/>
    <cellStyle name="_Table_Debt schedule_БЮДЖЕТ ФЗП (сборн ) 2 вар ОАО СУХА БАЛКА 04 12 09 3 2" xfId="11983"/>
    <cellStyle name="_Table_Debt schedule_БЮДЖЕТ ФЗП (сборн ) 2 вар ОАО СУХА БАЛКА 04 12 09 4" xfId="11984"/>
    <cellStyle name="_Table_Debt schedule_БЮДЖЕТ ФЗП (сборн ) 2 вар ОАО СУХА БАЛКА 04 12 09 4 2" xfId="11985"/>
    <cellStyle name="_Table_Debt schedule_БЮДЖЕТ ФЗП (сборн ) 2 вар ОАО СУХА БАЛКА 04 12 09 5" xfId="11986"/>
    <cellStyle name="_Table_Debt schedule_Бюджет_июль 25.06 (1)" xfId="11987"/>
    <cellStyle name="_Table_Debt schedule_Бюджет_июль 25.06 (1) 2" xfId="11988"/>
    <cellStyle name="_Table_Debt schedule_Бюджет_июль 25.06 (1) 2 2" xfId="11989"/>
    <cellStyle name="_Table_Debt schedule_Бюджетные формы за декабрь 2008г  от 21 11 08г " xfId="11990"/>
    <cellStyle name="_Table_Debt schedule_Бюджетные формы за декабрь 2008г  от 21 11 08г  2" xfId="11991"/>
    <cellStyle name="_Table_Debt schedule_Бюджетные формы за декабрь 2008г  от 21 11 08г  2 2" xfId="11992"/>
    <cellStyle name="_Table_Debt schedule_Бюджетные формы за декабрь 2008г  от 21 11 08г  2 2 2" xfId="11993"/>
    <cellStyle name="_Table_Debt schedule_Бюджетные формы за декабрь 2008г  от 21 11 08г  2 2 2 2" xfId="11994"/>
    <cellStyle name="_Table_Debt schedule_Бюджетные формы за декабрь 2008г  от 21 11 08г  2 2 3" xfId="11995"/>
    <cellStyle name="_Table_Debt schedule_Бюджетные формы за декабрь 2008г  от 21 11 08г  2 2 3 2" xfId="11996"/>
    <cellStyle name="_Table_Debt schedule_Бюджетные формы за декабрь 2008г  от 21 11 08г  2 2 4" xfId="11997"/>
    <cellStyle name="_Table_Debt schedule_Бюджетные формы за декабрь 2008г  от 21 11 08г  2 2 4 2" xfId="11998"/>
    <cellStyle name="_Table_Debt schedule_Бюджетные формы за декабрь 2008г  от 21 11 08г  2 2 5" xfId="11999"/>
    <cellStyle name="_Table_Debt schedule_Бюджетные формы за декабрь 2008г  от 21 11 08г  2 3" xfId="12000"/>
    <cellStyle name="_Table_Debt schedule_Бюджетные формы за декабрь 2008г  от 21 11 08г  2 3 2" xfId="12001"/>
    <cellStyle name="_Table_Debt schedule_Бюджетные формы за декабрь 2008г  от 21 11 08г  2 4" xfId="12002"/>
    <cellStyle name="_Table_Debt schedule_Бюджетные формы за декабрь 2008г  от 21 11 08г  2 4 2" xfId="12003"/>
    <cellStyle name="_Table_Debt schedule_Бюджетные формы за декабрь 2008г  от 21 11 08г  2 5" xfId="12004"/>
    <cellStyle name="_Table_Debt schedule_Бюджетные формы за декабрь 2008г  от 21 11 08г  2 5 2" xfId="12005"/>
    <cellStyle name="_Table_Debt schedule_Бюджетные формы за декабрь 2008г  от 21 11 08г  2 6" xfId="12006"/>
    <cellStyle name="_Table_Debt schedule_Бюджетные формы за декабрь 2008г  от 21 11 08г  3" xfId="12007"/>
    <cellStyle name="_Table_Debt schedule_Бюджетные формы за декабрь 2008г  от 21 11 08г  3 2" xfId="12008"/>
    <cellStyle name="_Table_Debt schedule_Бюджетные формы за декабрь 2008г  от 21 11 08г  3 2 2" xfId="12009"/>
    <cellStyle name="_Table_Debt schedule_Бюджетные формы за декабрь 2008г  от 21 11 08г  3 3" xfId="12010"/>
    <cellStyle name="_Table_Debt schedule_Бюджетные формы за декабрь 2008г  от 21 11 08г  3 3 2" xfId="12011"/>
    <cellStyle name="_Table_Debt schedule_Бюджетные формы за декабрь 2008г  от 21 11 08г  3 4" xfId="12012"/>
    <cellStyle name="_Table_Debt schedule_Бюджетные формы за декабрь 2008г  от 21 11 08г  3 4 2" xfId="12013"/>
    <cellStyle name="_Table_Debt schedule_Бюджетные формы за декабрь 2008г  от 21 11 08г  3 5" xfId="12014"/>
    <cellStyle name="_Table_Debt schedule_Бюджетные формы за декабрь 2008г  от 21 11 08г  4" xfId="12015"/>
    <cellStyle name="_Table_Debt schedule_Бюджетные формы за декабрь 2008г  от 21 11 08г  4 2" xfId="12016"/>
    <cellStyle name="_Table_Debt schedule_Бюджетные формы за декабрь 2008г  от 21 11 08г  5" xfId="12017"/>
    <cellStyle name="_Table_Debt schedule_Бюджетные формы за декабрь 2008г  от 21 11 08г  5 2" xfId="12018"/>
    <cellStyle name="_Table_Debt schedule_Бюджетные формы за декабрь 2008г  от 21 11 08г  6" xfId="12019"/>
    <cellStyle name="_Table_Debt schedule_Бюджетные формы за декабрь 2008г  от 21 11 08г  6 2" xfId="12020"/>
    <cellStyle name="_Table_Debt schedule_Бюджетные формы за декабрь 2008г  от 21 11 08г  7" xfId="12021"/>
    <cellStyle name="_Table_Debt schedule_Бюджетные формы за декабрь 2008г  от 21 11 08г _Графики для УК." xfId="12022"/>
    <cellStyle name="_Table_Debt schedule_Бюджетные формы за декабрь 2008г  от 21 11 08г _Графики для УК. 2" xfId="12023"/>
    <cellStyle name="_Table_Debt schedule_Бюджетные формы за декабрь 2008г  от 21 11 08г _Графики для УК. 2 2" xfId="12024"/>
    <cellStyle name="_Table_Debt schedule_Бюджетные формы за декабрь 2008г  от 21 11 08г _Графики для УК. 2 2 2" xfId="12025"/>
    <cellStyle name="_Table_Debt schedule_Бюджетные формы за декабрь 2008г  от 21 11 08г _Графики для УК. 2 2 2 2" xfId="12026"/>
    <cellStyle name="_Table_Debt schedule_Бюджетные формы за декабрь 2008г  от 21 11 08г _Графики для УК. 2 2 3" xfId="12027"/>
    <cellStyle name="_Table_Debt schedule_Бюджетные формы за декабрь 2008г  от 21 11 08г _Графики для УК. 2 2 3 2" xfId="12028"/>
    <cellStyle name="_Table_Debt schedule_Бюджетные формы за декабрь 2008г  от 21 11 08г _Графики для УК. 2 2 4" xfId="12029"/>
    <cellStyle name="_Table_Debt schedule_Бюджетные формы за декабрь 2008г  от 21 11 08г _Графики для УК. 2 2 4 2" xfId="12030"/>
    <cellStyle name="_Table_Debt schedule_Бюджетные формы за декабрь 2008г  от 21 11 08г _Графики для УК. 2 2 5" xfId="12031"/>
    <cellStyle name="_Table_Debt schedule_Бюджетные формы за декабрь 2008г  от 21 11 08г _Графики для УК. 2 3" xfId="12032"/>
    <cellStyle name="_Table_Debt schedule_Бюджетные формы за декабрь 2008г  от 21 11 08г _Графики для УК. 2 3 2" xfId="12033"/>
    <cellStyle name="_Table_Debt schedule_Бюджетные формы за декабрь 2008г  от 21 11 08г _Графики для УК. 2 4" xfId="12034"/>
    <cellStyle name="_Table_Debt schedule_Бюджетные формы за декабрь 2008г  от 21 11 08г _Графики для УК. 2 4 2" xfId="12035"/>
    <cellStyle name="_Table_Debt schedule_Бюджетные формы за декабрь 2008г  от 21 11 08г _Графики для УК. 2 5" xfId="12036"/>
    <cellStyle name="_Table_Debt schedule_Бюджетные формы за декабрь 2008г  от 21 11 08г _Графики для УК. 2 5 2" xfId="12037"/>
    <cellStyle name="_Table_Debt schedule_Бюджетные формы за декабрь 2008г  от 21 11 08г _Графики для УК. 2 6" xfId="12038"/>
    <cellStyle name="_Table_Debt schedule_Бюджетные формы за декабрь 2008г  от 21 11 08г _Графики для УК. 3" xfId="12039"/>
    <cellStyle name="_Table_Debt schedule_Бюджетные формы за декабрь 2008г  от 21 11 08г _Графики для УК. 3 2" xfId="12040"/>
    <cellStyle name="_Table_Debt schedule_Бюджетные формы за декабрь 2008г  от 21 11 08г _Графики для УК. 3 2 2" xfId="12041"/>
    <cellStyle name="_Table_Debt schedule_Бюджетные формы за декабрь 2008г  от 21 11 08г _Графики для УК. 3 3" xfId="12042"/>
    <cellStyle name="_Table_Debt schedule_Бюджетные формы за декабрь 2008г  от 21 11 08г _Графики для УК. 3 3 2" xfId="12043"/>
    <cellStyle name="_Table_Debt schedule_Бюджетные формы за декабрь 2008г  от 21 11 08г _Графики для УК. 3 4" xfId="12044"/>
    <cellStyle name="_Table_Debt schedule_Бюджетные формы за декабрь 2008г  от 21 11 08г _Графики для УК. 3 4 2" xfId="12045"/>
    <cellStyle name="_Table_Debt schedule_Бюджетные формы за декабрь 2008г  от 21 11 08г _Графики для УК. 3 5" xfId="12046"/>
    <cellStyle name="_Table_Debt schedule_Бюджетные формы за декабрь 2008г  от 21 11 08г _Графики для УК. 4" xfId="12047"/>
    <cellStyle name="_Table_Debt schedule_Бюджетные формы за декабрь 2008г  от 21 11 08г _Графики для УК. 4 2" xfId="12048"/>
    <cellStyle name="_Table_Debt schedule_Бюджетные формы за декабрь 2008г  от 21 11 08г _Графики для УК. 5" xfId="12049"/>
    <cellStyle name="_Table_Debt schedule_Бюджетные формы за декабрь 2008г  от 21 11 08г _Графики для УК. 5 2" xfId="12050"/>
    <cellStyle name="_Table_Debt schedule_Бюджетные формы за декабрь 2008г  от 21 11 08г _Графики для УК. 6" xfId="12051"/>
    <cellStyle name="_Table_Debt schedule_Бюджетные формы за декабрь 2008г  от 21 11 08г _Графики для УК. 6 2" xfId="12052"/>
    <cellStyle name="_Table_Debt schedule_Бюджетные формы за декабрь 2008г  от 21 11 08г _Графики для УК. 7" xfId="12053"/>
    <cellStyle name="_Table_Debt schedule_Бюджетные формы за декабрь 2008г  от 21 11 08г _Книга5" xfId="12054"/>
    <cellStyle name="_Table_Debt schedule_Бюджетные формы за декабрь 2008г  от 21 11 08г _Книга5 2" xfId="12055"/>
    <cellStyle name="_Table_Debt schedule_Бюджетные формы за декабрь 2008г  от 21 11 08г _Книга5 2 2" xfId="12056"/>
    <cellStyle name="_Table_Debt schedule_Бюджетные формы за декабрь 2008г  от 21 11 08г _Книга5_Презентация мощностей НКМК за июль  2010 года" xfId="12057"/>
    <cellStyle name="_Table_Debt schedule_Бюджетные формы за декабрь 2008г  от 21 11 08г _Книга5_Презентация мощностей НКМК за июль  2010 года 2" xfId="12058"/>
    <cellStyle name="_Table_Debt schedule_Бюджетные формы за декабрь 2008г  от 21 11 08г _Книга5_Презентация мощностей НКМК за июль  2010 года 2 2" xfId="12059"/>
    <cellStyle name="_Table_Debt schedule_Бюджетные формы за декабрь 2008г  от 21 11 08г _Копия Презентация (рабочая версия 15.06)" xfId="12060"/>
    <cellStyle name="_Table_Debt schedule_Бюджетные формы за декабрь 2008г  от 21 11 08г _Копия Презентация (рабочая версия 15.06) 2" xfId="12061"/>
    <cellStyle name="_Table_Debt schedule_Бюджетные формы за декабрь 2008г  от 21 11 08г _Копия Презентация (рабочая версия 15.06) 2 2" xfId="12062"/>
    <cellStyle name="_Table_Debt schedule_Бюджетные формы за декабрь 2008г  от 21 11 08г _Копия Презентация (рабочая версия 15.06) 2 2 2" xfId="12063"/>
    <cellStyle name="_Table_Debt schedule_Бюджетные формы за декабрь 2008г  от 21 11 08г _Копия Презентация (рабочая версия 15.06) 2 2 2 2" xfId="12064"/>
    <cellStyle name="_Table_Debt schedule_Бюджетные формы за декабрь 2008г  от 21 11 08г _Копия Презентация (рабочая версия 15.06) 2 2 3" xfId="12065"/>
    <cellStyle name="_Table_Debt schedule_Бюджетные формы за декабрь 2008г  от 21 11 08г _Копия Презентация (рабочая версия 15.06) 2 2 3 2" xfId="12066"/>
    <cellStyle name="_Table_Debt schedule_Бюджетные формы за декабрь 2008г  от 21 11 08г _Копия Презентация (рабочая версия 15.06) 2 2 4" xfId="12067"/>
    <cellStyle name="_Table_Debt schedule_Бюджетные формы за декабрь 2008г  от 21 11 08г _Копия Презентация (рабочая версия 15.06) 2 2 4 2" xfId="12068"/>
    <cellStyle name="_Table_Debt schedule_Бюджетные формы за декабрь 2008г  от 21 11 08г _Копия Презентация (рабочая версия 15.06) 2 2 5" xfId="12069"/>
    <cellStyle name="_Table_Debt schedule_Бюджетные формы за декабрь 2008г  от 21 11 08г _Копия Презентация (рабочая версия 15.06) 2 3" xfId="12070"/>
    <cellStyle name="_Table_Debt schedule_Бюджетные формы за декабрь 2008г  от 21 11 08г _Копия Презентация (рабочая версия 15.06) 2 3 2" xfId="12071"/>
    <cellStyle name="_Table_Debt schedule_Бюджетные формы за декабрь 2008г  от 21 11 08г _Копия Презентация (рабочая версия 15.06) 2 4" xfId="12072"/>
    <cellStyle name="_Table_Debt schedule_Бюджетные формы за декабрь 2008г  от 21 11 08г _Копия Презентация (рабочая версия 15.06) 2 4 2" xfId="12073"/>
    <cellStyle name="_Table_Debt schedule_Бюджетные формы за декабрь 2008г  от 21 11 08г _Копия Презентация (рабочая версия 15.06) 2 5" xfId="12074"/>
    <cellStyle name="_Table_Debt schedule_Бюджетные формы за декабрь 2008г  от 21 11 08г _Копия Презентация (рабочая версия 15.06) 2 5 2" xfId="12075"/>
    <cellStyle name="_Table_Debt schedule_Бюджетные формы за декабрь 2008г  от 21 11 08г _Копия Презентация (рабочая версия 15.06) 2 6" xfId="12076"/>
    <cellStyle name="_Table_Debt schedule_Бюджетные формы за декабрь 2008г  от 21 11 08г _Копия Презентация (рабочая версия 15.06) 3" xfId="12077"/>
    <cellStyle name="_Table_Debt schedule_Бюджетные формы за декабрь 2008г  от 21 11 08г _Копия Презентация (рабочая версия 15.06) 3 2" xfId="12078"/>
    <cellStyle name="_Table_Debt schedule_Бюджетные формы за декабрь 2008г  от 21 11 08г _Копия Презентация (рабочая версия 15.06) 3 2 2" xfId="12079"/>
    <cellStyle name="_Table_Debt schedule_Бюджетные формы за декабрь 2008г  от 21 11 08г _Копия Презентация (рабочая версия 15.06) 3 3" xfId="12080"/>
    <cellStyle name="_Table_Debt schedule_Бюджетные формы за декабрь 2008г  от 21 11 08г _Копия Презентация (рабочая версия 15.06) 3 3 2" xfId="12081"/>
    <cellStyle name="_Table_Debt schedule_Бюджетные формы за декабрь 2008г  от 21 11 08г _Копия Презентация (рабочая версия 15.06) 3 4" xfId="12082"/>
    <cellStyle name="_Table_Debt schedule_Бюджетные формы за декабрь 2008г  от 21 11 08г _Копия Презентация (рабочая версия 15.06) 3 4 2" xfId="12083"/>
    <cellStyle name="_Table_Debt schedule_Бюджетные формы за декабрь 2008г  от 21 11 08г _Копия Презентация (рабочая версия 15.06) 3 5" xfId="12084"/>
    <cellStyle name="_Table_Debt schedule_Бюджетные формы за декабрь 2008г  от 21 11 08г _Копия Презентация (рабочая версия 15.06) 4" xfId="12085"/>
    <cellStyle name="_Table_Debt schedule_Бюджетные формы за декабрь 2008г  от 21 11 08г _Копия Презентация (рабочая версия 15.06) 4 2" xfId="12086"/>
    <cellStyle name="_Table_Debt schedule_Бюджетные формы за декабрь 2008г  от 21 11 08г _Копия Презентация (рабочая версия 15.06) 5" xfId="12087"/>
    <cellStyle name="_Table_Debt schedule_Бюджетные формы за декабрь 2008г  от 21 11 08г _Копия Презентация (рабочая версия 15.06) 5 2" xfId="12088"/>
    <cellStyle name="_Table_Debt schedule_Бюджетные формы за декабрь 2008г  от 21 11 08г _Копия Презентация (рабочая версия 15.06) 6" xfId="12089"/>
    <cellStyle name="_Table_Debt schedule_Бюджетные формы за декабрь 2008г  от 21 11 08г _Копия Презентация (рабочая версия 15.06) 6 2" xfId="12090"/>
    <cellStyle name="_Table_Debt schedule_Бюджетные формы за декабрь 2008г  от 21 11 08г _Копия Презентация (рабочая версия 15.06) 7" xfId="12091"/>
    <cellStyle name="_Table_Debt schedule_Бюджетные формы за декабрь 2008г  от 21 11 08г _Освоение  финансирование 16 05 2011г " xfId="12092"/>
    <cellStyle name="_Table_Debt schedule_Бюджетные формы за декабрь 2008г  от 21 11 08г _Освоение  финансирование 16 05 2011г  2" xfId="12093"/>
    <cellStyle name="_Table_Debt schedule_Бюджетные формы за декабрь 2008г  от 21 11 08г _Освоение  финансирование 16 05 2011г  2 2" xfId="12094"/>
    <cellStyle name="_Table_Debt schedule_Бюджетные формы за декабрь 2008г  от 21 11 08г _Освоение  финансирование 20 05 2011г " xfId="12095"/>
    <cellStyle name="_Table_Debt schedule_Бюджетные формы за декабрь 2008г  от 21 11 08г _Освоение  финансирование 20 05 2011г  2" xfId="12096"/>
    <cellStyle name="_Table_Debt schedule_Бюджетные формы за декабрь 2008г  от 21 11 08г _Освоение  финансирование 20 05 2011г  2 2" xfId="12097"/>
    <cellStyle name="_Table_Debt schedule_Бюджетные формы за декабрь 2008г  от 21 11 08г _Отчет Дивизиона Сибирь июнь_август(нормы)" xfId="12098"/>
    <cellStyle name="_Table_Debt schedule_Бюджетные формы за декабрь 2008г  от 21 11 08г _Отчет Дивизиона Сибирь июнь_август(нормы) 2" xfId="12099"/>
    <cellStyle name="_Table_Debt schedule_Бюджетные формы за декабрь 2008г  от 21 11 08г _Отчет Дивизиона Сибирь июнь_август(нормы) 2 2" xfId="12100"/>
    <cellStyle name="_Table_Debt schedule_Бюджетные формы за декабрь 2008г  от 21 11 08г _Презентация (рабочая версия 15.06)1" xfId="12101"/>
    <cellStyle name="_Table_Debt schedule_Бюджетные формы за декабрь 2008г  от 21 11 08г _Презентация (рабочая версия 15.06)1 2" xfId="12102"/>
    <cellStyle name="_Table_Debt schedule_Бюджетные формы за декабрь 2008г  от 21 11 08г _Презентация (рабочая версия 15.06)1 2 2" xfId="12103"/>
    <cellStyle name="_Table_Debt schedule_Бюджетные формы за декабрь 2008г  от 21 11 08г _Презентация (рабочая версия 15.06)1 2 2 2" xfId="12104"/>
    <cellStyle name="_Table_Debt schedule_Бюджетные формы за декабрь 2008г  от 21 11 08г _Презентация (рабочая версия 15.06)1 2 2 2 2" xfId="12105"/>
    <cellStyle name="_Table_Debt schedule_Бюджетные формы за декабрь 2008г  от 21 11 08г _Презентация (рабочая версия 15.06)1 2 2 3" xfId="12106"/>
    <cellStyle name="_Table_Debt schedule_Бюджетные формы за декабрь 2008г  от 21 11 08г _Презентация (рабочая версия 15.06)1 2 2 3 2" xfId="12107"/>
    <cellStyle name="_Table_Debt schedule_Бюджетные формы за декабрь 2008г  от 21 11 08г _Презентация (рабочая версия 15.06)1 2 2 4" xfId="12108"/>
    <cellStyle name="_Table_Debt schedule_Бюджетные формы за декабрь 2008г  от 21 11 08г _Презентация (рабочая версия 15.06)1 2 2 4 2" xfId="12109"/>
    <cellStyle name="_Table_Debt schedule_Бюджетные формы за декабрь 2008г  от 21 11 08г _Презентация (рабочая версия 15.06)1 2 2 5" xfId="12110"/>
    <cellStyle name="_Table_Debt schedule_Бюджетные формы за декабрь 2008г  от 21 11 08г _Презентация (рабочая версия 15.06)1 2 3" xfId="12111"/>
    <cellStyle name="_Table_Debt schedule_Бюджетные формы за декабрь 2008г  от 21 11 08г _Презентация (рабочая версия 15.06)1 2 3 2" xfId="12112"/>
    <cellStyle name="_Table_Debt schedule_Бюджетные формы за декабрь 2008г  от 21 11 08г _Презентация (рабочая версия 15.06)1 2 4" xfId="12113"/>
    <cellStyle name="_Table_Debt schedule_Бюджетные формы за декабрь 2008г  от 21 11 08г _Презентация (рабочая версия 15.06)1 2 4 2" xfId="12114"/>
    <cellStyle name="_Table_Debt schedule_Бюджетные формы за декабрь 2008г  от 21 11 08г _Презентация (рабочая версия 15.06)1 2 5" xfId="12115"/>
    <cellStyle name="_Table_Debt schedule_Бюджетные формы за декабрь 2008г  от 21 11 08г _Презентация (рабочая версия 15.06)1 2 5 2" xfId="12116"/>
    <cellStyle name="_Table_Debt schedule_Бюджетные формы за декабрь 2008г  от 21 11 08г _Презентация (рабочая версия 15.06)1 2 6" xfId="12117"/>
    <cellStyle name="_Table_Debt schedule_Бюджетные формы за декабрь 2008г  от 21 11 08г _Презентация (рабочая версия 15.06)1 3" xfId="12118"/>
    <cellStyle name="_Table_Debt schedule_Бюджетные формы за декабрь 2008г  от 21 11 08г _Презентация (рабочая версия 15.06)1 3 2" xfId="12119"/>
    <cellStyle name="_Table_Debt schedule_Бюджетные формы за декабрь 2008г  от 21 11 08г _Презентация (рабочая версия 15.06)1 3 2 2" xfId="12120"/>
    <cellStyle name="_Table_Debt schedule_Бюджетные формы за декабрь 2008г  от 21 11 08г _Презентация (рабочая версия 15.06)1 3 3" xfId="12121"/>
    <cellStyle name="_Table_Debt schedule_Бюджетные формы за декабрь 2008г  от 21 11 08г _Презентация (рабочая версия 15.06)1 3 3 2" xfId="12122"/>
    <cellStyle name="_Table_Debt schedule_Бюджетные формы за декабрь 2008г  от 21 11 08г _Презентация (рабочая версия 15.06)1 3 4" xfId="12123"/>
    <cellStyle name="_Table_Debt schedule_Бюджетные формы за декабрь 2008г  от 21 11 08г _Презентация (рабочая версия 15.06)1 3 4 2" xfId="12124"/>
    <cellStyle name="_Table_Debt schedule_Бюджетные формы за декабрь 2008г  от 21 11 08г _Презентация (рабочая версия 15.06)1 3 5" xfId="12125"/>
    <cellStyle name="_Table_Debt schedule_Бюджетные формы за декабрь 2008г  от 21 11 08г _Презентация (рабочая версия 15.06)1 4" xfId="12126"/>
    <cellStyle name="_Table_Debt schedule_Бюджетные формы за декабрь 2008г  от 21 11 08г _Презентация (рабочая версия 15.06)1 4 2" xfId="12127"/>
    <cellStyle name="_Table_Debt schedule_Бюджетные формы за декабрь 2008г  от 21 11 08г _Презентация (рабочая версия 15.06)1 5" xfId="12128"/>
    <cellStyle name="_Table_Debt schedule_Бюджетные формы за декабрь 2008г  от 21 11 08г _Презентация (рабочая версия 15.06)1 5 2" xfId="12129"/>
    <cellStyle name="_Table_Debt schedule_Бюджетные формы за декабрь 2008г  от 21 11 08г _Презентация (рабочая версия 15.06)1 6" xfId="12130"/>
    <cellStyle name="_Table_Debt schedule_Бюджетные формы за декабрь 2008г  от 21 11 08г _Презентация (рабочая версия 15.06)1 6 2" xfId="12131"/>
    <cellStyle name="_Table_Debt schedule_Бюджетные формы за декабрь 2008г  от 21 11 08г _Презентация (рабочая версия 15.06)1 7" xfId="12132"/>
    <cellStyle name="_Table_Debt schedule_Бюджетные формы за декабрь 2008г  от 21 11 08г _рабочий вариант ови2" xfId="12133"/>
    <cellStyle name="_Table_Debt schedule_Бюджетные формы за декабрь 2008г  от 21 11 08г _рабочий вариант ови2 2" xfId="12134"/>
    <cellStyle name="_Table_Debt schedule_Бюджетные формы за декабрь 2008г  от 21 11 08г _рабочий вариант ови2 2 2" xfId="12135"/>
    <cellStyle name="_Table_Debt schedule_Бюджетные формы за декабрь 2008г  от 21 11 08г _формат_17 03 11_к (2)" xfId="12136"/>
    <cellStyle name="_Table_Debt schedule_ВГОК ФЗП" xfId="12137"/>
    <cellStyle name="_Table_Debt schedule_ВГОК ФЗП 2" xfId="12138"/>
    <cellStyle name="_Table_Debt schedule_ВГОК ФЗП 2 2" xfId="12139"/>
    <cellStyle name="_Table_Debt schedule_ВГОК ФЗП 3" xfId="12140"/>
    <cellStyle name="_Table_Debt schedule_ВГОК ФЗП 3 2" xfId="12141"/>
    <cellStyle name="_Table_Debt schedule_ВГОК ФЗП 4" xfId="12142"/>
    <cellStyle name="_Table_Debt schedule_ВГОК ФЗП 4 2" xfId="12143"/>
    <cellStyle name="_Table_Debt schedule_ВГОК ФЗП 5" xfId="12144"/>
    <cellStyle name="_Table_Debt schedule_Для презентации 1 кв  2008" xfId="12145"/>
    <cellStyle name="_Table_Debt schedule_Для презентации 1 кв  2008 2" xfId="12146"/>
    <cellStyle name="_Table_Debt schedule_Для презентации 1 кв  2008 2 2" xfId="12147"/>
    <cellStyle name="_Table_Debt schedule_Для презентации 1 кв  2008 2 2 2" xfId="12148"/>
    <cellStyle name="_Table_Debt schedule_Для презентации 1 кв  2008 2 3" xfId="12149"/>
    <cellStyle name="_Table_Debt schedule_Для презентации 1 кв  2008 2 3 2" xfId="12150"/>
    <cellStyle name="_Table_Debt schedule_Для презентации 1 кв  2008 2 4" xfId="12151"/>
    <cellStyle name="_Table_Debt schedule_Для презентации 1 кв  2008 2 4 2" xfId="12152"/>
    <cellStyle name="_Table_Debt schedule_Для презентации 1 кв  2008 2 5" xfId="12153"/>
    <cellStyle name="_Table_Debt schedule_Для презентации 1 кв  2008 3" xfId="12154"/>
    <cellStyle name="_Table_Debt schedule_Для презентации 1 кв  2008 3 2" xfId="12155"/>
    <cellStyle name="_Table_Debt schedule_Для презентации 1 кв  2008 3 2 2" xfId="12156"/>
    <cellStyle name="_Table_Debt schedule_Для презентации 1 кв  2008 3 3" xfId="12157"/>
    <cellStyle name="_Table_Debt schedule_Для презентации 1 кв  2008 3 3 2" xfId="12158"/>
    <cellStyle name="_Table_Debt schedule_Для презентации 1 кв  2008 3 4" xfId="12159"/>
    <cellStyle name="_Table_Debt schedule_Для презентации 1 кв  2008 3 4 2" xfId="12160"/>
    <cellStyle name="_Table_Debt schedule_Для презентации 1 кв  2008 3 5" xfId="12161"/>
    <cellStyle name="_Table_Debt schedule_Для презентации 1 кв  2008 4" xfId="12162"/>
    <cellStyle name="_Table_Debt schedule_Для презентации 1 кв  2008 4 2" xfId="12163"/>
    <cellStyle name="_Table_Debt schedule_Для презентации 1 кв  2008 5" xfId="12164"/>
    <cellStyle name="_Table_Debt schedule_Для презентации 1 кв  2008 5 2" xfId="12165"/>
    <cellStyle name="_Table_Debt schedule_Для презентации 1 кв  2008 6" xfId="12166"/>
    <cellStyle name="_Table_Debt schedule_Для презентации 1 кв  2008 6 2" xfId="12167"/>
    <cellStyle name="_Table_Debt schedule_Для презентации 1 кв  2008 7" xfId="12168"/>
    <cellStyle name="_Table_Debt schedule_Для презентации 1 кв  2008_Capex 2011" xfId="12169"/>
    <cellStyle name="_Table_Debt schedule_Для презентации 1 кв  2008_EBITDA MA_12m2010 (2)" xfId="12170"/>
    <cellStyle name="_Table_Debt schedule_Для презентации 1 кв  2008_БЮДЖЕТ ФЗП (сборн ) 2 вар ОАО СУХА БАЛКА 04 12 09" xfId="12171"/>
    <cellStyle name="_Table_Debt schedule_Для презентации 1 кв  2008_БЮДЖЕТ ФЗП (сборн ) 2 вар ОАО СУХА БАЛКА 04 12 09 2" xfId="12172"/>
    <cellStyle name="_Table_Debt schedule_Для презентации 1 кв  2008_БЮДЖЕТ ФЗП (сборн ) 2 вар ОАО СУХА БАЛКА 04 12 09 2 2" xfId="12173"/>
    <cellStyle name="_Table_Debt schedule_Для презентации 1 кв  2008_БЮДЖЕТ ФЗП (сборн ) 2 вар ОАО СУХА БАЛКА 04 12 09 3" xfId="12174"/>
    <cellStyle name="_Table_Debt schedule_Для презентации 1 кв  2008_БЮДЖЕТ ФЗП (сборн ) 2 вар ОАО СУХА БАЛКА 04 12 09 3 2" xfId="12175"/>
    <cellStyle name="_Table_Debt schedule_Для презентации 1 кв  2008_БЮДЖЕТ ФЗП (сборн ) 2 вар ОАО СУХА БАЛКА 04 12 09 4" xfId="12176"/>
    <cellStyle name="_Table_Debt schedule_Для презентации 1 кв  2008_БЮДЖЕТ ФЗП (сборн ) 2 вар ОАО СУХА БАЛКА 04 12 09 4 2" xfId="12177"/>
    <cellStyle name="_Table_Debt schedule_Для презентации 1 кв  2008_БЮДЖЕТ ФЗП (сборн ) 2 вар ОАО СУХА БАЛКА 04 12 09 5" xfId="12178"/>
    <cellStyle name="_Table_Debt schedule_Для презентации 1 кв  2008_ВГОК ФЗП" xfId="12179"/>
    <cellStyle name="_Table_Debt schedule_Для презентации 1 кв  2008_ВГОК ФЗП 2" xfId="12180"/>
    <cellStyle name="_Table_Debt schedule_Для презентации 1 кв  2008_ВГОК ФЗП 2 2" xfId="12181"/>
    <cellStyle name="_Table_Debt schedule_Для презентации 1 кв  2008_ВГОК ФЗП 3" xfId="12182"/>
    <cellStyle name="_Table_Debt schedule_Для презентации 1 кв  2008_ВГОК ФЗП 3 2" xfId="12183"/>
    <cellStyle name="_Table_Debt schedule_Для презентации 1 кв  2008_ВГОК ФЗП 4" xfId="12184"/>
    <cellStyle name="_Table_Debt schedule_Для презентации 1 кв  2008_ВГОК ФЗП 4 2" xfId="12185"/>
    <cellStyle name="_Table_Debt schedule_Для презентации 1 кв  2008_ВГОК ФЗП 5" xfId="12186"/>
    <cellStyle name="_Table_Debt schedule_ДП-1 Завершающий этап от 07 12 2009 на всё фин-е с изм " xfId="12187"/>
    <cellStyle name="_Table_Debt schedule_ДП-1 Завершающий этап от 07 12 2009 на всё фин-е с изм  2" xfId="12188"/>
    <cellStyle name="_Table_Debt schedule_ДП-1 Завершающий этап от 07 12 2009 на всё фин-е с изм  2 2" xfId="12189"/>
    <cellStyle name="_Table_Debt schedule_ДП-1 Завершающий этап от 07 12 2009 на всё фин-е с изм _ЗСМКСарех_-2012_ранжирование_25 10 11ЕХ" xfId="12190"/>
    <cellStyle name="_Table_Debt schedule_ДП-1 Завершающий этап от 07 12 2009 на всё фин-е с изм _ЗСМКСарех_-2012_ранжирование_25 10 11ЕХ 2" xfId="12191"/>
    <cellStyle name="_Table_Debt schedule_ДП-1 Завершающий этап от 07 12 2009 на всё фин-е с изм _ЗСМКСарех_-2012_ранжирование_25 10 11ЕХ 2 2" xfId="12192"/>
    <cellStyle name="_Table_Debt schedule_ДП-1 Завершающий этап от 07 12 2009 на всё фин-е с изм _ЗСМКСарех_-2012_ранжирование_25 10 11ЕХ_рабочий вариант ови2" xfId="12193"/>
    <cellStyle name="_Table_Debt schedule_ДП-1 Завершающий этап от 07 12 2009 на всё фин-е с изм _ЗСМКСарех_-2012_ранжирование_25 10 11ЕХ_рабочий вариант ови2 2" xfId="12194"/>
    <cellStyle name="_Table_Debt schedule_ДП-1 Завершающий этап от 07 12 2009 на всё фин-е с изм _ЗСМКСарех_-2012_ранжирование_25 10 11ЕХ_рабочий вариант ови2 2 2" xfId="12195"/>
    <cellStyle name="_Table_Debt schedule_ДП-1 Завершающий этап от 07 12 2009 на всё фин-е с изм _Копия ЗСМКСарех_-2012_ранжирование_25 10 11ЕХ" xfId="12196"/>
    <cellStyle name="_Table_Debt schedule_ДП-1 Завершающий этап от 07 12 2009 на всё фин-е с изм _Копия ЗСМКСарех_-2012_ранжирование_25 10 11ЕХ 2" xfId="12197"/>
    <cellStyle name="_Table_Debt schedule_ДП-1 Завершающий этап от 07 12 2009 на всё фин-е с изм _Копия ЗСМКСарех_-2012_ранжирование_25 10 11ЕХ 2 2" xfId="12198"/>
    <cellStyle name="_Table_Debt schedule_ДП-1 Завершающий этап от 07 12 2009 на всё фин-е с изм _Копия ЗСМКСарех_-2012_ранжирование_25 10 11ЕХ_рабочий вариант ови2" xfId="12199"/>
    <cellStyle name="_Table_Debt schedule_ДП-1 Завершающий этап от 07 12 2009 на всё фин-е с изм _Копия ЗСМКСарех_-2012_ранжирование_25 10 11ЕХ_рабочий вариант ови2 2" xfId="12200"/>
    <cellStyle name="_Table_Debt schedule_ДП-1 Завершающий этап от 07 12 2009 на всё фин-е с изм _Копия ЗСМКСарех_-2012_ранжирование_25 10 11ЕХ_рабочий вариант ови2 2 2" xfId="12201"/>
    <cellStyle name="_Table_Debt schedule_ДП-1 Завершающий этап от 07 12 2009 на всё фин-е с изм _Освоение  финансирование 16 05 2011г " xfId="12202"/>
    <cellStyle name="_Table_Debt schedule_ДП-1 Завершающий этап от 07 12 2009 на всё фин-е с изм _Освоение  финансирование 16 05 2011г  2" xfId="12203"/>
    <cellStyle name="_Table_Debt schedule_ДП-1 Завершающий этап от 07 12 2009 на всё фин-е с изм _Освоение  финансирование 16 05 2011г  2 2" xfId="12204"/>
    <cellStyle name="_Table_Debt schedule_ДП-1 Завершающий этап от 07 12 2009 на всё фин-е с изм _Освоение  финансирование 20 05 2011г " xfId="12205"/>
    <cellStyle name="_Table_Debt schedule_ДП-1 Завершающий этап от 07 12 2009 на всё фин-е с изм _Освоение  финансирование 20 05 2011г  2" xfId="12206"/>
    <cellStyle name="_Table_Debt schedule_ДП-1 Завершающий этап от 07 12 2009 на всё фин-е с изм _Освоение  финансирование 20 05 2011г  2 2" xfId="12207"/>
    <cellStyle name="_Table_Debt schedule_ДП-1 Завершающий этап от 07 12 2009 на всё фин-е с изм _рабочий вариант ови2" xfId="12208"/>
    <cellStyle name="_Table_Debt schedule_ДП-1 Завершающий этап от 07 12 2009 на всё фин-е с изм _рабочий вариант ови2 2" xfId="12209"/>
    <cellStyle name="_Table_Debt schedule_ДП-1 Завершающий этап от 07 12 2009 на всё фин-е с изм _рабочий вариант ови2 2 2" xfId="12210"/>
    <cellStyle name="_Table_Debt schedule_ЕАР_Б2010_скорр" xfId="12211"/>
    <cellStyle name="_Table_Debt schedule_ЕАР_Б2010_скорр 2" xfId="12212"/>
    <cellStyle name="_Table_Debt schedule_ЕАР_Б2010_скорр 2 2" xfId="12213"/>
    <cellStyle name="_Table_Debt schedule_ЕАР_Б2010_скорр 2 2 2" xfId="12214"/>
    <cellStyle name="_Table_Debt schedule_ЕАР_Б2010_скорр 2 3" xfId="12215"/>
    <cellStyle name="_Table_Debt schedule_ЕАР_Б2010_скорр 2 3 2" xfId="12216"/>
    <cellStyle name="_Table_Debt schedule_ЕАР_Б2010_скорр 2 4" xfId="12217"/>
    <cellStyle name="_Table_Debt schedule_ЕАР_Б2010_скорр 2 4 2" xfId="12218"/>
    <cellStyle name="_Table_Debt schedule_ЕАР_Б2010_скорр 2 5" xfId="12219"/>
    <cellStyle name="_Table_Debt schedule_ЕАР_Б2010_скорр 3" xfId="12220"/>
    <cellStyle name="_Table_Debt schedule_ЕАР_Б2010_скорр 3 2" xfId="12221"/>
    <cellStyle name="_Table_Debt schedule_ЕАР_Б2010_скорр 4" xfId="12222"/>
    <cellStyle name="_Table_Debt schedule_ЕАР_Б2010_скорр 4 2" xfId="12223"/>
    <cellStyle name="_Table_Debt schedule_ЕАР_Б2010_скорр 5" xfId="12224"/>
    <cellStyle name="_Table_Debt schedule_ЕАР_Б2010_скорр 5 2" xfId="12225"/>
    <cellStyle name="_Table_Debt schedule_ЕАР_Б2010_скорр 6" xfId="12226"/>
    <cellStyle name="_Table_Debt schedule_Затраты на рнмонты апреля" xfId="12227"/>
    <cellStyle name="_Table_Debt schedule_Затраты на рнмонты апреля 2" xfId="12228"/>
    <cellStyle name="_Table_Debt schedule_Затраты на рнмонты апреля 2 2" xfId="12229"/>
    <cellStyle name="_Table_Debt schedule_Затраты на рнмонты апреля_рабочий вариант ови2" xfId="12230"/>
    <cellStyle name="_Table_Debt schedule_Затраты на рнмонты апреля_рабочий вариант ови2 2" xfId="12231"/>
    <cellStyle name="_Table_Debt schedule_Затраты на рнмонты апреля_рабочий вариант ови2 2 2" xfId="12232"/>
    <cellStyle name="_Table_Debt schedule_Книга2 (30)" xfId="12233"/>
    <cellStyle name="_Table_Debt schedule_Книга2 (30) 2" xfId="12234"/>
    <cellStyle name="_Table_Debt schedule_Книга2 (30) 2 2" xfId="12235"/>
    <cellStyle name="_Table_Debt schedule_Книга2 (30) 3" xfId="12236"/>
    <cellStyle name="_Table_Debt schedule_Книга2 (30) 3 2" xfId="12237"/>
    <cellStyle name="_Table_Debt schedule_Книга2 (30) 4" xfId="12238"/>
    <cellStyle name="_Table_Debt schedule_Книга2 (30) 4 2" xfId="12239"/>
    <cellStyle name="_Table_Debt schedule_Книга2 (30) 5" xfId="12240"/>
    <cellStyle name="_Table_Debt schedule_Книга2 (30)_6.3 Inputs - Foreign" xfId="12241"/>
    <cellStyle name="_Table_Debt schedule_Книга2 (30)_6.3 Inputs - Foreign 2" xfId="12242"/>
    <cellStyle name="_Table_Debt schedule_Книга2 (30)_Consol reports May 3+2" xfId="12243"/>
    <cellStyle name="_Table_Debt schedule_Книга2 (30)_Consol reports May 3+2 2" xfId="12244"/>
    <cellStyle name="_Table_Debt schedule_Книга2 (30)_EBITDA bridge" xfId="12245"/>
    <cellStyle name="_Table_Debt schedule_Книга2 (30)_EBITDA bridge 2" xfId="12246"/>
    <cellStyle name="_Table_Debt schedule_Книга2 (30)_EBITDA bridge 2 2" xfId="12247"/>
    <cellStyle name="_Table_Debt schedule_Книга2 (30)_EBITDA bridge 3" xfId="12248"/>
    <cellStyle name="_Table_Debt schedule_Книга2 (30)_EBITDA bridge 3 2" xfId="12249"/>
    <cellStyle name="_Table_Debt schedule_Книга2 (30)_EBITDA bridge 4" xfId="12250"/>
    <cellStyle name="_Table_Debt schedule_Книга2 (30)_EBITDA bridge 4 2" xfId="12251"/>
    <cellStyle name="_Table_Debt schedule_Книга2 (30)_EBITDA bridge 5" xfId="12252"/>
    <cellStyle name="_Table_Debt schedule_Книга2 (30)_EBITDA bridge_Template BoD B2011 BU - 16 Dec" xfId="12253"/>
    <cellStyle name="_Table_Debt schedule_Книга2 (30)_EBITDA in MNG and IFRS segm" xfId="12254"/>
    <cellStyle name="_Table_Debt schedule_Книга2 (30)_EBITDA in MNG and IFRS segm 2" xfId="12255"/>
    <cellStyle name="_Table_Debt schedule_Книга2 (30)_БЮДЖЕТ ФЗП (сборн ) 2 вар ОАО СУХА БАЛКА 04 12 09" xfId="12256"/>
    <cellStyle name="_Table_Debt schedule_Книга2 (30)_БЮДЖЕТ ФЗП (сборн ) 2 вар ОАО СУХА БАЛКА 04 12 09 2" xfId="12257"/>
    <cellStyle name="_Table_Debt schedule_Книга2 (30)_БЮДЖЕТ ФЗП (сборн ) 2 вар ОАО СУХА БАЛКА 04 12 09 2 2" xfId="12258"/>
    <cellStyle name="_Table_Debt schedule_Книга2 (30)_БЮДЖЕТ ФЗП (сборн ) 2 вар ОАО СУХА БАЛКА 04 12 09 3" xfId="12259"/>
    <cellStyle name="_Table_Debt schedule_Книга2 (30)_БЮДЖЕТ ФЗП (сборн ) 2 вар ОАО СУХА БАЛКА 04 12 09 3 2" xfId="12260"/>
    <cellStyle name="_Table_Debt schedule_Книга2 (30)_БЮДЖЕТ ФЗП (сборн ) 2 вар ОАО СУХА БАЛКА 04 12 09 4" xfId="12261"/>
    <cellStyle name="_Table_Debt schedule_Книга2 (30)_БЮДЖЕТ ФЗП (сборн ) 2 вар ОАО СУХА БАЛКА 04 12 09 4 2" xfId="12262"/>
    <cellStyle name="_Table_Debt schedule_Книга2 (30)_БЮДЖЕТ ФЗП (сборн ) 2 вар ОАО СУХА БАЛКА 04 12 09 5" xfId="12263"/>
    <cellStyle name="_Table_Debt schedule_Копия Презентация (рабочая версия 15.06)" xfId="12264"/>
    <cellStyle name="_Table_Debt schedule_Копия Презентация (рабочая версия 15.06) 2" xfId="12265"/>
    <cellStyle name="_Table_Debt schedule_Копия Презентация (рабочая версия 15.06) 2 2" xfId="12266"/>
    <cellStyle name="_Table_Debt schedule_Копия Презентация (рабочая версия 15.06) 2 2 2" xfId="12267"/>
    <cellStyle name="_Table_Debt schedule_Копия Презентация (рабочая версия 15.06) 2 2 2 2" xfId="12268"/>
    <cellStyle name="_Table_Debt schedule_Копия Презентация (рабочая версия 15.06) 2 2 3" xfId="12269"/>
    <cellStyle name="_Table_Debt schedule_Копия Презентация (рабочая версия 15.06) 2 2 3 2" xfId="12270"/>
    <cellStyle name="_Table_Debt schedule_Копия Презентация (рабочая версия 15.06) 2 2 4" xfId="12271"/>
    <cellStyle name="_Table_Debt schedule_Копия Презентация (рабочая версия 15.06) 2 2 4 2" xfId="12272"/>
    <cellStyle name="_Table_Debt schedule_Копия Презентация (рабочая версия 15.06) 2 2 5" xfId="12273"/>
    <cellStyle name="_Table_Debt schedule_Копия Презентация (рабочая версия 15.06) 2 3" xfId="12274"/>
    <cellStyle name="_Table_Debt schedule_Копия Презентация (рабочая версия 15.06) 2 3 2" xfId="12275"/>
    <cellStyle name="_Table_Debt schedule_Копия Презентация (рабочая версия 15.06) 2 4" xfId="12276"/>
    <cellStyle name="_Table_Debt schedule_Копия Презентация (рабочая версия 15.06) 2 4 2" xfId="12277"/>
    <cellStyle name="_Table_Debt schedule_Копия Презентация (рабочая версия 15.06) 2 5" xfId="12278"/>
    <cellStyle name="_Table_Debt schedule_Копия Презентация (рабочая версия 15.06) 2 5 2" xfId="12279"/>
    <cellStyle name="_Table_Debt schedule_Копия Презентация (рабочая версия 15.06) 2 6" xfId="12280"/>
    <cellStyle name="_Table_Debt schedule_Копия Презентация (рабочая версия 15.06) 3" xfId="12281"/>
    <cellStyle name="_Table_Debt schedule_Копия Презентация (рабочая версия 15.06) 3 2" xfId="12282"/>
    <cellStyle name="_Table_Debt schedule_Копия Презентация (рабочая версия 15.06) 3 2 2" xfId="12283"/>
    <cellStyle name="_Table_Debt schedule_Копия Презентация (рабочая версия 15.06) 3 3" xfId="12284"/>
    <cellStyle name="_Table_Debt schedule_Копия Презентация (рабочая версия 15.06) 3 3 2" xfId="12285"/>
    <cellStyle name="_Table_Debt schedule_Копия Презентация (рабочая версия 15.06) 3 4" xfId="12286"/>
    <cellStyle name="_Table_Debt schedule_Копия Презентация (рабочая версия 15.06) 3 4 2" xfId="12287"/>
    <cellStyle name="_Table_Debt schedule_Копия Презентация (рабочая версия 15.06) 3 5" xfId="12288"/>
    <cellStyle name="_Table_Debt schedule_Копия Презентация (рабочая версия 15.06) 4" xfId="12289"/>
    <cellStyle name="_Table_Debt schedule_Копия Презентация (рабочая версия 15.06) 4 2" xfId="12290"/>
    <cellStyle name="_Table_Debt schedule_Копия Презентация (рабочая версия 15.06) 5" xfId="12291"/>
    <cellStyle name="_Table_Debt schedule_Копия Презентация (рабочая версия 15.06) 5 2" xfId="12292"/>
    <cellStyle name="_Table_Debt schedule_Копия Презентация (рабочая версия 15.06) 6" xfId="12293"/>
    <cellStyle name="_Table_Debt schedule_Копия Презентация (рабочая версия 15.06) 6 2" xfId="12294"/>
    <cellStyle name="_Table_Debt schedule_Копия Презентация (рабочая версия 15.06) 7" xfId="12295"/>
    <cellStyle name="_Table_Debt schedule_Модель_ОП_АОАФ_21-12-2009 rem LIS v6_для Абакана" xfId="12296"/>
    <cellStyle name="_Table_Debt schedule_Мощность BP 2h2009 v 4 (01 07 09)" xfId="12297"/>
    <cellStyle name="_Table_Debt schedule_Мощность BP 2h2009 v 4 (01 07 09) 2" xfId="12298"/>
    <cellStyle name="_Table_Debt schedule_Мощность BP 2h2009 v 4 (01 07 09) 2 2" xfId="12299"/>
    <cellStyle name="_Table_Debt schedule_Мощность BP 2h2009 v 4 (01 07 09) 2 2 2" xfId="12300"/>
    <cellStyle name="_Table_Debt schedule_Мощность BP 2h2009 v 4 (01 07 09) 2 3" xfId="12301"/>
    <cellStyle name="_Table_Debt schedule_Мощность BP 2h2009 v 4 (01 07 09) 2 3 2" xfId="12302"/>
    <cellStyle name="_Table_Debt schedule_Мощность BP 2h2009 v 4 (01 07 09) 2 4" xfId="12303"/>
    <cellStyle name="_Table_Debt schedule_Мощность BP 2h2009 v 4 (01 07 09) 2 4 2" xfId="12304"/>
    <cellStyle name="_Table_Debt schedule_Мощность BP 2h2009 v 4 (01 07 09) 2 5" xfId="12305"/>
    <cellStyle name="_Table_Debt schedule_Мощность BP 2h2009 v 4 (01 07 09) 3" xfId="12306"/>
    <cellStyle name="_Table_Debt schedule_Мощность BP 2h2009 v 4 (01 07 09) 3 2" xfId="12307"/>
    <cellStyle name="_Table_Debt schedule_Мощность BP 2h2009 v 4 (01 07 09) 3 2 2" xfId="12308"/>
    <cellStyle name="_Table_Debt schedule_Мощность BP 2h2009 v 4 (01 07 09) 3 3" xfId="12309"/>
    <cellStyle name="_Table_Debt schedule_Мощность BP 2h2009 v 4 (01 07 09) 3 3 2" xfId="12310"/>
    <cellStyle name="_Table_Debt schedule_Мощность BP 2h2009 v 4 (01 07 09) 3 4" xfId="12311"/>
    <cellStyle name="_Table_Debt schedule_Мощность BP 2h2009 v 4 (01 07 09) 3 4 2" xfId="12312"/>
    <cellStyle name="_Table_Debt schedule_Мощность BP 2h2009 v 4 (01 07 09) 3 5" xfId="12313"/>
    <cellStyle name="_Table_Debt schedule_Мощность BP 2h2009 v 4 (01 07 09) 4" xfId="12314"/>
    <cellStyle name="_Table_Debt schedule_Мощность BP 2h2009 v 4 (01 07 09) 4 2" xfId="12315"/>
    <cellStyle name="_Table_Debt schedule_Мощность BP 2h2009 v 4 (01 07 09) 5" xfId="12316"/>
    <cellStyle name="_Table_Debt schedule_Мощность BP 2h2009 v 4 (01 07 09) 5 2" xfId="12317"/>
    <cellStyle name="_Table_Debt schedule_Мощность BP 2h2009 v 4 (01 07 09) 6" xfId="12318"/>
    <cellStyle name="_Table_Debt schedule_Мощность BP 2h2009 v 4 (01 07 09) 6 2" xfId="12319"/>
    <cellStyle name="_Table_Debt schedule_Мощность BP 2h2009 v 4 (01 07 09) 7" xfId="12320"/>
    <cellStyle name="_Table_Debt schedule_НТМК 2012_Ф 19, 20_03-11-2011 (v01)_15% USD (отправка)" xfId="12321"/>
    <cellStyle name="_Table_Debt schedule_НТМК 2012_Ф 19, 20_03-11-2011 (v01)_15% USD (отправка) 2" xfId="12322"/>
    <cellStyle name="_Table_Debt schedule_НТМК 2012_Ф 19, 20_03-11-2011 (v01)_15% USD (отправка) 2 2" xfId="12323"/>
    <cellStyle name="_Table_Debt schedule_НТМК_Предложение по выработке доп. эл. энергии на ТЭЦ НТМК 2011.03.17" xfId="12324"/>
    <cellStyle name="_Table_Debt schedule_пояснения" xfId="12325"/>
    <cellStyle name="_Table_Debt schedule_пояснения 2" xfId="12326"/>
    <cellStyle name="_Table_Debt schedule_пояснения 2 2" xfId="12327"/>
    <cellStyle name="_Table_Debt schedule_пояснения 2 2 2" xfId="12328"/>
    <cellStyle name="_Table_Debt schedule_пояснения 2 2 2 2" xfId="12329"/>
    <cellStyle name="_Table_Debt schedule_пояснения 2 2 3" xfId="12330"/>
    <cellStyle name="_Table_Debt schedule_пояснения 2 2 3 2" xfId="12331"/>
    <cellStyle name="_Table_Debt schedule_пояснения 2 2 4" xfId="12332"/>
    <cellStyle name="_Table_Debt schedule_пояснения 2 2 4 2" xfId="12333"/>
    <cellStyle name="_Table_Debt schedule_пояснения 2 2 5" xfId="12334"/>
    <cellStyle name="_Table_Debt schedule_пояснения 2 3" xfId="12335"/>
    <cellStyle name="_Table_Debt schedule_пояснения 2 3 2" xfId="12336"/>
    <cellStyle name="_Table_Debt schedule_пояснения 2 4" xfId="12337"/>
    <cellStyle name="_Table_Debt schedule_пояснения 2 4 2" xfId="12338"/>
    <cellStyle name="_Table_Debt schedule_пояснения 2 5" xfId="12339"/>
    <cellStyle name="_Table_Debt schedule_пояснения 2 5 2" xfId="12340"/>
    <cellStyle name="_Table_Debt schedule_пояснения 2 6" xfId="12341"/>
    <cellStyle name="_Table_Debt schedule_пояснения 2 7" xfId="12342"/>
    <cellStyle name="_Table_Debt schedule_пояснения 3" xfId="12343"/>
    <cellStyle name="_Table_Debt schedule_пояснения 3 2" xfId="12344"/>
    <cellStyle name="_Table_Debt schedule_пояснения 3 2 2" xfId="12345"/>
    <cellStyle name="_Table_Debt schedule_пояснения 3 2 2 2" xfId="12346"/>
    <cellStyle name="_Table_Debt schedule_пояснения 3 2 3" xfId="12347"/>
    <cellStyle name="_Table_Debt schedule_пояснения 3 2 3 2" xfId="12348"/>
    <cellStyle name="_Table_Debt schedule_пояснения 3 2 4" xfId="12349"/>
    <cellStyle name="_Table_Debt schedule_пояснения 3 2 4 2" xfId="12350"/>
    <cellStyle name="_Table_Debt schedule_пояснения 3 2 5" xfId="12351"/>
    <cellStyle name="_Table_Debt schedule_пояснения 3 3" xfId="12352"/>
    <cellStyle name="_Table_Debt schedule_пояснения 3 3 2" xfId="12353"/>
    <cellStyle name="_Table_Debt schedule_пояснения 3 4" xfId="12354"/>
    <cellStyle name="_Table_Debt schedule_пояснения 3 4 2" xfId="12355"/>
    <cellStyle name="_Table_Debt schedule_пояснения 3 5" xfId="12356"/>
    <cellStyle name="_Table_Debt schedule_пояснения 3 5 2" xfId="12357"/>
    <cellStyle name="_Table_Debt schedule_пояснения 3 6" xfId="12358"/>
    <cellStyle name="_Table_Debt schedule_пояснения 4" xfId="12359"/>
    <cellStyle name="_Table_Debt schedule_пояснения 4 2" xfId="12360"/>
    <cellStyle name="_Table_Debt schedule_пояснения 4 2 2" xfId="12361"/>
    <cellStyle name="_Table_Debt schedule_пояснения 4 3" xfId="12362"/>
    <cellStyle name="_Table_Debt schedule_пояснения 4 3 2" xfId="12363"/>
    <cellStyle name="_Table_Debt schedule_пояснения 4 4" xfId="12364"/>
    <cellStyle name="_Table_Debt schedule_пояснения 4 4 2" xfId="12365"/>
    <cellStyle name="_Table_Debt schedule_пояснения 4 5" xfId="12366"/>
    <cellStyle name="_Table_Debt schedule_пояснения 5" xfId="12367"/>
    <cellStyle name="_Table_Debt schedule_пояснения 5 2" xfId="12368"/>
    <cellStyle name="_Table_Debt schedule_пояснения 6" xfId="12369"/>
    <cellStyle name="_Table_Debt schedule_пояснения 6 2" xfId="12370"/>
    <cellStyle name="_Table_Debt schedule_пояснения 7" xfId="12371"/>
    <cellStyle name="_Table_Debt schedule_пояснения 7 2" xfId="12372"/>
    <cellStyle name="_Table_Debt schedule_пояснения 8" xfId="12373"/>
    <cellStyle name="_Table_Debt schedule_пояснения_19-11-09_Формат презентации БК2010_НТМК" xfId="12374"/>
    <cellStyle name="_Table_Debt schedule_пояснения_19-11-09_Формат презентации БК2010_НТМК 2" xfId="12375"/>
    <cellStyle name="_Table_Debt schedule_пояснения_19-11-09_Формат презентации БК2010_НТМК 2 2" xfId="12376"/>
    <cellStyle name="_Table_Debt schedule_пояснения_20_21_15-11-2011" xfId="12377"/>
    <cellStyle name="_Table_Debt schedule_пояснения_20_21_15-11-2011 2" xfId="12378"/>
    <cellStyle name="_Table_Debt schedule_пояснения_20_21_15-11-2011 2 2" xfId="12379"/>
    <cellStyle name="_Table_Debt schedule_пояснения_Бюджет кап.вложений 2011 г. ЕвразЭК_12.10.10" xfId="12380"/>
    <cellStyle name="_Table_Debt schedule_пояснения_БЮДЖЕТ ФЗП (сборн ) 2 вар ОАО СУХА БАЛКА 04 12 09" xfId="12381"/>
    <cellStyle name="_Table_Debt schedule_пояснения_БЮДЖЕТ ФЗП (сборн ) 2 вар ОАО СУХА БАЛКА 04 12 09 2" xfId="12382"/>
    <cellStyle name="_Table_Debt schedule_пояснения_БЮДЖЕТ ФЗП (сборн ) 2 вар ОАО СУХА БАЛКА 04 12 09 2 2" xfId="12383"/>
    <cellStyle name="_Table_Debt schedule_пояснения_БЮДЖЕТ ФЗП (сборн ) 2 вар ОАО СУХА БАЛКА 04 12 09 3" xfId="12384"/>
    <cellStyle name="_Table_Debt schedule_пояснения_БЮДЖЕТ ФЗП (сборн ) 2 вар ОАО СУХА БАЛКА 04 12 09 3 2" xfId="12385"/>
    <cellStyle name="_Table_Debt schedule_пояснения_БЮДЖЕТ ФЗП (сборн ) 2 вар ОАО СУХА БАЛКА 04 12 09 4" xfId="12386"/>
    <cellStyle name="_Table_Debt schedule_пояснения_БЮДЖЕТ ФЗП (сборн ) 2 вар ОАО СУХА БАЛКА 04 12 09 4 2" xfId="12387"/>
    <cellStyle name="_Table_Debt schedule_пояснения_БЮДЖЕТ ФЗП (сборн ) 2 вар ОАО СУХА БАЛКА 04 12 09 5" xfId="12388"/>
    <cellStyle name="_Table_Debt schedule_пояснения_ЕТ презентация___8мес  2011 (2)" xfId="12389"/>
    <cellStyle name="_Table_Debt schedule_пояснения_ЕТ презентация___8мес  2011 (2) 2" xfId="12390"/>
    <cellStyle name="_Table_Debt schedule_пояснения_ЕТ презентация___8мес  2011 (2) 2 2" xfId="12391"/>
    <cellStyle name="_Table_Debt schedule_пояснения_НТМК 2012_Ф 19, 20_03-11-2011 (v01)_15% USD (отправка)" xfId="12392"/>
    <cellStyle name="_Table_Debt schedule_пояснения_НТМК 2012_Ф 19, 20_03-11-2011 (v01)_15% USD (отправка) 2" xfId="12393"/>
    <cellStyle name="_Table_Debt schedule_пояснения_НТМК 2012_Ф 19, 20_03-11-2011 (v01)_15% USD (отправка) 2 2" xfId="12394"/>
    <cellStyle name="_Table_Debt schedule_пояснения_рабочий вариант ови2" xfId="12395"/>
    <cellStyle name="_Table_Debt schedule_пояснения_рабочий вариант ови2 2" xfId="12396"/>
    <cellStyle name="_Table_Debt schedule_пояснения_рабочий вариант ови2 2 2" xfId="12397"/>
    <cellStyle name="_Table_Debt schedule_пояснения_УПКР-формирование 2010 г. с ПЗxls" xfId="12398"/>
    <cellStyle name="_Table_Debt schedule_пояснения_УПКР-формирование 2010 г. с ПЗxls 2" xfId="12399"/>
    <cellStyle name="_Table_Debt schedule_пояснения_УПКР-формирование 2010 г. с ПЗxls 2 2" xfId="12400"/>
    <cellStyle name="_Table_Debt schedule_Презентация (рабочая версия 15.06)1" xfId="12401"/>
    <cellStyle name="_Table_Debt schedule_Презентация (рабочая версия 15.06)1 2" xfId="12402"/>
    <cellStyle name="_Table_Debt schedule_Презентация (рабочая версия 15.06)1 2 2" xfId="12403"/>
    <cellStyle name="_Table_Debt schedule_Презентация (рабочая версия 15.06)1 2 2 2" xfId="12404"/>
    <cellStyle name="_Table_Debt schedule_Презентация (рабочая версия 15.06)1 2 2 2 2" xfId="12405"/>
    <cellStyle name="_Table_Debt schedule_Презентация (рабочая версия 15.06)1 2 2 3" xfId="12406"/>
    <cellStyle name="_Table_Debt schedule_Презентация (рабочая версия 15.06)1 2 2 3 2" xfId="12407"/>
    <cellStyle name="_Table_Debt schedule_Презентация (рабочая версия 15.06)1 2 2 4" xfId="12408"/>
    <cellStyle name="_Table_Debt schedule_Презентация (рабочая версия 15.06)1 2 2 4 2" xfId="12409"/>
    <cellStyle name="_Table_Debt schedule_Презентация (рабочая версия 15.06)1 2 2 5" xfId="12410"/>
    <cellStyle name="_Table_Debt schedule_Презентация (рабочая версия 15.06)1 2 3" xfId="12411"/>
    <cellStyle name="_Table_Debt schedule_Презентация (рабочая версия 15.06)1 2 3 2" xfId="12412"/>
    <cellStyle name="_Table_Debt schedule_Презентация (рабочая версия 15.06)1 2 4" xfId="12413"/>
    <cellStyle name="_Table_Debt schedule_Презентация (рабочая версия 15.06)1 2 4 2" xfId="12414"/>
    <cellStyle name="_Table_Debt schedule_Презентация (рабочая версия 15.06)1 2 5" xfId="12415"/>
    <cellStyle name="_Table_Debt schedule_Презентация (рабочая версия 15.06)1 2 5 2" xfId="12416"/>
    <cellStyle name="_Table_Debt schedule_Презентация (рабочая версия 15.06)1 2 6" xfId="12417"/>
    <cellStyle name="_Table_Debt schedule_Презентация (рабочая версия 15.06)1 3" xfId="12418"/>
    <cellStyle name="_Table_Debt schedule_Презентация (рабочая версия 15.06)1 3 2" xfId="12419"/>
    <cellStyle name="_Table_Debt schedule_Презентация (рабочая версия 15.06)1 3 2 2" xfId="12420"/>
    <cellStyle name="_Table_Debt schedule_Презентация (рабочая версия 15.06)1 3 3" xfId="12421"/>
    <cellStyle name="_Table_Debt schedule_Презентация (рабочая версия 15.06)1 3 3 2" xfId="12422"/>
    <cellStyle name="_Table_Debt schedule_Презентация (рабочая версия 15.06)1 3 4" xfId="12423"/>
    <cellStyle name="_Table_Debt schedule_Презентация (рабочая версия 15.06)1 3 4 2" xfId="12424"/>
    <cellStyle name="_Table_Debt schedule_Презентация (рабочая версия 15.06)1 3 5" xfId="12425"/>
    <cellStyle name="_Table_Debt schedule_Презентация (рабочая версия 15.06)1 4" xfId="12426"/>
    <cellStyle name="_Table_Debt schedule_Презентация (рабочая версия 15.06)1 4 2" xfId="12427"/>
    <cellStyle name="_Table_Debt schedule_Презентация (рабочая версия 15.06)1 5" xfId="12428"/>
    <cellStyle name="_Table_Debt schedule_Презентация (рабочая версия 15.06)1 5 2" xfId="12429"/>
    <cellStyle name="_Table_Debt schedule_Презентация (рабочая версия 15.06)1 6" xfId="12430"/>
    <cellStyle name="_Table_Debt schedule_Презентация (рабочая версия 15.06)1 6 2" xfId="12431"/>
    <cellStyle name="_Table_Debt schedule_Презентация (рабочая версия 15.06)1 7" xfId="12432"/>
    <cellStyle name="_Table_Debt schedule_Презентация ЕАР_1пг2008" xfId="12433"/>
    <cellStyle name="_Table_Debt schedule_Презентация ЕАР_1пг2008 2" xfId="12434"/>
    <cellStyle name="_Table_Debt schedule_Презентация ЕАР_1пг2008 2 2" xfId="12435"/>
    <cellStyle name="_Table_Debt schedule_Презентация ЕАР_1пг2008 2 2 2" xfId="12436"/>
    <cellStyle name="_Table_Debt schedule_Презентация ЕАР_1пг2008 2 3" xfId="12437"/>
    <cellStyle name="_Table_Debt schedule_Презентация ЕАР_1пг2008 2 3 2" xfId="12438"/>
    <cellStyle name="_Table_Debt schedule_Презентация ЕАР_1пг2008 2 4" xfId="12439"/>
    <cellStyle name="_Table_Debt schedule_Презентация ЕАР_1пг2008 2 4 2" xfId="12440"/>
    <cellStyle name="_Table_Debt schedule_Презентация ЕАР_1пг2008 2 5" xfId="12441"/>
    <cellStyle name="_Table_Debt schedule_Презентация ЕАР_1пг2008 3" xfId="12442"/>
    <cellStyle name="_Table_Debt schedule_Презентация ЕАР_1пг2008 3 2" xfId="12443"/>
    <cellStyle name="_Table_Debt schedule_Презентация ЕАР_1пг2008 3 2 2" xfId="12444"/>
    <cellStyle name="_Table_Debt schedule_Презентация ЕАР_1пг2008 3 3" xfId="12445"/>
    <cellStyle name="_Table_Debt schedule_Презентация ЕАР_1пг2008 3 3 2" xfId="12446"/>
    <cellStyle name="_Table_Debt schedule_Презентация ЕАР_1пг2008 3 4" xfId="12447"/>
    <cellStyle name="_Table_Debt schedule_Презентация ЕАР_1пг2008 3 4 2" xfId="12448"/>
    <cellStyle name="_Table_Debt schedule_Презентация ЕАР_1пг2008 3 5" xfId="12449"/>
    <cellStyle name="_Table_Debt schedule_Презентация ЕАР_1пг2008 4" xfId="12450"/>
    <cellStyle name="_Table_Debt schedule_Презентация ЕАР_1пг2008 4 2" xfId="12451"/>
    <cellStyle name="_Table_Debt schedule_Презентация ЕАР_1пг2008 5" xfId="12452"/>
    <cellStyle name="_Table_Debt schedule_Презентация ЕАР_1пг2008 5 2" xfId="12453"/>
    <cellStyle name="_Table_Debt schedule_Презентация ЕАР_1пг2008 6" xfId="12454"/>
    <cellStyle name="_Table_Debt schedule_Презентация ЕАР_1пг2008 6 2" xfId="12455"/>
    <cellStyle name="_Table_Debt schedule_Презентация ЕАР_1пг2008 7" xfId="12456"/>
    <cellStyle name="_Table_Debt schedule_Презентация ЕАР_1пг2008_Capex 2011" xfId="12457"/>
    <cellStyle name="_Table_Debt schedule_Презентация ЕАР_1пг2008_EBITDA bridge" xfId="12458"/>
    <cellStyle name="_Table_Debt schedule_Презентация ЕАР_1пг2008_EBITDA bridge 2" xfId="12459"/>
    <cellStyle name="_Table_Debt schedule_Презентация ЕАР_1пг2008_EBITDA bridge 2 2" xfId="12460"/>
    <cellStyle name="_Table_Debt schedule_Презентация ЕАР_1пг2008_EBITDA bridge 2 2 2" xfId="12461"/>
    <cellStyle name="_Table_Debt schedule_Презентация ЕАР_1пг2008_EBITDA bridge 2 3" xfId="12462"/>
    <cellStyle name="_Table_Debt schedule_Презентация ЕАР_1пг2008_EBITDA bridge 2 3 2" xfId="12463"/>
    <cellStyle name="_Table_Debt schedule_Презентация ЕАР_1пг2008_EBITDA bridge 2 4" xfId="12464"/>
    <cellStyle name="_Table_Debt schedule_Презентация ЕАР_1пг2008_EBITDA bridge 2 4 2" xfId="12465"/>
    <cellStyle name="_Table_Debt schedule_Презентация ЕАР_1пг2008_EBITDA bridge 2 5" xfId="12466"/>
    <cellStyle name="_Table_Debt schedule_Презентация ЕАР_1пг2008_EBITDA bridge 3" xfId="12467"/>
    <cellStyle name="_Table_Debt schedule_Презентация ЕАР_1пг2008_EBITDA bridge 3 2" xfId="12468"/>
    <cellStyle name="_Table_Debt schedule_Презентация ЕАР_1пг2008_EBITDA bridge 4" xfId="12469"/>
    <cellStyle name="_Table_Debt schedule_Презентация ЕАР_1пг2008_EBITDA bridge 4 2" xfId="12470"/>
    <cellStyle name="_Table_Debt schedule_Презентация ЕАР_1пг2008_EBITDA bridge 5" xfId="12471"/>
    <cellStyle name="_Table_Debt schedule_Презентация ЕАР_1пг2008_EBITDA bridge 5 2" xfId="12472"/>
    <cellStyle name="_Table_Debt schedule_Презентация ЕАР_1пг2008_EBITDA bridge 6" xfId="12473"/>
    <cellStyle name="_Table_Debt schedule_Презентация ЕАР_1пг2008_EBITDA bridge_Template BoD B2011 BU - 16 Dec" xfId="12474"/>
    <cellStyle name="_Table_Debt schedule_Презентация ЕАР_1пг2008_EBITDA bridge_БЮДЖЕТ ФЗП (сборн ) 2 вар ОАО СУХА БАЛКА 04 12 09" xfId="12475"/>
    <cellStyle name="_Table_Debt schedule_Презентация ЕАР_1пг2008_EBITDA bridge_БЮДЖЕТ ФЗП (сборн ) 2 вар ОАО СУХА БАЛКА 04 12 09 2" xfId="12476"/>
    <cellStyle name="_Table_Debt schedule_Презентация ЕАР_1пг2008_EBITDA bridge_БЮДЖЕТ ФЗП (сборн ) 2 вар ОАО СУХА БАЛКА 04 12 09 2 2" xfId="12477"/>
    <cellStyle name="_Table_Debt schedule_Презентация ЕАР_1пг2008_EBITDA bridge_БЮДЖЕТ ФЗП (сборн ) 2 вар ОАО СУХА БАЛКА 04 12 09 3" xfId="12478"/>
    <cellStyle name="_Table_Debt schedule_Презентация ЕАР_1пг2008_EBITDA bridge_БЮДЖЕТ ФЗП (сборн ) 2 вар ОАО СУХА БАЛКА 04 12 09 3 2" xfId="12479"/>
    <cellStyle name="_Table_Debt schedule_Презентация ЕАР_1пг2008_EBITDA bridge_БЮДЖЕТ ФЗП (сборн ) 2 вар ОАО СУХА БАЛКА 04 12 09 4" xfId="12480"/>
    <cellStyle name="_Table_Debt schedule_Презентация ЕАР_1пг2008_EBITDA bridge_БЮДЖЕТ ФЗП (сборн ) 2 вар ОАО СУХА БАЛКА 04 12 09 4 2" xfId="12481"/>
    <cellStyle name="_Table_Debt schedule_Презентация ЕАР_1пг2008_EBITDA bridge_БЮДЖЕТ ФЗП (сборн ) 2 вар ОАО СУХА БАЛКА 04 12 09 5" xfId="12482"/>
    <cellStyle name="_Table_Debt schedule_Презентация ЕАР_1пг2008_EBITDA in MNG and IFRS segm" xfId="12483"/>
    <cellStyle name="_Table_Debt schedule_Презентация ЕАР_1пг2008_EBITDA in MNG and IFRS segm 2" xfId="12484"/>
    <cellStyle name="_Table_Debt schedule_Презентация ЕАР_1пг2008_EBITDA MA_12m2010 (2)" xfId="12485"/>
    <cellStyle name="_Table_Debt schedule_Презентация ЕАР_1пг2008_БЮДЖЕТ ФЗП (сборн ) 2 вар ОАО СУХА БАЛКА 04 12 09" xfId="12486"/>
    <cellStyle name="_Table_Debt schedule_Презентация ЕАР_1пг2008_БЮДЖЕТ ФЗП (сборн ) 2 вар ОАО СУХА БАЛКА 04 12 09 2" xfId="12487"/>
    <cellStyle name="_Table_Debt schedule_Презентация ЕАР_1пг2008_БЮДЖЕТ ФЗП (сборн ) 2 вар ОАО СУХА БАЛКА 04 12 09 2 2" xfId="12488"/>
    <cellStyle name="_Table_Debt schedule_Презентация ЕАР_1пг2008_БЮДЖЕТ ФЗП (сборн ) 2 вар ОАО СУХА БАЛКА 04 12 09 3" xfId="12489"/>
    <cellStyle name="_Table_Debt schedule_Презентация ЕАР_1пг2008_БЮДЖЕТ ФЗП (сборн ) 2 вар ОАО СУХА БАЛКА 04 12 09 3 2" xfId="12490"/>
    <cellStyle name="_Table_Debt schedule_Презентация ЕАР_1пг2008_БЮДЖЕТ ФЗП (сборн ) 2 вар ОАО СУХА БАЛКА 04 12 09 4" xfId="12491"/>
    <cellStyle name="_Table_Debt schedule_Презентация ЕАР_1пг2008_БЮДЖЕТ ФЗП (сборн ) 2 вар ОАО СУХА БАЛКА 04 12 09 4 2" xfId="12492"/>
    <cellStyle name="_Table_Debt schedule_Презентация ЕАР_1пг2008_БЮДЖЕТ ФЗП (сборн ) 2 вар ОАО СУХА БАЛКА 04 12 09 5" xfId="12493"/>
    <cellStyle name="_Table_Debt schedule_Презентация ЕАР_1пг2008_ВГОК ФЗП" xfId="12494"/>
    <cellStyle name="_Table_Debt schedule_Презентация ЕАР_1пг2008_ВГОК ФЗП 2" xfId="12495"/>
    <cellStyle name="_Table_Debt schedule_Презентация ЕАР_1пг2008_ВГОК ФЗП 2 2" xfId="12496"/>
    <cellStyle name="_Table_Debt schedule_Презентация ЕАР_1пг2008_ВГОК ФЗП 3" xfId="12497"/>
    <cellStyle name="_Table_Debt schedule_Презентация ЕАР_1пг2008_ВГОК ФЗП 3 2" xfId="12498"/>
    <cellStyle name="_Table_Debt schedule_Презентация ЕАР_1пг2008_ВГОК ФЗП 4" xfId="12499"/>
    <cellStyle name="_Table_Debt schedule_Презентация ЕАР_1пг2008_ВГОК ФЗП 4 2" xfId="12500"/>
    <cellStyle name="_Table_Debt schedule_Презентация ЕАР_1пг2008_ВГОК ФЗП 5" xfId="12501"/>
    <cellStyle name="_Table_Debt schedule_Презентация мощностей НКМК за июль  2010 года" xfId="12502"/>
    <cellStyle name="_Table_Debt schedule_Презентация мощностей НКМК за июль  2010 года 2" xfId="12503"/>
    <cellStyle name="_Table_Debt schedule_Презентация мощностей НКМК за июль  2010 года 2 2" xfId="12504"/>
    <cellStyle name="_Table_Debt schedule_Презентация Суха Балка_1пг2008" xfId="12505"/>
    <cellStyle name="_Table_Debt schedule_Презентация Суха Балка_1пг2008 2" xfId="12506"/>
    <cellStyle name="_Table_Debt schedule_Презентация Суха Балка_1пг2008 2 2" xfId="12507"/>
    <cellStyle name="_Table_Debt schedule_Презентация Суха Балка_1пг2008 3" xfId="12508"/>
    <cellStyle name="_Table_Debt schedule_Презентация Суха Балка_1пг2008 3 2" xfId="12509"/>
    <cellStyle name="_Table_Debt schedule_Презентация Суха Балка_1пг2008 4" xfId="12510"/>
    <cellStyle name="_Table_Debt schedule_Презентация Суха Балка_1пг2008 4 2" xfId="12511"/>
    <cellStyle name="_Table_Debt schedule_Презентация Суха Балка_1пг2008 5" xfId="12512"/>
    <cellStyle name="_Table_Debt schedule_Презентация Суха Балка_1пг2008_6.3 Inputs - Foreign" xfId="12513"/>
    <cellStyle name="_Table_Debt schedule_Презентация Суха Балка_1пг2008_6.3 Inputs - Foreign 2" xfId="12514"/>
    <cellStyle name="_Table_Debt schedule_Презентация Суха Балка_1пг2008_Consol reports May 3+2" xfId="12515"/>
    <cellStyle name="_Table_Debt schedule_Презентация Суха Балка_1пг2008_Consol reports May 3+2 2" xfId="12516"/>
    <cellStyle name="_Table_Debt schedule_Презентация Суха Балка_1пг2008_EBITDA bridge" xfId="12517"/>
    <cellStyle name="_Table_Debt schedule_Презентация Суха Балка_1пг2008_EBITDA bridge 2" xfId="12518"/>
    <cellStyle name="_Table_Debt schedule_Презентация Суха Балка_1пг2008_EBITDA bridge 2 2" xfId="12519"/>
    <cellStyle name="_Table_Debt schedule_Презентация Суха Балка_1пг2008_EBITDA bridge 3" xfId="12520"/>
    <cellStyle name="_Table_Debt schedule_Презентация Суха Балка_1пг2008_EBITDA bridge 3 2" xfId="12521"/>
    <cellStyle name="_Table_Debt schedule_Презентация Суха Балка_1пг2008_EBITDA bridge 4" xfId="12522"/>
    <cellStyle name="_Table_Debt schedule_Презентация Суха Балка_1пг2008_EBITDA bridge 4 2" xfId="12523"/>
    <cellStyle name="_Table_Debt schedule_Презентация Суха Балка_1пг2008_EBITDA bridge 5" xfId="12524"/>
    <cellStyle name="_Table_Debt schedule_Презентация Суха Балка_1пг2008_EBITDA bridge_Template BoD B2011 BU - 16 Dec" xfId="12525"/>
    <cellStyle name="_Table_Debt schedule_Презентация Суха Балка_1пг2008_EBITDA in MNG and IFRS segm" xfId="12526"/>
    <cellStyle name="_Table_Debt schedule_Презентация Суха Балка_1пг2008_EBITDA in MNG and IFRS segm 2" xfId="12527"/>
    <cellStyle name="_Table_Debt schedule_Презентация Суха Балка_1пг2008_БЮДЖЕТ ФЗП (сборн ) 2 вар ОАО СУХА БАЛКА 04 12 09" xfId="12528"/>
    <cellStyle name="_Table_Debt schedule_Презентация Суха Балка_1пг2008_БЮДЖЕТ ФЗП (сборн ) 2 вар ОАО СУХА БАЛКА 04 12 09 2" xfId="12529"/>
    <cellStyle name="_Table_Debt schedule_Презентация Суха Балка_1пг2008_БЮДЖЕТ ФЗП (сборн ) 2 вар ОАО СУХА БАЛКА 04 12 09 2 2" xfId="12530"/>
    <cellStyle name="_Table_Debt schedule_Презентация Суха Балка_1пг2008_БЮДЖЕТ ФЗП (сборн ) 2 вар ОАО СУХА БАЛКА 04 12 09 3" xfId="12531"/>
    <cellStyle name="_Table_Debt schedule_Презентация Суха Балка_1пг2008_БЮДЖЕТ ФЗП (сборн ) 2 вар ОАО СУХА БАЛКА 04 12 09 3 2" xfId="12532"/>
    <cellStyle name="_Table_Debt schedule_Презентация Суха Балка_1пг2008_БЮДЖЕТ ФЗП (сборн ) 2 вар ОАО СУХА БАЛКА 04 12 09 4" xfId="12533"/>
    <cellStyle name="_Table_Debt schedule_Презентация Суха Балка_1пг2008_БЮДЖЕТ ФЗП (сборн ) 2 вар ОАО СУХА БАЛКА 04 12 09 4 2" xfId="12534"/>
    <cellStyle name="_Table_Debt schedule_Презентация Суха Балка_1пг2008_БЮДЖЕТ ФЗП (сборн ) 2 вар ОАО СУХА БАЛКА 04 12 09 5" xfId="12535"/>
    <cellStyle name="_Table_Debt schedule_Презе-ция факт декабрь, янв-фев_ч4_EB" xfId="12536"/>
    <cellStyle name="_Table_Debt schedule_Презе-ция факт декабрь, янв-фев_ч4_EB 2" xfId="12537"/>
    <cellStyle name="_Table_Debt schedule_Презе-ция факт декабрь, янв-фев_ч4_EB 2 2" xfId="12538"/>
    <cellStyle name="_Table_Debt schedule_Презе-ция факт декабрь, янв-фев_ч4_EB 2 2 2" xfId="12539"/>
    <cellStyle name="_Table_Debt schedule_Презе-ция факт декабрь, янв-фев_ч4_EB 2 2 2 2" xfId="12540"/>
    <cellStyle name="_Table_Debt schedule_Презе-ция факт декабрь, янв-фев_ч4_EB 2 2 3" xfId="12541"/>
    <cellStyle name="_Table_Debt schedule_Презе-ция факт декабрь, янв-фев_ч4_EB 2 2 3 2" xfId="12542"/>
    <cellStyle name="_Table_Debt schedule_Презе-ция факт декабрь, янв-фев_ч4_EB 2 2 4" xfId="12543"/>
    <cellStyle name="_Table_Debt schedule_Презе-ция факт декабрь, янв-фев_ч4_EB 2 2 4 2" xfId="12544"/>
    <cellStyle name="_Table_Debt schedule_Презе-ция факт декабрь, янв-фев_ч4_EB 2 2 5" xfId="12545"/>
    <cellStyle name="_Table_Debt schedule_Презе-ция факт декабрь, янв-фев_ч4_EB 2 3" xfId="12546"/>
    <cellStyle name="_Table_Debt schedule_Презе-ция факт декабрь, янв-фев_ч4_EB 2 3 2" xfId="12547"/>
    <cellStyle name="_Table_Debt schedule_Презе-ция факт декабрь, янв-фев_ч4_EB 2 4" xfId="12548"/>
    <cellStyle name="_Table_Debt schedule_Презе-ция факт декабрь, янв-фев_ч4_EB 2 4 2" xfId="12549"/>
    <cellStyle name="_Table_Debt schedule_Презе-ция факт декабрь, янв-фев_ч4_EB 2 5" xfId="12550"/>
    <cellStyle name="_Table_Debt schedule_Презе-ция факт декабрь, янв-фев_ч4_EB 2 5 2" xfId="12551"/>
    <cellStyle name="_Table_Debt schedule_Презе-ция факт декабрь, янв-фев_ч4_EB 2 6" xfId="12552"/>
    <cellStyle name="_Table_Debt schedule_Презе-ция факт декабрь, янв-фев_ч4_EB 3" xfId="12553"/>
    <cellStyle name="_Table_Debt schedule_Презе-ция факт декабрь, янв-фев_ч4_EB 3 2" xfId="12554"/>
    <cellStyle name="_Table_Debt schedule_Презе-ция факт декабрь, янв-фев_ч4_EB 3 2 2" xfId="12555"/>
    <cellStyle name="_Table_Debt schedule_Презе-ция факт декабрь, янв-фев_ч4_EB 3 3" xfId="12556"/>
    <cellStyle name="_Table_Debt schedule_Презе-ция факт декабрь, янв-фев_ч4_EB 3 3 2" xfId="12557"/>
    <cellStyle name="_Table_Debt schedule_Презе-ция факт декабрь, янв-фев_ч4_EB 3 4" xfId="12558"/>
    <cellStyle name="_Table_Debt schedule_Презе-ция факт декабрь, янв-фев_ч4_EB 3 4 2" xfId="12559"/>
    <cellStyle name="_Table_Debt schedule_Презе-ция факт декабрь, янв-фев_ч4_EB 3 5" xfId="12560"/>
    <cellStyle name="_Table_Debt schedule_Презе-ция факт декабрь, янв-фев_ч4_EB 4" xfId="12561"/>
    <cellStyle name="_Table_Debt schedule_Презе-ция факт декабрь, янв-фев_ч4_EB 4 2" xfId="12562"/>
    <cellStyle name="_Table_Debt schedule_Презе-ция факт декабрь, янв-фев_ч4_EB 5" xfId="12563"/>
    <cellStyle name="_Table_Debt schedule_Презе-ция факт декабрь, янв-фев_ч4_EB 5 2" xfId="12564"/>
    <cellStyle name="_Table_Debt schedule_Презе-ция факт декабрь, янв-фев_ч4_EB 6" xfId="12565"/>
    <cellStyle name="_Table_Debt schedule_Презе-ция факт декабрь, янв-фев_ч4_EB 6 2" xfId="12566"/>
    <cellStyle name="_Table_Debt schedule_Презе-ция факт декабрь, янв-фев_ч4_EB 7" xfId="12567"/>
    <cellStyle name="_Table_Debt schedule_Прогноз на 2010 год МЭФ" xfId="12568"/>
    <cellStyle name="_Table_Debt schedule_Прогноз на 2010 год МЭФ 2" xfId="12569"/>
    <cellStyle name="_Table_Debt schedule_рабочий вариант ови2" xfId="12570"/>
    <cellStyle name="_Table_Debt schedule_рабочий вариант ови2 2" xfId="12571"/>
    <cellStyle name="_Table_Debt schedule_рабочий вариант ови2 2 2" xfId="12572"/>
    <cellStyle name="_Table_Debt schedule_Руддвор на %хвостов шишко" xfId="12573"/>
    <cellStyle name="_Table_Debt schedule_Руддвор на %хвостов шишко_Книга2" xfId="12574"/>
    <cellStyle name="_Table_Debt schedule_Руддвор на %хвостов шишко_Книга3" xfId="12575"/>
    <cellStyle name="_Table_Debt schedule_Руддвор на %хвостов шишко_Модель_ОП_АОАФ_13-02-2009" xfId="12576"/>
    <cellStyle name="_Table_Debt schedule_Руддвор на %хвостов шишко_Модель_ОП_АОАФ_18-09-2009" xfId="12577"/>
    <cellStyle name="_Table_Debt schedule_Руддвор на %хвостов шишко_Модель_ОП_АОАФ_21-12-2009 rem LIS v6_для Абакана" xfId="12578"/>
    <cellStyle name="_Table_Debt schedule_Руддвор на %хвостов шишко_Модель_ОП_АОАФ_24-08-2009" xfId="12579"/>
    <cellStyle name="_Table_Debt schedule_Руддвор на %хвостов шишко_Модель_ОП_АОАФ_26-11-2009" xfId="12580"/>
    <cellStyle name="_Table_Debt schedule_Сквозная себестоимость слябов МНЛС_9 мес 2009г (2)" xfId="12581"/>
    <cellStyle name="_Table_Debt schedule_Титул Б2010 скорр." xfId="12582"/>
    <cellStyle name="_Table_Debt schedule_Титул Б2010 скорр. 2" xfId="12583"/>
    <cellStyle name="_Table_Debt schedule_Титул Б2010 скорр. 2 2" xfId="12584"/>
    <cellStyle name="_Table_Debt schedule_Титул Б2010 скорр. 2 2 2" xfId="12585"/>
    <cellStyle name="_Table_Debt schedule_Титул Б2010 скорр. 2 3" xfId="12586"/>
    <cellStyle name="_Table_Debt schedule_Титул Б2010 скорр. 2 3 2" xfId="12587"/>
    <cellStyle name="_Table_Debt schedule_Титул Б2010 скорр. 2 4" xfId="12588"/>
    <cellStyle name="_Table_Debt schedule_Титул Б2010 скорр. 2 4 2" xfId="12589"/>
    <cellStyle name="_Table_Debt schedule_Титул Б2010 скорр. 2 5" xfId="12590"/>
    <cellStyle name="_Table_Debt schedule_Титул Б2010 скорр. 3" xfId="12591"/>
    <cellStyle name="_Table_Debt schedule_Титул Б2010 скорр. 3 2" xfId="12592"/>
    <cellStyle name="_Table_Debt schedule_Титул Б2010 скорр. 4" xfId="12593"/>
    <cellStyle name="_Table_Debt schedule_Титул Б2010 скорр. 4 2" xfId="12594"/>
    <cellStyle name="_Table_Debt schedule_Титул Б2010 скорр. 5" xfId="12595"/>
    <cellStyle name="_Table_Debt schedule_Титул Б2010 скорр. 5 2" xfId="12596"/>
    <cellStyle name="_Table_Debt schedule_Титул Б2010 скорр. 6" xfId="12597"/>
    <cellStyle name="_Table_Debt schedule_Упр" xfId="12598"/>
    <cellStyle name="_Table_Debt schedule_Упр 2" xfId="12599"/>
    <cellStyle name="_Table_Debt schedule_Упр_Упр" xfId="12600"/>
    <cellStyle name="_Table_Debt schedule_Формат для защиты_ЕАР май" xfId="12601"/>
    <cellStyle name="_Table_Debt schedule_Формат для защиты_ЕАР май 2" xfId="12602"/>
    <cellStyle name="_Table_Debt schedule_Формат для защиты_ЕАР май 2 2" xfId="12603"/>
    <cellStyle name="_Table_Debt schedule_Формат для защиты_ЕАР май 2 2 2" xfId="12604"/>
    <cellStyle name="_Table_Debt schedule_Формат для защиты_ЕАР май 2 2 2 2" xfId="12605"/>
    <cellStyle name="_Table_Debt schedule_Формат для защиты_ЕАР май 2 2 3" xfId="12606"/>
    <cellStyle name="_Table_Debt schedule_Формат для защиты_ЕАР май 2 2 3 2" xfId="12607"/>
    <cellStyle name="_Table_Debt schedule_Формат для защиты_ЕАР май 2 2 4" xfId="12608"/>
    <cellStyle name="_Table_Debt schedule_Формат для защиты_ЕАР май 2 2 4 2" xfId="12609"/>
    <cellStyle name="_Table_Debt schedule_Формат для защиты_ЕАР май 2 2 5" xfId="12610"/>
    <cellStyle name="_Table_Debt schedule_Формат для защиты_ЕАР май 2 3" xfId="12611"/>
    <cellStyle name="_Table_Debt schedule_Формат для защиты_ЕАР май 2 3 2" xfId="12612"/>
    <cellStyle name="_Table_Debt schedule_Формат для защиты_ЕАР май 2 4" xfId="12613"/>
    <cellStyle name="_Table_Debt schedule_Формат для защиты_ЕАР май 2 4 2" xfId="12614"/>
    <cellStyle name="_Table_Debt schedule_Формат для защиты_ЕАР май 2 5" xfId="12615"/>
    <cellStyle name="_Table_Debt schedule_Формат для защиты_ЕАР май 2 5 2" xfId="12616"/>
    <cellStyle name="_Table_Debt schedule_Формат для защиты_ЕАР май 2 6" xfId="12617"/>
    <cellStyle name="_Table_Debt schedule_Формат для защиты_ЕАР май 3" xfId="12618"/>
    <cellStyle name="_Table_Debt schedule_Формат для защиты_ЕАР май 3 2" xfId="12619"/>
    <cellStyle name="_Table_Debt schedule_Формат для защиты_ЕАР май 3 2 2" xfId="12620"/>
    <cellStyle name="_Table_Debt schedule_Формат для защиты_ЕАР май 3 3" xfId="12621"/>
    <cellStyle name="_Table_Debt schedule_Формат для защиты_ЕАР май 3 3 2" xfId="12622"/>
    <cellStyle name="_Table_Debt schedule_Формат для защиты_ЕАР май 3 4" xfId="12623"/>
    <cellStyle name="_Table_Debt schedule_Формат для защиты_ЕАР май 3 4 2" xfId="12624"/>
    <cellStyle name="_Table_Debt schedule_Формат для защиты_ЕАР май 3 5" xfId="12625"/>
    <cellStyle name="_Table_Debt schedule_Формат для защиты_ЕАР май 4" xfId="12626"/>
    <cellStyle name="_Table_Debt schedule_Формат для защиты_ЕАР май 4 2" xfId="12627"/>
    <cellStyle name="_Table_Debt schedule_Формат для защиты_ЕАР май 5" xfId="12628"/>
    <cellStyle name="_Table_Debt schedule_Формат для защиты_ЕАР май 5 2" xfId="12629"/>
    <cellStyle name="_Table_Debt schedule_Формат для защиты_ЕАР май 6" xfId="12630"/>
    <cellStyle name="_Table_Debt schedule_Формат для защиты_ЕАР май 6 2" xfId="12631"/>
    <cellStyle name="_Table_Debt schedule_Формат для защиты_ЕАР май 7" xfId="12632"/>
    <cellStyle name="_Table_Debt schedule_Формат для защиты_ЕАР план факт июнь" xfId="12633"/>
    <cellStyle name="_Table_Debt schedule_Формат для защиты_ЕАР план факт июнь 2" xfId="12634"/>
    <cellStyle name="_Table_Debt schedule_Формат для защиты_ЕАР план факт июнь 2 2" xfId="12635"/>
    <cellStyle name="_Table_Debt schedule_Формат для защиты_ЕАР план факт июнь 2 2 2" xfId="12636"/>
    <cellStyle name="_Table_Debt schedule_Формат для защиты_ЕАР план факт июнь 2 2 2 2" xfId="12637"/>
    <cellStyle name="_Table_Debt schedule_Формат для защиты_ЕАР план факт июнь 2 2 3" xfId="12638"/>
    <cellStyle name="_Table_Debt schedule_Формат для защиты_ЕАР план факт июнь 2 2 3 2" xfId="12639"/>
    <cellStyle name="_Table_Debt schedule_Формат для защиты_ЕАР план факт июнь 2 2 4" xfId="12640"/>
    <cellStyle name="_Table_Debt schedule_Формат для защиты_ЕАР план факт июнь 2 2 4 2" xfId="12641"/>
    <cellStyle name="_Table_Debt schedule_Формат для защиты_ЕАР план факт июнь 2 2 5" xfId="12642"/>
    <cellStyle name="_Table_Debt schedule_Формат для защиты_ЕАР план факт июнь 2 3" xfId="12643"/>
    <cellStyle name="_Table_Debt schedule_Формат для защиты_ЕАР план факт июнь 2 3 2" xfId="12644"/>
    <cellStyle name="_Table_Debt schedule_Формат для защиты_ЕАР план факт июнь 2 4" xfId="12645"/>
    <cellStyle name="_Table_Debt schedule_Формат для защиты_ЕАР план факт июнь 2 4 2" xfId="12646"/>
    <cellStyle name="_Table_Debt schedule_Формат для защиты_ЕАР план факт июнь 2 5" xfId="12647"/>
    <cellStyle name="_Table_Debt schedule_Формат для защиты_ЕАР план факт июнь 2 5 2" xfId="12648"/>
    <cellStyle name="_Table_Debt schedule_Формат для защиты_ЕАР план факт июнь 2 6" xfId="12649"/>
    <cellStyle name="_Table_Debt schedule_Формат для защиты_ЕАР план факт июнь 3" xfId="12650"/>
    <cellStyle name="_Table_Debt schedule_Формат для защиты_ЕАР план факт июнь 3 2" xfId="12651"/>
    <cellStyle name="_Table_Debt schedule_Формат для защиты_ЕАР план факт июнь 3 2 2" xfId="12652"/>
    <cellStyle name="_Table_Debt schedule_Формат для защиты_ЕАР план факт июнь 3 3" xfId="12653"/>
    <cellStyle name="_Table_Debt schedule_Формат для защиты_ЕАР план факт июнь 3 3 2" xfId="12654"/>
    <cellStyle name="_Table_Debt schedule_Формат для защиты_ЕАР план факт июнь 3 4" xfId="12655"/>
    <cellStyle name="_Table_Debt schedule_Формат для защиты_ЕАР план факт июнь 3 4 2" xfId="12656"/>
    <cellStyle name="_Table_Debt schedule_Формат для защиты_ЕАР план факт июнь 3 5" xfId="12657"/>
    <cellStyle name="_Table_Debt schedule_Формат для защиты_ЕАР план факт июнь 4" xfId="12658"/>
    <cellStyle name="_Table_Debt schedule_Формат для защиты_ЕАР план факт июнь 4 2" xfId="12659"/>
    <cellStyle name="_Table_Debt schedule_Формат для защиты_ЕАР план факт июнь 5" xfId="12660"/>
    <cellStyle name="_Table_Debt schedule_Формат для защиты_ЕАР план факт июнь 5 2" xfId="12661"/>
    <cellStyle name="_Table_Debt schedule_Формат для защиты_ЕАР план факт июнь 6" xfId="12662"/>
    <cellStyle name="_Table_Debt schedule_Формат для защиты_ЕАР план факт июнь 6 2" xfId="12663"/>
    <cellStyle name="_Table_Debt schedule_Формат для защиты_ЕАР план факт июнь 7" xfId="12664"/>
    <cellStyle name="_Table_Debt schedule_Формат для защиты_ЕАР сентябрь" xfId="12665"/>
    <cellStyle name="_Table_Debt schedule_Формат для защиты_ЕАР сентябрь 2" xfId="12666"/>
    <cellStyle name="_Table_Debt schedule_Формат для защиты_ЕАР сентябрь 2 2" xfId="12667"/>
    <cellStyle name="_Table_Debt schedule_Формат для защиты_ЕАР сентябрь 2 2 2" xfId="12668"/>
    <cellStyle name="_Table_Debt schedule_Формат для защиты_ЕАР сентябрь 2 2 2 2" xfId="12669"/>
    <cellStyle name="_Table_Debt schedule_Формат для защиты_ЕАР сентябрь 2 2 3" xfId="12670"/>
    <cellStyle name="_Table_Debt schedule_Формат для защиты_ЕАР сентябрь 2 2 3 2" xfId="12671"/>
    <cellStyle name="_Table_Debt schedule_Формат для защиты_ЕАР сентябрь 2 2 4" xfId="12672"/>
    <cellStyle name="_Table_Debt schedule_Формат для защиты_ЕАР сентябрь 2 2 4 2" xfId="12673"/>
    <cellStyle name="_Table_Debt schedule_Формат для защиты_ЕАР сентябрь 2 2 5" xfId="12674"/>
    <cellStyle name="_Table_Debt schedule_Формат для защиты_ЕАР сентябрь 2 3" xfId="12675"/>
    <cellStyle name="_Table_Debt schedule_Формат для защиты_ЕАР сентябрь 2 3 2" xfId="12676"/>
    <cellStyle name="_Table_Debt schedule_Формат для защиты_ЕАР сентябрь 2 4" xfId="12677"/>
    <cellStyle name="_Table_Debt schedule_Формат для защиты_ЕАР сентябрь 2 4 2" xfId="12678"/>
    <cellStyle name="_Table_Debt schedule_Формат для защиты_ЕАР сентябрь 2 5" xfId="12679"/>
    <cellStyle name="_Table_Debt schedule_Формат для защиты_ЕАР сентябрь 2 5 2" xfId="12680"/>
    <cellStyle name="_Table_Debt schedule_Формат для защиты_ЕАР сентябрь 2 6" xfId="12681"/>
    <cellStyle name="_Table_Debt schedule_Формат для защиты_ЕАР сентябрь 3" xfId="12682"/>
    <cellStyle name="_Table_Debt schedule_Формат для защиты_ЕАР сентябрь 3 2" xfId="12683"/>
    <cellStyle name="_Table_Debt schedule_Формат для защиты_ЕАР сентябрь 3 2 2" xfId="12684"/>
    <cellStyle name="_Table_Debt schedule_Формат для защиты_ЕАР сентябрь 3 3" xfId="12685"/>
    <cellStyle name="_Table_Debt schedule_Формат для защиты_ЕАР сентябрь 3 3 2" xfId="12686"/>
    <cellStyle name="_Table_Debt schedule_Формат для защиты_ЕАР сентябрь 3 4" xfId="12687"/>
    <cellStyle name="_Table_Debt schedule_Формат для защиты_ЕАР сентябрь 3 4 2" xfId="12688"/>
    <cellStyle name="_Table_Debt schedule_Формат для защиты_ЕАР сентябрь 3 5" xfId="12689"/>
    <cellStyle name="_Table_Debt schedule_Формат для защиты_ЕАР сентябрь 4" xfId="12690"/>
    <cellStyle name="_Table_Debt schedule_Формат для защиты_ЕАР сентябрь 4 2" xfId="12691"/>
    <cellStyle name="_Table_Debt schedule_Формат для защиты_ЕАР сентябрь 5" xfId="12692"/>
    <cellStyle name="_Table_Debt schedule_Формат для защиты_ЕАР сентябрь 5 2" xfId="12693"/>
    <cellStyle name="_Table_Debt schedule_Формат для защиты_ЕАР сентябрь 6" xfId="12694"/>
    <cellStyle name="_Table_Debt schedule_Формат для защиты_ЕАР сентябрь 6 2" xfId="12695"/>
    <cellStyle name="_Table_Debt schedule_Формат для защиты_ЕАР сентябрь 7" xfId="12696"/>
    <cellStyle name="_Table_Debt schedule_Формат презентации_ответы и замечания" xfId="12697"/>
    <cellStyle name="_Table_Debt schedule_Формат презентации_ответы и замечания 2" xfId="12698"/>
    <cellStyle name="_Table_Debt schedule_Формат презентации_ответы и замечания 2 2" xfId="12699"/>
    <cellStyle name="_Table_Debt schedule_Формат презентации_ответы и замечания 2 2 2" xfId="12700"/>
    <cellStyle name="_Table_Debt schedule_Формат презентации_ответы и замечания 2 2 2 2" xfId="12701"/>
    <cellStyle name="_Table_Debt schedule_Формат презентации_ответы и замечания 2 2 3" xfId="12702"/>
    <cellStyle name="_Table_Debt schedule_Формат презентации_ответы и замечания 2 2 3 2" xfId="12703"/>
    <cellStyle name="_Table_Debt schedule_Формат презентации_ответы и замечания 2 2 4" xfId="12704"/>
    <cellStyle name="_Table_Debt schedule_Формат презентации_ответы и замечания 2 2 4 2" xfId="12705"/>
    <cellStyle name="_Table_Debt schedule_Формат презентации_ответы и замечания 2 2 5" xfId="12706"/>
    <cellStyle name="_Table_Debt schedule_Формат презентации_ответы и замечания 2 3" xfId="12707"/>
    <cellStyle name="_Table_Debt schedule_Формат презентации_ответы и замечания 2 3 2" xfId="12708"/>
    <cellStyle name="_Table_Debt schedule_Формат презентации_ответы и замечания 2 4" xfId="12709"/>
    <cellStyle name="_Table_Debt schedule_Формат презентации_ответы и замечания 2 4 2" xfId="12710"/>
    <cellStyle name="_Table_Debt schedule_Формат презентации_ответы и замечания 2 5" xfId="12711"/>
    <cellStyle name="_Table_Debt schedule_Формат презентации_ответы и замечания 2 5 2" xfId="12712"/>
    <cellStyle name="_Table_Debt schedule_Формат презентации_ответы и замечания 2 6" xfId="12713"/>
    <cellStyle name="_Table_Debt schedule_Формат презентации_ответы и замечания 3" xfId="12714"/>
    <cellStyle name="_Table_Debt schedule_Формат презентации_ответы и замечания 3 2" xfId="12715"/>
    <cellStyle name="_Table_Debt schedule_Формат презентации_ответы и замечания 3 2 2" xfId="12716"/>
    <cellStyle name="_Table_Debt schedule_Формат презентации_ответы и замечания 3 3" xfId="12717"/>
    <cellStyle name="_Table_Debt schedule_Формат презентации_ответы и замечания 3 3 2" xfId="12718"/>
    <cellStyle name="_Table_Debt schedule_Формат презентации_ответы и замечания 3 4" xfId="12719"/>
    <cellStyle name="_Table_Debt schedule_Формат презентации_ответы и замечания 3 4 2" xfId="12720"/>
    <cellStyle name="_Table_Debt schedule_Формат презентации_ответы и замечания 3 5" xfId="12721"/>
    <cellStyle name="_Table_Debt schedule_Формат презентации_ответы и замечания 4" xfId="12722"/>
    <cellStyle name="_Table_Debt schedule_Формат презентации_ответы и замечания 4 2" xfId="12723"/>
    <cellStyle name="_Table_Debt schedule_Формат презентации_ответы и замечания 5" xfId="12724"/>
    <cellStyle name="_Table_Debt schedule_Формат презентации_ответы и замечания 5 2" xfId="12725"/>
    <cellStyle name="_Table_Debt schedule_Формат презентации_ответы и замечания 6" xfId="12726"/>
    <cellStyle name="_Table_Debt schedule_Формат презентации_ответы и замечания 6 2" xfId="12727"/>
    <cellStyle name="_Table_Debt schedule_Формат презентации_ответы и замечания 7" xfId="12728"/>
    <cellStyle name="_Table_Debt schedule_Хвосты ДОФ ГШФ (v3-кумнагаш)" xfId="12729"/>
    <cellStyle name="_Table_Debt schedule_Хвосты ДОФ ГШФ (v3-кумнагаш)_Книга2" xfId="12730"/>
    <cellStyle name="_Table_Debt schedule_Хвосты ДОФ ГШФ (v3-кумнагаш)_Книга3" xfId="12731"/>
    <cellStyle name="_Table_Debt schedule_Хвосты ДОФ ГШФ (v3-кумнагаш)_Модель_ОП_АОАФ_13-02-2009" xfId="12732"/>
    <cellStyle name="_Table_Debt schedule_Хвосты ДОФ ГШФ (v3-кумнагаш)_Модель_ОП_АОАФ_18-09-2009" xfId="12733"/>
    <cellStyle name="_Table_Debt schedule_Хвосты ДОФ ГШФ (v3-кумнагаш)_Модель_ОП_АОАФ_21-12-2009 rem LIS v6_для Абакана" xfId="12734"/>
    <cellStyle name="_Table_Debt schedule_Хвосты ДОФ ГШФ (v3-кумнагаш)_Модель_ОП_АОАФ_24-08-2009" xfId="12735"/>
    <cellStyle name="_Table_Debt schedule_Хвосты ДОФ ГШФ (v3-кумнагаш)_Модель_ОП_АОАФ_26-11-2009" xfId="12736"/>
    <cellStyle name="_Table_Debt schedule_Цена_ЖРС_ЕАР_06-07-2009 (ed)" xfId="12737"/>
    <cellStyle name="_Table_DRG Data" xfId="12738"/>
    <cellStyle name="_Table_DRG Data 2" xfId="12739"/>
    <cellStyle name="_Table_DRG Data 2 2" xfId="12740"/>
    <cellStyle name="_Table_DRG Data 2 2 2" xfId="12741"/>
    <cellStyle name="_Table_DRG Data 2 2 2 2" xfId="12742"/>
    <cellStyle name="_Table_DRG Data 2 2 3" xfId="12743"/>
    <cellStyle name="_Table_DRG Data 2 2 3 2" xfId="12744"/>
    <cellStyle name="_Table_DRG Data 2 2 4" xfId="12745"/>
    <cellStyle name="_Table_DRG Data 2 2 4 2" xfId="12746"/>
    <cellStyle name="_Table_DRG Data 2 2 5" xfId="12747"/>
    <cellStyle name="_Table_DRG Data 2 3" xfId="12748"/>
    <cellStyle name="_Table_DRG Data 2 3 2" xfId="12749"/>
    <cellStyle name="_Table_DRG Data 2 4" xfId="12750"/>
    <cellStyle name="_Table_DRG Data 2 4 2" xfId="12751"/>
    <cellStyle name="_Table_DRG Data 2 5" xfId="12752"/>
    <cellStyle name="_Table_DRG Data 2 5 2" xfId="12753"/>
    <cellStyle name="_Table_DRG Data 2 6" xfId="12754"/>
    <cellStyle name="_Table_DRG Data 3" xfId="12755"/>
    <cellStyle name="_Table_DRG Data 3 2" xfId="12756"/>
    <cellStyle name="_Table_DRG Data 3 2 2" xfId="12757"/>
    <cellStyle name="_Table_DRG Data 3 2 2 2" xfId="12758"/>
    <cellStyle name="_Table_DRG Data 3 2 3" xfId="12759"/>
    <cellStyle name="_Table_DRG Data 3 2 3 2" xfId="12760"/>
    <cellStyle name="_Table_DRG Data 3 2 4" xfId="12761"/>
    <cellStyle name="_Table_DRG Data 3 2 4 2" xfId="12762"/>
    <cellStyle name="_Table_DRG Data 3 2 5" xfId="12763"/>
    <cellStyle name="_Table_DRG Data 3 3" xfId="12764"/>
    <cellStyle name="_Table_DRG Data 3 3 2" xfId="12765"/>
    <cellStyle name="_Table_DRG Data 3 4" xfId="12766"/>
    <cellStyle name="_Table_DRG Data 3 4 2" xfId="12767"/>
    <cellStyle name="_Table_DRG Data 3 5" xfId="12768"/>
    <cellStyle name="_Table_DRG Data 3 5 2" xfId="12769"/>
    <cellStyle name="_Table_DRG Data 3 6" xfId="12770"/>
    <cellStyle name="_Table_DRG Data 4" xfId="12771"/>
    <cellStyle name="_Table_DRG Data 4 2" xfId="12772"/>
    <cellStyle name="_Table_DRG Data 4 2 2" xfId="12773"/>
    <cellStyle name="_Table_DRG Data 4 3" xfId="12774"/>
    <cellStyle name="_Table_DRG Data 4 3 2" xfId="12775"/>
    <cellStyle name="_Table_DRG Data 4 4" xfId="12776"/>
    <cellStyle name="_Table_DRG Data 4 4 2" xfId="12777"/>
    <cellStyle name="_Table_DRG Data 4 5" xfId="12778"/>
    <cellStyle name="_Table_DRG Data 5" xfId="12779"/>
    <cellStyle name="_Table_DRG Data 5 2" xfId="12780"/>
    <cellStyle name="_Table_DRG Data 6" xfId="12781"/>
    <cellStyle name="_Table_DRG Data 6 2" xfId="12782"/>
    <cellStyle name="_Table_DRG Data 7" xfId="12783"/>
    <cellStyle name="_Table_DRG Data 7 2" xfId="12784"/>
    <cellStyle name="_Table_DRG Data 8" xfId="12785"/>
    <cellStyle name="_Table_DRG Data 9" xfId="12786"/>
    <cellStyle name="_Table_DRG Data_19-11-09_Формат презентации БК2010_НТМК" xfId="12787"/>
    <cellStyle name="_Table_DRG Data_19-11-09_Формат презентации БК2010_НТМК 2" xfId="12788"/>
    <cellStyle name="_Table_DRG Data_19-11-09_Формат презентации БК2010_НТМК 2 2" xfId="12789"/>
    <cellStyle name="_Table_DRG Data_75E796C4" xfId="12790"/>
    <cellStyle name="_Table_DRG Data_75E796C4 2" xfId="12791"/>
    <cellStyle name="_Table_DRG Data_75E796C4 2 2" xfId="12792"/>
    <cellStyle name="_Table_DRG Data_Assumptions 08.02.2011 (sent)" xfId="12793"/>
    <cellStyle name="_Table_DRG Data_Assumptions sent 22 09 2011" xfId="12794"/>
    <cellStyle name="_Table_DRG Data_Capex 2011" xfId="12795"/>
    <cellStyle name="_Table_DRG Data_Cash_BS 4 мес" xfId="12796"/>
    <cellStyle name="_Table_DRG Data_Cash_BS 4 мес (3)" xfId="12797"/>
    <cellStyle name="_Table_DRG Data_Cash_BS 4 мес (3) 2" xfId="12798"/>
    <cellStyle name="_Table_DRG Data_Cash_BS 4 мес (3) 2 2" xfId="12799"/>
    <cellStyle name="_Table_DRG Data_Cash_BS 4 мес (3) 3" xfId="12800"/>
    <cellStyle name="_Table_DRG Data_Cash_BS 4 мес (3) 3 2" xfId="12801"/>
    <cellStyle name="_Table_DRG Data_Cash_BS 4 мес (3) 4" xfId="12802"/>
    <cellStyle name="_Table_DRG Data_Cash_BS 4 мес (3) 4 2" xfId="12803"/>
    <cellStyle name="_Table_DRG Data_Cash_BS 4 мес (3) 5" xfId="12804"/>
    <cellStyle name="_Table_DRG Data_Cash_BS 4 мес (3)_6.3 Inputs - Foreign" xfId="12805"/>
    <cellStyle name="_Table_DRG Data_Cash_BS 4 мес (3)_6.3 Inputs - Foreign 2" xfId="12806"/>
    <cellStyle name="_Table_DRG Data_Cash_BS 4 мес (3)_Consol reports May 3+2" xfId="12807"/>
    <cellStyle name="_Table_DRG Data_Cash_BS 4 мес (3)_Consol reports May 3+2 2" xfId="12808"/>
    <cellStyle name="_Table_DRG Data_Cash_BS 4 мес (3)_EBITDA bridge" xfId="12809"/>
    <cellStyle name="_Table_DRG Data_Cash_BS 4 мес (3)_EBITDA bridge 2" xfId="12810"/>
    <cellStyle name="_Table_DRG Data_Cash_BS 4 мес (3)_EBITDA bridge 2 2" xfId="12811"/>
    <cellStyle name="_Table_DRG Data_Cash_BS 4 мес (3)_EBITDA bridge 3" xfId="12812"/>
    <cellStyle name="_Table_DRG Data_Cash_BS 4 мес (3)_EBITDA bridge 3 2" xfId="12813"/>
    <cellStyle name="_Table_DRG Data_Cash_BS 4 мес (3)_EBITDA bridge 4" xfId="12814"/>
    <cellStyle name="_Table_DRG Data_Cash_BS 4 мес (3)_EBITDA bridge 4 2" xfId="12815"/>
    <cellStyle name="_Table_DRG Data_Cash_BS 4 мес (3)_EBITDA bridge 5" xfId="12816"/>
    <cellStyle name="_Table_DRG Data_Cash_BS 4 мес (3)_EBITDA bridge_Template BoD B2011 BU - 16 Dec" xfId="12817"/>
    <cellStyle name="_Table_DRG Data_Cash_BS 4 мес (3)_EBITDA in MNG and IFRS segm" xfId="12818"/>
    <cellStyle name="_Table_DRG Data_Cash_BS 4 мес (3)_EBITDA in MNG and IFRS segm 2" xfId="12819"/>
    <cellStyle name="_Table_DRG Data_Cash_BS 4 мес (3)_БЮДЖЕТ ФЗП (сборн ) 2 вар ОАО СУХА БАЛКА 04 12 09" xfId="12820"/>
    <cellStyle name="_Table_DRG Data_Cash_BS 4 мес (3)_БЮДЖЕТ ФЗП (сборн ) 2 вар ОАО СУХА БАЛКА 04 12 09 2" xfId="12821"/>
    <cellStyle name="_Table_DRG Data_Cash_BS 4 мес (3)_БЮДЖЕТ ФЗП (сборн ) 2 вар ОАО СУХА БАЛКА 04 12 09 2 2" xfId="12822"/>
    <cellStyle name="_Table_DRG Data_Cash_BS 4 мес (3)_БЮДЖЕТ ФЗП (сборн ) 2 вар ОАО СУХА БАЛКА 04 12 09 3" xfId="12823"/>
    <cellStyle name="_Table_DRG Data_Cash_BS 4 мес (3)_БЮДЖЕТ ФЗП (сборн ) 2 вар ОАО СУХА БАЛКА 04 12 09 3 2" xfId="12824"/>
    <cellStyle name="_Table_DRG Data_Cash_BS 4 мес (3)_БЮДЖЕТ ФЗП (сборн ) 2 вар ОАО СУХА БАЛКА 04 12 09 4" xfId="12825"/>
    <cellStyle name="_Table_DRG Data_Cash_BS 4 мес (3)_БЮДЖЕТ ФЗП (сборн ) 2 вар ОАО СУХА БАЛКА 04 12 09 4 2" xfId="12826"/>
    <cellStyle name="_Table_DRG Data_Cash_BS 4 мес (3)_БЮДЖЕТ ФЗП (сборн ) 2 вар ОАО СУХА БАЛКА 04 12 09 5" xfId="12827"/>
    <cellStyle name="_Table_DRG Data_Cash_BS 4 мес 10" xfId="12828"/>
    <cellStyle name="_Table_DRG Data_Cash_BS 4 мес 11" xfId="12829"/>
    <cellStyle name="_Table_DRG Data_Cash_BS 4 мес 12" xfId="12830"/>
    <cellStyle name="_Table_DRG Data_Cash_BS 4 мес 13" xfId="12831"/>
    <cellStyle name="_Table_DRG Data_Cash_BS 4 мес 14" xfId="12832"/>
    <cellStyle name="_Table_DRG Data_Cash_BS 4 мес 15" xfId="12833"/>
    <cellStyle name="_Table_DRG Data_Cash_BS 4 мес 16" xfId="12834"/>
    <cellStyle name="_Table_DRG Data_Cash_BS 4 мес 17" xfId="12835"/>
    <cellStyle name="_Table_DRG Data_Cash_BS 4 мес 18" xfId="12836"/>
    <cellStyle name="_Table_DRG Data_Cash_BS 4 мес 19" xfId="12837"/>
    <cellStyle name="_Table_DRG Data_Cash_BS 4 мес 2" xfId="12838"/>
    <cellStyle name="_Table_DRG Data_Cash_BS 4 мес 2 2" xfId="12839"/>
    <cellStyle name="_Table_DRG Data_Cash_BS 4 мес 20" xfId="12840"/>
    <cellStyle name="_Table_DRG Data_Cash_BS 4 мес 21" xfId="12841"/>
    <cellStyle name="_Table_DRG Data_Cash_BS 4 мес 22" xfId="12842"/>
    <cellStyle name="_Table_DRG Data_Cash_BS 4 мес 23" xfId="12843"/>
    <cellStyle name="_Table_DRG Data_Cash_BS 4 мес 24" xfId="12844"/>
    <cellStyle name="_Table_DRG Data_Cash_BS 4 мес 25" xfId="12845"/>
    <cellStyle name="_Table_DRG Data_Cash_BS 4 мес 26" xfId="12846"/>
    <cellStyle name="_Table_DRG Data_Cash_BS 4 мес 27" xfId="12847"/>
    <cellStyle name="_Table_DRG Data_Cash_BS 4 мес 28" xfId="12848"/>
    <cellStyle name="_Table_DRG Data_Cash_BS 4 мес 29" xfId="12849"/>
    <cellStyle name="_Table_DRG Data_Cash_BS 4 мес 3" xfId="12850"/>
    <cellStyle name="_Table_DRG Data_Cash_BS 4 мес 3 2" xfId="12851"/>
    <cellStyle name="_Table_DRG Data_Cash_BS 4 мес 30" xfId="12852"/>
    <cellStyle name="_Table_DRG Data_Cash_BS 4 мес 4" xfId="12853"/>
    <cellStyle name="_Table_DRG Data_Cash_BS 4 мес 4 2" xfId="12854"/>
    <cellStyle name="_Table_DRG Data_Cash_BS 4 мес 5" xfId="12855"/>
    <cellStyle name="_Table_DRG Data_Cash_BS 4 мес 5 2" xfId="12856"/>
    <cellStyle name="_Table_DRG Data_Cash_BS 4 мес 6" xfId="12857"/>
    <cellStyle name="_Table_DRG Data_Cash_BS 4 мес 6 2" xfId="12858"/>
    <cellStyle name="_Table_DRG Data_Cash_BS 4 мес 7" xfId="12859"/>
    <cellStyle name="_Table_DRG Data_Cash_BS 4 мес 7 2" xfId="12860"/>
    <cellStyle name="_Table_DRG Data_Cash_BS 4 мес 8" xfId="12861"/>
    <cellStyle name="_Table_DRG Data_Cash_BS 4 мес 8 2" xfId="12862"/>
    <cellStyle name="_Table_DRG Data_Cash_BS 4 мес 9" xfId="12863"/>
    <cellStyle name="_Table_DRG Data_Cash_BS 4 мес_6.3 Inputs - Foreign" xfId="12864"/>
    <cellStyle name="_Table_DRG Data_Cash_BS 4 мес_6.3 Inputs - Foreign 2" xfId="12865"/>
    <cellStyle name="_Table_DRG Data_Cash_BS 4 мес_Consol reports May 3+2" xfId="12866"/>
    <cellStyle name="_Table_DRG Data_Cash_BS 4 мес_Consol reports May 3+2 2" xfId="12867"/>
    <cellStyle name="_Table_DRG Data_Cash_BS 4 мес_EBITDA bridge" xfId="12868"/>
    <cellStyle name="_Table_DRG Data_Cash_BS 4 мес_EBITDA bridge 2" xfId="12869"/>
    <cellStyle name="_Table_DRG Data_Cash_BS 4 мес_EBITDA bridge 2 2" xfId="12870"/>
    <cellStyle name="_Table_DRG Data_Cash_BS 4 мес_EBITDA bridge 3" xfId="12871"/>
    <cellStyle name="_Table_DRG Data_Cash_BS 4 мес_EBITDA bridge 3 2" xfId="12872"/>
    <cellStyle name="_Table_DRG Data_Cash_BS 4 мес_EBITDA bridge 4" xfId="12873"/>
    <cellStyle name="_Table_DRG Data_Cash_BS 4 мес_EBITDA bridge 4 2" xfId="12874"/>
    <cellStyle name="_Table_DRG Data_Cash_BS 4 мес_EBITDA bridge 5" xfId="12875"/>
    <cellStyle name="_Table_DRG Data_Cash_BS 4 мес_EBITDA bridge_Template BoD B2011 BU - 16 Dec" xfId="12876"/>
    <cellStyle name="_Table_DRG Data_Cash_BS 4 мес_EBITDA in MNG and IFRS segm" xfId="12877"/>
    <cellStyle name="_Table_DRG Data_Cash_BS 4 мес_EBITDA in MNG and IFRS segm 2" xfId="12878"/>
    <cellStyle name="_Table_DRG Data_Cash_BS 4 мес_БЮДЖЕТ ФЗП (сборн ) 2 вар ОАО СУХА БАЛКА 04 12 09" xfId="12879"/>
    <cellStyle name="_Table_DRG Data_Cash_BS 4 мес_БЮДЖЕТ ФЗП (сборн ) 2 вар ОАО СУХА БАЛКА 04 12 09 2" xfId="12880"/>
    <cellStyle name="_Table_DRG Data_Cash_BS 4 мес_БЮДЖЕТ ФЗП (сборн ) 2 вар ОАО СУХА БАЛКА 04 12 09 2 2" xfId="12881"/>
    <cellStyle name="_Table_DRG Data_Cash_BS 4 мес_БЮДЖЕТ ФЗП (сборн ) 2 вар ОАО СУХА БАЛКА 04 12 09 3" xfId="12882"/>
    <cellStyle name="_Table_DRG Data_Cash_BS 4 мес_БЮДЖЕТ ФЗП (сборн ) 2 вар ОАО СУХА БАЛКА 04 12 09 3 2" xfId="12883"/>
    <cellStyle name="_Table_DRG Data_Cash_BS 4 мес_БЮДЖЕТ ФЗП (сборн ) 2 вар ОАО СУХА БАЛКА 04 12 09 4" xfId="12884"/>
    <cellStyle name="_Table_DRG Data_Cash_BS 4 мес_БЮДЖЕТ ФЗП (сборн ) 2 вар ОАО СУХА БАЛКА 04 12 09 4 2" xfId="12885"/>
    <cellStyle name="_Table_DRG Data_Cash_BS 4 мес_БЮДЖЕТ ФЗП (сборн ) 2 вар ОАО СУХА БАЛКА 04 12 09 5" xfId="12886"/>
    <cellStyle name="_Table_DRG Data_EBITDA MA_12m2010 (2)" xfId="12887"/>
    <cellStyle name="_Table_DRG Data_EICA Cash Flows for 2010 Impairment Test (12.18.2010)_" xfId="12888"/>
    <cellStyle name="_Table_DRG Data_EINA Cash Flows for 2010 Impairment Test (12.18.2010)_" xfId="12889"/>
    <cellStyle name="_Table_DRG Data_EVA для презентации" xfId="12890"/>
    <cellStyle name="_Table_DRG Data_EVA для презентации 2" xfId="12891"/>
    <cellStyle name="_Table_DRG Data_EVA для презентации 2 2" xfId="12892"/>
    <cellStyle name="_Table_DRG Data_EVA для презентации 2 2 2" xfId="12893"/>
    <cellStyle name="_Table_DRG Data_EVA для презентации 2 3" xfId="12894"/>
    <cellStyle name="_Table_DRG Data_EVA для презентации 2 3 2" xfId="12895"/>
    <cellStyle name="_Table_DRG Data_EVA для презентации 2 4" xfId="12896"/>
    <cellStyle name="_Table_DRG Data_EVA для презентации 2 4 2" xfId="12897"/>
    <cellStyle name="_Table_DRG Data_EVA для презентации 2 5" xfId="12898"/>
    <cellStyle name="_Table_DRG Data_EVA для презентации 3" xfId="12899"/>
    <cellStyle name="_Table_DRG Data_EVA для презентации 3 2" xfId="12900"/>
    <cellStyle name="_Table_DRG Data_EVA для презентации 3 2 2" xfId="12901"/>
    <cellStyle name="_Table_DRG Data_EVA для презентации 3 3" xfId="12902"/>
    <cellStyle name="_Table_DRG Data_EVA для презентации 3 3 2" xfId="12903"/>
    <cellStyle name="_Table_DRG Data_EVA для презентации 3 4" xfId="12904"/>
    <cellStyle name="_Table_DRG Data_EVA для презентации 3 4 2" xfId="12905"/>
    <cellStyle name="_Table_DRG Data_EVA для презентации 3 5" xfId="12906"/>
    <cellStyle name="_Table_DRG Data_EVA для презентации 4" xfId="12907"/>
    <cellStyle name="_Table_DRG Data_EVA для презентации 4 2" xfId="12908"/>
    <cellStyle name="_Table_DRG Data_EVA для презентации 5" xfId="12909"/>
    <cellStyle name="_Table_DRG Data_EVA для презентации 5 2" xfId="12910"/>
    <cellStyle name="_Table_DRG Data_EVA для презентации 6" xfId="12911"/>
    <cellStyle name="_Table_DRG Data_EVA для презентации 6 2" xfId="12912"/>
    <cellStyle name="_Table_DRG Data_EVA для презентации 7" xfId="12913"/>
    <cellStyle name="_Table_DRG Data_EVA для презентации_Capex 2011" xfId="12914"/>
    <cellStyle name="_Table_DRG Data_EVA для презентации_EBITDA MA_12m2010 (2)" xfId="12915"/>
    <cellStyle name="_Table_DRG Data_EVA для презентации_БЮДЖЕТ ФЗП (сборн ) 2 вар ОАО СУХА БАЛКА 04 12 09" xfId="12916"/>
    <cellStyle name="_Table_DRG Data_EVA для презентации_БЮДЖЕТ ФЗП (сборн ) 2 вар ОАО СУХА БАЛКА 04 12 09 2" xfId="12917"/>
    <cellStyle name="_Table_DRG Data_EVA для презентации_БЮДЖЕТ ФЗП (сборн ) 2 вар ОАО СУХА БАЛКА 04 12 09 2 2" xfId="12918"/>
    <cellStyle name="_Table_DRG Data_EVA для презентации_БЮДЖЕТ ФЗП (сборн ) 2 вар ОАО СУХА БАЛКА 04 12 09 3" xfId="12919"/>
    <cellStyle name="_Table_DRG Data_EVA для презентации_БЮДЖЕТ ФЗП (сборн ) 2 вар ОАО СУХА БАЛКА 04 12 09 3 2" xfId="12920"/>
    <cellStyle name="_Table_DRG Data_EVA для презентации_БЮДЖЕТ ФЗП (сборн ) 2 вар ОАО СУХА БАЛКА 04 12 09 4" xfId="12921"/>
    <cellStyle name="_Table_DRG Data_EVA для презентации_БЮДЖЕТ ФЗП (сборн ) 2 вар ОАО СУХА БАЛКА 04 12 09 4 2" xfId="12922"/>
    <cellStyle name="_Table_DRG Data_EVA для презентации_БЮДЖЕТ ФЗП (сборн ) 2 вар ОАО СУХА БАЛКА 04 12 09 5" xfId="12923"/>
    <cellStyle name="_Table_DRG Data_EVA для презентации_ВГОК ФЗП" xfId="12924"/>
    <cellStyle name="_Table_DRG Data_EVA для презентации_ВГОК ФЗП 2" xfId="12925"/>
    <cellStyle name="_Table_DRG Data_EVA для презентации_ВГОК ФЗП 2 2" xfId="12926"/>
    <cellStyle name="_Table_DRG Data_EVA для презентации_ВГОК ФЗП 3" xfId="12927"/>
    <cellStyle name="_Table_DRG Data_EVA для презентации_ВГОК ФЗП 3 2" xfId="12928"/>
    <cellStyle name="_Table_DRG Data_EVA для презентации_ВГОК ФЗП 4" xfId="12929"/>
    <cellStyle name="_Table_DRG Data_EVA для презентации_ВГОК ФЗП 4 2" xfId="12930"/>
    <cellStyle name="_Table_DRG Data_EVA для презентации_ВГОК ФЗП 5" xfId="12931"/>
    <cellStyle name="_Table_DRG Data_Export sales 10-12" xfId="12932"/>
    <cellStyle name="_Table_DRG Data_Export sales 10-12 2" xfId="12933"/>
    <cellStyle name="_Table_DRG Data_Export sales 10-12 2 2" xfId="12934"/>
    <cellStyle name="_Table_DRG Data_Export sales 10-12 2 2 2" xfId="12935"/>
    <cellStyle name="_Table_DRG Data_Export sales 10-12 2 3" xfId="12936"/>
    <cellStyle name="_Table_DRG Data_Export sales 10-12 2 3 2" xfId="12937"/>
    <cellStyle name="_Table_DRG Data_Export sales 10-12 2 4" xfId="12938"/>
    <cellStyle name="_Table_DRG Data_Export sales 10-12 2 4 2" xfId="12939"/>
    <cellStyle name="_Table_DRG Data_Export sales 10-12 2 5" xfId="12940"/>
    <cellStyle name="_Table_DRG Data_Export sales 10-12 3" xfId="12941"/>
    <cellStyle name="_Table_DRG Data_Export sales 10-12 3 2" xfId="12942"/>
    <cellStyle name="_Table_DRG Data_Export sales 10-12 4" xfId="12943"/>
    <cellStyle name="_Table_DRG Data_Export sales 10-12 4 2" xfId="12944"/>
    <cellStyle name="_Table_DRG Data_Export sales 10-12 5" xfId="12945"/>
    <cellStyle name="_Table_DRG Data_Export sales 10-12 5 2" xfId="12946"/>
    <cellStyle name="_Table_DRG Data_Export sales 10-12 6" xfId="12947"/>
    <cellStyle name="_Table_DRG Data_Export sales 10-12_БЮДЖЕТ ФЗП (сборн ) 2 вар ОАО СУХА БАЛКА 04 12 09" xfId="12948"/>
    <cellStyle name="_Table_DRG Data_Export sales 10-12_БЮДЖЕТ ФЗП (сборн ) 2 вар ОАО СУХА БАЛКА 04 12 09 2" xfId="12949"/>
    <cellStyle name="_Table_DRG Data_Export sales 10-12_БЮДЖЕТ ФЗП (сборн ) 2 вар ОАО СУХА БАЛКА 04 12 09 2 2" xfId="12950"/>
    <cellStyle name="_Table_DRG Data_Export sales 10-12_БЮДЖЕТ ФЗП (сборн ) 2 вар ОАО СУХА БАЛКА 04 12 09 3" xfId="12951"/>
    <cellStyle name="_Table_DRG Data_Export sales 10-12_БЮДЖЕТ ФЗП (сборн ) 2 вар ОАО СУХА БАЛКА 04 12 09 3 2" xfId="12952"/>
    <cellStyle name="_Table_DRG Data_Export sales 10-12_БЮДЖЕТ ФЗП (сборн ) 2 вар ОАО СУХА БАЛКА 04 12 09 4" xfId="12953"/>
    <cellStyle name="_Table_DRG Data_Export sales 10-12_БЮДЖЕТ ФЗП (сборн ) 2 вар ОАО СУХА БАЛКА 04 12 09 4 2" xfId="12954"/>
    <cellStyle name="_Table_DRG Data_Export sales 10-12_БЮДЖЕТ ФЗП (сборн ) 2 вар ОАО СУХА БАЛКА 04 12 09 5" xfId="12955"/>
    <cellStyle name="_Table_DRG Data_Marat" xfId="12956"/>
    <cellStyle name="_Table_DRG Data_Marat 2" xfId="12957"/>
    <cellStyle name="_Table_DRG Data_Marat 2 2" xfId="12958"/>
    <cellStyle name="_Table_DRG Data_Marat 3" xfId="12959"/>
    <cellStyle name="_Table_DRG Data_Marat 3 2" xfId="12960"/>
    <cellStyle name="_Table_DRG Data_Marat 4" xfId="12961"/>
    <cellStyle name="_Table_DRG Data_Marat 4 2" xfId="12962"/>
    <cellStyle name="_Table_DRG Data_Marat 5" xfId="12963"/>
    <cellStyle name="_Table_DRG Data_Marat_БЮДЖЕТ ФЗП (сборн ) 2 вар ОАО СУХА БАЛКА 04 12 09" xfId="12964"/>
    <cellStyle name="_Table_DRG Data_Marat_БЮДЖЕТ ФЗП (сборн ) 2 вар ОАО СУХА БАЛКА 04 12 09 2" xfId="12965"/>
    <cellStyle name="_Table_DRG Data_Marat_БЮДЖЕТ ФЗП (сборн ) 2 вар ОАО СУХА БАЛКА 04 12 09 2 2" xfId="12966"/>
    <cellStyle name="_Table_DRG Data_Marat_БЮДЖЕТ ФЗП (сборн ) 2 вар ОАО СУХА БАЛКА 04 12 09 3" xfId="12967"/>
    <cellStyle name="_Table_DRG Data_Marat_БЮДЖЕТ ФЗП (сборн ) 2 вар ОАО СУХА БАЛКА 04 12 09 3 2" xfId="12968"/>
    <cellStyle name="_Table_DRG Data_Marat_БЮДЖЕТ ФЗП (сборн ) 2 вар ОАО СУХА БАЛКА 04 12 09 4" xfId="12969"/>
    <cellStyle name="_Table_DRG Data_Marat_БЮДЖЕТ ФЗП (сборн ) 2 вар ОАО СУХА БАЛКА 04 12 09 4 2" xfId="12970"/>
    <cellStyle name="_Table_DRG Data_Marat_БЮДЖЕТ ФЗП (сборн ) 2 вар ОАО СУХА БАЛКА 04 12 09 5" xfId="12971"/>
    <cellStyle name="_Table_DRG Data_Out" xfId="12972"/>
    <cellStyle name="_Table_DRG Data_PF_2011" xfId="12973"/>
    <cellStyle name="_Table_DRG Data_PF_2011 2" xfId="12974"/>
    <cellStyle name="_Table_DRG Data_PF_2011 2 2" xfId="12975"/>
    <cellStyle name="_Table_DRG Data_Treasury" xfId="12976"/>
    <cellStyle name="_Table_DRG Data_Treasury 2" xfId="12977"/>
    <cellStyle name="_Table_DRG Data_Treasury 2 2" xfId="12978"/>
    <cellStyle name="_Table_DRG Data_Treasury 3" xfId="12979"/>
    <cellStyle name="_Table_DRG Data_Treasury 3 2" xfId="12980"/>
    <cellStyle name="_Table_DRG Data_Treasury 4" xfId="12981"/>
    <cellStyle name="_Table_DRG Data_Treasury 4 2" xfId="12982"/>
    <cellStyle name="_Table_DRG Data_Treasury 5" xfId="12983"/>
    <cellStyle name="_Table_DRG Data_Treasury_БЮДЖЕТ ФЗП (сборн ) 2 вар ОАО СУХА БАЛКА 04 12 09" xfId="12984"/>
    <cellStyle name="_Table_DRG Data_Treasury_БЮДЖЕТ ФЗП (сборн ) 2 вар ОАО СУХА БАЛКА 04 12 09 2" xfId="12985"/>
    <cellStyle name="_Table_DRG Data_Treasury_БЮДЖЕТ ФЗП (сборн ) 2 вар ОАО СУХА БАЛКА 04 12 09 2 2" xfId="12986"/>
    <cellStyle name="_Table_DRG Data_Treasury_БЮДЖЕТ ФЗП (сборн ) 2 вар ОАО СУХА БАЛКА 04 12 09 3" xfId="12987"/>
    <cellStyle name="_Table_DRG Data_Treasury_БЮДЖЕТ ФЗП (сборн ) 2 вар ОАО СУХА БАЛКА 04 12 09 3 2" xfId="12988"/>
    <cellStyle name="_Table_DRG Data_Treasury_БЮДЖЕТ ФЗП (сборн ) 2 вар ОАО СУХА БАЛКА 04 12 09 4" xfId="12989"/>
    <cellStyle name="_Table_DRG Data_Treasury_БЮДЖЕТ ФЗП (сборн ) 2 вар ОАО СУХА БАЛКА 04 12 09 4 2" xfId="12990"/>
    <cellStyle name="_Table_DRG Data_Treasury_БЮДЖЕТ ФЗП (сборн ) 2 вар ОАО СУХА БАЛКА 04 12 09 5" xfId="12991"/>
    <cellStyle name="_Table_DRG Data_WACC for IT'10 updated" xfId="12992"/>
    <cellStyle name="_Table_DRG Data_Xl0000014" xfId="12993"/>
    <cellStyle name="_Table_DRG Data_Аглопроизводство" xfId="12994"/>
    <cellStyle name="_Table_DRG Data_Бюджет факт  4 мес  2008 (Д К)" xfId="12995"/>
    <cellStyle name="_Table_DRG Data_Бюджет факт  4 мес  2008 (Д К) 2" xfId="12996"/>
    <cellStyle name="_Table_DRG Data_Бюджет факт  4 мес  2008 (Д К) 2 2" xfId="12997"/>
    <cellStyle name="_Table_DRG Data_Бюджет факт  4 мес  2008 (Д К) 3" xfId="12998"/>
    <cellStyle name="_Table_DRG Data_Бюджет факт  4 мес  2008 (Д К) 3 2" xfId="12999"/>
    <cellStyle name="_Table_DRG Data_Бюджет факт  4 мес  2008 (Д К) 4" xfId="13000"/>
    <cellStyle name="_Table_DRG Data_Бюджет факт  4 мес  2008 (Д К) 4 2" xfId="13001"/>
    <cellStyle name="_Table_DRG Data_Бюджет факт  4 мес  2008 (Д К) 5" xfId="13002"/>
    <cellStyle name="_Table_DRG Data_Бюджет факт  4 мес  2008 (Д К)_6.3 Inputs - Foreign" xfId="13003"/>
    <cellStyle name="_Table_DRG Data_Бюджет факт  4 мес  2008 (Д К)_6.3 Inputs - Foreign 2" xfId="13004"/>
    <cellStyle name="_Table_DRG Data_Бюджет факт  4 мес  2008 (Д К)_Consol reports May 3+2" xfId="13005"/>
    <cellStyle name="_Table_DRG Data_Бюджет факт  4 мес  2008 (Д К)_Consol reports May 3+2 2" xfId="13006"/>
    <cellStyle name="_Table_DRG Data_Бюджет факт  4 мес  2008 (Д К)_EBITDA bridge" xfId="13007"/>
    <cellStyle name="_Table_DRG Data_Бюджет факт  4 мес  2008 (Д К)_EBITDA bridge 2" xfId="13008"/>
    <cellStyle name="_Table_DRG Data_Бюджет факт  4 мес  2008 (Д К)_EBITDA bridge 2 2" xfId="13009"/>
    <cellStyle name="_Table_DRG Data_Бюджет факт  4 мес  2008 (Д К)_EBITDA bridge 3" xfId="13010"/>
    <cellStyle name="_Table_DRG Data_Бюджет факт  4 мес  2008 (Д К)_EBITDA bridge 3 2" xfId="13011"/>
    <cellStyle name="_Table_DRG Data_Бюджет факт  4 мес  2008 (Д К)_EBITDA bridge 4" xfId="13012"/>
    <cellStyle name="_Table_DRG Data_Бюджет факт  4 мес  2008 (Д К)_EBITDA bridge 4 2" xfId="13013"/>
    <cellStyle name="_Table_DRG Data_Бюджет факт  4 мес  2008 (Д К)_EBITDA bridge 5" xfId="13014"/>
    <cellStyle name="_Table_DRG Data_Бюджет факт  4 мес  2008 (Д К)_EBITDA bridge_Template BoD B2011 BU - 16 Dec" xfId="13015"/>
    <cellStyle name="_Table_DRG Data_Бюджет факт  4 мес  2008 (Д К)_EBITDA in MNG and IFRS segm" xfId="13016"/>
    <cellStyle name="_Table_DRG Data_Бюджет факт  4 мес  2008 (Д К)_EBITDA in MNG and IFRS segm 2" xfId="13017"/>
    <cellStyle name="_Table_DRG Data_Бюджет факт  4 мес  2008 (Д К)_БЮДЖЕТ ФЗП (сборн ) 2 вар ОАО СУХА БАЛКА 04 12 09" xfId="13018"/>
    <cellStyle name="_Table_DRG Data_Бюджет факт  4 мес  2008 (Д К)_БЮДЖЕТ ФЗП (сборн ) 2 вар ОАО СУХА БАЛКА 04 12 09 2" xfId="13019"/>
    <cellStyle name="_Table_DRG Data_Бюджет факт  4 мес  2008 (Д К)_БЮДЖЕТ ФЗП (сборн ) 2 вар ОАО СУХА БАЛКА 04 12 09 2 2" xfId="13020"/>
    <cellStyle name="_Table_DRG Data_Бюджет факт  4 мес  2008 (Д К)_БЮДЖЕТ ФЗП (сборн ) 2 вар ОАО СУХА БАЛКА 04 12 09 3" xfId="13021"/>
    <cellStyle name="_Table_DRG Data_Бюджет факт  4 мес  2008 (Д К)_БЮДЖЕТ ФЗП (сборн ) 2 вар ОАО СУХА БАЛКА 04 12 09 3 2" xfId="13022"/>
    <cellStyle name="_Table_DRG Data_Бюджет факт  4 мес  2008 (Д К)_БЮДЖЕТ ФЗП (сборн ) 2 вар ОАО СУХА БАЛКА 04 12 09 4" xfId="13023"/>
    <cellStyle name="_Table_DRG Data_Бюджет факт  4 мес  2008 (Д К)_БЮДЖЕТ ФЗП (сборн ) 2 вар ОАО СУХА БАЛКА 04 12 09 4 2" xfId="13024"/>
    <cellStyle name="_Table_DRG Data_Бюджет факт  4 мес  2008 (Д К)_БЮДЖЕТ ФЗП (сборн ) 2 вар ОАО СУХА БАЛКА 04 12 09 5" xfId="13025"/>
    <cellStyle name="_Table_DRG Data_Бюджет факт  май ПО" xfId="13026"/>
    <cellStyle name="_Table_DRG Data_Бюджет факт  май ПО 2" xfId="13027"/>
    <cellStyle name="_Table_DRG Data_Бюджет факт  май ПО 2 2" xfId="13028"/>
    <cellStyle name="_Table_DRG Data_Бюджет факт  май ПО 3" xfId="13029"/>
    <cellStyle name="_Table_DRG Data_Бюджет факт  май ПО 3 2" xfId="13030"/>
    <cellStyle name="_Table_DRG Data_Бюджет факт  май ПО 4" xfId="13031"/>
    <cellStyle name="_Table_DRG Data_Бюджет факт  май ПО 4 2" xfId="13032"/>
    <cellStyle name="_Table_DRG Data_Бюджет факт  май ПО 5" xfId="13033"/>
    <cellStyle name="_Table_DRG Data_Бюджет факт  май ПО_6.3 Inputs - Foreign" xfId="13034"/>
    <cellStyle name="_Table_DRG Data_Бюджет факт  май ПО_6.3 Inputs - Foreign 2" xfId="13035"/>
    <cellStyle name="_Table_DRG Data_Бюджет факт  май ПО_Consol reports May 3+2" xfId="13036"/>
    <cellStyle name="_Table_DRG Data_Бюджет факт  май ПО_Consol reports May 3+2 2" xfId="13037"/>
    <cellStyle name="_Table_DRG Data_Бюджет факт  май ПО_EBITDA bridge" xfId="13038"/>
    <cellStyle name="_Table_DRG Data_Бюджет факт  май ПО_EBITDA bridge 2" xfId="13039"/>
    <cellStyle name="_Table_DRG Data_Бюджет факт  май ПО_EBITDA bridge 2 2" xfId="13040"/>
    <cellStyle name="_Table_DRG Data_Бюджет факт  май ПО_EBITDA bridge 3" xfId="13041"/>
    <cellStyle name="_Table_DRG Data_Бюджет факт  май ПО_EBITDA bridge 3 2" xfId="13042"/>
    <cellStyle name="_Table_DRG Data_Бюджет факт  май ПО_EBITDA bridge 4" xfId="13043"/>
    <cellStyle name="_Table_DRG Data_Бюджет факт  май ПО_EBITDA bridge 4 2" xfId="13044"/>
    <cellStyle name="_Table_DRG Data_Бюджет факт  май ПО_EBITDA bridge 5" xfId="13045"/>
    <cellStyle name="_Table_DRG Data_Бюджет факт  май ПО_EBITDA bridge_Template BoD B2011 BU - 16 Dec" xfId="13046"/>
    <cellStyle name="_Table_DRG Data_Бюджет факт  май ПО_EBITDA in MNG and IFRS segm" xfId="13047"/>
    <cellStyle name="_Table_DRG Data_Бюджет факт  май ПО_EBITDA in MNG and IFRS segm 2" xfId="13048"/>
    <cellStyle name="_Table_DRG Data_Бюджет факт  май ПО_БЮДЖЕТ ФЗП (сборн ) 2 вар ОАО СУХА БАЛКА 04 12 09" xfId="13049"/>
    <cellStyle name="_Table_DRG Data_Бюджет факт  май ПО_БЮДЖЕТ ФЗП (сборн ) 2 вар ОАО СУХА БАЛКА 04 12 09 2" xfId="13050"/>
    <cellStyle name="_Table_DRG Data_Бюджет факт  май ПО_БЮДЖЕТ ФЗП (сборн ) 2 вар ОАО СУХА БАЛКА 04 12 09 2 2" xfId="13051"/>
    <cellStyle name="_Table_DRG Data_Бюджет факт  май ПО_БЮДЖЕТ ФЗП (сборн ) 2 вар ОАО СУХА БАЛКА 04 12 09 3" xfId="13052"/>
    <cellStyle name="_Table_DRG Data_Бюджет факт  май ПО_БЮДЖЕТ ФЗП (сборн ) 2 вар ОАО СУХА БАЛКА 04 12 09 3 2" xfId="13053"/>
    <cellStyle name="_Table_DRG Data_Бюджет факт  май ПО_БЮДЖЕТ ФЗП (сборн ) 2 вар ОАО СУХА БАЛКА 04 12 09 4" xfId="13054"/>
    <cellStyle name="_Table_DRG Data_Бюджет факт  май ПО_БЮДЖЕТ ФЗП (сборн ) 2 вар ОАО СУХА БАЛКА 04 12 09 4 2" xfId="13055"/>
    <cellStyle name="_Table_DRG Data_Бюджет факт  май ПО_БЮДЖЕТ ФЗП (сборн ) 2 вар ОАО СУХА БАЛКА 04 12 09 5" xfId="13056"/>
    <cellStyle name="_Table_DRG Data_БЮДЖЕТ ФЗП (сборн ) 2 вар ОАО СУХА БАЛКА 04 12 09" xfId="13057"/>
    <cellStyle name="_Table_DRG Data_БЮДЖЕТ ФЗП (сборн ) 2 вар ОАО СУХА БАЛКА 04 12 09 2" xfId="13058"/>
    <cellStyle name="_Table_DRG Data_БЮДЖЕТ ФЗП (сборн ) 2 вар ОАО СУХА БАЛКА 04 12 09 2 2" xfId="13059"/>
    <cellStyle name="_Table_DRG Data_БЮДЖЕТ ФЗП (сборн ) 2 вар ОАО СУХА БАЛКА 04 12 09 3" xfId="13060"/>
    <cellStyle name="_Table_DRG Data_БЮДЖЕТ ФЗП (сборн ) 2 вар ОАО СУХА БАЛКА 04 12 09 3 2" xfId="13061"/>
    <cellStyle name="_Table_DRG Data_БЮДЖЕТ ФЗП (сборн ) 2 вар ОАО СУХА БАЛКА 04 12 09 4" xfId="13062"/>
    <cellStyle name="_Table_DRG Data_БЮДЖЕТ ФЗП (сборн ) 2 вар ОАО СУХА БАЛКА 04 12 09 4 2" xfId="13063"/>
    <cellStyle name="_Table_DRG Data_БЮДЖЕТ ФЗП (сборн ) 2 вар ОАО СУХА БАЛКА 04 12 09 5" xfId="13064"/>
    <cellStyle name="_Table_DRG Data_Бюджет_июль 25.06 (1)" xfId="13065"/>
    <cellStyle name="_Table_DRG Data_Бюджет_июль 25.06 (1) 2" xfId="13066"/>
    <cellStyle name="_Table_DRG Data_Бюджет_июль 25.06 (1) 2 2" xfId="13067"/>
    <cellStyle name="_Table_DRG Data_Бюджетные формы за декабрь 2008г  от 21 11 08г " xfId="13068"/>
    <cellStyle name="_Table_DRG Data_Бюджетные формы за декабрь 2008г  от 21 11 08г  2" xfId="13069"/>
    <cellStyle name="_Table_DRG Data_Бюджетные формы за декабрь 2008г  от 21 11 08г  2 2" xfId="13070"/>
    <cellStyle name="_Table_DRG Data_Бюджетные формы за декабрь 2008г  от 21 11 08г  2 2 2" xfId="13071"/>
    <cellStyle name="_Table_DRG Data_Бюджетные формы за декабрь 2008г  от 21 11 08г  2 2 2 2" xfId="13072"/>
    <cellStyle name="_Table_DRG Data_Бюджетные формы за декабрь 2008г  от 21 11 08г  2 2 3" xfId="13073"/>
    <cellStyle name="_Table_DRG Data_Бюджетные формы за декабрь 2008г  от 21 11 08г  2 2 3 2" xfId="13074"/>
    <cellStyle name="_Table_DRG Data_Бюджетные формы за декабрь 2008г  от 21 11 08г  2 2 4" xfId="13075"/>
    <cellStyle name="_Table_DRG Data_Бюджетные формы за декабрь 2008г  от 21 11 08г  2 2 4 2" xfId="13076"/>
    <cellStyle name="_Table_DRG Data_Бюджетные формы за декабрь 2008г  от 21 11 08г  2 2 5" xfId="13077"/>
    <cellStyle name="_Table_DRG Data_Бюджетные формы за декабрь 2008г  от 21 11 08г  2 3" xfId="13078"/>
    <cellStyle name="_Table_DRG Data_Бюджетные формы за декабрь 2008г  от 21 11 08г  2 3 2" xfId="13079"/>
    <cellStyle name="_Table_DRG Data_Бюджетные формы за декабрь 2008г  от 21 11 08г  2 4" xfId="13080"/>
    <cellStyle name="_Table_DRG Data_Бюджетные формы за декабрь 2008г  от 21 11 08г  2 4 2" xfId="13081"/>
    <cellStyle name="_Table_DRG Data_Бюджетные формы за декабрь 2008г  от 21 11 08г  2 5" xfId="13082"/>
    <cellStyle name="_Table_DRG Data_Бюджетные формы за декабрь 2008г  от 21 11 08г  2 5 2" xfId="13083"/>
    <cellStyle name="_Table_DRG Data_Бюджетные формы за декабрь 2008г  от 21 11 08г  2 6" xfId="13084"/>
    <cellStyle name="_Table_DRG Data_Бюджетные формы за декабрь 2008г  от 21 11 08г  3" xfId="13085"/>
    <cellStyle name="_Table_DRG Data_Бюджетные формы за декабрь 2008г  от 21 11 08г  3 2" xfId="13086"/>
    <cellStyle name="_Table_DRG Data_Бюджетные формы за декабрь 2008г  от 21 11 08г  3 2 2" xfId="13087"/>
    <cellStyle name="_Table_DRG Data_Бюджетные формы за декабрь 2008г  от 21 11 08г  3 3" xfId="13088"/>
    <cellStyle name="_Table_DRG Data_Бюджетные формы за декабрь 2008г  от 21 11 08г  3 3 2" xfId="13089"/>
    <cellStyle name="_Table_DRG Data_Бюджетные формы за декабрь 2008г  от 21 11 08г  3 4" xfId="13090"/>
    <cellStyle name="_Table_DRG Data_Бюджетные формы за декабрь 2008г  от 21 11 08г  3 4 2" xfId="13091"/>
    <cellStyle name="_Table_DRG Data_Бюджетные формы за декабрь 2008г  от 21 11 08г  3 5" xfId="13092"/>
    <cellStyle name="_Table_DRG Data_Бюджетные формы за декабрь 2008г  от 21 11 08г  4" xfId="13093"/>
    <cellStyle name="_Table_DRG Data_Бюджетные формы за декабрь 2008г  от 21 11 08г  4 2" xfId="13094"/>
    <cellStyle name="_Table_DRG Data_Бюджетные формы за декабрь 2008г  от 21 11 08г  5" xfId="13095"/>
    <cellStyle name="_Table_DRG Data_Бюджетные формы за декабрь 2008г  от 21 11 08г  5 2" xfId="13096"/>
    <cellStyle name="_Table_DRG Data_Бюджетные формы за декабрь 2008г  от 21 11 08г  6" xfId="13097"/>
    <cellStyle name="_Table_DRG Data_Бюджетные формы за декабрь 2008г  от 21 11 08г  6 2" xfId="13098"/>
    <cellStyle name="_Table_DRG Data_Бюджетные формы за декабрь 2008г  от 21 11 08г  7" xfId="13099"/>
    <cellStyle name="_Table_DRG Data_Бюджетные формы за декабрь 2008г  от 21 11 08г _Графики для УК." xfId="13100"/>
    <cellStyle name="_Table_DRG Data_Бюджетные формы за декабрь 2008г  от 21 11 08г _Графики для УК. 2" xfId="13101"/>
    <cellStyle name="_Table_DRG Data_Бюджетные формы за декабрь 2008г  от 21 11 08г _Графики для УК. 2 2" xfId="13102"/>
    <cellStyle name="_Table_DRG Data_Бюджетные формы за декабрь 2008г  от 21 11 08г _Графики для УК. 2 2 2" xfId="13103"/>
    <cellStyle name="_Table_DRG Data_Бюджетные формы за декабрь 2008г  от 21 11 08г _Графики для УК. 2 2 2 2" xfId="13104"/>
    <cellStyle name="_Table_DRG Data_Бюджетные формы за декабрь 2008г  от 21 11 08г _Графики для УК. 2 2 3" xfId="13105"/>
    <cellStyle name="_Table_DRG Data_Бюджетные формы за декабрь 2008г  от 21 11 08г _Графики для УК. 2 2 3 2" xfId="13106"/>
    <cellStyle name="_Table_DRG Data_Бюджетные формы за декабрь 2008г  от 21 11 08г _Графики для УК. 2 2 4" xfId="13107"/>
    <cellStyle name="_Table_DRG Data_Бюджетные формы за декабрь 2008г  от 21 11 08г _Графики для УК. 2 2 4 2" xfId="13108"/>
    <cellStyle name="_Table_DRG Data_Бюджетные формы за декабрь 2008г  от 21 11 08г _Графики для УК. 2 2 5" xfId="13109"/>
    <cellStyle name="_Table_DRG Data_Бюджетные формы за декабрь 2008г  от 21 11 08г _Графики для УК. 2 3" xfId="13110"/>
    <cellStyle name="_Table_DRG Data_Бюджетные формы за декабрь 2008г  от 21 11 08г _Графики для УК. 2 3 2" xfId="13111"/>
    <cellStyle name="_Table_DRG Data_Бюджетные формы за декабрь 2008г  от 21 11 08г _Графики для УК. 2 4" xfId="13112"/>
    <cellStyle name="_Table_DRG Data_Бюджетные формы за декабрь 2008г  от 21 11 08г _Графики для УК. 2 4 2" xfId="13113"/>
    <cellStyle name="_Table_DRG Data_Бюджетные формы за декабрь 2008г  от 21 11 08г _Графики для УК. 2 5" xfId="13114"/>
    <cellStyle name="_Table_DRG Data_Бюджетные формы за декабрь 2008г  от 21 11 08г _Графики для УК. 2 5 2" xfId="13115"/>
    <cellStyle name="_Table_DRG Data_Бюджетные формы за декабрь 2008г  от 21 11 08г _Графики для УК. 2 6" xfId="13116"/>
    <cellStyle name="_Table_DRG Data_Бюджетные формы за декабрь 2008г  от 21 11 08г _Графики для УК. 3" xfId="13117"/>
    <cellStyle name="_Table_DRG Data_Бюджетные формы за декабрь 2008г  от 21 11 08г _Графики для УК. 3 2" xfId="13118"/>
    <cellStyle name="_Table_DRG Data_Бюджетные формы за декабрь 2008г  от 21 11 08г _Графики для УК. 3 2 2" xfId="13119"/>
    <cellStyle name="_Table_DRG Data_Бюджетные формы за декабрь 2008г  от 21 11 08г _Графики для УК. 3 3" xfId="13120"/>
    <cellStyle name="_Table_DRG Data_Бюджетные формы за декабрь 2008г  от 21 11 08г _Графики для УК. 3 3 2" xfId="13121"/>
    <cellStyle name="_Table_DRG Data_Бюджетные формы за декабрь 2008г  от 21 11 08г _Графики для УК. 3 4" xfId="13122"/>
    <cellStyle name="_Table_DRG Data_Бюджетные формы за декабрь 2008г  от 21 11 08г _Графики для УК. 3 4 2" xfId="13123"/>
    <cellStyle name="_Table_DRG Data_Бюджетные формы за декабрь 2008г  от 21 11 08г _Графики для УК. 3 5" xfId="13124"/>
    <cellStyle name="_Table_DRG Data_Бюджетные формы за декабрь 2008г  от 21 11 08г _Графики для УК. 4" xfId="13125"/>
    <cellStyle name="_Table_DRG Data_Бюджетные формы за декабрь 2008г  от 21 11 08г _Графики для УК. 4 2" xfId="13126"/>
    <cellStyle name="_Table_DRG Data_Бюджетные формы за декабрь 2008г  от 21 11 08г _Графики для УК. 5" xfId="13127"/>
    <cellStyle name="_Table_DRG Data_Бюджетные формы за декабрь 2008г  от 21 11 08г _Графики для УК. 5 2" xfId="13128"/>
    <cellStyle name="_Table_DRG Data_Бюджетные формы за декабрь 2008г  от 21 11 08г _Графики для УК. 6" xfId="13129"/>
    <cellStyle name="_Table_DRG Data_Бюджетные формы за декабрь 2008г  от 21 11 08г _Графики для УК. 6 2" xfId="13130"/>
    <cellStyle name="_Table_DRG Data_Бюджетные формы за декабрь 2008г  от 21 11 08г _Графики для УК. 7" xfId="13131"/>
    <cellStyle name="_Table_DRG Data_Бюджетные формы за декабрь 2008г  от 21 11 08г _Книга5" xfId="13132"/>
    <cellStyle name="_Table_DRG Data_Бюджетные формы за декабрь 2008г  от 21 11 08г _Книга5 2" xfId="13133"/>
    <cellStyle name="_Table_DRG Data_Бюджетные формы за декабрь 2008г  от 21 11 08г _Книга5 2 2" xfId="13134"/>
    <cellStyle name="_Table_DRG Data_Бюджетные формы за декабрь 2008г  от 21 11 08г _Книга5_Презентация мощностей НКМК за июль  2010 года" xfId="13135"/>
    <cellStyle name="_Table_DRG Data_Бюджетные формы за декабрь 2008г  от 21 11 08г _Книга5_Презентация мощностей НКМК за июль  2010 года 2" xfId="13136"/>
    <cellStyle name="_Table_DRG Data_Бюджетные формы за декабрь 2008г  от 21 11 08г _Книга5_Презентация мощностей НКМК за июль  2010 года 2 2" xfId="13137"/>
    <cellStyle name="_Table_DRG Data_Бюджетные формы за декабрь 2008г  от 21 11 08г _Копия Презентация (рабочая версия 15.06)" xfId="13138"/>
    <cellStyle name="_Table_DRG Data_Бюджетные формы за декабрь 2008г  от 21 11 08г _Копия Презентация (рабочая версия 15.06) 2" xfId="13139"/>
    <cellStyle name="_Table_DRG Data_Бюджетные формы за декабрь 2008г  от 21 11 08г _Копия Презентация (рабочая версия 15.06) 2 2" xfId="13140"/>
    <cellStyle name="_Table_DRG Data_Бюджетные формы за декабрь 2008г  от 21 11 08г _Копия Презентация (рабочая версия 15.06) 2 2 2" xfId="13141"/>
    <cellStyle name="_Table_DRG Data_Бюджетные формы за декабрь 2008г  от 21 11 08г _Копия Презентация (рабочая версия 15.06) 2 2 2 2" xfId="13142"/>
    <cellStyle name="_Table_DRG Data_Бюджетные формы за декабрь 2008г  от 21 11 08г _Копия Презентация (рабочая версия 15.06) 2 2 3" xfId="13143"/>
    <cellStyle name="_Table_DRG Data_Бюджетные формы за декабрь 2008г  от 21 11 08г _Копия Презентация (рабочая версия 15.06) 2 2 3 2" xfId="13144"/>
    <cellStyle name="_Table_DRG Data_Бюджетные формы за декабрь 2008г  от 21 11 08г _Копия Презентация (рабочая версия 15.06) 2 2 4" xfId="13145"/>
    <cellStyle name="_Table_DRG Data_Бюджетные формы за декабрь 2008г  от 21 11 08г _Копия Презентация (рабочая версия 15.06) 2 2 4 2" xfId="13146"/>
    <cellStyle name="_Table_DRG Data_Бюджетные формы за декабрь 2008г  от 21 11 08г _Копия Презентация (рабочая версия 15.06) 2 2 5" xfId="13147"/>
    <cellStyle name="_Table_DRG Data_Бюджетные формы за декабрь 2008г  от 21 11 08г _Копия Презентация (рабочая версия 15.06) 2 3" xfId="13148"/>
    <cellStyle name="_Table_DRG Data_Бюджетные формы за декабрь 2008г  от 21 11 08г _Копия Презентация (рабочая версия 15.06) 2 3 2" xfId="13149"/>
    <cellStyle name="_Table_DRG Data_Бюджетные формы за декабрь 2008г  от 21 11 08г _Копия Презентация (рабочая версия 15.06) 2 4" xfId="13150"/>
    <cellStyle name="_Table_DRG Data_Бюджетные формы за декабрь 2008г  от 21 11 08г _Копия Презентация (рабочая версия 15.06) 2 4 2" xfId="13151"/>
    <cellStyle name="_Table_DRG Data_Бюджетные формы за декабрь 2008г  от 21 11 08г _Копия Презентация (рабочая версия 15.06) 2 5" xfId="13152"/>
    <cellStyle name="_Table_DRG Data_Бюджетные формы за декабрь 2008г  от 21 11 08г _Копия Презентация (рабочая версия 15.06) 2 5 2" xfId="13153"/>
    <cellStyle name="_Table_DRG Data_Бюджетные формы за декабрь 2008г  от 21 11 08г _Копия Презентация (рабочая версия 15.06) 2 6" xfId="13154"/>
    <cellStyle name="_Table_DRG Data_Бюджетные формы за декабрь 2008г  от 21 11 08г _Копия Презентация (рабочая версия 15.06) 3" xfId="13155"/>
    <cellStyle name="_Table_DRG Data_Бюджетные формы за декабрь 2008г  от 21 11 08г _Копия Презентация (рабочая версия 15.06) 3 2" xfId="13156"/>
    <cellStyle name="_Table_DRG Data_Бюджетные формы за декабрь 2008г  от 21 11 08г _Копия Презентация (рабочая версия 15.06) 3 2 2" xfId="13157"/>
    <cellStyle name="_Table_DRG Data_Бюджетные формы за декабрь 2008г  от 21 11 08г _Копия Презентация (рабочая версия 15.06) 3 3" xfId="13158"/>
    <cellStyle name="_Table_DRG Data_Бюджетные формы за декабрь 2008г  от 21 11 08г _Копия Презентация (рабочая версия 15.06) 3 3 2" xfId="13159"/>
    <cellStyle name="_Table_DRG Data_Бюджетные формы за декабрь 2008г  от 21 11 08г _Копия Презентация (рабочая версия 15.06) 3 4" xfId="13160"/>
    <cellStyle name="_Table_DRG Data_Бюджетные формы за декабрь 2008г  от 21 11 08г _Копия Презентация (рабочая версия 15.06) 3 4 2" xfId="13161"/>
    <cellStyle name="_Table_DRG Data_Бюджетные формы за декабрь 2008г  от 21 11 08г _Копия Презентация (рабочая версия 15.06) 3 5" xfId="13162"/>
    <cellStyle name="_Table_DRG Data_Бюджетные формы за декабрь 2008г  от 21 11 08г _Копия Презентация (рабочая версия 15.06) 4" xfId="13163"/>
    <cellStyle name="_Table_DRG Data_Бюджетные формы за декабрь 2008г  от 21 11 08г _Копия Презентация (рабочая версия 15.06) 4 2" xfId="13164"/>
    <cellStyle name="_Table_DRG Data_Бюджетные формы за декабрь 2008г  от 21 11 08г _Копия Презентация (рабочая версия 15.06) 5" xfId="13165"/>
    <cellStyle name="_Table_DRG Data_Бюджетные формы за декабрь 2008г  от 21 11 08г _Копия Презентация (рабочая версия 15.06) 5 2" xfId="13166"/>
    <cellStyle name="_Table_DRG Data_Бюджетные формы за декабрь 2008г  от 21 11 08г _Копия Презентация (рабочая версия 15.06) 6" xfId="13167"/>
    <cellStyle name="_Table_DRG Data_Бюджетные формы за декабрь 2008г  от 21 11 08г _Копия Презентация (рабочая версия 15.06) 6 2" xfId="13168"/>
    <cellStyle name="_Table_DRG Data_Бюджетные формы за декабрь 2008г  от 21 11 08г _Копия Презентация (рабочая версия 15.06) 7" xfId="13169"/>
    <cellStyle name="_Table_DRG Data_Бюджетные формы за декабрь 2008г  от 21 11 08г _Освоение  финансирование 16 05 2011г " xfId="13170"/>
    <cellStyle name="_Table_DRG Data_Бюджетные формы за декабрь 2008г  от 21 11 08г _Освоение  финансирование 16 05 2011г  2" xfId="13171"/>
    <cellStyle name="_Table_DRG Data_Бюджетные формы за декабрь 2008г  от 21 11 08г _Освоение  финансирование 16 05 2011г  2 2" xfId="13172"/>
    <cellStyle name="_Table_DRG Data_Бюджетные формы за декабрь 2008г  от 21 11 08г _Освоение  финансирование 20 05 2011г " xfId="13173"/>
    <cellStyle name="_Table_DRG Data_Бюджетные формы за декабрь 2008г  от 21 11 08г _Освоение  финансирование 20 05 2011г  2" xfId="13174"/>
    <cellStyle name="_Table_DRG Data_Бюджетные формы за декабрь 2008г  от 21 11 08г _Освоение  финансирование 20 05 2011г  2 2" xfId="13175"/>
    <cellStyle name="_Table_DRG Data_Бюджетные формы за декабрь 2008г  от 21 11 08г _Отчет Дивизиона Сибирь июнь_август(нормы)" xfId="13176"/>
    <cellStyle name="_Table_DRG Data_Бюджетные формы за декабрь 2008г  от 21 11 08г _Отчет Дивизиона Сибирь июнь_август(нормы) 2" xfId="13177"/>
    <cellStyle name="_Table_DRG Data_Бюджетные формы за декабрь 2008г  от 21 11 08г _Отчет Дивизиона Сибирь июнь_август(нормы) 2 2" xfId="13178"/>
    <cellStyle name="_Table_DRG Data_Бюджетные формы за декабрь 2008г  от 21 11 08г _Презентация (рабочая версия 15.06)1" xfId="13179"/>
    <cellStyle name="_Table_DRG Data_Бюджетные формы за декабрь 2008г  от 21 11 08г _Презентация (рабочая версия 15.06)1 2" xfId="13180"/>
    <cellStyle name="_Table_DRG Data_Бюджетные формы за декабрь 2008г  от 21 11 08г _Презентация (рабочая версия 15.06)1 2 2" xfId="13181"/>
    <cellStyle name="_Table_DRG Data_Бюджетные формы за декабрь 2008г  от 21 11 08г _Презентация (рабочая версия 15.06)1 2 2 2" xfId="13182"/>
    <cellStyle name="_Table_DRG Data_Бюджетные формы за декабрь 2008г  от 21 11 08г _Презентация (рабочая версия 15.06)1 2 2 2 2" xfId="13183"/>
    <cellStyle name="_Table_DRG Data_Бюджетные формы за декабрь 2008г  от 21 11 08г _Презентация (рабочая версия 15.06)1 2 2 3" xfId="13184"/>
    <cellStyle name="_Table_DRG Data_Бюджетные формы за декабрь 2008г  от 21 11 08г _Презентация (рабочая версия 15.06)1 2 2 3 2" xfId="13185"/>
    <cellStyle name="_Table_DRG Data_Бюджетные формы за декабрь 2008г  от 21 11 08г _Презентация (рабочая версия 15.06)1 2 2 4" xfId="13186"/>
    <cellStyle name="_Table_DRG Data_Бюджетные формы за декабрь 2008г  от 21 11 08г _Презентация (рабочая версия 15.06)1 2 2 4 2" xfId="13187"/>
    <cellStyle name="_Table_DRG Data_Бюджетные формы за декабрь 2008г  от 21 11 08г _Презентация (рабочая версия 15.06)1 2 2 5" xfId="13188"/>
    <cellStyle name="_Table_DRG Data_Бюджетные формы за декабрь 2008г  от 21 11 08г _Презентация (рабочая версия 15.06)1 2 3" xfId="13189"/>
    <cellStyle name="_Table_DRG Data_Бюджетные формы за декабрь 2008г  от 21 11 08г _Презентация (рабочая версия 15.06)1 2 3 2" xfId="13190"/>
    <cellStyle name="_Table_DRG Data_Бюджетные формы за декабрь 2008г  от 21 11 08г _Презентация (рабочая версия 15.06)1 2 4" xfId="13191"/>
    <cellStyle name="_Table_DRG Data_Бюджетные формы за декабрь 2008г  от 21 11 08г _Презентация (рабочая версия 15.06)1 2 4 2" xfId="13192"/>
    <cellStyle name="_Table_DRG Data_Бюджетные формы за декабрь 2008г  от 21 11 08г _Презентация (рабочая версия 15.06)1 2 5" xfId="13193"/>
    <cellStyle name="_Table_DRG Data_Бюджетные формы за декабрь 2008г  от 21 11 08г _Презентация (рабочая версия 15.06)1 2 5 2" xfId="13194"/>
    <cellStyle name="_Table_DRG Data_Бюджетные формы за декабрь 2008г  от 21 11 08г _Презентация (рабочая версия 15.06)1 2 6" xfId="13195"/>
    <cellStyle name="_Table_DRG Data_Бюджетные формы за декабрь 2008г  от 21 11 08г _Презентация (рабочая версия 15.06)1 3" xfId="13196"/>
    <cellStyle name="_Table_DRG Data_Бюджетные формы за декабрь 2008г  от 21 11 08г _Презентация (рабочая версия 15.06)1 3 2" xfId="13197"/>
    <cellStyle name="_Table_DRG Data_Бюджетные формы за декабрь 2008г  от 21 11 08г _Презентация (рабочая версия 15.06)1 3 2 2" xfId="13198"/>
    <cellStyle name="_Table_DRG Data_Бюджетные формы за декабрь 2008г  от 21 11 08г _Презентация (рабочая версия 15.06)1 3 3" xfId="13199"/>
    <cellStyle name="_Table_DRG Data_Бюджетные формы за декабрь 2008г  от 21 11 08г _Презентация (рабочая версия 15.06)1 3 3 2" xfId="13200"/>
    <cellStyle name="_Table_DRG Data_Бюджетные формы за декабрь 2008г  от 21 11 08г _Презентация (рабочая версия 15.06)1 3 4" xfId="13201"/>
    <cellStyle name="_Table_DRG Data_Бюджетные формы за декабрь 2008г  от 21 11 08г _Презентация (рабочая версия 15.06)1 3 4 2" xfId="13202"/>
    <cellStyle name="_Table_DRG Data_Бюджетные формы за декабрь 2008г  от 21 11 08г _Презентация (рабочая версия 15.06)1 3 5" xfId="13203"/>
    <cellStyle name="_Table_DRG Data_Бюджетные формы за декабрь 2008г  от 21 11 08г _Презентация (рабочая версия 15.06)1 4" xfId="13204"/>
    <cellStyle name="_Table_DRG Data_Бюджетные формы за декабрь 2008г  от 21 11 08г _Презентация (рабочая версия 15.06)1 4 2" xfId="13205"/>
    <cellStyle name="_Table_DRG Data_Бюджетные формы за декабрь 2008г  от 21 11 08г _Презентация (рабочая версия 15.06)1 5" xfId="13206"/>
    <cellStyle name="_Table_DRG Data_Бюджетные формы за декабрь 2008г  от 21 11 08г _Презентация (рабочая версия 15.06)1 5 2" xfId="13207"/>
    <cellStyle name="_Table_DRG Data_Бюджетные формы за декабрь 2008г  от 21 11 08г _Презентация (рабочая версия 15.06)1 6" xfId="13208"/>
    <cellStyle name="_Table_DRG Data_Бюджетные формы за декабрь 2008г  от 21 11 08г _Презентация (рабочая версия 15.06)1 6 2" xfId="13209"/>
    <cellStyle name="_Table_DRG Data_Бюджетные формы за декабрь 2008г  от 21 11 08г _Презентация (рабочая версия 15.06)1 7" xfId="13210"/>
    <cellStyle name="_Table_DRG Data_Бюджетные формы за декабрь 2008г  от 21 11 08г _рабочий вариант ови2" xfId="13211"/>
    <cellStyle name="_Table_DRG Data_Бюджетные формы за декабрь 2008г  от 21 11 08г _рабочий вариант ови2 2" xfId="13212"/>
    <cellStyle name="_Table_DRG Data_Бюджетные формы за декабрь 2008г  от 21 11 08г _рабочий вариант ови2 2 2" xfId="13213"/>
    <cellStyle name="_Table_DRG Data_Бюджетные формы за декабрь 2008г  от 21 11 08г _формат_17 03 11_к (2)" xfId="13214"/>
    <cellStyle name="_Table_DRG Data_ВГОК ФЗП" xfId="13215"/>
    <cellStyle name="_Table_DRG Data_ВГОК ФЗП 2" xfId="13216"/>
    <cellStyle name="_Table_DRG Data_ВГОК ФЗП 2 2" xfId="13217"/>
    <cellStyle name="_Table_DRG Data_ВГОК ФЗП 3" xfId="13218"/>
    <cellStyle name="_Table_DRG Data_ВГОК ФЗП 3 2" xfId="13219"/>
    <cellStyle name="_Table_DRG Data_ВГОК ФЗП 4" xfId="13220"/>
    <cellStyle name="_Table_DRG Data_ВГОК ФЗП 4 2" xfId="13221"/>
    <cellStyle name="_Table_DRG Data_ВГОК ФЗП 5" xfId="13222"/>
    <cellStyle name="_Table_DRG Data_Для презентации 1 кв  2008" xfId="13223"/>
    <cellStyle name="_Table_DRG Data_Для презентации 1 кв  2008 2" xfId="13224"/>
    <cellStyle name="_Table_DRG Data_Для презентации 1 кв  2008 2 2" xfId="13225"/>
    <cellStyle name="_Table_DRG Data_Для презентации 1 кв  2008 2 2 2" xfId="13226"/>
    <cellStyle name="_Table_DRG Data_Для презентации 1 кв  2008 2 3" xfId="13227"/>
    <cellStyle name="_Table_DRG Data_Для презентации 1 кв  2008 2 3 2" xfId="13228"/>
    <cellStyle name="_Table_DRG Data_Для презентации 1 кв  2008 2 4" xfId="13229"/>
    <cellStyle name="_Table_DRG Data_Для презентации 1 кв  2008 2 4 2" xfId="13230"/>
    <cellStyle name="_Table_DRG Data_Для презентации 1 кв  2008 2 5" xfId="13231"/>
    <cellStyle name="_Table_DRG Data_Для презентации 1 кв  2008 3" xfId="13232"/>
    <cellStyle name="_Table_DRG Data_Для презентации 1 кв  2008 3 2" xfId="13233"/>
    <cellStyle name="_Table_DRG Data_Для презентации 1 кв  2008 3 2 2" xfId="13234"/>
    <cellStyle name="_Table_DRG Data_Для презентации 1 кв  2008 3 3" xfId="13235"/>
    <cellStyle name="_Table_DRG Data_Для презентации 1 кв  2008 3 3 2" xfId="13236"/>
    <cellStyle name="_Table_DRG Data_Для презентации 1 кв  2008 3 4" xfId="13237"/>
    <cellStyle name="_Table_DRG Data_Для презентации 1 кв  2008 3 4 2" xfId="13238"/>
    <cellStyle name="_Table_DRG Data_Для презентации 1 кв  2008 3 5" xfId="13239"/>
    <cellStyle name="_Table_DRG Data_Для презентации 1 кв  2008 4" xfId="13240"/>
    <cellStyle name="_Table_DRG Data_Для презентации 1 кв  2008 4 2" xfId="13241"/>
    <cellStyle name="_Table_DRG Data_Для презентации 1 кв  2008 5" xfId="13242"/>
    <cellStyle name="_Table_DRG Data_Для презентации 1 кв  2008 5 2" xfId="13243"/>
    <cellStyle name="_Table_DRG Data_Для презентации 1 кв  2008 6" xfId="13244"/>
    <cellStyle name="_Table_DRG Data_Для презентации 1 кв  2008 6 2" xfId="13245"/>
    <cellStyle name="_Table_DRG Data_Для презентации 1 кв  2008 7" xfId="13246"/>
    <cellStyle name="_Table_DRG Data_Для презентации 1 кв  2008_Capex 2011" xfId="13247"/>
    <cellStyle name="_Table_DRG Data_Для презентации 1 кв  2008_EBITDA MA_12m2010 (2)" xfId="13248"/>
    <cellStyle name="_Table_DRG Data_Для презентации 1 кв  2008_БЮДЖЕТ ФЗП (сборн ) 2 вар ОАО СУХА БАЛКА 04 12 09" xfId="13249"/>
    <cellStyle name="_Table_DRG Data_Для презентации 1 кв  2008_БЮДЖЕТ ФЗП (сборн ) 2 вар ОАО СУХА БАЛКА 04 12 09 2" xfId="13250"/>
    <cellStyle name="_Table_DRG Data_Для презентации 1 кв  2008_БЮДЖЕТ ФЗП (сборн ) 2 вар ОАО СУХА БАЛКА 04 12 09 2 2" xfId="13251"/>
    <cellStyle name="_Table_DRG Data_Для презентации 1 кв  2008_БЮДЖЕТ ФЗП (сборн ) 2 вар ОАО СУХА БАЛКА 04 12 09 3" xfId="13252"/>
    <cellStyle name="_Table_DRG Data_Для презентации 1 кв  2008_БЮДЖЕТ ФЗП (сборн ) 2 вар ОАО СУХА БАЛКА 04 12 09 3 2" xfId="13253"/>
    <cellStyle name="_Table_DRG Data_Для презентации 1 кв  2008_БЮДЖЕТ ФЗП (сборн ) 2 вар ОАО СУХА БАЛКА 04 12 09 4" xfId="13254"/>
    <cellStyle name="_Table_DRG Data_Для презентации 1 кв  2008_БЮДЖЕТ ФЗП (сборн ) 2 вар ОАО СУХА БАЛКА 04 12 09 4 2" xfId="13255"/>
    <cellStyle name="_Table_DRG Data_Для презентации 1 кв  2008_БЮДЖЕТ ФЗП (сборн ) 2 вар ОАО СУХА БАЛКА 04 12 09 5" xfId="13256"/>
    <cellStyle name="_Table_DRG Data_Для презентации 1 кв  2008_ВГОК ФЗП" xfId="13257"/>
    <cellStyle name="_Table_DRG Data_Для презентации 1 кв  2008_ВГОК ФЗП 2" xfId="13258"/>
    <cellStyle name="_Table_DRG Data_Для презентации 1 кв  2008_ВГОК ФЗП 2 2" xfId="13259"/>
    <cellStyle name="_Table_DRG Data_Для презентации 1 кв  2008_ВГОК ФЗП 3" xfId="13260"/>
    <cellStyle name="_Table_DRG Data_Для презентации 1 кв  2008_ВГОК ФЗП 3 2" xfId="13261"/>
    <cellStyle name="_Table_DRG Data_Для презентации 1 кв  2008_ВГОК ФЗП 4" xfId="13262"/>
    <cellStyle name="_Table_DRG Data_Для презентации 1 кв  2008_ВГОК ФЗП 4 2" xfId="13263"/>
    <cellStyle name="_Table_DRG Data_Для презентации 1 кв  2008_ВГОК ФЗП 5" xfId="13264"/>
    <cellStyle name="_Table_DRG Data_ДП-1 Завершающий этап от 07 12 2009 на всё фин-е с изм " xfId="13265"/>
    <cellStyle name="_Table_DRG Data_ДП-1 Завершающий этап от 07 12 2009 на всё фин-е с изм  2" xfId="13266"/>
    <cellStyle name="_Table_DRG Data_ДП-1 Завершающий этап от 07 12 2009 на всё фин-е с изм  2 2" xfId="13267"/>
    <cellStyle name="_Table_DRG Data_ДП-1 Завершающий этап от 07 12 2009 на всё фин-е с изм _ЗСМКСарех_-2012_ранжирование_25 10 11ЕХ" xfId="13268"/>
    <cellStyle name="_Table_DRG Data_ДП-1 Завершающий этап от 07 12 2009 на всё фин-е с изм _ЗСМКСарех_-2012_ранжирование_25 10 11ЕХ 2" xfId="13269"/>
    <cellStyle name="_Table_DRG Data_ДП-1 Завершающий этап от 07 12 2009 на всё фин-е с изм _ЗСМКСарех_-2012_ранжирование_25 10 11ЕХ 2 2" xfId="13270"/>
    <cellStyle name="_Table_DRG Data_ДП-1 Завершающий этап от 07 12 2009 на всё фин-е с изм _ЗСМКСарех_-2012_ранжирование_25 10 11ЕХ_рабочий вариант ови2" xfId="13271"/>
    <cellStyle name="_Table_DRG Data_ДП-1 Завершающий этап от 07 12 2009 на всё фин-е с изм _ЗСМКСарех_-2012_ранжирование_25 10 11ЕХ_рабочий вариант ови2 2" xfId="13272"/>
    <cellStyle name="_Table_DRG Data_ДП-1 Завершающий этап от 07 12 2009 на всё фин-е с изм _ЗСМКСарех_-2012_ранжирование_25 10 11ЕХ_рабочий вариант ови2 2 2" xfId="13273"/>
    <cellStyle name="_Table_DRG Data_ДП-1 Завершающий этап от 07 12 2009 на всё фин-е с изм _Копия ЗСМКСарех_-2012_ранжирование_25 10 11ЕХ" xfId="13274"/>
    <cellStyle name="_Table_DRG Data_ДП-1 Завершающий этап от 07 12 2009 на всё фин-е с изм _Копия ЗСМКСарех_-2012_ранжирование_25 10 11ЕХ 2" xfId="13275"/>
    <cellStyle name="_Table_DRG Data_ДП-1 Завершающий этап от 07 12 2009 на всё фин-е с изм _Копия ЗСМКСарех_-2012_ранжирование_25 10 11ЕХ 2 2" xfId="13276"/>
    <cellStyle name="_Table_DRG Data_ДП-1 Завершающий этап от 07 12 2009 на всё фин-е с изм _Копия ЗСМКСарех_-2012_ранжирование_25 10 11ЕХ_рабочий вариант ови2" xfId="13277"/>
    <cellStyle name="_Table_DRG Data_ДП-1 Завершающий этап от 07 12 2009 на всё фин-е с изм _Копия ЗСМКСарех_-2012_ранжирование_25 10 11ЕХ_рабочий вариант ови2 2" xfId="13278"/>
    <cellStyle name="_Table_DRG Data_ДП-1 Завершающий этап от 07 12 2009 на всё фин-е с изм _Копия ЗСМКСарех_-2012_ранжирование_25 10 11ЕХ_рабочий вариант ови2 2 2" xfId="13279"/>
    <cellStyle name="_Table_DRG Data_ДП-1 Завершающий этап от 07 12 2009 на всё фин-е с изм _Освоение  финансирование 16 05 2011г " xfId="13280"/>
    <cellStyle name="_Table_DRG Data_ДП-1 Завершающий этап от 07 12 2009 на всё фин-е с изм _Освоение  финансирование 16 05 2011г  2" xfId="13281"/>
    <cellStyle name="_Table_DRG Data_ДП-1 Завершающий этап от 07 12 2009 на всё фин-е с изм _Освоение  финансирование 16 05 2011г  2 2" xfId="13282"/>
    <cellStyle name="_Table_DRG Data_ДП-1 Завершающий этап от 07 12 2009 на всё фин-е с изм _Освоение  финансирование 20 05 2011г " xfId="13283"/>
    <cellStyle name="_Table_DRG Data_ДП-1 Завершающий этап от 07 12 2009 на всё фин-е с изм _Освоение  финансирование 20 05 2011г  2" xfId="13284"/>
    <cellStyle name="_Table_DRG Data_ДП-1 Завершающий этап от 07 12 2009 на всё фин-е с изм _Освоение  финансирование 20 05 2011г  2 2" xfId="13285"/>
    <cellStyle name="_Table_DRG Data_ДП-1 Завершающий этап от 07 12 2009 на всё фин-е с изм _рабочий вариант ови2" xfId="13286"/>
    <cellStyle name="_Table_DRG Data_ДП-1 Завершающий этап от 07 12 2009 на всё фин-е с изм _рабочий вариант ови2 2" xfId="13287"/>
    <cellStyle name="_Table_DRG Data_ДП-1 Завершающий этап от 07 12 2009 на всё фин-е с изм _рабочий вариант ови2 2 2" xfId="13288"/>
    <cellStyle name="_Table_DRG Data_ЕАР_Б2010_скорр" xfId="13289"/>
    <cellStyle name="_Table_DRG Data_ЕАР_Б2010_скорр 2" xfId="13290"/>
    <cellStyle name="_Table_DRG Data_ЕАР_Б2010_скорр 2 2" xfId="13291"/>
    <cellStyle name="_Table_DRG Data_ЕАР_Б2010_скорр 2 2 2" xfId="13292"/>
    <cellStyle name="_Table_DRG Data_ЕАР_Б2010_скорр 2 3" xfId="13293"/>
    <cellStyle name="_Table_DRG Data_ЕАР_Б2010_скорр 2 3 2" xfId="13294"/>
    <cellStyle name="_Table_DRG Data_ЕАР_Б2010_скорр 2 4" xfId="13295"/>
    <cellStyle name="_Table_DRG Data_ЕАР_Б2010_скорр 2 4 2" xfId="13296"/>
    <cellStyle name="_Table_DRG Data_ЕАР_Б2010_скорр 2 5" xfId="13297"/>
    <cellStyle name="_Table_DRG Data_ЕАР_Б2010_скорр 3" xfId="13298"/>
    <cellStyle name="_Table_DRG Data_ЕАР_Б2010_скорр 3 2" xfId="13299"/>
    <cellStyle name="_Table_DRG Data_ЕАР_Б2010_скорр 4" xfId="13300"/>
    <cellStyle name="_Table_DRG Data_ЕАР_Б2010_скорр 4 2" xfId="13301"/>
    <cellStyle name="_Table_DRG Data_ЕАР_Б2010_скорр 5" xfId="13302"/>
    <cellStyle name="_Table_DRG Data_ЕАР_Б2010_скорр 5 2" xfId="13303"/>
    <cellStyle name="_Table_DRG Data_ЕАР_Б2010_скорр 6" xfId="13304"/>
    <cellStyle name="_Table_DRG Data_Затраты на рнмонты апреля" xfId="13305"/>
    <cellStyle name="_Table_DRG Data_Затраты на рнмонты апреля 2" xfId="13306"/>
    <cellStyle name="_Table_DRG Data_Затраты на рнмонты апреля 2 2" xfId="13307"/>
    <cellStyle name="_Table_DRG Data_Затраты на рнмонты апреля_рабочий вариант ови2" xfId="13308"/>
    <cellStyle name="_Table_DRG Data_Затраты на рнмонты апреля_рабочий вариант ови2 2" xfId="13309"/>
    <cellStyle name="_Table_DRG Data_Затраты на рнмонты апреля_рабочий вариант ови2 2 2" xfId="13310"/>
    <cellStyle name="_Table_DRG Data_Книга2 (30)" xfId="13311"/>
    <cellStyle name="_Table_DRG Data_Книга2 (30) 2" xfId="13312"/>
    <cellStyle name="_Table_DRG Data_Книга2 (30) 2 2" xfId="13313"/>
    <cellStyle name="_Table_DRG Data_Книга2 (30) 3" xfId="13314"/>
    <cellStyle name="_Table_DRG Data_Книга2 (30) 3 2" xfId="13315"/>
    <cellStyle name="_Table_DRG Data_Книга2 (30) 4" xfId="13316"/>
    <cellStyle name="_Table_DRG Data_Книга2 (30) 4 2" xfId="13317"/>
    <cellStyle name="_Table_DRG Data_Книга2 (30) 5" xfId="13318"/>
    <cellStyle name="_Table_DRG Data_Книга2 (30)_6.3 Inputs - Foreign" xfId="13319"/>
    <cellStyle name="_Table_DRG Data_Книга2 (30)_6.3 Inputs - Foreign 2" xfId="13320"/>
    <cellStyle name="_Table_DRG Data_Книга2 (30)_Consol reports May 3+2" xfId="13321"/>
    <cellStyle name="_Table_DRG Data_Книга2 (30)_Consol reports May 3+2 2" xfId="13322"/>
    <cellStyle name="_Table_DRG Data_Книга2 (30)_EBITDA bridge" xfId="13323"/>
    <cellStyle name="_Table_DRG Data_Книга2 (30)_EBITDA bridge 2" xfId="13324"/>
    <cellStyle name="_Table_DRG Data_Книга2 (30)_EBITDA bridge 2 2" xfId="13325"/>
    <cellStyle name="_Table_DRG Data_Книга2 (30)_EBITDA bridge 3" xfId="13326"/>
    <cellStyle name="_Table_DRG Data_Книга2 (30)_EBITDA bridge 3 2" xfId="13327"/>
    <cellStyle name="_Table_DRG Data_Книга2 (30)_EBITDA bridge 4" xfId="13328"/>
    <cellStyle name="_Table_DRG Data_Книга2 (30)_EBITDA bridge 4 2" xfId="13329"/>
    <cellStyle name="_Table_DRG Data_Книга2 (30)_EBITDA bridge 5" xfId="13330"/>
    <cellStyle name="_Table_DRG Data_Книга2 (30)_EBITDA bridge_Template BoD B2011 BU - 16 Dec" xfId="13331"/>
    <cellStyle name="_Table_DRG Data_Книга2 (30)_EBITDA in MNG and IFRS segm" xfId="13332"/>
    <cellStyle name="_Table_DRG Data_Книга2 (30)_EBITDA in MNG and IFRS segm 2" xfId="13333"/>
    <cellStyle name="_Table_DRG Data_Книга2 (30)_БЮДЖЕТ ФЗП (сборн ) 2 вар ОАО СУХА БАЛКА 04 12 09" xfId="13334"/>
    <cellStyle name="_Table_DRG Data_Книга2 (30)_БЮДЖЕТ ФЗП (сборн ) 2 вар ОАО СУХА БАЛКА 04 12 09 2" xfId="13335"/>
    <cellStyle name="_Table_DRG Data_Книга2 (30)_БЮДЖЕТ ФЗП (сборн ) 2 вар ОАО СУХА БАЛКА 04 12 09 2 2" xfId="13336"/>
    <cellStyle name="_Table_DRG Data_Книга2 (30)_БЮДЖЕТ ФЗП (сборн ) 2 вар ОАО СУХА БАЛКА 04 12 09 3" xfId="13337"/>
    <cellStyle name="_Table_DRG Data_Книга2 (30)_БЮДЖЕТ ФЗП (сборн ) 2 вар ОАО СУХА БАЛКА 04 12 09 3 2" xfId="13338"/>
    <cellStyle name="_Table_DRG Data_Книга2 (30)_БЮДЖЕТ ФЗП (сборн ) 2 вар ОАО СУХА БАЛКА 04 12 09 4" xfId="13339"/>
    <cellStyle name="_Table_DRG Data_Книга2 (30)_БЮДЖЕТ ФЗП (сборн ) 2 вар ОАО СУХА БАЛКА 04 12 09 4 2" xfId="13340"/>
    <cellStyle name="_Table_DRG Data_Книга2 (30)_БЮДЖЕТ ФЗП (сборн ) 2 вар ОАО СУХА БАЛКА 04 12 09 5" xfId="13341"/>
    <cellStyle name="_Table_DRG Data_Копия Презентация (рабочая версия 15.06)" xfId="13342"/>
    <cellStyle name="_Table_DRG Data_Копия Презентация (рабочая версия 15.06) 2" xfId="13343"/>
    <cellStyle name="_Table_DRG Data_Копия Презентация (рабочая версия 15.06) 2 2" xfId="13344"/>
    <cellStyle name="_Table_DRG Data_Копия Презентация (рабочая версия 15.06) 2 2 2" xfId="13345"/>
    <cellStyle name="_Table_DRG Data_Копия Презентация (рабочая версия 15.06) 2 2 2 2" xfId="13346"/>
    <cellStyle name="_Table_DRG Data_Копия Презентация (рабочая версия 15.06) 2 2 3" xfId="13347"/>
    <cellStyle name="_Table_DRG Data_Копия Презентация (рабочая версия 15.06) 2 2 3 2" xfId="13348"/>
    <cellStyle name="_Table_DRG Data_Копия Презентация (рабочая версия 15.06) 2 2 4" xfId="13349"/>
    <cellStyle name="_Table_DRG Data_Копия Презентация (рабочая версия 15.06) 2 2 4 2" xfId="13350"/>
    <cellStyle name="_Table_DRG Data_Копия Презентация (рабочая версия 15.06) 2 2 5" xfId="13351"/>
    <cellStyle name="_Table_DRG Data_Копия Презентация (рабочая версия 15.06) 2 3" xfId="13352"/>
    <cellStyle name="_Table_DRG Data_Копия Презентация (рабочая версия 15.06) 2 3 2" xfId="13353"/>
    <cellStyle name="_Table_DRG Data_Копия Презентация (рабочая версия 15.06) 2 4" xfId="13354"/>
    <cellStyle name="_Table_DRG Data_Копия Презентация (рабочая версия 15.06) 2 4 2" xfId="13355"/>
    <cellStyle name="_Table_DRG Data_Копия Презентация (рабочая версия 15.06) 2 5" xfId="13356"/>
    <cellStyle name="_Table_DRG Data_Копия Презентация (рабочая версия 15.06) 2 5 2" xfId="13357"/>
    <cellStyle name="_Table_DRG Data_Копия Презентация (рабочая версия 15.06) 2 6" xfId="13358"/>
    <cellStyle name="_Table_DRG Data_Копия Презентация (рабочая версия 15.06) 3" xfId="13359"/>
    <cellStyle name="_Table_DRG Data_Копия Презентация (рабочая версия 15.06) 3 2" xfId="13360"/>
    <cellStyle name="_Table_DRG Data_Копия Презентация (рабочая версия 15.06) 3 2 2" xfId="13361"/>
    <cellStyle name="_Table_DRG Data_Копия Презентация (рабочая версия 15.06) 3 3" xfId="13362"/>
    <cellStyle name="_Table_DRG Data_Копия Презентация (рабочая версия 15.06) 3 3 2" xfId="13363"/>
    <cellStyle name="_Table_DRG Data_Копия Презентация (рабочая версия 15.06) 3 4" xfId="13364"/>
    <cellStyle name="_Table_DRG Data_Копия Презентация (рабочая версия 15.06) 3 4 2" xfId="13365"/>
    <cellStyle name="_Table_DRG Data_Копия Презентация (рабочая версия 15.06) 3 5" xfId="13366"/>
    <cellStyle name="_Table_DRG Data_Копия Презентация (рабочая версия 15.06) 4" xfId="13367"/>
    <cellStyle name="_Table_DRG Data_Копия Презентация (рабочая версия 15.06) 4 2" xfId="13368"/>
    <cellStyle name="_Table_DRG Data_Копия Презентация (рабочая версия 15.06) 5" xfId="13369"/>
    <cellStyle name="_Table_DRG Data_Копия Презентация (рабочая версия 15.06) 5 2" xfId="13370"/>
    <cellStyle name="_Table_DRG Data_Копия Презентация (рабочая версия 15.06) 6" xfId="13371"/>
    <cellStyle name="_Table_DRG Data_Копия Презентация (рабочая версия 15.06) 6 2" xfId="13372"/>
    <cellStyle name="_Table_DRG Data_Копия Презентация (рабочая версия 15.06) 7" xfId="13373"/>
    <cellStyle name="_Table_DRG Data_Модель_ОП_АОАФ_21-12-2009 rem LIS v6_для Абакана" xfId="13374"/>
    <cellStyle name="_Table_DRG Data_Мощность BP 2h2009 v 4 (01 07 09)" xfId="13375"/>
    <cellStyle name="_Table_DRG Data_Мощность BP 2h2009 v 4 (01 07 09) 2" xfId="13376"/>
    <cellStyle name="_Table_DRG Data_Мощность BP 2h2009 v 4 (01 07 09) 2 2" xfId="13377"/>
    <cellStyle name="_Table_DRG Data_Мощность BP 2h2009 v 4 (01 07 09) 2 2 2" xfId="13378"/>
    <cellStyle name="_Table_DRG Data_Мощность BP 2h2009 v 4 (01 07 09) 2 3" xfId="13379"/>
    <cellStyle name="_Table_DRG Data_Мощность BP 2h2009 v 4 (01 07 09) 2 3 2" xfId="13380"/>
    <cellStyle name="_Table_DRG Data_Мощность BP 2h2009 v 4 (01 07 09) 2 4" xfId="13381"/>
    <cellStyle name="_Table_DRG Data_Мощность BP 2h2009 v 4 (01 07 09) 2 4 2" xfId="13382"/>
    <cellStyle name="_Table_DRG Data_Мощность BP 2h2009 v 4 (01 07 09) 2 5" xfId="13383"/>
    <cellStyle name="_Table_DRG Data_Мощность BP 2h2009 v 4 (01 07 09) 3" xfId="13384"/>
    <cellStyle name="_Table_DRG Data_Мощность BP 2h2009 v 4 (01 07 09) 3 2" xfId="13385"/>
    <cellStyle name="_Table_DRG Data_Мощность BP 2h2009 v 4 (01 07 09) 3 2 2" xfId="13386"/>
    <cellStyle name="_Table_DRG Data_Мощность BP 2h2009 v 4 (01 07 09) 3 3" xfId="13387"/>
    <cellStyle name="_Table_DRG Data_Мощность BP 2h2009 v 4 (01 07 09) 3 3 2" xfId="13388"/>
    <cellStyle name="_Table_DRG Data_Мощность BP 2h2009 v 4 (01 07 09) 3 4" xfId="13389"/>
    <cellStyle name="_Table_DRG Data_Мощность BP 2h2009 v 4 (01 07 09) 3 4 2" xfId="13390"/>
    <cellStyle name="_Table_DRG Data_Мощность BP 2h2009 v 4 (01 07 09) 3 5" xfId="13391"/>
    <cellStyle name="_Table_DRG Data_Мощность BP 2h2009 v 4 (01 07 09) 4" xfId="13392"/>
    <cellStyle name="_Table_DRG Data_Мощность BP 2h2009 v 4 (01 07 09) 4 2" xfId="13393"/>
    <cellStyle name="_Table_DRG Data_Мощность BP 2h2009 v 4 (01 07 09) 5" xfId="13394"/>
    <cellStyle name="_Table_DRG Data_Мощность BP 2h2009 v 4 (01 07 09) 5 2" xfId="13395"/>
    <cellStyle name="_Table_DRG Data_Мощность BP 2h2009 v 4 (01 07 09) 6" xfId="13396"/>
    <cellStyle name="_Table_DRG Data_Мощность BP 2h2009 v 4 (01 07 09) 6 2" xfId="13397"/>
    <cellStyle name="_Table_DRG Data_Мощность BP 2h2009 v 4 (01 07 09) 7" xfId="13398"/>
    <cellStyle name="_Table_DRG Data_НТМК 2012_Ф 19, 20_03-11-2011 (v01)_15% USD (отправка)" xfId="13399"/>
    <cellStyle name="_Table_DRG Data_НТМК 2012_Ф 19, 20_03-11-2011 (v01)_15% USD (отправка) 2" xfId="13400"/>
    <cellStyle name="_Table_DRG Data_НТМК 2012_Ф 19, 20_03-11-2011 (v01)_15% USD (отправка) 2 2" xfId="13401"/>
    <cellStyle name="_Table_DRG Data_НТМК_Предложение по выработке доп. эл. энергии на ТЭЦ НТМК 2011.03.17" xfId="13402"/>
    <cellStyle name="_Table_DRG Data_пояснения" xfId="13403"/>
    <cellStyle name="_Table_DRG Data_пояснения 2" xfId="13404"/>
    <cellStyle name="_Table_DRG Data_пояснения 2 2" xfId="13405"/>
    <cellStyle name="_Table_DRG Data_пояснения 2 2 2" xfId="13406"/>
    <cellStyle name="_Table_DRG Data_пояснения 2 2 2 2" xfId="13407"/>
    <cellStyle name="_Table_DRG Data_пояснения 2 2 3" xfId="13408"/>
    <cellStyle name="_Table_DRG Data_пояснения 2 2 3 2" xfId="13409"/>
    <cellStyle name="_Table_DRG Data_пояснения 2 2 4" xfId="13410"/>
    <cellStyle name="_Table_DRG Data_пояснения 2 2 4 2" xfId="13411"/>
    <cellStyle name="_Table_DRG Data_пояснения 2 2 5" xfId="13412"/>
    <cellStyle name="_Table_DRG Data_пояснения 2 3" xfId="13413"/>
    <cellStyle name="_Table_DRG Data_пояснения 2 3 2" xfId="13414"/>
    <cellStyle name="_Table_DRG Data_пояснения 2 4" xfId="13415"/>
    <cellStyle name="_Table_DRG Data_пояснения 2 4 2" xfId="13416"/>
    <cellStyle name="_Table_DRG Data_пояснения 2 5" xfId="13417"/>
    <cellStyle name="_Table_DRG Data_пояснения 2 5 2" xfId="13418"/>
    <cellStyle name="_Table_DRG Data_пояснения 2 6" xfId="13419"/>
    <cellStyle name="_Table_DRG Data_пояснения 2 7" xfId="13420"/>
    <cellStyle name="_Table_DRG Data_пояснения 3" xfId="13421"/>
    <cellStyle name="_Table_DRG Data_пояснения 3 2" xfId="13422"/>
    <cellStyle name="_Table_DRG Data_пояснения 3 2 2" xfId="13423"/>
    <cellStyle name="_Table_DRG Data_пояснения 3 2 2 2" xfId="13424"/>
    <cellStyle name="_Table_DRG Data_пояснения 3 2 3" xfId="13425"/>
    <cellStyle name="_Table_DRG Data_пояснения 3 2 3 2" xfId="13426"/>
    <cellStyle name="_Table_DRG Data_пояснения 3 2 4" xfId="13427"/>
    <cellStyle name="_Table_DRG Data_пояснения 3 2 4 2" xfId="13428"/>
    <cellStyle name="_Table_DRG Data_пояснения 3 2 5" xfId="13429"/>
    <cellStyle name="_Table_DRG Data_пояснения 3 3" xfId="13430"/>
    <cellStyle name="_Table_DRG Data_пояснения 3 3 2" xfId="13431"/>
    <cellStyle name="_Table_DRG Data_пояснения 3 4" xfId="13432"/>
    <cellStyle name="_Table_DRG Data_пояснения 3 4 2" xfId="13433"/>
    <cellStyle name="_Table_DRG Data_пояснения 3 5" xfId="13434"/>
    <cellStyle name="_Table_DRG Data_пояснения 3 5 2" xfId="13435"/>
    <cellStyle name="_Table_DRG Data_пояснения 3 6" xfId="13436"/>
    <cellStyle name="_Table_DRG Data_пояснения 4" xfId="13437"/>
    <cellStyle name="_Table_DRG Data_пояснения 4 2" xfId="13438"/>
    <cellStyle name="_Table_DRG Data_пояснения 4 2 2" xfId="13439"/>
    <cellStyle name="_Table_DRG Data_пояснения 4 3" xfId="13440"/>
    <cellStyle name="_Table_DRG Data_пояснения 4 3 2" xfId="13441"/>
    <cellStyle name="_Table_DRG Data_пояснения 4 4" xfId="13442"/>
    <cellStyle name="_Table_DRG Data_пояснения 4 4 2" xfId="13443"/>
    <cellStyle name="_Table_DRG Data_пояснения 4 5" xfId="13444"/>
    <cellStyle name="_Table_DRG Data_пояснения 5" xfId="13445"/>
    <cellStyle name="_Table_DRG Data_пояснения 5 2" xfId="13446"/>
    <cellStyle name="_Table_DRG Data_пояснения 6" xfId="13447"/>
    <cellStyle name="_Table_DRG Data_пояснения 6 2" xfId="13448"/>
    <cellStyle name="_Table_DRG Data_пояснения 7" xfId="13449"/>
    <cellStyle name="_Table_DRG Data_пояснения 7 2" xfId="13450"/>
    <cellStyle name="_Table_DRG Data_пояснения 8" xfId="13451"/>
    <cellStyle name="_Table_DRG Data_пояснения_19-11-09_Формат презентации БК2010_НТМК" xfId="13452"/>
    <cellStyle name="_Table_DRG Data_пояснения_19-11-09_Формат презентации БК2010_НТМК 2" xfId="13453"/>
    <cellStyle name="_Table_DRG Data_пояснения_19-11-09_Формат презентации БК2010_НТМК 2 2" xfId="13454"/>
    <cellStyle name="_Table_DRG Data_пояснения_20_21_15-11-2011" xfId="13455"/>
    <cellStyle name="_Table_DRG Data_пояснения_20_21_15-11-2011 2" xfId="13456"/>
    <cellStyle name="_Table_DRG Data_пояснения_20_21_15-11-2011 2 2" xfId="13457"/>
    <cellStyle name="_Table_DRG Data_пояснения_Бюджет кап.вложений 2011 г. ЕвразЭК_12.10.10" xfId="13458"/>
    <cellStyle name="_Table_DRG Data_пояснения_БЮДЖЕТ ФЗП (сборн ) 2 вар ОАО СУХА БАЛКА 04 12 09" xfId="13459"/>
    <cellStyle name="_Table_DRG Data_пояснения_БЮДЖЕТ ФЗП (сборн ) 2 вар ОАО СУХА БАЛКА 04 12 09 2" xfId="13460"/>
    <cellStyle name="_Table_DRG Data_пояснения_БЮДЖЕТ ФЗП (сборн ) 2 вар ОАО СУХА БАЛКА 04 12 09 2 2" xfId="13461"/>
    <cellStyle name="_Table_DRG Data_пояснения_БЮДЖЕТ ФЗП (сборн ) 2 вар ОАО СУХА БАЛКА 04 12 09 3" xfId="13462"/>
    <cellStyle name="_Table_DRG Data_пояснения_БЮДЖЕТ ФЗП (сборн ) 2 вар ОАО СУХА БАЛКА 04 12 09 3 2" xfId="13463"/>
    <cellStyle name="_Table_DRG Data_пояснения_БЮДЖЕТ ФЗП (сборн ) 2 вар ОАО СУХА БАЛКА 04 12 09 4" xfId="13464"/>
    <cellStyle name="_Table_DRG Data_пояснения_БЮДЖЕТ ФЗП (сборн ) 2 вар ОАО СУХА БАЛКА 04 12 09 4 2" xfId="13465"/>
    <cellStyle name="_Table_DRG Data_пояснения_БЮДЖЕТ ФЗП (сборн ) 2 вар ОАО СУХА БАЛКА 04 12 09 5" xfId="13466"/>
    <cellStyle name="_Table_DRG Data_пояснения_ЕТ презентация___8мес  2011 (2)" xfId="13467"/>
    <cellStyle name="_Table_DRG Data_пояснения_ЕТ презентация___8мес  2011 (2) 2" xfId="13468"/>
    <cellStyle name="_Table_DRG Data_пояснения_ЕТ презентация___8мес  2011 (2) 2 2" xfId="13469"/>
    <cellStyle name="_Table_DRG Data_пояснения_НТМК 2012_Ф 19, 20_03-11-2011 (v01)_15% USD (отправка)" xfId="13470"/>
    <cellStyle name="_Table_DRG Data_пояснения_НТМК 2012_Ф 19, 20_03-11-2011 (v01)_15% USD (отправка) 2" xfId="13471"/>
    <cellStyle name="_Table_DRG Data_пояснения_НТМК 2012_Ф 19, 20_03-11-2011 (v01)_15% USD (отправка) 2 2" xfId="13472"/>
    <cellStyle name="_Table_DRG Data_пояснения_рабочий вариант ови2" xfId="13473"/>
    <cellStyle name="_Table_DRG Data_пояснения_рабочий вариант ови2 2" xfId="13474"/>
    <cellStyle name="_Table_DRG Data_пояснения_рабочий вариант ови2 2 2" xfId="13475"/>
    <cellStyle name="_Table_DRG Data_пояснения_УПКР-формирование 2010 г. с ПЗxls" xfId="13476"/>
    <cellStyle name="_Table_DRG Data_пояснения_УПКР-формирование 2010 г. с ПЗxls 2" xfId="13477"/>
    <cellStyle name="_Table_DRG Data_пояснения_УПКР-формирование 2010 г. с ПЗxls 2 2" xfId="13478"/>
    <cellStyle name="_Table_DRG Data_Презентация (рабочая версия 15.06)1" xfId="13479"/>
    <cellStyle name="_Table_DRG Data_Презентация (рабочая версия 15.06)1 2" xfId="13480"/>
    <cellStyle name="_Table_DRG Data_Презентация (рабочая версия 15.06)1 2 2" xfId="13481"/>
    <cellStyle name="_Table_DRG Data_Презентация (рабочая версия 15.06)1 2 2 2" xfId="13482"/>
    <cellStyle name="_Table_DRG Data_Презентация (рабочая версия 15.06)1 2 2 2 2" xfId="13483"/>
    <cellStyle name="_Table_DRG Data_Презентация (рабочая версия 15.06)1 2 2 3" xfId="13484"/>
    <cellStyle name="_Table_DRG Data_Презентация (рабочая версия 15.06)1 2 2 3 2" xfId="13485"/>
    <cellStyle name="_Table_DRG Data_Презентация (рабочая версия 15.06)1 2 2 4" xfId="13486"/>
    <cellStyle name="_Table_DRG Data_Презентация (рабочая версия 15.06)1 2 2 4 2" xfId="13487"/>
    <cellStyle name="_Table_DRG Data_Презентация (рабочая версия 15.06)1 2 2 5" xfId="13488"/>
    <cellStyle name="_Table_DRG Data_Презентация (рабочая версия 15.06)1 2 3" xfId="13489"/>
    <cellStyle name="_Table_DRG Data_Презентация (рабочая версия 15.06)1 2 3 2" xfId="13490"/>
    <cellStyle name="_Table_DRG Data_Презентация (рабочая версия 15.06)1 2 4" xfId="13491"/>
    <cellStyle name="_Table_DRG Data_Презентация (рабочая версия 15.06)1 2 4 2" xfId="13492"/>
    <cellStyle name="_Table_DRG Data_Презентация (рабочая версия 15.06)1 2 5" xfId="13493"/>
    <cellStyle name="_Table_DRG Data_Презентация (рабочая версия 15.06)1 2 5 2" xfId="13494"/>
    <cellStyle name="_Table_DRG Data_Презентация (рабочая версия 15.06)1 2 6" xfId="13495"/>
    <cellStyle name="_Table_DRG Data_Презентация (рабочая версия 15.06)1 3" xfId="13496"/>
    <cellStyle name="_Table_DRG Data_Презентация (рабочая версия 15.06)1 3 2" xfId="13497"/>
    <cellStyle name="_Table_DRG Data_Презентация (рабочая версия 15.06)1 3 2 2" xfId="13498"/>
    <cellStyle name="_Table_DRG Data_Презентация (рабочая версия 15.06)1 3 3" xfId="13499"/>
    <cellStyle name="_Table_DRG Data_Презентация (рабочая версия 15.06)1 3 3 2" xfId="13500"/>
    <cellStyle name="_Table_DRG Data_Презентация (рабочая версия 15.06)1 3 4" xfId="13501"/>
    <cellStyle name="_Table_DRG Data_Презентация (рабочая версия 15.06)1 3 4 2" xfId="13502"/>
    <cellStyle name="_Table_DRG Data_Презентация (рабочая версия 15.06)1 3 5" xfId="13503"/>
    <cellStyle name="_Table_DRG Data_Презентация (рабочая версия 15.06)1 4" xfId="13504"/>
    <cellStyle name="_Table_DRG Data_Презентация (рабочая версия 15.06)1 4 2" xfId="13505"/>
    <cellStyle name="_Table_DRG Data_Презентация (рабочая версия 15.06)1 5" xfId="13506"/>
    <cellStyle name="_Table_DRG Data_Презентация (рабочая версия 15.06)1 5 2" xfId="13507"/>
    <cellStyle name="_Table_DRG Data_Презентация (рабочая версия 15.06)1 6" xfId="13508"/>
    <cellStyle name="_Table_DRG Data_Презентация (рабочая версия 15.06)1 6 2" xfId="13509"/>
    <cellStyle name="_Table_DRG Data_Презентация (рабочая версия 15.06)1 7" xfId="13510"/>
    <cellStyle name="_Table_DRG Data_Презентация ЕАР_1пг2008" xfId="13511"/>
    <cellStyle name="_Table_DRG Data_Презентация ЕАР_1пг2008 2" xfId="13512"/>
    <cellStyle name="_Table_DRG Data_Презентация ЕАР_1пг2008 2 2" xfId="13513"/>
    <cellStyle name="_Table_DRG Data_Презентация ЕАР_1пг2008 2 2 2" xfId="13514"/>
    <cellStyle name="_Table_DRG Data_Презентация ЕАР_1пг2008 2 3" xfId="13515"/>
    <cellStyle name="_Table_DRG Data_Презентация ЕАР_1пг2008 2 3 2" xfId="13516"/>
    <cellStyle name="_Table_DRG Data_Презентация ЕАР_1пг2008 2 4" xfId="13517"/>
    <cellStyle name="_Table_DRG Data_Презентация ЕАР_1пг2008 2 4 2" xfId="13518"/>
    <cellStyle name="_Table_DRG Data_Презентация ЕАР_1пг2008 2 5" xfId="13519"/>
    <cellStyle name="_Table_DRG Data_Презентация ЕАР_1пг2008 3" xfId="13520"/>
    <cellStyle name="_Table_DRG Data_Презентация ЕАР_1пг2008 3 2" xfId="13521"/>
    <cellStyle name="_Table_DRG Data_Презентация ЕАР_1пг2008 3 2 2" xfId="13522"/>
    <cellStyle name="_Table_DRG Data_Презентация ЕАР_1пг2008 3 3" xfId="13523"/>
    <cellStyle name="_Table_DRG Data_Презентация ЕАР_1пг2008 3 3 2" xfId="13524"/>
    <cellStyle name="_Table_DRG Data_Презентация ЕАР_1пг2008 3 4" xfId="13525"/>
    <cellStyle name="_Table_DRG Data_Презентация ЕАР_1пг2008 3 4 2" xfId="13526"/>
    <cellStyle name="_Table_DRG Data_Презентация ЕАР_1пг2008 3 5" xfId="13527"/>
    <cellStyle name="_Table_DRG Data_Презентация ЕАР_1пг2008 4" xfId="13528"/>
    <cellStyle name="_Table_DRG Data_Презентация ЕАР_1пг2008 4 2" xfId="13529"/>
    <cellStyle name="_Table_DRG Data_Презентация ЕАР_1пг2008 5" xfId="13530"/>
    <cellStyle name="_Table_DRG Data_Презентация ЕАР_1пг2008 5 2" xfId="13531"/>
    <cellStyle name="_Table_DRG Data_Презентация ЕАР_1пг2008 6" xfId="13532"/>
    <cellStyle name="_Table_DRG Data_Презентация ЕАР_1пг2008 6 2" xfId="13533"/>
    <cellStyle name="_Table_DRG Data_Презентация ЕАР_1пг2008 7" xfId="13534"/>
    <cellStyle name="_Table_DRG Data_Презентация ЕАР_1пг2008_Capex 2011" xfId="13535"/>
    <cellStyle name="_Table_DRG Data_Презентация ЕАР_1пг2008_EBITDA bridge" xfId="13536"/>
    <cellStyle name="_Table_DRG Data_Презентация ЕАР_1пг2008_EBITDA bridge 2" xfId="13537"/>
    <cellStyle name="_Table_DRG Data_Презентация ЕАР_1пг2008_EBITDA bridge 2 2" xfId="13538"/>
    <cellStyle name="_Table_DRG Data_Презентация ЕАР_1пг2008_EBITDA bridge 2 2 2" xfId="13539"/>
    <cellStyle name="_Table_DRG Data_Презентация ЕАР_1пг2008_EBITDA bridge 2 3" xfId="13540"/>
    <cellStyle name="_Table_DRG Data_Презентация ЕАР_1пг2008_EBITDA bridge 2 3 2" xfId="13541"/>
    <cellStyle name="_Table_DRG Data_Презентация ЕАР_1пг2008_EBITDA bridge 2 4" xfId="13542"/>
    <cellStyle name="_Table_DRG Data_Презентация ЕАР_1пг2008_EBITDA bridge 2 4 2" xfId="13543"/>
    <cellStyle name="_Table_DRG Data_Презентация ЕАР_1пг2008_EBITDA bridge 2 5" xfId="13544"/>
    <cellStyle name="_Table_DRG Data_Презентация ЕАР_1пг2008_EBITDA bridge 3" xfId="13545"/>
    <cellStyle name="_Table_DRG Data_Презентация ЕАР_1пг2008_EBITDA bridge 3 2" xfId="13546"/>
    <cellStyle name="_Table_DRG Data_Презентация ЕАР_1пг2008_EBITDA bridge 4" xfId="13547"/>
    <cellStyle name="_Table_DRG Data_Презентация ЕАР_1пг2008_EBITDA bridge 4 2" xfId="13548"/>
    <cellStyle name="_Table_DRG Data_Презентация ЕАР_1пг2008_EBITDA bridge 5" xfId="13549"/>
    <cellStyle name="_Table_DRG Data_Презентация ЕАР_1пг2008_EBITDA bridge 5 2" xfId="13550"/>
    <cellStyle name="_Table_DRG Data_Презентация ЕАР_1пг2008_EBITDA bridge 6" xfId="13551"/>
    <cellStyle name="_Table_DRG Data_Презентация ЕАР_1пг2008_EBITDA bridge_Template BoD B2011 BU - 16 Dec" xfId="13552"/>
    <cellStyle name="_Table_DRG Data_Презентация ЕАР_1пг2008_EBITDA bridge_БЮДЖЕТ ФЗП (сборн ) 2 вар ОАО СУХА БАЛКА 04 12 09" xfId="13553"/>
    <cellStyle name="_Table_DRG Data_Презентация ЕАР_1пг2008_EBITDA bridge_БЮДЖЕТ ФЗП (сборн ) 2 вар ОАО СУХА БАЛКА 04 12 09 2" xfId="13554"/>
    <cellStyle name="_Table_DRG Data_Презентация ЕАР_1пг2008_EBITDA bridge_БЮДЖЕТ ФЗП (сборн ) 2 вар ОАО СУХА БАЛКА 04 12 09 2 2" xfId="13555"/>
    <cellStyle name="_Table_DRG Data_Презентация ЕАР_1пг2008_EBITDA bridge_БЮДЖЕТ ФЗП (сборн ) 2 вар ОАО СУХА БАЛКА 04 12 09 3" xfId="13556"/>
    <cellStyle name="_Table_DRG Data_Презентация ЕАР_1пг2008_EBITDA bridge_БЮДЖЕТ ФЗП (сборн ) 2 вар ОАО СУХА БАЛКА 04 12 09 3 2" xfId="13557"/>
    <cellStyle name="_Table_DRG Data_Презентация ЕАР_1пг2008_EBITDA bridge_БЮДЖЕТ ФЗП (сборн ) 2 вар ОАО СУХА БАЛКА 04 12 09 4" xfId="13558"/>
    <cellStyle name="_Table_DRG Data_Презентация ЕАР_1пг2008_EBITDA bridge_БЮДЖЕТ ФЗП (сборн ) 2 вар ОАО СУХА БАЛКА 04 12 09 4 2" xfId="13559"/>
    <cellStyle name="_Table_DRG Data_Презентация ЕАР_1пг2008_EBITDA bridge_БЮДЖЕТ ФЗП (сборн ) 2 вар ОАО СУХА БАЛКА 04 12 09 5" xfId="13560"/>
    <cellStyle name="_Table_DRG Data_Презентация ЕАР_1пг2008_EBITDA in MNG and IFRS segm" xfId="13561"/>
    <cellStyle name="_Table_DRG Data_Презентация ЕАР_1пг2008_EBITDA in MNG and IFRS segm 2" xfId="13562"/>
    <cellStyle name="_Table_DRG Data_Презентация ЕАР_1пг2008_EBITDA MA_12m2010 (2)" xfId="13563"/>
    <cellStyle name="_Table_DRG Data_Презентация ЕАР_1пг2008_БЮДЖЕТ ФЗП (сборн ) 2 вар ОАО СУХА БАЛКА 04 12 09" xfId="13564"/>
    <cellStyle name="_Table_DRG Data_Презентация ЕАР_1пг2008_БЮДЖЕТ ФЗП (сборн ) 2 вар ОАО СУХА БАЛКА 04 12 09 2" xfId="13565"/>
    <cellStyle name="_Table_DRG Data_Презентация ЕАР_1пг2008_БЮДЖЕТ ФЗП (сборн ) 2 вар ОАО СУХА БАЛКА 04 12 09 2 2" xfId="13566"/>
    <cellStyle name="_Table_DRG Data_Презентация ЕАР_1пг2008_БЮДЖЕТ ФЗП (сборн ) 2 вар ОАО СУХА БАЛКА 04 12 09 3" xfId="13567"/>
    <cellStyle name="_Table_DRG Data_Презентация ЕАР_1пг2008_БЮДЖЕТ ФЗП (сборн ) 2 вар ОАО СУХА БАЛКА 04 12 09 3 2" xfId="13568"/>
    <cellStyle name="_Table_DRG Data_Презентация ЕАР_1пг2008_БЮДЖЕТ ФЗП (сборн ) 2 вар ОАО СУХА БАЛКА 04 12 09 4" xfId="13569"/>
    <cellStyle name="_Table_DRG Data_Презентация ЕАР_1пг2008_БЮДЖЕТ ФЗП (сборн ) 2 вар ОАО СУХА БАЛКА 04 12 09 4 2" xfId="13570"/>
    <cellStyle name="_Table_DRG Data_Презентация ЕАР_1пг2008_БЮДЖЕТ ФЗП (сборн ) 2 вар ОАО СУХА БАЛКА 04 12 09 5" xfId="13571"/>
    <cellStyle name="_Table_DRG Data_Презентация ЕАР_1пг2008_ВГОК ФЗП" xfId="13572"/>
    <cellStyle name="_Table_DRG Data_Презентация ЕАР_1пг2008_ВГОК ФЗП 2" xfId="13573"/>
    <cellStyle name="_Table_DRG Data_Презентация ЕАР_1пг2008_ВГОК ФЗП 2 2" xfId="13574"/>
    <cellStyle name="_Table_DRG Data_Презентация ЕАР_1пг2008_ВГОК ФЗП 3" xfId="13575"/>
    <cellStyle name="_Table_DRG Data_Презентация ЕАР_1пг2008_ВГОК ФЗП 3 2" xfId="13576"/>
    <cellStyle name="_Table_DRG Data_Презентация ЕАР_1пг2008_ВГОК ФЗП 4" xfId="13577"/>
    <cellStyle name="_Table_DRG Data_Презентация ЕАР_1пг2008_ВГОК ФЗП 4 2" xfId="13578"/>
    <cellStyle name="_Table_DRG Data_Презентация ЕАР_1пг2008_ВГОК ФЗП 5" xfId="13579"/>
    <cellStyle name="_Table_DRG Data_Презентация мощностей НКМК за июль  2010 года" xfId="13580"/>
    <cellStyle name="_Table_DRG Data_Презентация мощностей НКМК за июль  2010 года 2" xfId="13581"/>
    <cellStyle name="_Table_DRG Data_Презентация мощностей НКМК за июль  2010 года 2 2" xfId="13582"/>
    <cellStyle name="_Table_DRG Data_Презентация Суха Балка_1пг2008" xfId="13583"/>
    <cellStyle name="_Table_DRG Data_Презентация Суха Балка_1пг2008 2" xfId="13584"/>
    <cellStyle name="_Table_DRG Data_Презентация Суха Балка_1пг2008 2 2" xfId="13585"/>
    <cellStyle name="_Table_DRG Data_Презентация Суха Балка_1пг2008 3" xfId="13586"/>
    <cellStyle name="_Table_DRG Data_Презентация Суха Балка_1пг2008 3 2" xfId="13587"/>
    <cellStyle name="_Table_DRG Data_Презентация Суха Балка_1пг2008 4" xfId="13588"/>
    <cellStyle name="_Table_DRG Data_Презентация Суха Балка_1пг2008 4 2" xfId="13589"/>
    <cellStyle name="_Table_DRG Data_Презентация Суха Балка_1пг2008 5" xfId="13590"/>
    <cellStyle name="_Table_DRG Data_Презентация Суха Балка_1пг2008_6.3 Inputs - Foreign" xfId="13591"/>
    <cellStyle name="_Table_DRG Data_Презентация Суха Балка_1пг2008_6.3 Inputs - Foreign 2" xfId="13592"/>
    <cellStyle name="_Table_DRG Data_Презентация Суха Балка_1пг2008_Consol reports May 3+2" xfId="13593"/>
    <cellStyle name="_Table_DRG Data_Презентация Суха Балка_1пг2008_Consol reports May 3+2 2" xfId="13594"/>
    <cellStyle name="_Table_DRG Data_Презентация Суха Балка_1пг2008_EBITDA bridge" xfId="13595"/>
    <cellStyle name="_Table_DRG Data_Презентация Суха Балка_1пг2008_EBITDA bridge 2" xfId="13596"/>
    <cellStyle name="_Table_DRG Data_Презентация Суха Балка_1пг2008_EBITDA bridge 2 2" xfId="13597"/>
    <cellStyle name="_Table_DRG Data_Презентация Суха Балка_1пг2008_EBITDA bridge 3" xfId="13598"/>
    <cellStyle name="_Table_DRG Data_Презентация Суха Балка_1пг2008_EBITDA bridge 3 2" xfId="13599"/>
    <cellStyle name="_Table_DRG Data_Презентация Суха Балка_1пг2008_EBITDA bridge 4" xfId="13600"/>
    <cellStyle name="_Table_DRG Data_Презентация Суха Балка_1пг2008_EBITDA bridge 4 2" xfId="13601"/>
    <cellStyle name="_Table_DRG Data_Презентация Суха Балка_1пг2008_EBITDA bridge 5" xfId="13602"/>
    <cellStyle name="_Table_DRG Data_Презентация Суха Балка_1пг2008_EBITDA bridge_Template BoD B2011 BU - 16 Dec" xfId="13603"/>
    <cellStyle name="_Table_DRG Data_Презентация Суха Балка_1пг2008_EBITDA in MNG and IFRS segm" xfId="13604"/>
    <cellStyle name="_Table_DRG Data_Презентация Суха Балка_1пг2008_EBITDA in MNG and IFRS segm 2" xfId="13605"/>
    <cellStyle name="_Table_DRG Data_Презентация Суха Балка_1пг2008_БЮДЖЕТ ФЗП (сборн ) 2 вар ОАО СУХА БАЛКА 04 12 09" xfId="13606"/>
    <cellStyle name="_Table_DRG Data_Презентация Суха Балка_1пг2008_БЮДЖЕТ ФЗП (сборн ) 2 вар ОАО СУХА БАЛКА 04 12 09 2" xfId="13607"/>
    <cellStyle name="_Table_DRG Data_Презентация Суха Балка_1пг2008_БЮДЖЕТ ФЗП (сборн ) 2 вар ОАО СУХА БАЛКА 04 12 09 2 2" xfId="13608"/>
    <cellStyle name="_Table_DRG Data_Презентация Суха Балка_1пг2008_БЮДЖЕТ ФЗП (сборн ) 2 вар ОАО СУХА БАЛКА 04 12 09 3" xfId="13609"/>
    <cellStyle name="_Table_DRG Data_Презентация Суха Балка_1пг2008_БЮДЖЕТ ФЗП (сборн ) 2 вар ОАО СУХА БАЛКА 04 12 09 3 2" xfId="13610"/>
    <cellStyle name="_Table_DRG Data_Презентация Суха Балка_1пг2008_БЮДЖЕТ ФЗП (сборн ) 2 вар ОАО СУХА БАЛКА 04 12 09 4" xfId="13611"/>
    <cellStyle name="_Table_DRG Data_Презентация Суха Балка_1пг2008_БЮДЖЕТ ФЗП (сборн ) 2 вар ОАО СУХА БАЛКА 04 12 09 4 2" xfId="13612"/>
    <cellStyle name="_Table_DRG Data_Презентация Суха Балка_1пг2008_БЮДЖЕТ ФЗП (сборн ) 2 вар ОАО СУХА БАЛКА 04 12 09 5" xfId="13613"/>
    <cellStyle name="_Table_DRG Data_Презе-ция факт декабрь, янв-фев_ч4_EB" xfId="13614"/>
    <cellStyle name="_Table_DRG Data_Презе-ция факт декабрь, янв-фев_ч4_EB 2" xfId="13615"/>
    <cellStyle name="_Table_DRG Data_Презе-ция факт декабрь, янв-фев_ч4_EB 2 2" xfId="13616"/>
    <cellStyle name="_Table_DRG Data_Презе-ция факт декабрь, янв-фев_ч4_EB 2 2 2" xfId="13617"/>
    <cellStyle name="_Table_DRG Data_Презе-ция факт декабрь, янв-фев_ч4_EB 2 2 2 2" xfId="13618"/>
    <cellStyle name="_Table_DRG Data_Презе-ция факт декабрь, янв-фев_ч4_EB 2 2 3" xfId="13619"/>
    <cellStyle name="_Table_DRG Data_Презе-ция факт декабрь, янв-фев_ч4_EB 2 2 3 2" xfId="13620"/>
    <cellStyle name="_Table_DRG Data_Презе-ция факт декабрь, янв-фев_ч4_EB 2 2 4" xfId="13621"/>
    <cellStyle name="_Table_DRG Data_Презе-ция факт декабрь, янв-фев_ч4_EB 2 2 4 2" xfId="13622"/>
    <cellStyle name="_Table_DRG Data_Презе-ция факт декабрь, янв-фев_ч4_EB 2 2 5" xfId="13623"/>
    <cellStyle name="_Table_DRG Data_Презе-ция факт декабрь, янв-фев_ч4_EB 2 3" xfId="13624"/>
    <cellStyle name="_Table_DRG Data_Презе-ция факт декабрь, янв-фев_ч4_EB 2 3 2" xfId="13625"/>
    <cellStyle name="_Table_DRG Data_Презе-ция факт декабрь, янв-фев_ч4_EB 2 4" xfId="13626"/>
    <cellStyle name="_Table_DRG Data_Презе-ция факт декабрь, янв-фев_ч4_EB 2 4 2" xfId="13627"/>
    <cellStyle name="_Table_DRG Data_Презе-ция факт декабрь, янв-фев_ч4_EB 2 5" xfId="13628"/>
    <cellStyle name="_Table_DRG Data_Презе-ция факт декабрь, янв-фев_ч4_EB 2 5 2" xfId="13629"/>
    <cellStyle name="_Table_DRG Data_Презе-ция факт декабрь, янв-фев_ч4_EB 2 6" xfId="13630"/>
    <cellStyle name="_Table_DRG Data_Презе-ция факт декабрь, янв-фев_ч4_EB 3" xfId="13631"/>
    <cellStyle name="_Table_DRG Data_Презе-ция факт декабрь, янв-фев_ч4_EB 3 2" xfId="13632"/>
    <cellStyle name="_Table_DRG Data_Презе-ция факт декабрь, янв-фев_ч4_EB 3 2 2" xfId="13633"/>
    <cellStyle name="_Table_DRG Data_Презе-ция факт декабрь, янв-фев_ч4_EB 3 3" xfId="13634"/>
    <cellStyle name="_Table_DRG Data_Презе-ция факт декабрь, янв-фев_ч4_EB 3 3 2" xfId="13635"/>
    <cellStyle name="_Table_DRG Data_Презе-ция факт декабрь, янв-фев_ч4_EB 3 4" xfId="13636"/>
    <cellStyle name="_Table_DRG Data_Презе-ция факт декабрь, янв-фев_ч4_EB 3 4 2" xfId="13637"/>
    <cellStyle name="_Table_DRG Data_Презе-ция факт декабрь, янв-фев_ч4_EB 3 5" xfId="13638"/>
    <cellStyle name="_Table_DRG Data_Презе-ция факт декабрь, янв-фев_ч4_EB 4" xfId="13639"/>
    <cellStyle name="_Table_DRG Data_Презе-ция факт декабрь, янв-фев_ч4_EB 4 2" xfId="13640"/>
    <cellStyle name="_Table_DRG Data_Презе-ция факт декабрь, янв-фев_ч4_EB 5" xfId="13641"/>
    <cellStyle name="_Table_DRG Data_Презе-ция факт декабрь, янв-фев_ч4_EB 5 2" xfId="13642"/>
    <cellStyle name="_Table_DRG Data_Презе-ция факт декабрь, янв-фев_ч4_EB 6" xfId="13643"/>
    <cellStyle name="_Table_DRG Data_Презе-ция факт декабрь, янв-фев_ч4_EB 6 2" xfId="13644"/>
    <cellStyle name="_Table_DRG Data_Презе-ция факт декабрь, янв-фев_ч4_EB 7" xfId="13645"/>
    <cellStyle name="_Table_DRG Data_Прогноз на 2010 год МЭФ" xfId="13646"/>
    <cellStyle name="_Table_DRG Data_Прогноз на 2010 год МЭФ 2" xfId="13647"/>
    <cellStyle name="_Table_DRG Data_рабочий вариант ови2" xfId="13648"/>
    <cellStyle name="_Table_DRG Data_рабочий вариант ови2 2" xfId="13649"/>
    <cellStyle name="_Table_DRG Data_рабочий вариант ови2 2 2" xfId="13650"/>
    <cellStyle name="_Table_DRG Data_Руддвор на %хвостов шишко" xfId="13651"/>
    <cellStyle name="_Table_DRG Data_Руддвор на %хвостов шишко_Книга2" xfId="13652"/>
    <cellStyle name="_Table_DRG Data_Руддвор на %хвостов шишко_Книга3" xfId="13653"/>
    <cellStyle name="_Table_DRG Data_Руддвор на %хвостов шишко_Модель_ОП_АОАФ_13-02-2009" xfId="13654"/>
    <cellStyle name="_Table_DRG Data_Руддвор на %хвостов шишко_Модель_ОП_АОАФ_18-09-2009" xfId="13655"/>
    <cellStyle name="_Table_DRG Data_Руддвор на %хвостов шишко_Модель_ОП_АОАФ_21-12-2009 rem LIS v6_для Абакана" xfId="13656"/>
    <cellStyle name="_Table_DRG Data_Руддвор на %хвостов шишко_Модель_ОП_АОАФ_24-08-2009" xfId="13657"/>
    <cellStyle name="_Table_DRG Data_Руддвор на %хвостов шишко_Модель_ОП_АОАФ_26-11-2009" xfId="13658"/>
    <cellStyle name="_Table_DRG Data_Сквозная себестоимость слябов МНЛС_9 мес 2009г (2)" xfId="13659"/>
    <cellStyle name="_Table_DRG Data_Титул Б2010 скорр." xfId="13660"/>
    <cellStyle name="_Table_DRG Data_Титул Б2010 скорр. 2" xfId="13661"/>
    <cellStyle name="_Table_DRG Data_Титул Б2010 скорр. 2 2" xfId="13662"/>
    <cellStyle name="_Table_DRG Data_Титул Б2010 скорр. 2 2 2" xfId="13663"/>
    <cellStyle name="_Table_DRG Data_Титул Б2010 скорр. 2 3" xfId="13664"/>
    <cellStyle name="_Table_DRG Data_Титул Б2010 скорр. 2 3 2" xfId="13665"/>
    <cellStyle name="_Table_DRG Data_Титул Б2010 скорр. 2 4" xfId="13666"/>
    <cellStyle name="_Table_DRG Data_Титул Б2010 скорр. 2 4 2" xfId="13667"/>
    <cellStyle name="_Table_DRG Data_Титул Б2010 скорр. 2 5" xfId="13668"/>
    <cellStyle name="_Table_DRG Data_Титул Б2010 скорр. 3" xfId="13669"/>
    <cellStyle name="_Table_DRG Data_Титул Б2010 скорр. 3 2" xfId="13670"/>
    <cellStyle name="_Table_DRG Data_Титул Б2010 скорр. 4" xfId="13671"/>
    <cellStyle name="_Table_DRG Data_Титул Б2010 скорр. 4 2" xfId="13672"/>
    <cellStyle name="_Table_DRG Data_Титул Б2010 скорр. 5" xfId="13673"/>
    <cellStyle name="_Table_DRG Data_Титул Б2010 скорр. 5 2" xfId="13674"/>
    <cellStyle name="_Table_DRG Data_Титул Б2010 скорр. 6" xfId="13675"/>
    <cellStyle name="_Table_DRG Data_Упр" xfId="13676"/>
    <cellStyle name="_Table_DRG Data_Упр 2" xfId="13677"/>
    <cellStyle name="_Table_DRG Data_Упр_Упр" xfId="13678"/>
    <cellStyle name="_Table_DRG Data_Формат для защиты_ЕАР май" xfId="13679"/>
    <cellStyle name="_Table_DRG Data_Формат для защиты_ЕАР май 2" xfId="13680"/>
    <cellStyle name="_Table_DRG Data_Формат для защиты_ЕАР май 2 2" xfId="13681"/>
    <cellStyle name="_Table_DRG Data_Формат для защиты_ЕАР май 2 2 2" xfId="13682"/>
    <cellStyle name="_Table_DRG Data_Формат для защиты_ЕАР май 2 2 2 2" xfId="13683"/>
    <cellStyle name="_Table_DRG Data_Формат для защиты_ЕАР май 2 2 3" xfId="13684"/>
    <cellStyle name="_Table_DRG Data_Формат для защиты_ЕАР май 2 2 3 2" xfId="13685"/>
    <cellStyle name="_Table_DRG Data_Формат для защиты_ЕАР май 2 2 4" xfId="13686"/>
    <cellStyle name="_Table_DRG Data_Формат для защиты_ЕАР май 2 2 4 2" xfId="13687"/>
    <cellStyle name="_Table_DRG Data_Формат для защиты_ЕАР май 2 2 5" xfId="13688"/>
    <cellStyle name="_Table_DRG Data_Формат для защиты_ЕАР май 2 3" xfId="13689"/>
    <cellStyle name="_Table_DRG Data_Формат для защиты_ЕАР май 2 3 2" xfId="13690"/>
    <cellStyle name="_Table_DRG Data_Формат для защиты_ЕАР май 2 4" xfId="13691"/>
    <cellStyle name="_Table_DRG Data_Формат для защиты_ЕАР май 2 4 2" xfId="13692"/>
    <cellStyle name="_Table_DRG Data_Формат для защиты_ЕАР май 2 5" xfId="13693"/>
    <cellStyle name="_Table_DRG Data_Формат для защиты_ЕАР май 2 5 2" xfId="13694"/>
    <cellStyle name="_Table_DRG Data_Формат для защиты_ЕАР май 2 6" xfId="13695"/>
    <cellStyle name="_Table_DRG Data_Формат для защиты_ЕАР май 3" xfId="13696"/>
    <cellStyle name="_Table_DRG Data_Формат для защиты_ЕАР май 3 2" xfId="13697"/>
    <cellStyle name="_Table_DRG Data_Формат для защиты_ЕАР май 3 2 2" xfId="13698"/>
    <cellStyle name="_Table_DRG Data_Формат для защиты_ЕАР май 3 3" xfId="13699"/>
    <cellStyle name="_Table_DRG Data_Формат для защиты_ЕАР май 3 3 2" xfId="13700"/>
    <cellStyle name="_Table_DRG Data_Формат для защиты_ЕАР май 3 4" xfId="13701"/>
    <cellStyle name="_Table_DRG Data_Формат для защиты_ЕАР май 3 4 2" xfId="13702"/>
    <cellStyle name="_Table_DRG Data_Формат для защиты_ЕАР май 3 5" xfId="13703"/>
    <cellStyle name="_Table_DRG Data_Формат для защиты_ЕАР май 4" xfId="13704"/>
    <cellStyle name="_Table_DRG Data_Формат для защиты_ЕАР май 4 2" xfId="13705"/>
    <cellStyle name="_Table_DRG Data_Формат для защиты_ЕАР май 5" xfId="13706"/>
    <cellStyle name="_Table_DRG Data_Формат для защиты_ЕАР май 5 2" xfId="13707"/>
    <cellStyle name="_Table_DRG Data_Формат для защиты_ЕАР май 6" xfId="13708"/>
    <cellStyle name="_Table_DRG Data_Формат для защиты_ЕАР май 6 2" xfId="13709"/>
    <cellStyle name="_Table_DRG Data_Формат для защиты_ЕАР май 7" xfId="13710"/>
    <cellStyle name="_Table_DRG Data_Формат для защиты_ЕАР план факт июнь" xfId="13711"/>
    <cellStyle name="_Table_DRG Data_Формат для защиты_ЕАР план факт июнь 2" xfId="13712"/>
    <cellStyle name="_Table_DRG Data_Формат для защиты_ЕАР план факт июнь 2 2" xfId="13713"/>
    <cellStyle name="_Table_DRG Data_Формат для защиты_ЕАР план факт июнь 2 2 2" xfId="13714"/>
    <cellStyle name="_Table_DRG Data_Формат для защиты_ЕАР план факт июнь 2 2 2 2" xfId="13715"/>
    <cellStyle name="_Table_DRG Data_Формат для защиты_ЕАР план факт июнь 2 2 3" xfId="13716"/>
    <cellStyle name="_Table_DRG Data_Формат для защиты_ЕАР план факт июнь 2 2 3 2" xfId="13717"/>
    <cellStyle name="_Table_DRG Data_Формат для защиты_ЕАР план факт июнь 2 2 4" xfId="13718"/>
    <cellStyle name="_Table_DRG Data_Формат для защиты_ЕАР план факт июнь 2 2 4 2" xfId="13719"/>
    <cellStyle name="_Table_DRG Data_Формат для защиты_ЕАР план факт июнь 2 2 5" xfId="13720"/>
    <cellStyle name="_Table_DRG Data_Формат для защиты_ЕАР план факт июнь 2 3" xfId="13721"/>
    <cellStyle name="_Table_DRG Data_Формат для защиты_ЕАР план факт июнь 2 3 2" xfId="13722"/>
    <cellStyle name="_Table_DRG Data_Формат для защиты_ЕАР план факт июнь 2 4" xfId="13723"/>
    <cellStyle name="_Table_DRG Data_Формат для защиты_ЕАР план факт июнь 2 4 2" xfId="13724"/>
    <cellStyle name="_Table_DRG Data_Формат для защиты_ЕАР план факт июнь 2 5" xfId="13725"/>
    <cellStyle name="_Table_DRG Data_Формат для защиты_ЕАР план факт июнь 2 5 2" xfId="13726"/>
    <cellStyle name="_Table_DRG Data_Формат для защиты_ЕАР план факт июнь 2 6" xfId="13727"/>
    <cellStyle name="_Table_DRG Data_Формат для защиты_ЕАР план факт июнь 3" xfId="13728"/>
    <cellStyle name="_Table_DRG Data_Формат для защиты_ЕАР план факт июнь 3 2" xfId="13729"/>
    <cellStyle name="_Table_DRG Data_Формат для защиты_ЕАР план факт июнь 3 2 2" xfId="13730"/>
    <cellStyle name="_Table_DRG Data_Формат для защиты_ЕАР план факт июнь 3 3" xfId="13731"/>
    <cellStyle name="_Table_DRG Data_Формат для защиты_ЕАР план факт июнь 3 3 2" xfId="13732"/>
    <cellStyle name="_Table_DRG Data_Формат для защиты_ЕАР план факт июнь 3 4" xfId="13733"/>
    <cellStyle name="_Table_DRG Data_Формат для защиты_ЕАР план факт июнь 3 4 2" xfId="13734"/>
    <cellStyle name="_Table_DRG Data_Формат для защиты_ЕАР план факт июнь 3 5" xfId="13735"/>
    <cellStyle name="_Table_DRG Data_Формат для защиты_ЕАР план факт июнь 4" xfId="13736"/>
    <cellStyle name="_Table_DRG Data_Формат для защиты_ЕАР план факт июнь 4 2" xfId="13737"/>
    <cellStyle name="_Table_DRG Data_Формат для защиты_ЕАР план факт июнь 5" xfId="13738"/>
    <cellStyle name="_Table_DRG Data_Формат для защиты_ЕАР план факт июнь 5 2" xfId="13739"/>
    <cellStyle name="_Table_DRG Data_Формат для защиты_ЕАР план факт июнь 6" xfId="13740"/>
    <cellStyle name="_Table_DRG Data_Формат для защиты_ЕАР план факт июнь 6 2" xfId="13741"/>
    <cellStyle name="_Table_DRG Data_Формат для защиты_ЕАР план факт июнь 7" xfId="13742"/>
    <cellStyle name="_Table_DRG Data_Формат для защиты_ЕАР сентябрь" xfId="13743"/>
    <cellStyle name="_Table_DRG Data_Формат для защиты_ЕАР сентябрь 2" xfId="13744"/>
    <cellStyle name="_Table_DRG Data_Формат для защиты_ЕАР сентябрь 2 2" xfId="13745"/>
    <cellStyle name="_Table_DRG Data_Формат для защиты_ЕАР сентябрь 2 2 2" xfId="13746"/>
    <cellStyle name="_Table_DRG Data_Формат для защиты_ЕАР сентябрь 2 2 2 2" xfId="13747"/>
    <cellStyle name="_Table_DRG Data_Формат для защиты_ЕАР сентябрь 2 2 3" xfId="13748"/>
    <cellStyle name="_Table_DRG Data_Формат для защиты_ЕАР сентябрь 2 2 3 2" xfId="13749"/>
    <cellStyle name="_Table_DRG Data_Формат для защиты_ЕАР сентябрь 2 2 4" xfId="13750"/>
    <cellStyle name="_Table_DRG Data_Формат для защиты_ЕАР сентябрь 2 2 4 2" xfId="13751"/>
    <cellStyle name="_Table_DRG Data_Формат для защиты_ЕАР сентябрь 2 2 5" xfId="13752"/>
    <cellStyle name="_Table_DRG Data_Формат для защиты_ЕАР сентябрь 2 3" xfId="13753"/>
    <cellStyle name="_Table_DRG Data_Формат для защиты_ЕАР сентябрь 2 3 2" xfId="13754"/>
    <cellStyle name="_Table_DRG Data_Формат для защиты_ЕАР сентябрь 2 4" xfId="13755"/>
    <cellStyle name="_Table_DRG Data_Формат для защиты_ЕАР сентябрь 2 4 2" xfId="13756"/>
    <cellStyle name="_Table_DRG Data_Формат для защиты_ЕАР сентябрь 2 5" xfId="13757"/>
    <cellStyle name="_Table_DRG Data_Формат для защиты_ЕАР сентябрь 2 5 2" xfId="13758"/>
    <cellStyle name="_Table_DRG Data_Формат для защиты_ЕАР сентябрь 2 6" xfId="13759"/>
    <cellStyle name="_Table_DRG Data_Формат для защиты_ЕАР сентябрь 3" xfId="13760"/>
    <cellStyle name="_Table_DRG Data_Формат для защиты_ЕАР сентябрь 3 2" xfId="13761"/>
    <cellStyle name="_Table_DRG Data_Формат для защиты_ЕАР сентябрь 3 2 2" xfId="13762"/>
    <cellStyle name="_Table_DRG Data_Формат для защиты_ЕАР сентябрь 3 3" xfId="13763"/>
    <cellStyle name="_Table_DRG Data_Формат для защиты_ЕАР сентябрь 3 3 2" xfId="13764"/>
    <cellStyle name="_Table_DRG Data_Формат для защиты_ЕАР сентябрь 3 4" xfId="13765"/>
    <cellStyle name="_Table_DRG Data_Формат для защиты_ЕАР сентябрь 3 4 2" xfId="13766"/>
    <cellStyle name="_Table_DRG Data_Формат для защиты_ЕАР сентябрь 3 5" xfId="13767"/>
    <cellStyle name="_Table_DRG Data_Формат для защиты_ЕАР сентябрь 4" xfId="13768"/>
    <cellStyle name="_Table_DRG Data_Формат для защиты_ЕАР сентябрь 4 2" xfId="13769"/>
    <cellStyle name="_Table_DRG Data_Формат для защиты_ЕАР сентябрь 5" xfId="13770"/>
    <cellStyle name="_Table_DRG Data_Формат для защиты_ЕАР сентябрь 5 2" xfId="13771"/>
    <cellStyle name="_Table_DRG Data_Формат для защиты_ЕАР сентябрь 6" xfId="13772"/>
    <cellStyle name="_Table_DRG Data_Формат для защиты_ЕАР сентябрь 6 2" xfId="13773"/>
    <cellStyle name="_Table_DRG Data_Формат для защиты_ЕАР сентябрь 7" xfId="13774"/>
    <cellStyle name="_Table_DRG Data_Формат презентации_ответы и замечания" xfId="13775"/>
    <cellStyle name="_Table_DRG Data_Формат презентации_ответы и замечания 2" xfId="13776"/>
    <cellStyle name="_Table_DRG Data_Формат презентации_ответы и замечания 2 2" xfId="13777"/>
    <cellStyle name="_Table_DRG Data_Формат презентации_ответы и замечания 2 2 2" xfId="13778"/>
    <cellStyle name="_Table_DRG Data_Формат презентации_ответы и замечания 2 2 2 2" xfId="13779"/>
    <cellStyle name="_Table_DRG Data_Формат презентации_ответы и замечания 2 2 3" xfId="13780"/>
    <cellStyle name="_Table_DRG Data_Формат презентации_ответы и замечания 2 2 3 2" xfId="13781"/>
    <cellStyle name="_Table_DRG Data_Формат презентации_ответы и замечания 2 2 4" xfId="13782"/>
    <cellStyle name="_Table_DRG Data_Формат презентации_ответы и замечания 2 2 4 2" xfId="13783"/>
    <cellStyle name="_Table_DRG Data_Формат презентации_ответы и замечания 2 2 5" xfId="13784"/>
    <cellStyle name="_Table_DRG Data_Формат презентации_ответы и замечания 2 3" xfId="13785"/>
    <cellStyle name="_Table_DRG Data_Формат презентации_ответы и замечания 2 3 2" xfId="13786"/>
    <cellStyle name="_Table_DRG Data_Формат презентации_ответы и замечания 2 4" xfId="13787"/>
    <cellStyle name="_Table_DRG Data_Формат презентации_ответы и замечания 2 4 2" xfId="13788"/>
    <cellStyle name="_Table_DRG Data_Формат презентации_ответы и замечания 2 5" xfId="13789"/>
    <cellStyle name="_Table_DRG Data_Формат презентации_ответы и замечания 2 5 2" xfId="13790"/>
    <cellStyle name="_Table_DRG Data_Формат презентации_ответы и замечания 2 6" xfId="13791"/>
    <cellStyle name="_Table_DRG Data_Формат презентации_ответы и замечания 3" xfId="13792"/>
    <cellStyle name="_Table_DRG Data_Формат презентации_ответы и замечания 3 2" xfId="13793"/>
    <cellStyle name="_Table_DRG Data_Формат презентации_ответы и замечания 3 2 2" xfId="13794"/>
    <cellStyle name="_Table_DRG Data_Формат презентации_ответы и замечания 3 3" xfId="13795"/>
    <cellStyle name="_Table_DRG Data_Формат презентации_ответы и замечания 3 3 2" xfId="13796"/>
    <cellStyle name="_Table_DRG Data_Формат презентации_ответы и замечания 3 4" xfId="13797"/>
    <cellStyle name="_Table_DRG Data_Формат презентации_ответы и замечания 3 4 2" xfId="13798"/>
    <cellStyle name="_Table_DRG Data_Формат презентации_ответы и замечания 3 5" xfId="13799"/>
    <cellStyle name="_Table_DRG Data_Формат презентации_ответы и замечания 4" xfId="13800"/>
    <cellStyle name="_Table_DRG Data_Формат презентации_ответы и замечания 4 2" xfId="13801"/>
    <cellStyle name="_Table_DRG Data_Формат презентации_ответы и замечания 5" xfId="13802"/>
    <cellStyle name="_Table_DRG Data_Формат презентации_ответы и замечания 5 2" xfId="13803"/>
    <cellStyle name="_Table_DRG Data_Формат презентации_ответы и замечания 6" xfId="13804"/>
    <cellStyle name="_Table_DRG Data_Формат презентации_ответы и замечания 6 2" xfId="13805"/>
    <cellStyle name="_Table_DRG Data_Формат презентации_ответы и замечания 7" xfId="13806"/>
    <cellStyle name="_Table_DRG Data_Хвосты ДОФ ГШФ (v3-кумнагаш)" xfId="13807"/>
    <cellStyle name="_Table_DRG Data_Хвосты ДОФ ГШФ (v3-кумнагаш)_Книга2" xfId="13808"/>
    <cellStyle name="_Table_DRG Data_Хвосты ДОФ ГШФ (v3-кумнагаш)_Книга3" xfId="13809"/>
    <cellStyle name="_Table_DRG Data_Хвосты ДОФ ГШФ (v3-кумнагаш)_Модель_ОП_АОАФ_13-02-2009" xfId="13810"/>
    <cellStyle name="_Table_DRG Data_Хвосты ДОФ ГШФ (v3-кумнагаш)_Модель_ОП_АОАФ_18-09-2009" xfId="13811"/>
    <cellStyle name="_Table_DRG Data_Хвосты ДОФ ГШФ (v3-кумнагаш)_Модель_ОП_АОАФ_21-12-2009 rem LIS v6_для Абакана" xfId="13812"/>
    <cellStyle name="_Table_DRG Data_Хвосты ДОФ ГШФ (v3-кумнагаш)_Модель_ОП_АОАФ_24-08-2009" xfId="13813"/>
    <cellStyle name="_Table_DRG Data_Хвосты ДОФ ГШФ (v3-кумнагаш)_Модель_ОП_АОАФ_26-11-2009" xfId="13814"/>
    <cellStyle name="_Table_DRG Data_Цена_ЖРС_ЕАР_06-07-2009 (ed)" xfId="13815"/>
    <cellStyle name="_Table_EVA для презентации" xfId="13816"/>
    <cellStyle name="_Table_EVA для презентации 2" xfId="13817"/>
    <cellStyle name="_Table_EVA для презентации 2 2" xfId="13818"/>
    <cellStyle name="_Table_EVA для презентации 3" xfId="13819"/>
    <cellStyle name="_Table_EVA для презентации 3 2" xfId="13820"/>
    <cellStyle name="_Table_EVA для презентации 4" xfId="13821"/>
    <cellStyle name="_Table_EVA для презентации 4 2" xfId="13822"/>
    <cellStyle name="_Table_EVA для презентации 5" xfId="13823"/>
    <cellStyle name="_Table_EVA для презентации_БЮДЖЕТ ФЗП (сборн ) 2 вар ОАО СУХА БАЛКА 04 12 09" xfId="13824"/>
    <cellStyle name="_Table_EVA для презентации_БЮДЖЕТ ФЗП (сборн ) 2 вар ОАО СУХА БАЛКА 04 12 09 2" xfId="13825"/>
    <cellStyle name="_Table_EVA для презентации_БЮДЖЕТ ФЗП (сборн ) 2 вар ОАО СУХА БАЛКА 04 12 09 2 2" xfId="13826"/>
    <cellStyle name="_Table_EVA для презентации_БЮДЖЕТ ФЗП (сборн ) 2 вар ОАО СУХА БАЛКА 04 12 09 3" xfId="13827"/>
    <cellStyle name="_Table_EVA для презентации_БЮДЖЕТ ФЗП (сборн ) 2 вар ОАО СУХА БАЛКА 04 12 09 3 2" xfId="13828"/>
    <cellStyle name="_Table_EVA для презентации_БЮДЖЕТ ФЗП (сборн ) 2 вар ОАО СУХА БАЛКА 04 12 09 4" xfId="13829"/>
    <cellStyle name="_Table_EVA для презентации_БЮДЖЕТ ФЗП (сборн ) 2 вар ОАО СУХА БАЛКА 04 12 09 4 2" xfId="13830"/>
    <cellStyle name="_Table_EVA для презентации_БЮДЖЕТ ФЗП (сборн ) 2 вар ОАО СУХА БАЛКА 04 12 09 5" xfId="13831"/>
    <cellStyle name="_Table_Key macto indicators" xfId="13832"/>
    <cellStyle name="_Table_Key macto indicators 2" xfId="13833"/>
    <cellStyle name="_Table_Key macto indicators 2 2" xfId="13834"/>
    <cellStyle name="_Table_Key macto indicators 2 2 2" xfId="13835"/>
    <cellStyle name="_Table_Key macto indicators 2 2 2 2" xfId="13836"/>
    <cellStyle name="_Table_Key macto indicators 2 2 3" xfId="13837"/>
    <cellStyle name="_Table_Key macto indicators 2 2 3 2" xfId="13838"/>
    <cellStyle name="_Table_Key macto indicators 2 2 4" xfId="13839"/>
    <cellStyle name="_Table_Key macto indicators 2 2 4 2" xfId="13840"/>
    <cellStyle name="_Table_Key macto indicators 2 2 5" xfId="13841"/>
    <cellStyle name="_Table_Key macto indicators 2 3" xfId="13842"/>
    <cellStyle name="_Table_Key macto indicators 2 3 2" xfId="13843"/>
    <cellStyle name="_Table_Key macto indicators 2 4" xfId="13844"/>
    <cellStyle name="_Table_Key macto indicators 2 4 2" xfId="13845"/>
    <cellStyle name="_Table_Key macto indicators 2 5" xfId="13846"/>
    <cellStyle name="_Table_Key macto indicators 2 5 2" xfId="13847"/>
    <cellStyle name="_Table_Key macto indicators 2 6" xfId="13848"/>
    <cellStyle name="_Table_Key macto indicators 3" xfId="13849"/>
    <cellStyle name="_Table_Key macto indicators 3 2" xfId="13850"/>
    <cellStyle name="_Table_Key macto indicators 3 2 2" xfId="13851"/>
    <cellStyle name="_Table_Key macto indicators 3 2 2 2" xfId="13852"/>
    <cellStyle name="_Table_Key macto indicators 3 2 3" xfId="13853"/>
    <cellStyle name="_Table_Key macto indicators 3 2 3 2" xfId="13854"/>
    <cellStyle name="_Table_Key macto indicators 3 2 4" xfId="13855"/>
    <cellStyle name="_Table_Key macto indicators 3 2 4 2" xfId="13856"/>
    <cellStyle name="_Table_Key macto indicators 3 2 5" xfId="13857"/>
    <cellStyle name="_Table_Key macto indicators 3 3" xfId="13858"/>
    <cellStyle name="_Table_Key macto indicators 3 3 2" xfId="13859"/>
    <cellStyle name="_Table_Key macto indicators 3 4" xfId="13860"/>
    <cellStyle name="_Table_Key macto indicators 3 4 2" xfId="13861"/>
    <cellStyle name="_Table_Key macto indicators 3 5" xfId="13862"/>
    <cellStyle name="_Table_Key macto indicators 3 5 2" xfId="13863"/>
    <cellStyle name="_Table_Key macto indicators 3 6" xfId="13864"/>
    <cellStyle name="_Table_Key macto indicators 4" xfId="13865"/>
    <cellStyle name="_Table_Key macto indicators 4 2" xfId="13866"/>
    <cellStyle name="_Table_Key macto indicators 4 2 2" xfId="13867"/>
    <cellStyle name="_Table_Key macto indicators 4 3" xfId="13868"/>
    <cellStyle name="_Table_Key macto indicators 4 3 2" xfId="13869"/>
    <cellStyle name="_Table_Key macto indicators 4 4" xfId="13870"/>
    <cellStyle name="_Table_Key macto indicators 4 4 2" xfId="13871"/>
    <cellStyle name="_Table_Key macto indicators 4 5" xfId="13872"/>
    <cellStyle name="_Table_Key macto indicators 5" xfId="13873"/>
    <cellStyle name="_Table_Key macto indicators 5 2" xfId="13874"/>
    <cellStyle name="_Table_Key macto indicators 6" xfId="13875"/>
    <cellStyle name="_Table_Key macto indicators 6 2" xfId="13876"/>
    <cellStyle name="_Table_Key macto indicators 7" xfId="13877"/>
    <cellStyle name="_Table_Key macto indicators 7 2" xfId="13878"/>
    <cellStyle name="_Table_Key macto indicators 8" xfId="13879"/>
    <cellStyle name="_Table_Key macto indicators 9" xfId="13880"/>
    <cellStyle name="_Table_Key macto indicators_19-11-09_Формат презентации БК2010_НТМК" xfId="13881"/>
    <cellStyle name="_Table_Key macto indicators_19-11-09_Формат презентации БК2010_НТМК 2" xfId="13882"/>
    <cellStyle name="_Table_Key macto indicators_19-11-09_Формат презентации БК2010_НТМК 2 2" xfId="13883"/>
    <cellStyle name="_Table_Key macto indicators_75E796C4" xfId="13884"/>
    <cellStyle name="_Table_Key macto indicators_75E796C4 2" xfId="13885"/>
    <cellStyle name="_Table_Key macto indicators_75E796C4 2 2" xfId="13886"/>
    <cellStyle name="_Table_Key macto indicators_Assumptions 08.02.2011 (sent)" xfId="13887"/>
    <cellStyle name="_Table_Key macto indicators_Assumptions sent 22 09 2011" xfId="13888"/>
    <cellStyle name="_Table_Key macto indicators_Capex 2011" xfId="13889"/>
    <cellStyle name="_Table_Key macto indicators_Cash_BS 4 мес" xfId="13890"/>
    <cellStyle name="_Table_Key macto indicators_Cash_BS 4 мес (3)" xfId="13891"/>
    <cellStyle name="_Table_Key macto indicators_Cash_BS 4 мес (3) 2" xfId="13892"/>
    <cellStyle name="_Table_Key macto indicators_Cash_BS 4 мес (3) 2 2" xfId="13893"/>
    <cellStyle name="_Table_Key macto indicators_Cash_BS 4 мес (3) 3" xfId="13894"/>
    <cellStyle name="_Table_Key macto indicators_Cash_BS 4 мес (3) 3 2" xfId="13895"/>
    <cellStyle name="_Table_Key macto indicators_Cash_BS 4 мес (3) 4" xfId="13896"/>
    <cellStyle name="_Table_Key macto indicators_Cash_BS 4 мес (3) 4 2" xfId="13897"/>
    <cellStyle name="_Table_Key macto indicators_Cash_BS 4 мес (3) 5" xfId="13898"/>
    <cellStyle name="_Table_Key macto indicators_Cash_BS 4 мес (3)_6.3 Inputs - Foreign" xfId="13899"/>
    <cellStyle name="_Table_Key macto indicators_Cash_BS 4 мес (3)_6.3 Inputs - Foreign 2" xfId="13900"/>
    <cellStyle name="_Table_Key macto indicators_Cash_BS 4 мес (3)_Consol reports May 3+2" xfId="13901"/>
    <cellStyle name="_Table_Key macto indicators_Cash_BS 4 мес (3)_Consol reports May 3+2 2" xfId="13902"/>
    <cellStyle name="_Table_Key macto indicators_Cash_BS 4 мес (3)_EBITDA bridge" xfId="13903"/>
    <cellStyle name="_Table_Key macto indicators_Cash_BS 4 мес (3)_EBITDA bridge 2" xfId="13904"/>
    <cellStyle name="_Table_Key macto indicators_Cash_BS 4 мес (3)_EBITDA bridge 2 2" xfId="13905"/>
    <cellStyle name="_Table_Key macto indicators_Cash_BS 4 мес (3)_EBITDA bridge 3" xfId="13906"/>
    <cellStyle name="_Table_Key macto indicators_Cash_BS 4 мес (3)_EBITDA bridge 3 2" xfId="13907"/>
    <cellStyle name="_Table_Key macto indicators_Cash_BS 4 мес (3)_EBITDA bridge 4" xfId="13908"/>
    <cellStyle name="_Table_Key macto indicators_Cash_BS 4 мес (3)_EBITDA bridge 4 2" xfId="13909"/>
    <cellStyle name="_Table_Key macto indicators_Cash_BS 4 мес (3)_EBITDA bridge 5" xfId="13910"/>
    <cellStyle name="_Table_Key macto indicators_Cash_BS 4 мес (3)_EBITDA bridge_Template BoD B2011 BU - 16 Dec" xfId="13911"/>
    <cellStyle name="_Table_Key macto indicators_Cash_BS 4 мес (3)_EBITDA in MNG and IFRS segm" xfId="13912"/>
    <cellStyle name="_Table_Key macto indicators_Cash_BS 4 мес (3)_EBITDA in MNG and IFRS segm 2" xfId="13913"/>
    <cellStyle name="_Table_Key macto indicators_Cash_BS 4 мес (3)_БЮДЖЕТ ФЗП (сборн ) 2 вар ОАО СУХА БАЛКА 04 12 09" xfId="13914"/>
    <cellStyle name="_Table_Key macto indicators_Cash_BS 4 мес (3)_БЮДЖЕТ ФЗП (сборн ) 2 вар ОАО СУХА БАЛКА 04 12 09 2" xfId="13915"/>
    <cellStyle name="_Table_Key macto indicators_Cash_BS 4 мес (3)_БЮДЖЕТ ФЗП (сборн ) 2 вар ОАО СУХА БАЛКА 04 12 09 2 2" xfId="13916"/>
    <cellStyle name="_Table_Key macto indicators_Cash_BS 4 мес (3)_БЮДЖЕТ ФЗП (сборн ) 2 вар ОАО СУХА БАЛКА 04 12 09 3" xfId="13917"/>
    <cellStyle name="_Table_Key macto indicators_Cash_BS 4 мес (3)_БЮДЖЕТ ФЗП (сборн ) 2 вар ОАО СУХА БАЛКА 04 12 09 3 2" xfId="13918"/>
    <cellStyle name="_Table_Key macto indicators_Cash_BS 4 мес (3)_БЮДЖЕТ ФЗП (сборн ) 2 вар ОАО СУХА БАЛКА 04 12 09 4" xfId="13919"/>
    <cellStyle name="_Table_Key macto indicators_Cash_BS 4 мес (3)_БЮДЖЕТ ФЗП (сборн ) 2 вар ОАО СУХА БАЛКА 04 12 09 4 2" xfId="13920"/>
    <cellStyle name="_Table_Key macto indicators_Cash_BS 4 мес (3)_БЮДЖЕТ ФЗП (сборн ) 2 вар ОАО СУХА БАЛКА 04 12 09 5" xfId="13921"/>
    <cellStyle name="_Table_Key macto indicators_Cash_BS 4 мес 10" xfId="13922"/>
    <cellStyle name="_Table_Key macto indicators_Cash_BS 4 мес 11" xfId="13923"/>
    <cellStyle name="_Table_Key macto indicators_Cash_BS 4 мес 12" xfId="13924"/>
    <cellStyle name="_Table_Key macto indicators_Cash_BS 4 мес 13" xfId="13925"/>
    <cellStyle name="_Table_Key macto indicators_Cash_BS 4 мес 14" xfId="13926"/>
    <cellStyle name="_Table_Key macto indicators_Cash_BS 4 мес 15" xfId="13927"/>
    <cellStyle name="_Table_Key macto indicators_Cash_BS 4 мес 16" xfId="13928"/>
    <cellStyle name="_Table_Key macto indicators_Cash_BS 4 мес 17" xfId="13929"/>
    <cellStyle name="_Table_Key macto indicators_Cash_BS 4 мес 18" xfId="13930"/>
    <cellStyle name="_Table_Key macto indicators_Cash_BS 4 мес 19" xfId="13931"/>
    <cellStyle name="_Table_Key macto indicators_Cash_BS 4 мес 2" xfId="13932"/>
    <cellStyle name="_Table_Key macto indicators_Cash_BS 4 мес 2 2" xfId="13933"/>
    <cellStyle name="_Table_Key macto indicators_Cash_BS 4 мес 20" xfId="13934"/>
    <cellStyle name="_Table_Key macto indicators_Cash_BS 4 мес 21" xfId="13935"/>
    <cellStyle name="_Table_Key macto indicators_Cash_BS 4 мес 22" xfId="13936"/>
    <cellStyle name="_Table_Key macto indicators_Cash_BS 4 мес 23" xfId="13937"/>
    <cellStyle name="_Table_Key macto indicators_Cash_BS 4 мес 24" xfId="13938"/>
    <cellStyle name="_Table_Key macto indicators_Cash_BS 4 мес 25" xfId="13939"/>
    <cellStyle name="_Table_Key macto indicators_Cash_BS 4 мес 26" xfId="13940"/>
    <cellStyle name="_Table_Key macto indicators_Cash_BS 4 мес 27" xfId="13941"/>
    <cellStyle name="_Table_Key macto indicators_Cash_BS 4 мес 28" xfId="13942"/>
    <cellStyle name="_Table_Key macto indicators_Cash_BS 4 мес 29" xfId="13943"/>
    <cellStyle name="_Table_Key macto indicators_Cash_BS 4 мес 3" xfId="13944"/>
    <cellStyle name="_Table_Key macto indicators_Cash_BS 4 мес 3 2" xfId="13945"/>
    <cellStyle name="_Table_Key macto indicators_Cash_BS 4 мес 30" xfId="13946"/>
    <cellStyle name="_Table_Key macto indicators_Cash_BS 4 мес 4" xfId="13947"/>
    <cellStyle name="_Table_Key macto indicators_Cash_BS 4 мес 4 2" xfId="13948"/>
    <cellStyle name="_Table_Key macto indicators_Cash_BS 4 мес 5" xfId="13949"/>
    <cellStyle name="_Table_Key macto indicators_Cash_BS 4 мес 5 2" xfId="13950"/>
    <cellStyle name="_Table_Key macto indicators_Cash_BS 4 мес 6" xfId="13951"/>
    <cellStyle name="_Table_Key macto indicators_Cash_BS 4 мес 6 2" xfId="13952"/>
    <cellStyle name="_Table_Key macto indicators_Cash_BS 4 мес 7" xfId="13953"/>
    <cellStyle name="_Table_Key macto indicators_Cash_BS 4 мес 7 2" xfId="13954"/>
    <cellStyle name="_Table_Key macto indicators_Cash_BS 4 мес 8" xfId="13955"/>
    <cellStyle name="_Table_Key macto indicators_Cash_BS 4 мес 8 2" xfId="13956"/>
    <cellStyle name="_Table_Key macto indicators_Cash_BS 4 мес 9" xfId="13957"/>
    <cellStyle name="_Table_Key macto indicators_Cash_BS 4 мес_6.3 Inputs - Foreign" xfId="13958"/>
    <cellStyle name="_Table_Key macto indicators_Cash_BS 4 мес_6.3 Inputs - Foreign 2" xfId="13959"/>
    <cellStyle name="_Table_Key macto indicators_Cash_BS 4 мес_Consol reports May 3+2" xfId="13960"/>
    <cellStyle name="_Table_Key macto indicators_Cash_BS 4 мес_Consol reports May 3+2 2" xfId="13961"/>
    <cellStyle name="_Table_Key macto indicators_Cash_BS 4 мес_EBITDA bridge" xfId="13962"/>
    <cellStyle name="_Table_Key macto indicators_Cash_BS 4 мес_EBITDA bridge 2" xfId="13963"/>
    <cellStyle name="_Table_Key macto indicators_Cash_BS 4 мес_EBITDA bridge 2 2" xfId="13964"/>
    <cellStyle name="_Table_Key macto indicators_Cash_BS 4 мес_EBITDA bridge 3" xfId="13965"/>
    <cellStyle name="_Table_Key macto indicators_Cash_BS 4 мес_EBITDA bridge 3 2" xfId="13966"/>
    <cellStyle name="_Table_Key macto indicators_Cash_BS 4 мес_EBITDA bridge 4" xfId="13967"/>
    <cellStyle name="_Table_Key macto indicators_Cash_BS 4 мес_EBITDA bridge 4 2" xfId="13968"/>
    <cellStyle name="_Table_Key macto indicators_Cash_BS 4 мес_EBITDA bridge 5" xfId="13969"/>
    <cellStyle name="_Table_Key macto indicators_Cash_BS 4 мес_EBITDA bridge_Template BoD B2011 BU - 16 Dec" xfId="13970"/>
    <cellStyle name="_Table_Key macto indicators_Cash_BS 4 мес_EBITDA in MNG and IFRS segm" xfId="13971"/>
    <cellStyle name="_Table_Key macto indicators_Cash_BS 4 мес_EBITDA in MNG and IFRS segm 2" xfId="13972"/>
    <cellStyle name="_Table_Key macto indicators_Cash_BS 4 мес_БЮДЖЕТ ФЗП (сборн ) 2 вар ОАО СУХА БАЛКА 04 12 09" xfId="13973"/>
    <cellStyle name="_Table_Key macto indicators_Cash_BS 4 мес_БЮДЖЕТ ФЗП (сборн ) 2 вар ОАО СУХА БАЛКА 04 12 09 2" xfId="13974"/>
    <cellStyle name="_Table_Key macto indicators_Cash_BS 4 мес_БЮДЖЕТ ФЗП (сборн ) 2 вар ОАО СУХА БАЛКА 04 12 09 2 2" xfId="13975"/>
    <cellStyle name="_Table_Key macto indicators_Cash_BS 4 мес_БЮДЖЕТ ФЗП (сборн ) 2 вар ОАО СУХА БАЛКА 04 12 09 3" xfId="13976"/>
    <cellStyle name="_Table_Key macto indicators_Cash_BS 4 мес_БЮДЖЕТ ФЗП (сборн ) 2 вар ОАО СУХА БАЛКА 04 12 09 3 2" xfId="13977"/>
    <cellStyle name="_Table_Key macto indicators_Cash_BS 4 мес_БЮДЖЕТ ФЗП (сборн ) 2 вар ОАО СУХА БАЛКА 04 12 09 4" xfId="13978"/>
    <cellStyle name="_Table_Key macto indicators_Cash_BS 4 мес_БЮДЖЕТ ФЗП (сборн ) 2 вар ОАО СУХА БАЛКА 04 12 09 4 2" xfId="13979"/>
    <cellStyle name="_Table_Key macto indicators_Cash_BS 4 мес_БЮДЖЕТ ФЗП (сборн ) 2 вар ОАО СУХА БАЛКА 04 12 09 5" xfId="13980"/>
    <cellStyle name="_Table_Key macto indicators_EBITDA MA_12m2010 (2)" xfId="13981"/>
    <cellStyle name="_Table_Key macto indicators_EICA Cash Flows for 2010 Impairment Test (12.18.2010)_" xfId="13982"/>
    <cellStyle name="_Table_Key macto indicators_EINA Cash Flows for 2010 Impairment Test (12.18.2010)_" xfId="13983"/>
    <cellStyle name="_Table_Key macto indicators_EVA для презентации" xfId="13984"/>
    <cellStyle name="_Table_Key macto indicators_EVA для презентации 2" xfId="13985"/>
    <cellStyle name="_Table_Key macto indicators_EVA для презентации 2 2" xfId="13986"/>
    <cellStyle name="_Table_Key macto indicators_EVA для презентации 2 2 2" xfId="13987"/>
    <cellStyle name="_Table_Key macto indicators_EVA для презентации 2 3" xfId="13988"/>
    <cellStyle name="_Table_Key macto indicators_EVA для презентации 2 3 2" xfId="13989"/>
    <cellStyle name="_Table_Key macto indicators_EVA для презентации 2 4" xfId="13990"/>
    <cellStyle name="_Table_Key macto indicators_EVA для презентации 2 4 2" xfId="13991"/>
    <cellStyle name="_Table_Key macto indicators_EVA для презентации 2 5" xfId="13992"/>
    <cellStyle name="_Table_Key macto indicators_EVA для презентации 3" xfId="13993"/>
    <cellStyle name="_Table_Key macto indicators_EVA для презентации 3 2" xfId="13994"/>
    <cellStyle name="_Table_Key macto indicators_EVA для презентации 3 2 2" xfId="13995"/>
    <cellStyle name="_Table_Key macto indicators_EVA для презентации 3 3" xfId="13996"/>
    <cellStyle name="_Table_Key macto indicators_EVA для презентации 3 3 2" xfId="13997"/>
    <cellStyle name="_Table_Key macto indicators_EVA для презентации 3 4" xfId="13998"/>
    <cellStyle name="_Table_Key macto indicators_EVA для презентации 3 4 2" xfId="13999"/>
    <cellStyle name="_Table_Key macto indicators_EVA для презентации 3 5" xfId="14000"/>
    <cellStyle name="_Table_Key macto indicators_EVA для презентации 4" xfId="14001"/>
    <cellStyle name="_Table_Key macto indicators_EVA для презентации 4 2" xfId="14002"/>
    <cellStyle name="_Table_Key macto indicators_EVA для презентации 5" xfId="14003"/>
    <cellStyle name="_Table_Key macto indicators_EVA для презентации 5 2" xfId="14004"/>
    <cellStyle name="_Table_Key macto indicators_EVA для презентации 6" xfId="14005"/>
    <cellStyle name="_Table_Key macto indicators_EVA для презентации 6 2" xfId="14006"/>
    <cellStyle name="_Table_Key macto indicators_EVA для презентации 7" xfId="14007"/>
    <cellStyle name="_Table_Key macto indicators_EVA для презентации_Capex 2011" xfId="14008"/>
    <cellStyle name="_Table_Key macto indicators_EVA для презентации_EBITDA MA_12m2010 (2)" xfId="14009"/>
    <cellStyle name="_Table_Key macto indicators_EVA для презентации_БЮДЖЕТ ФЗП (сборн ) 2 вар ОАО СУХА БАЛКА 04 12 09" xfId="14010"/>
    <cellStyle name="_Table_Key macto indicators_EVA для презентации_БЮДЖЕТ ФЗП (сборн ) 2 вар ОАО СУХА БАЛКА 04 12 09 2" xfId="14011"/>
    <cellStyle name="_Table_Key macto indicators_EVA для презентации_БЮДЖЕТ ФЗП (сборн ) 2 вар ОАО СУХА БАЛКА 04 12 09 2 2" xfId="14012"/>
    <cellStyle name="_Table_Key macto indicators_EVA для презентации_БЮДЖЕТ ФЗП (сборн ) 2 вар ОАО СУХА БАЛКА 04 12 09 3" xfId="14013"/>
    <cellStyle name="_Table_Key macto indicators_EVA для презентации_БЮДЖЕТ ФЗП (сборн ) 2 вар ОАО СУХА БАЛКА 04 12 09 3 2" xfId="14014"/>
    <cellStyle name="_Table_Key macto indicators_EVA для презентации_БЮДЖЕТ ФЗП (сборн ) 2 вар ОАО СУХА БАЛКА 04 12 09 4" xfId="14015"/>
    <cellStyle name="_Table_Key macto indicators_EVA для презентации_БЮДЖЕТ ФЗП (сборн ) 2 вар ОАО СУХА БАЛКА 04 12 09 4 2" xfId="14016"/>
    <cellStyle name="_Table_Key macto indicators_EVA для презентации_БЮДЖЕТ ФЗП (сборн ) 2 вар ОАО СУХА БАЛКА 04 12 09 5" xfId="14017"/>
    <cellStyle name="_Table_Key macto indicators_EVA для презентации_ВГОК ФЗП" xfId="14018"/>
    <cellStyle name="_Table_Key macto indicators_EVA для презентации_ВГОК ФЗП 2" xfId="14019"/>
    <cellStyle name="_Table_Key macto indicators_EVA для презентации_ВГОК ФЗП 2 2" xfId="14020"/>
    <cellStyle name="_Table_Key macto indicators_EVA для презентации_ВГОК ФЗП 3" xfId="14021"/>
    <cellStyle name="_Table_Key macto indicators_EVA для презентации_ВГОК ФЗП 3 2" xfId="14022"/>
    <cellStyle name="_Table_Key macto indicators_EVA для презентации_ВГОК ФЗП 4" xfId="14023"/>
    <cellStyle name="_Table_Key macto indicators_EVA для презентации_ВГОК ФЗП 4 2" xfId="14024"/>
    <cellStyle name="_Table_Key macto indicators_EVA для презентации_ВГОК ФЗП 5" xfId="14025"/>
    <cellStyle name="_Table_Key macto indicators_Export sales 10-12" xfId="14026"/>
    <cellStyle name="_Table_Key macto indicators_Export sales 10-12 2" xfId="14027"/>
    <cellStyle name="_Table_Key macto indicators_Export sales 10-12 2 2" xfId="14028"/>
    <cellStyle name="_Table_Key macto indicators_Export sales 10-12 2 2 2" xfId="14029"/>
    <cellStyle name="_Table_Key macto indicators_Export sales 10-12 2 3" xfId="14030"/>
    <cellStyle name="_Table_Key macto indicators_Export sales 10-12 2 3 2" xfId="14031"/>
    <cellStyle name="_Table_Key macto indicators_Export sales 10-12 2 4" xfId="14032"/>
    <cellStyle name="_Table_Key macto indicators_Export sales 10-12 2 4 2" xfId="14033"/>
    <cellStyle name="_Table_Key macto indicators_Export sales 10-12 2 5" xfId="14034"/>
    <cellStyle name="_Table_Key macto indicators_Export sales 10-12 3" xfId="14035"/>
    <cellStyle name="_Table_Key macto indicators_Export sales 10-12 3 2" xfId="14036"/>
    <cellStyle name="_Table_Key macto indicators_Export sales 10-12 4" xfId="14037"/>
    <cellStyle name="_Table_Key macto indicators_Export sales 10-12 4 2" xfId="14038"/>
    <cellStyle name="_Table_Key macto indicators_Export sales 10-12 5" xfId="14039"/>
    <cellStyle name="_Table_Key macto indicators_Export sales 10-12 5 2" xfId="14040"/>
    <cellStyle name="_Table_Key macto indicators_Export sales 10-12 6" xfId="14041"/>
    <cellStyle name="_Table_Key macto indicators_Export sales 10-12_БЮДЖЕТ ФЗП (сборн ) 2 вар ОАО СУХА БАЛКА 04 12 09" xfId="14042"/>
    <cellStyle name="_Table_Key macto indicators_Export sales 10-12_БЮДЖЕТ ФЗП (сборн ) 2 вар ОАО СУХА БАЛКА 04 12 09 2" xfId="14043"/>
    <cellStyle name="_Table_Key macto indicators_Export sales 10-12_БЮДЖЕТ ФЗП (сборн ) 2 вар ОАО СУХА БАЛКА 04 12 09 2 2" xfId="14044"/>
    <cellStyle name="_Table_Key macto indicators_Export sales 10-12_БЮДЖЕТ ФЗП (сборн ) 2 вар ОАО СУХА БАЛКА 04 12 09 3" xfId="14045"/>
    <cellStyle name="_Table_Key macto indicators_Export sales 10-12_БЮДЖЕТ ФЗП (сборн ) 2 вар ОАО СУХА БАЛКА 04 12 09 3 2" xfId="14046"/>
    <cellStyle name="_Table_Key macto indicators_Export sales 10-12_БЮДЖЕТ ФЗП (сборн ) 2 вар ОАО СУХА БАЛКА 04 12 09 4" xfId="14047"/>
    <cellStyle name="_Table_Key macto indicators_Export sales 10-12_БЮДЖЕТ ФЗП (сборн ) 2 вар ОАО СУХА БАЛКА 04 12 09 4 2" xfId="14048"/>
    <cellStyle name="_Table_Key macto indicators_Export sales 10-12_БЮДЖЕТ ФЗП (сборн ) 2 вар ОАО СУХА БАЛКА 04 12 09 5" xfId="14049"/>
    <cellStyle name="_Table_Key macto indicators_Marat" xfId="14050"/>
    <cellStyle name="_Table_Key macto indicators_Marat 2" xfId="14051"/>
    <cellStyle name="_Table_Key macto indicators_Marat 2 2" xfId="14052"/>
    <cellStyle name="_Table_Key macto indicators_Marat 3" xfId="14053"/>
    <cellStyle name="_Table_Key macto indicators_Marat 3 2" xfId="14054"/>
    <cellStyle name="_Table_Key macto indicators_Marat 4" xfId="14055"/>
    <cellStyle name="_Table_Key macto indicators_Marat 4 2" xfId="14056"/>
    <cellStyle name="_Table_Key macto indicators_Marat 5" xfId="14057"/>
    <cellStyle name="_Table_Key macto indicators_Marat_БЮДЖЕТ ФЗП (сборн ) 2 вар ОАО СУХА БАЛКА 04 12 09" xfId="14058"/>
    <cellStyle name="_Table_Key macto indicators_Marat_БЮДЖЕТ ФЗП (сборн ) 2 вар ОАО СУХА БАЛКА 04 12 09 2" xfId="14059"/>
    <cellStyle name="_Table_Key macto indicators_Marat_БЮДЖЕТ ФЗП (сборн ) 2 вар ОАО СУХА БАЛКА 04 12 09 2 2" xfId="14060"/>
    <cellStyle name="_Table_Key macto indicators_Marat_БЮДЖЕТ ФЗП (сборн ) 2 вар ОАО СУХА БАЛКА 04 12 09 3" xfId="14061"/>
    <cellStyle name="_Table_Key macto indicators_Marat_БЮДЖЕТ ФЗП (сборн ) 2 вар ОАО СУХА БАЛКА 04 12 09 3 2" xfId="14062"/>
    <cellStyle name="_Table_Key macto indicators_Marat_БЮДЖЕТ ФЗП (сборн ) 2 вар ОАО СУХА БАЛКА 04 12 09 4" xfId="14063"/>
    <cellStyle name="_Table_Key macto indicators_Marat_БЮДЖЕТ ФЗП (сборн ) 2 вар ОАО СУХА БАЛКА 04 12 09 4 2" xfId="14064"/>
    <cellStyle name="_Table_Key macto indicators_Marat_БЮДЖЕТ ФЗП (сборн ) 2 вар ОАО СУХА БАЛКА 04 12 09 5" xfId="14065"/>
    <cellStyle name="_Table_Key macto indicators_Out" xfId="14066"/>
    <cellStyle name="_Table_Key macto indicators_PF_2011" xfId="14067"/>
    <cellStyle name="_Table_Key macto indicators_PF_2011 2" xfId="14068"/>
    <cellStyle name="_Table_Key macto indicators_PF_2011 2 2" xfId="14069"/>
    <cellStyle name="_Table_Key macto indicators_Treasury" xfId="14070"/>
    <cellStyle name="_Table_Key macto indicators_Treasury 2" xfId="14071"/>
    <cellStyle name="_Table_Key macto indicators_Treasury 2 2" xfId="14072"/>
    <cellStyle name="_Table_Key macto indicators_Treasury 3" xfId="14073"/>
    <cellStyle name="_Table_Key macto indicators_Treasury 3 2" xfId="14074"/>
    <cellStyle name="_Table_Key macto indicators_Treasury 4" xfId="14075"/>
    <cellStyle name="_Table_Key macto indicators_Treasury 4 2" xfId="14076"/>
    <cellStyle name="_Table_Key macto indicators_Treasury 5" xfId="14077"/>
    <cellStyle name="_Table_Key macto indicators_Treasury_БЮДЖЕТ ФЗП (сборн ) 2 вар ОАО СУХА БАЛКА 04 12 09" xfId="14078"/>
    <cellStyle name="_Table_Key macto indicators_Treasury_БЮДЖЕТ ФЗП (сборн ) 2 вар ОАО СУХА БАЛКА 04 12 09 2" xfId="14079"/>
    <cellStyle name="_Table_Key macto indicators_Treasury_БЮДЖЕТ ФЗП (сборн ) 2 вар ОАО СУХА БАЛКА 04 12 09 2 2" xfId="14080"/>
    <cellStyle name="_Table_Key macto indicators_Treasury_БЮДЖЕТ ФЗП (сборн ) 2 вар ОАО СУХА БАЛКА 04 12 09 3" xfId="14081"/>
    <cellStyle name="_Table_Key macto indicators_Treasury_БЮДЖЕТ ФЗП (сборн ) 2 вар ОАО СУХА БАЛКА 04 12 09 3 2" xfId="14082"/>
    <cellStyle name="_Table_Key macto indicators_Treasury_БЮДЖЕТ ФЗП (сборн ) 2 вар ОАО СУХА БАЛКА 04 12 09 4" xfId="14083"/>
    <cellStyle name="_Table_Key macto indicators_Treasury_БЮДЖЕТ ФЗП (сборн ) 2 вар ОАО СУХА БАЛКА 04 12 09 4 2" xfId="14084"/>
    <cellStyle name="_Table_Key macto indicators_Treasury_БЮДЖЕТ ФЗП (сборн ) 2 вар ОАО СУХА БАЛКА 04 12 09 5" xfId="14085"/>
    <cellStyle name="_Table_Key macto indicators_WACC for IT'10 updated" xfId="14086"/>
    <cellStyle name="_Table_Key macto indicators_Xl0000014" xfId="14087"/>
    <cellStyle name="_Table_Key macto indicators_Аглопроизводство" xfId="14088"/>
    <cellStyle name="_Table_Key macto indicators_Бюджет факт  4 мес  2008 (Д К)" xfId="14089"/>
    <cellStyle name="_Table_Key macto indicators_Бюджет факт  4 мес  2008 (Д К) 2" xfId="14090"/>
    <cellStyle name="_Table_Key macto indicators_Бюджет факт  4 мес  2008 (Д К) 2 2" xfId="14091"/>
    <cellStyle name="_Table_Key macto indicators_Бюджет факт  4 мес  2008 (Д К) 3" xfId="14092"/>
    <cellStyle name="_Table_Key macto indicators_Бюджет факт  4 мес  2008 (Д К) 3 2" xfId="14093"/>
    <cellStyle name="_Table_Key macto indicators_Бюджет факт  4 мес  2008 (Д К) 4" xfId="14094"/>
    <cellStyle name="_Table_Key macto indicators_Бюджет факт  4 мес  2008 (Д К) 4 2" xfId="14095"/>
    <cellStyle name="_Table_Key macto indicators_Бюджет факт  4 мес  2008 (Д К) 5" xfId="14096"/>
    <cellStyle name="_Table_Key macto indicators_Бюджет факт  4 мес  2008 (Д К)_6.3 Inputs - Foreign" xfId="14097"/>
    <cellStyle name="_Table_Key macto indicators_Бюджет факт  4 мес  2008 (Д К)_6.3 Inputs - Foreign 2" xfId="14098"/>
    <cellStyle name="_Table_Key macto indicators_Бюджет факт  4 мес  2008 (Д К)_Consol reports May 3+2" xfId="14099"/>
    <cellStyle name="_Table_Key macto indicators_Бюджет факт  4 мес  2008 (Д К)_Consol reports May 3+2 2" xfId="14100"/>
    <cellStyle name="_Table_Key macto indicators_Бюджет факт  4 мес  2008 (Д К)_EBITDA bridge" xfId="14101"/>
    <cellStyle name="_Table_Key macto indicators_Бюджет факт  4 мес  2008 (Д К)_EBITDA bridge 2" xfId="14102"/>
    <cellStyle name="_Table_Key macto indicators_Бюджет факт  4 мес  2008 (Д К)_EBITDA bridge 2 2" xfId="14103"/>
    <cellStyle name="_Table_Key macto indicators_Бюджет факт  4 мес  2008 (Д К)_EBITDA bridge 3" xfId="14104"/>
    <cellStyle name="_Table_Key macto indicators_Бюджет факт  4 мес  2008 (Д К)_EBITDA bridge 3 2" xfId="14105"/>
    <cellStyle name="_Table_Key macto indicators_Бюджет факт  4 мес  2008 (Д К)_EBITDA bridge 4" xfId="14106"/>
    <cellStyle name="_Table_Key macto indicators_Бюджет факт  4 мес  2008 (Д К)_EBITDA bridge 4 2" xfId="14107"/>
    <cellStyle name="_Table_Key macto indicators_Бюджет факт  4 мес  2008 (Д К)_EBITDA bridge 5" xfId="14108"/>
    <cellStyle name="_Table_Key macto indicators_Бюджет факт  4 мес  2008 (Д К)_EBITDA bridge_Template BoD B2011 BU - 16 Dec" xfId="14109"/>
    <cellStyle name="_Table_Key macto indicators_Бюджет факт  4 мес  2008 (Д К)_EBITDA in MNG and IFRS segm" xfId="14110"/>
    <cellStyle name="_Table_Key macto indicators_Бюджет факт  4 мес  2008 (Д К)_EBITDA in MNG and IFRS segm 2" xfId="14111"/>
    <cellStyle name="_Table_Key macto indicators_Бюджет факт  4 мес  2008 (Д К)_БЮДЖЕТ ФЗП (сборн ) 2 вар ОАО СУХА БАЛКА 04 12 09" xfId="14112"/>
    <cellStyle name="_Table_Key macto indicators_Бюджет факт  4 мес  2008 (Д К)_БЮДЖЕТ ФЗП (сборн ) 2 вар ОАО СУХА БАЛКА 04 12 09 2" xfId="14113"/>
    <cellStyle name="_Table_Key macto indicators_Бюджет факт  4 мес  2008 (Д К)_БЮДЖЕТ ФЗП (сборн ) 2 вар ОАО СУХА БАЛКА 04 12 09 2 2" xfId="14114"/>
    <cellStyle name="_Table_Key macto indicators_Бюджет факт  4 мес  2008 (Д К)_БЮДЖЕТ ФЗП (сборн ) 2 вар ОАО СУХА БАЛКА 04 12 09 3" xfId="14115"/>
    <cellStyle name="_Table_Key macto indicators_Бюджет факт  4 мес  2008 (Д К)_БЮДЖЕТ ФЗП (сборн ) 2 вар ОАО СУХА БАЛКА 04 12 09 3 2" xfId="14116"/>
    <cellStyle name="_Table_Key macto indicators_Бюджет факт  4 мес  2008 (Д К)_БЮДЖЕТ ФЗП (сборн ) 2 вар ОАО СУХА БАЛКА 04 12 09 4" xfId="14117"/>
    <cellStyle name="_Table_Key macto indicators_Бюджет факт  4 мес  2008 (Д К)_БЮДЖЕТ ФЗП (сборн ) 2 вар ОАО СУХА БАЛКА 04 12 09 4 2" xfId="14118"/>
    <cellStyle name="_Table_Key macto indicators_Бюджет факт  4 мес  2008 (Д К)_БЮДЖЕТ ФЗП (сборн ) 2 вар ОАО СУХА БАЛКА 04 12 09 5" xfId="14119"/>
    <cellStyle name="_Table_Key macto indicators_Бюджет факт  май ПО" xfId="14120"/>
    <cellStyle name="_Table_Key macto indicators_Бюджет факт  май ПО 2" xfId="14121"/>
    <cellStyle name="_Table_Key macto indicators_Бюджет факт  май ПО 2 2" xfId="14122"/>
    <cellStyle name="_Table_Key macto indicators_Бюджет факт  май ПО 3" xfId="14123"/>
    <cellStyle name="_Table_Key macto indicators_Бюджет факт  май ПО 3 2" xfId="14124"/>
    <cellStyle name="_Table_Key macto indicators_Бюджет факт  май ПО 4" xfId="14125"/>
    <cellStyle name="_Table_Key macto indicators_Бюджет факт  май ПО 4 2" xfId="14126"/>
    <cellStyle name="_Table_Key macto indicators_Бюджет факт  май ПО 5" xfId="14127"/>
    <cellStyle name="_Table_Key macto indicators_Бюджет факт  май ПО_6.3 Inputs - Foreign" xfId="14128"/>
    <cellStyle name="_Table_Key macto indicators_Бюджет факт  май ПО_6.3 Inputs - Foreign 2" xfId="14129"/>
    <cellStyle name="_Table_Key macto indicators_Бюджет факт  май ПО_Consol reports May 3+2" xfId="14130"/>
    <cellStyle name="_Table_Key macto indicators_Бюджет факт  май ПО_Consol reports May 3+2 2" xfId="14131"/>
    <cellStyle name="_Table_Key macto indicators_Бюджет факт  май ПО_EBITDA bridge" xfId="14132"/>
    <cellStyle name="_Table_Key macto indicators_Бюджет факт  май ПО_EBITDA bridge 2" xfId="14133"/>
    <cellStyle name="_Table_Key macto indicators_Бюджет факт  май ПО_EBITDA bridge 2 2" xfId="14134"/>
    <cellStyle name="_Table_Key macto indicators_Бюджет факт  май ПО_EBITDA bridge 3" xfId="14135"/>
    <cellStyle name="_Table_Key macto indicators_Бюджет факт  май ПО_EBITDA bridge 3 2" xfId="14136"/>
    <cellStyle name="_Table_Key macto indicators_Бюджет факт  май ПО_EBITDA bridge 4" xfId="14137"/>
    <cellStyle name="_Table_Key macto indicators_Бюджет факт  май ПО_EBITDA bridge 4 2" xfId="14138"/>
    <cellStyle name="_Table_Key macto indicators_Бюджет факт  май ПО_EBITDA bridge 5" xfId="14139"/>
    <cellStyle name="_Table_Key macto indicators_Бюджет факт  май ПО_EBITDA bridge_Template BoD B2011 BU - 16 Dec" xfId="14140"/>
    <cellStyle name="_Table_Key macto indicators_Бюджет факт  май ПО_EBITDA in MNG and IFRS segm" xfId="14141"/>
    <cellStyle name="_Table_Key macto indicators_Бюджет факт  май ПО_EBITDA in MNG and IFRS segm 2" xfId="14142"/>
    <cellStyle name="_Table_Key macto indicators_Бюджет факт  май ПО_БЮДЖЕТ ФЗП (сборн ) 2 вар ОАО СУХА БАЛКА 04 12 09" xfId="14143"/>
    <cellStyle name="_Table_Key macto indicators_Бюджет факт  май ПО_БЮДЖЕТ ФЗП (сборн ) 2 вар ОАО СУХА БАЛКА 04 12 09 2" xfId="14144"/>
    <cellStyle name="_Table_Key macto indicators_Бюджет факт  май ПО_БЮДЖЕТ ФЗП (сборн ) 2 вар ОАО СУХА БАЛКА 04 12 09 2 2" xfId="14145"/>
    <cellStyle name="_Table_Key macto indicators_Бюджет факт  май ПО_БЮДЖЕТ ФЗП (сборн ) 2 вар ОАО СУХА БАЛКА 04 12 09 3" xfId="14146"/>
    <cellStyle name="_Table_Key macto indicators_Бюджет факт  май ПО_БЮДЖЕТ ФЗП (сборн ) 2 вар ОАО СУХА БАЛКА 04 12 09 3 2" xfId="14147"/>
    <cellStyle name="_Table_Key macto indicators_Бюджет факт  май ПО_БЮДЖЕТ ФЗП (сборн ) 2 вар ОАО СУХА БАЛКА 04 12 09 4" xfId="14148"/>
    <cellStyle name="_Table_Key macto indicators_Бюджет факт  май ПО_БЮДЖЕТ ФЗП (сборн ) 2 вар ОАО СУХА БАЛКА 04 12 09 4 2" xfId="14149"/>
    <cellStyle name="_Table_Key macto indicators_Бюджет факт  май ПО_БЮДЖЕТ ФЗП (сборн ) 2 вар ОАО СУХА БАЛКА 04 12 09 5" xfId="14150"/>
    <cellStyle name="_Table_Key macto indicators_БЮДЖЕТ ФЗП (сборн ) 2 вар ОАО СУХА БАЛКА 04 12 09" xfId="14151"/>
    <cellStyle name="_Table_Key macto indicators_БЮДЖЕТ ФЗП (сборн ) 2 вар ОАО СУХА БАЛКА 04 12 09 2" xfId="14152"/>
    <cellStyle name="_Table_Key macto indicators_БЮДЖЕТ ФЗП (сборн ) 2 вар ОАО СУХА БАЛКА 04 12 09 2 2" xfId="14153"/>
    <cellStyle name="_Table_Key macto indicators_БЮДЖЕТ ФЗП (сборн ) 2 вар ОАО СУХА БАЛКА 04 12 09 3" xfId="14154"/>
    <cellStyle name="_Table_Key macto indicators_БЮДЖЕТ ФЗП (сборн ) 2 вар ОАО СУХА БАЛКА 04 12 09 3 2" xfId="14155"/>
    <cellStyle name="_Table_Key macto indicators_БЮДЖЕТ ФЗП (сборн ) 2 вар ОАО СУХА БАЛКА 04 12 09 4" xfId="14156"/>
    <cellStyle name="_Table_Key macto indicators_БЮДЖЕТ ФЗП (сборн ) 2 вар ОАО СУХА БАЛКА 04 12 09 4 2" xfId="14157"/>
    <cellStyle name="_Table_Key macto indicators_БЮДЖЕТ ФЗП (сборн ) 2 вар ОАО СУХА БАЛКА 04 12 09 5" xfId="14158"/>
    <cellStyle name="_Table_Key macto indicators_Бюджет_июль 25.06 (1)" xfId="14159"/>
    <cellStyle name="_Table_Key macto indicators_Бюджет_июль 25.06 (1) 2" xfId="14160"/>
    <cellStyle name="_Table_Key macto indicators_Бюджет_июль 25.06 (1) 2 2" xfId="14161"/>
    <cellStyle name="_Table_Key macto indicators_Бюджетные формы за декабрь 2008г  от 21 11 08г " xfId="14162"/>
    <cellStyle name="_Table_Key macto indicators_Бюджетные формы за декабрь 2008г  от 21 11 08г  2" xfId="14163"/>
    <cellStyle name="_Table_Key macto indicators_Бюджетные формы за декабрь 2008г  от 21 11 08г  2 2" xfId="14164"/>
    <cellStyle name="_Table_Key macto indicators_Бюджетные формы за декабрь 2008г  от 21 11 08г  2 2 2" xfId="14165"/>
    <cellStyle name="_Table_Key macto indicators_Бюджетные формы за декабрь 2008г  от 21 11 08г  2 2 2 2" xfId="14166"/>
    <cellStyle name="_Table_Key macto indicators_Бюджетные формы за декабрь 2008г  от 21 11 08г  2 2 3" xfId="14167"/>
    <cellStyle name="_Table_Key macto indicators_Бюджетные формы за декабрь 2008г  от 21 11 08г  2 2 3 2" xfId="14168"/>
    <cellStyle name="_Table_Key macto indicators_Бюджетные формы за декабрь 2008г  от 21 11 08г  2 2 4" xfId="14169"/>
    <cellStyle name="_Table_Key macto indicators_Бюджетные формы за декабрь 2008г  от 21 11 08г  2 2 4 2" xfId="14170"/>
    <cellStyle name="_Table_Key macto indicators_Бюджетные формы за декабрь 2008г  от 21 11 08г  2 2 5" xfId="14171"/>
    <cellStyle name="_Table_Key macto indicators_Бюджетные формы за декабрь 2008г  от 21 11 08г  2 3" xfId="14172"/>
    <cellStyle name="_Table_Key macto indicators_Бюджетные формы за декабрь 2008г  от 21 11 08г  2 3 2" xfId="14173"/>
    <cellStyle name="_Table_Key macto indicators_Бюджетные формы за декабрь 2008г  от 21 11 08г  2 4" xfId="14174"/>
    <cellStyle name="_Table_Key macto indicators_Бюджетные формы за декабрь 2008г  от 21 11 08г  2 4 2" xfId="14175"/>
    <cellStyle name="_Table_Key macto indicators_Бюджетные формы за декабрь 2008г  от 21 11 08г  2 5" xfId="14176"/>
    <cellStyle name="_Table_Key macto indicators_Бюджетные формы за декабрь 2008г  от 21 11 08г  2 5 2" xfId="14177"/>
    <cellStyle name="_Table_Key macto indicators_Бюджетные формы за декабрь 2008г  от 21 11 08г  2 6" xfId="14178"/>
    <cellStyle name="_Table_Key macto indicators_Бюджетные формы за декабрь 2008г  от 21 11 08г  3" xfId="14179"/>
    <cellStyle name="_Table_Key macto indicators_Бюджетные формы за декабрь 2008г  от 21 11 08г  3 2" xfId="14180"/>
    <cellStyle name="_Table_Key macto indicators_Бюджетные формы за декабрь 2008г  от 21 11 08г  3 2 2" xfId="14181"/>
    <cellStyle name="_Table_Key macto indicators_Бюджетные формы за декабрь 2008г  от 21 11 08г  3 3" xfId="14182"/>
    <cellStyle name="_Table_Key macto indicators_Бюджетные формы за декабрь 2008г  от 21 11 08г  3 3 2" xfId="14183"/>
    <cellStyle name="_Table_Key macto indicators_Бюджетные формы за декабрь 2008г  от 21 11 08г  3 4" xfId="14184"/>
    <cellStyle name="_Table_Key macto indicators_Бюджетные формы за декабрь 2008г  от 21 11 08г  3 4 2" xfId="14185"/>
    <cellStyle name="_Table_Key macto indicators_Бюджетные формы за декабрь 2008г  от 21 11 08г  3 5" xfId="14186"/>
    <cellStyle name="_Table_Key macto indicators_Бюджетные формы за декабрь 2008г  от 21 11 08г  4" xfId="14187"/>
    <cellStyle name="_Table_Key macto indicators_Бюджетные формы за декабрь 2008г  от 21 11 08г  4 2" xfId="14188"/>
    <cellStyle name="_Table_Key macto indicators_Бюджетные формы за декабрь 2008г  от 21 11 08г  5" xfId="14189"/>
    <cellStyle name="_Table_Key macto indicators_Бюджетные формы за декабрь 2008г  от 21 11 08г  5 2" xfId="14190"/>
    <cellStyle name="_Table_Key macto indicators_Бюджетные формы за декабрь 2008г  от 21 11 08г  6" xfId="14191"/>
    <cellStyle name="_Table_Key macto indicators_Бюджетные формы за декабрь 2008г  от 21 11 08г  6 2" xfId="14192"/>
    <cellStyle name="_Table_Key macto indicators_Бюджетные формы за декабрь 2008г  от 21 11 08г  7" xfId="14193"/>
    <cellStyle name="_Table_Key macto indicators_Бюджетные формы за декабрь 2008г  от 21 11 08г _Графики для УК." xfId="14194"/>
    <cellStyle name="_Table_Key macto indicators_Бюджетные формы за декабрь 2008г  от 21 11 08г _Графики для УК. 2" xfId="14195"/>
    <cellStyle name="_Table_Key macto indicators_Бюджетные формы за декабрь 2008г  от 21 11 08г _Графики для УК. 2 2" xfId="14196"/>
    <cellStyle name="_Table_Key macto indicators_Бюджетные формы за декабрь 2008г  от 21 11 08г _Графики для УК. 2 2 2" xfId="14197"/>
    <cellStyle name="_Table_Key macto indicators_Бюджетные формы за декабрь 2008г  от 21 11 08г _Графики для УК. 2 2 2 2" xfId="14198"/>
    <cellStyle name="_Table_Key macto indicators_Бюджетные формы за декабрь 2008г  от 21 11 08г _Графики для УК. 2 2 3" xfId="14199"/>
    <cellStyle name="_Table_Key macto indicators_Бюджетные формы за декабрь 2008г  от 21 11 08г _Графики для УК. 2 2 3 2" xfId="14200"/>
    <cellStyle name="_Table_Key macto indicators_Бюджетные формы за декабрь 2008г  от 21 11 08г _Графики для УК. 2 2 4" xfId="14201"/>
    <cellStyle name="_Table_Key macto indicators_Бюджетные формы за декабрь 2008г  от 21 11 08г _Графики для УК. 2 2 4 2" xfId="14202"/>
    <cellStyle name="_Table_Key macto indicators_Бюджетные формы за декабрь 2008г  от 21 11 08г _Графики для УК. 2 2 5" xfId="14203"/>
    <cellStyle name="_Table_Key macto indicators_Бюджетные формы за декабрь 2008г  от 21 11 08г _Графики для УК. 2 3" xfId="14204"/>
    <cellStyle name="_Table_Key macto indicators_Бюджетные формы за декабрь 2008г  от 21 11 08г _Графики для УК. 2 3 2" xfId="14205"/>
    <cellStyle name="_Table_Key macto indicators_Бюджетные формы за декабрь 2008г  от 21 11 08г _Графики для УК. 2 4" xfId="14206"/>
    <cellStyle name="_Table_Key macto indicators_Бюджетные формы за декабрь 2008г  от 21 11 08г _Графики для УК. 2 4 2" xfId="14207"/>
    <cellStyle name="_Table_Key macto indicators_Бюджетные формы за декабрь 2008г  от 21 11 08г _Графики для УК. 2 5" xfId="14208"/>
    <cellStyle name="_Table_Key macto indicators_Бюджетные формы за декабрь 2008г  от 21 11 08г _Графики для УК. 2 5 2" xfId="14209"/>
    <cellStyle name="_Table_Key macto indicators_Бюджетные формы за декабрь 2008г  от 21 11 08г _Графики для УК. 2 6" xfId="14210"/>
    <cellStyle name="_Table_Key macto indicators_Бюджетные формы за декабрь 2008г  от 21 11 08г _Графики для УК. 3" xfId="14211"/>
    <cellStyle name="_Table_Key macto indicators_Бюджетные формы за декабрь 2008г  от 21 11 08г _Графики для УК. 3 2" xfId="14212"/>
    <cellStyle name="_Table_Key macto indicators_Бюджетные формы за декабрь 2008г  от 21 11 08г _Графики для УК. 3 2 2" xfId="14213"/>
    <cellStyle name="_Table_Key macto indicators_Бюджетные формы за декабрь 2008г  от 21 11 08г _Графики для УК. 3 3" xfId="14214"/>
    <cellStyle name="_Table_Key macto indicators_Бюджетные формы за декабрь 2008г  от 21 11 08г _Графики для УК. 3 3 2" xfId="14215"/>
    <cellStyle name="_Table_Key macto indicators_Бюджетные формы за декабрь 2008г  от 21 11 08г _Графики для УК. 3 4" xfId="14216"/>
    <cellStyle name="_Table_Key macto indicators_Бюджетные формы за декабрь 2008г  от 21 11 08г _Графики для УК. 3 4 2" xfId="14217"/>
    <cellStyle name="_Table_Key macto indicators_Бюджетные формы за декабрь 2008г  от 21 11 08г _Графики для УК. 3 5" xfId="14218"/>
    <cellStyle name="_Table_Key macto indicators_Бюджетные формы за декабрь 2008г  от 21 11 08г _Графики для УК. 4" xfId="14219"/>
    <cellStyle name="_Table_Key macto indicators_Бюджетные формы за декабрь 2008г  от 21 11 08г _Графики для УК. 4 2" xfId="14220"/>
    <cellStyle name="_Table_Key macto indicators_Бюджетные формы за декабрь 2008г  от 21 11 08г _Графики для УК. 5" xfId="14221"/>
    <cellStyle name="_Table_Key macto indicators_Бюджетные формы за декабрь 2008г  от 21 11 08г _Графики для УК. 5 2" xfId="14222"/>
    <cellStyle name="_Table_Key macto indicators_Бюджетные формы за декабрь 2008г  от 21 11 08г _Графики для УК. 6" xfId="14223"/>
    <cellStyle name="_Table_Key macto indicators_Бюджетные формы за декабрь 2008г  от 21 11 08г _Графики для УК. 6 2" xfId="14224"/>
    <cellStyle name="_Table_Key macto indicators_Бюджетные формы за декабрь 2008г  от 21 11 08г _Графики для УК. 7" xfId="14225"/>
    <cellStyle name="_Table_Key macto indicators_Бюджетные формы за декабрь 2008г  от 21 11 08г _Книга5" xfId="14226"/>
    <cellStyle name="_Table_Key macto indicators_Бюджетные формы за декабрь 2008г  от 21 11 08г _Книга5 2" xfId="14227"/>
    <cellStyle name="_Table_Key macto indicators_Бюджетные формы за декабрь 2008г  от 21 11 08г _Книга5 2 2" xfId="14228"/>
    <cellStyle name="_Table_Key macto indicators_Бюджетные формы за декабрь 2008г  от 21 11 08г _Книга5_Презентация мощностей НКМК за июль  2010 года" xfId="14229"/>
    <cellStyle name="_Table_Key macto indicators_Бюджетные формы за декабрь 2008г  от 21 11 08г _Книга5_Презентация мощностей НКМК за июль  2010 года 2" xfId="14230"/>
    <cellStyle name="_Table_Key macto indicators_Бюджетные формы за декабрь 2008г  от 21 11 08г _Книга5_Презентация мощностей НКМК за июль  2010 года 2 2" xfId="14231"/>
    <cellStyle name="_Table_Key macto indicators_Бюджетные формы за декабрь 2008г  от 21 11 08г _Копия Презентация (рабочая версия 15.06)" xfId="14232"/>
    <cellStyle name="_Table_Key macto indicators_Бюджетные формы за декабрь 2008г  от 21 11 08г _Копия Презентация (рабочая версия 15.06) 2" xfId="14233"/>
    <cellStyle name="_Table_Key macto indicators_Бюджетные формы за декабрь 2008г  от 21 11 08г _Копия Презентация (рабочая версия 15.06) 2 2" xfId="14234"/>
    <cellStyle name="_Table_Key macto indicators_Бюджетные формы за декабрь 2008г  от 21 11 08г _Копия Презентация (рабочая версия 15.06) 2 2 2" xfId="14235"/>
    <cellStyle name="_Table_Key macto indicators_Бюджетные формы за декабрь 2008г  от 21 11 08г _Копия Презентация (рабочая версия 15.06) 2 2 2 2" xfId="14236"/>
    <cellStyle name="_Table_Key macto indicators_Бюджетные формы за декабрь 2008г  от 21 11 08г _Копия Презентация (рабочая версия 15.06) 2 2 3" xfId="14237"/>
    <cellStyle name="_Table_Key macto indicators_Бюджетные формы за декабрь 2008г  от 21 11 08г _Копия Презентация (рабочая версия 15.06) 2 2 3 2" xfId="14238"/>
    <cellStyle name="_Table_Key macto indicators_Бюджетные формы за декабрь 2008г  от 21 11 08г _Копия Презентация (рабочая версия 15.06) 2 2 4" xfId="14239"/>
    <cellStyle name="_Table_Key macto indicators_Бюджетные формы за декабрь 2008г  от 21 11 08г _Копия Презентация (рабочая версия 15.06) 2 2 4 2" xfId="14240"/>
    <cellStyle name="_Table_Key macto indicators_Бюджетные формы за декабрь 2008г  от 21 11 08г _Копия Презентация (рабочая версия 15.06) 2 2 5" xfId="14241"/>
    <cellStyle name="_Table_Key macto indicators_Бюджетные формы за декабрь 2008г  от 21 11 08г _Копия Презентация (рабочая версия 15.06) 2 3" xfId="14242"/>
    <cellStyle name="_Table_Key macto indicators_Бюджетные формы за декабрь 2008г  от 21 11 08г _Копия Презентация (рабочая версия 15.06) 2 3 2" xfId="14243"/>
    <cellStyle name="_Table_Key macto indicators_Бюджетные формы за декабрь 2008г  от 21 11 08г _Копия Презентация (рабочая версия 15.06) 2 4" xfId="14244"/>
    <cellStyle name="_Table_Key macto indicators_Бюджетные формы за декабрь 2008г  от 21 11 08г _Копия Презентация (рабочая версия 15.06) 2 4 2" xfId="14245"/>
    <cellStyle name="_Table_Key macto indicators_Бюджетные формы за декабрь 2008г  от 21 11 08г _Копия Презентация (рабочая версия 15.06) 2 5" xfId="14246"/>
    <cellStyle name="_Table_Key macto indicators_Бюджетные формы за декабрь 2008г  от 21 11 08г _Копия Презентация (рабочая версия 15.06) 2 5 2" xfId="14247"/>
    <cellStyle name="_Table_Key macto indicators_Бюджетные формы за декабрь 2008г  от 21 11 08г _Копия Презентация (рабочая версия 15.06) 2 6" xfId="14248"/>
    <cellStyle name="_Table_Key macto indicators_Бюджетные формы за декабрь 2008г  от 21 11 08г _Копия Презентация (рабочая версия 15.06) 3" xfId="14249"/>
    <cellStyle name="_Table_Key macto indicators_Бюджетные формы за декабрь 2008г  от 21 11 08г _Копия Презентация (рабочая версия 15.06) 3 2" xfId="14250"/>
    <cellStyle name="_Table_Key macto indicators_Бюджетные формы за декабрь 2008г  от 21 11 08г _Копия Презентация (рабочая версия 15.06) 3 2 2" xfId="14251"/>
    <cellStyle name="_Table_Key macto indicators_Бюджетные формы за декабрь 2008г  от 21 11 08г _Копия Презентация (рабочая версия 15.06) 3 3" xfId="14252"/>
    <cellStyle name="_Table_Key macto indicators_Бюджетные формы за декабрь 2008г  от 21 11 08г _Копия Презентация (рабочая версия 15.06) 3 3 2" xfId="14253"/>
    <cellStyle name="_Table_Key macto indicators_Бюджетные формы за декабрь 2008г  от 21 11 08г _Копия Презентация (рабочая версия 15.06) 3 4" xfId="14254"/>
    <cellStyle name="_Table_Key macto indicators_Бюджетные формы за декабрь 2008г  от 21 11 08г _Копия Презентация (рабочая версия 15.06) 3 4 2" xfId="14255"/>
    <cellStyle name="_Table_Key macto indicators_Бюджетные формы за декабрь 2008г  от 21 11 08г _Копия Презентация (рабочая версия 15.06) 3 5" xfId="14256"/>
    <cellStyle name="_Table_Key macto indicators_Бюджетные формы за декабрь 2008г  от 21 11 08г _Копия Презентация (рабочая версия 15.06) 4" xfId="14257"/>
    <cellStyle name="_Table_Key macto indicators_Бюджетные формы за декабрь 2008г  от 21 11 08г _Копия Презентация (рабочая версия 15.06) 4 2" xfId="14258"/>
    <cellStyle name="_Table_Key macto indicators_Бюджетные формы за декабрь 2008г  от 21 11 08г _Копия Презентация (рабочая версия 15.06) 5" xfId="14259"/>
    <cellStyle name="_Table_Key macto indicators_Бюджетные формы за декабрь 2008г  от 21 11 08г _Копия Презентация (рабочая версия 15.06) 5 2" xfId="14260"/>
    <cellStyle name="_Table_Key macto indicators_Бюджетные формы за декабрь 2008г  от 21 11 08г _Копия Презентация (рабочая версия 15.06) 6" xfId="14261"/>
    <cellStyle name="_Table_Key macto indicators_Бюджетные формы за декабрь 2008г  от 21 11 08г _Копия Презентация (рабочая версия 15.06) 6 2" xfId="14262"/>
    <cellStyle name="_Table_Key macto indicators_Бюджетные формы за декабрь 2008г  от 21 11 08г _Копия Презентация (рабочая версия 15.06) 7" xfId="14263"/>
    <cellStyle name="_Table_Key macto indicators_Бюджетные формы за декабрь 2008г  от 21 11 08г _Освоение  финансирование 16 05 2011г " xfId="14264"/>
    <cellStyle name="_Table_Key macto indicators_Бюджетные формы за декабрь 2008г  от 21 11 08г _Освоение  финансирование 16 05 2011г  2" xfId="14265"/>
    <cellStyle name="_Table_Key macto indicators_Бюджетные формы за декабрь 2008г  от 21 11 08г _Освоение  финансирование 16 05 2011г  2 2" xfId="14266"/>
    <cellStyle name="_Table_Key macto indicators_Бюджетные формы за декабрь 2008г  от 21 11 08г _Освоение  финансирование 20 05 2011г " xfId="14267"/>
    <cellStyle name="_Table_Key macto indicators_Бюджетные формы за декабрь 2008г  от 21 11 08г _Освоение  финансирование 20 05 2011г  2" xfId="14268"/>
    <cellStyle name="_Table_Key macto indicators_Бюджетные формы за декабрь 2008г  от 21 11 08г _Освоение  финансирование 20 05 2011г  2 2" xfId="14269"/>
    <cellStyle name="_Table_Key macto indicators_Бюджетные формы за декабрь 2008г  от 21 11 08г _Отчет Дивизиона Сибирь июнь_август(нормы)" xfId="14270"/>
    <cellStyle name="_Table_Key macto indicators_Бюджетные формы за декабрь 2008г  от 21 11 08г _Отчет Дивизиона Сибирь июнь_август(нормы) 2" xfId="14271"/>
    <cellStyle name="_Table_Key macto indicators_Бюджетные формы за декабрь 2008г  от 21 11 08г _Отчет Дивизиона Сибирь июнь_август(нормы) 2 2" xfId="14272"/>
    <cellStyle name="_Table_Key macto indicators_Бюджетные формы за декабрь 2008г  от 21 11 08г _Презентация (рабочая версия 15.06)1" xfId="14273"/>
    <cellStyle name="_Table_Key macto indicators_Бюджетные формы за декабрь 2008г  от 21 11 08г _Презентация (рабочая версия 15.06)1 2" xfId="14274"/>
    <cellStyle name="_Table_Key macto indicators_Бюджетные формы за декабрь 2008г  от 21 11 08г _Презентация (рабочая версия 15.06)1 2 2" xfId="14275"/>
    <cellStyle name="_Table_Key macto indicators_Бюджетные формы за декабрь 2008г  от 21 11 08г _Презентация (рабочая версия 15.06)1 2 2 2" xfId="14276"/>
    <cellStyle name="_Table_Key macto indicators_Бюджетные формы за декабрь 2008г  от 21 11 08г _Презентация (рабочая версия 15.06)1 2 2 2 2" xfId="14277"/>
    <cellStyle name="_Table_Key macto indicators_Бюджетные формы за декабрь 2008г  от 21 11 08г _Презентация (рабочая версия 15.06)1 2 2 3" xfId="14278"/>
    <cellStyle name="_Table_Key macto indicators_Бюджетные формы за декабрь 2008г  от 21 11 08г _Презентация (рабочая версия 15.06)1 2 2 3 2" xfId="14279"/>
    <cellStyle name="_Table_Key macto indicators_Бюджетные формы за декабрь 2008г  от 21 11 08г _Презентация (рабочая версия 15.06)1 2 2 4" xfId="14280"/>
    <cellStyle name="_Table_Key macto indicators_Бюджетные формы за декабрь 2008г  от 21 11 08г _Презентация (рабочая версия 15.06)1 2 2 4 2" xfId="14281"/>
    <cellStyle name="_Table_Key macto indicators_Бюджетные формы за декабрь 2008г  от 21 11 08г _Презентация (рабочая версия 15.06)1 2 2 5" xfId="14282"/>
    <cellStyle name="_Table_Key macto indicators_Бюджетные формы за декабрь 2008г  от 21 11 08г _Презентация (рабочая версия 15.06)1 2 3" xfId="14283"/>
    <cellStyle name="_Table_Key macto indicators_Бюджетные формы за декабрь 2008г  от 21 11 08г _Презентация (рабочая версия 15.06)1 2 3 2" xfId="14284"/>
    <cellStyle name="_Table_Key macto indicators_Бюджетные формы за декабрь 2008г  от 21 11 08г _Презентация (рабочая версия 15.06)1 2 4" xfId="14285"/>
    <cellStyle name="_Table_Key macto indicators_Бюджетные формы за декабрь 2008г  от 21 11 08г _Презентация (рабочая версия 15.06)1 2 4 2" xfId="14286"/>
    <cellStyle name="_Table_Key macto indicators_Бюджетные формы за декабрь 2008г  от 21 11 08г _Презентация (рабочая версия 15.06)1 2 5" xfId="14287"/>
    <cellStyle name="_Table_Key macto indicators_Бюджетные формы за декабрь 2008г  от 21 11 08г _Презентация (рабочая версия 15.06)1 2 5 2" xfId="14288"/>
    <cellStyle name="_Table_Key macto indicators_Бюджетные формы за декабрь 2008г  от 21 11 08г _Презентация (рабочая версия 15.06)1 2 6" xfId="14289"/>
    <cellStyle name="_Table_Key macto indicators_Бюджетные формы за декабрь 2008г  от 21 11 08г _Презентация (рабочая версия 15.06)1 3" xfId="14290"/>
    <cellStyle name="_Table_Key macto indicators_Бюджетные формы за декабрь 2008г  от 21 11 08г _Презентация (рабочая версия 15.06)1 3 2" xfId="14291"/>
    <cellStyle name="_Table_Key macto indicators_Бюджетные формы за декабрь 2008г  от 21 11 08г _Презентация (рабочая версия 15.06)1 3 2 2" xfId="14292"/>
    <cellStyle name="_Table_Key macto indicators_Бюджетные формы за декабрь 2008г  от 21 11 08г _Презентация (рабочая версия 15.06)1 3 3" xfId="14293"/>
    <cellStyle name="_Table_Key macto indicators_Бюджетные формы за декабрь 2008г  от 21 11 08г _Презентация (рабочая версия 15.06)1 3 3 2" xfId="14294"/>
    <cellStyle name="_Table_Key macto indicators_Бюджетные формы за декабрь 2008г  от 21 11 08г _Презентация (рабочая версия 15.06)1 3 4" xfId="14295"/>
    <cellStyle name="_Table_Key macto indicators_Бюджетные формы за декабрь 2008г  от 21 11 08г _Презентация (рабочая версия 15.06)1 3 4 2" xfId="14296"/>
    <cellStyle name="_Table_Key macto indicators_Бюджетные формы за декабрь 2008г  от 21 11 08г _Презентация (рабочая версия 15.06)1 3 5" xfId="14297"/>
    <cellStyle name="_Table_Key macto indicators_Бюджетные формы за декабрь 2008г  от 21 11 08г _Презентация (рабочая версия 15.06)1 4" xfId="14298"/>
    <cellStyle name="_Table_Key macto indicators_Бюджетные формы за декабрь 2008г  от 21 11 08г _Презентация (рабочая версия 15.06)1 4 2" xfId="14299"/>
    <cellStyle name="_Table_Key macto indicators_Бюджетные формы за декабрь 2008г  от 21 11 08г _Презентация (рабочая версия 15.06)1 5" xfId="14300"/>
    <cellStyle name="_Table_Key macto indicators_Бюджетные формы за декабрь 2008г  от 21 11 08г _Презентация (рабочая версия 15.06)1 5 2" xfId="14301"/>
    <cellStyle name="_Table_Key macto indicators_Бюджетные формы за декабрь 2008г  от 21 11 08г _Презентация (рабочая версия 15.06)1 6" xfId="14302"/>
    <cellStyle name="_Table_Key macto indicators_Бюджетные формы за декабрь 2008г  от 21 11 08г _Презентация (рабочая версия 15.06)1 6 2" xfId="14303"/>
    <cellStyle name="_Table_Key macto indicators_Бюджетные формы за декабрь 2008г  от 21 11 08г _Презентация (рабочая версия 15.06)1 7" xfId="14304"/>
    <cellStyle name="_Table_Key macto indicators_Бюджетные формы за декабрь 2008г  от 21 11 08г _рабочий вариант ови2" xfId="14305"/>
    <cellStyle name="_Table_Key macto indicators_Бюджетные формы за декабрь 2008г  от 21 11 08г _рабочий вариант ови2 2" xfId="14306"/>
    <cellStyle name="_Table_Key macto indicators_Бюджетные формы за декабрь 2008г  от 21 11 08г _рабочий вариант ови2 2 2" xfId="14307"/>
    <cellStyle name="_Table_Key macto indicators_Бюджетные формы за декабрь 2008г  от 21 11 08г _формат_17 03 11_к (2)" xfId="14308"/>
    <cellStyle name="_Table_Key macto indicators_ВГОК ФЗП" xfId="14309"/>
    <cellStyle name="_Table_Key macto indicators_ВГОК ФЗП 2" xfId="14310"/>
    <cellStyle name="_Table_Key macto indicators_ВГОК ФЗП 2 2" xfId="14311"/>
    <cellStyle name="_Table_Key macto indicators_ВГОК ФЗП 3" xfId="14312"/>
    <cellStyle name="_Table_Key macto indicators_ВГОК ФЗП 3 2" xfId="14313"/>
    <cellStyle name="_Table_Key macto indicators_ВГОК ФЗП 4" xfId="14314"/>
    <cellStyle name="_Table_Key macto indicators_ВГОК ФЗП 4 2" xfId="14315"/>
    <cellStyle name="_Table_Key macto indicators_ВГОК ФЗП 5" xfId="14316"/>
    <cellStyle name="_Table_Key macto indicators_Для презентации 1 кв  2008" xfId="14317"/>
    <cellStyle name="_Table_Key macto indicators_Для презентации 1 кв  2008 2" xfId="14318"/>
    <cellStyle name="_Table_Key macto indicators_Для презентации 1 кв  2008 2 2" xfId="14319"/>
    <cellStyle name="_Table_Key macto indicators_Для презентации 1 кв  2008 2 2 2" xfId="14320"/>
    <cellStyle name="_Table_Key macto indicators_Для презентации 1 кв  2008 2 3" xfId="14321"/>
    <cellStyle name="_Table_Key macto indicators_Для презентации 1 кв  2008 2 3 2" xfId="14322"/>
    <cellStyle name="_Table_Key macto indicators_Для презентации 1 кв  2008 2 4" xfId="14323"/>
    <cellStyle name="_Table_Key macto indicators_Для презентации 1 кв  2008 2 4 2" xfId="14324"/>
    <cellStyle name="_Table_Key macto indicators_Для презентации 1 кв  2008 2 5" xfId="14325"/>
    <cellStyle name="_Table_Key macto indicators_Для презентации 1 кв  2008 3" xfId="14326"/>
    <cellStyle name="_Table_Key macto indicators_Для презентации 1 кв  2008 3 2" xfId="14327"/>
    <cellStyle name="_Table_Key macto indicators_Для презентации 1 кв  2008 3 2 2" xfId="14328"/>
    <cellStyle name="_Table_Key macto indicators_Для презентации 1 кв  2008 3 3" xfId="14329"/>
    <cellStyle name="_Table_Key macto indicators_Для презентации 1 кв  2008 3 3 2" xfId="14330"/>
    <cellStyle name="_Table_Key macto indicators_Для презентации 1 кв  2008 3 4" xfId="14331"/>
    <cellStyle name="_Table_Key macto indicators_Для презентации 1 кв  2008 3 4 2" xfId="14332"/>
    <cellStyle name="_Table_Key macto indicators_Для презентации 1 кв  2008 3 5" xfId="14333"/>
    <cellStyle name="_Table_Key macto indicators_Для презентации 1 кв  2008 4" xfId="14334"/>
    <cellStyle name="_Table_Key macto indicators_Для презентации 1 кв  2008 4 2" xfId="14335"/>
    <cellStyle name="_Table_Key macto indicators_Для презентации 1 кв  2008 5" xfId="14336"/>
    <cellStyle name="_Table_Key macto indicators_Для презентации 1 кв  2008 5 2" xfId="14337"/>
    <cellStyle name="_Table_Key macto indicators_Для презентации 1 кв  2008 6" xfId="14338"/>
    <cellStyle name="_Table_Key macto indicators_Для презентации 1 кв  2008 6 2" xfId="14339"/>
    <cellStyle name="_Table_Key macto indicators_Для презентации 1 кв  2008 7" xfId="14340"/>
    <cellStyle name="_Table_Key macto indicators_Для презентации 1 кв  2008_Capex 2011" xfId="14341"/>
    <cellStyle name="_Table_Key macto indicators_Для презентации 1 кв  2008_EBITDA MA_12m2010 (2)" xfId="14342"/>
    <cellStyle name="_Table_Key macto indicators_Для презентации 1 кв  2008_БЮДЖЕТ ФЗП (сборн ) 2 вар ОАО СУХА БАЛКА 04 12 09" xfId="14343"/>
    <cellStyle name="_Table_Key macto indicators_Для презентации 1 кв  2008_БЮДЖЕТ ФЗП (сборн ) 2 вар ОАО СУХА БАЛКА 04 12 09 2" xfId="14344"/>
    <cellStyle name="_Table_Key macto indicators_Для презентации 1 кв  2008_БЮДЖЕТ ФЗП (сборн ) 2 вар ОАО СУХА БАЛКА 04 12 09 2 2" xfId="14345"/>
    <cellStyle name="_Table_Key macto indicators_Для презентации 1 кв  2008_БЮДЖЕТ ФЗП (сборн ) 2 вар ОАО СУХА БАЛКА 04 12 09 3" xfId="14346"/>
    <cellStyle name="_Table_Key macto indicators_Для презентации 1 кв  2008_БЮДЖЕТ ФЗП (сборн ) 2 вар ОАО СУХА БАЛКА 04 12 09 3 2" xfId="14347"/>
    <cellStyle name="_Table_Key macto indicators_Для презентации 1 кв  2008_БЮДЖЕТ ФЗП (сборн ) 2 вар ОАО СУХА БАЛКА 04 12 09 4" xfId="14348"/>
    <cellStyle name="_Table_Key macto indicators_Для презентации 1 кв  2008_БЮДЖЕТ ФЗП (сборн ) 2 вар ОАО СУХА БАЛКА 04 12 09 4 2" xfId="14349"/>
    <cellStyle name="_Table_Key macto indicators_Для презентации 1 кв  2008_БЮДЖЕТ ФЗП (сборн ) 2 вар ОАО СУХА БАЛКА 04 12 09 5" xfId="14350"/>
    <cellStyle name="_Table_Key macto indicators_Для презентации 1 кв  2008_ВГОК ФЗП" xfId="14351"/>
    <cellStyle name="_Table_Key macto indicators_Для презентации 1 кв  2008_ВГОК ФЗП 2" xfId="14352"/>
    <cellStyle name="_Table_Key macto indicators_Для презентации 1 кв  2008_ВГОК ФЗП 2 2" xfId="14353"/>
    <cellStyle name="_Table_Key macto indicators_Для презентации 1 кв  2008_ВГОК ФЗП 3" xfId="14354"/>
    <cellStyle name="_Table_Key macto indicators_Для презентации 1 кв  2008_ВГОК ФЗП 3 2" xfId="14355"/>
    <cellStyle name="_Table_Key macto indicators_Для презентации 1 кв  2008_ВГОК ФЗП 4" xfId="14356"/>
    <cellStyle name="_Table_Key macto indicators_Для презентации 1 кв  2008_ВГОК ФЗП 4 2" xfId="14357"/>
    <cellStyle name="_Table_Key macto indicators_Для презентации 1 кв  2008_ВГОК ФЗП 5" xfId="14358"/>
    <cellStyle name="_Table_Key macto indicators_ДП-1 Завершающий этап от 07 12 2009 на всё фин-е с изм " xfId="14359"/>
    <cellStyle name="_Table_Key macto indicators_ДП-1 Завершающий этап от 07 12 2009 на всё фин-е с изм  2" xfId="14360"/>
    <cellStyle name="_Table_Key macto indicators_ДП-1 Завершающий этап от 07 12 2009 на всё фин-е с изм  2 2" xfId="14361"/>
    <cellStyle name="_Table_Key macto indicators_ДП-1 Завершающий этап от 07 12 2009 на всё фин-е с изм _ЗСМКСарех_-2012_ранжирование_25 10 11ЕХ" xfId="14362"/>
    <cellStyle name="_Table_Key macto indicators_ДП-1 Завершающий этап от 07 12 2009 на всё фин-е с изм _ЗСМКСарех_-2012_ранжирование_25 10 11ЕХ 2" xfId="14363"/>
    <cellStyle name="_Table_Key macto indicators_ДП-1 Завершающий этап от 07 12 2009 на всё фин-е с изм _ЗСМКСарех_-2012_ранжирование_25 10 11ЕХ 2 2" xfId="14364"/>
    <cellStyle name="_Table_Key macto indicators_ДП-1 Завершающий этап от 07 12 2009 на всё фин-е с изм _ЗСМКСарех_-2012_ранжирование_25 10 11ЕХ_рабочий вариант ови2" xfId="14365"/>
    <cellStyle name="_Table_Key macto indicators_ДП-1 Завершающий этап от 07 12 2009 на всё фин-е с изм _ЗСМКСарех_-2012_ранжирование_25 10 11ЕХ_рабочий вариант ови2 2" xfId="14366"/>
    <cellStyle name="_Table_Key macto indicators_ДП-1 Завершающий этап от 07 12 2009 на всё фин-е с изм _ЗСМКСарех_-2012_ранжирование_25 10 11ЕХ_рабочий вариант ови2 2 2" xfId="14367"/>
    <cellStyle name="_Table_Key macto indicators_ДП-1 Завершающий этап от 07 12 2009 на всё фин-е с изм _Копия ЗСМКСарех_-2012_ранжирование_25 10 11ЕХ" xfId="14368"/>
    <cellStyle name="_Table_Key macto indicators_ДП-1 Завершающий этап от 07 12 2009 на всё фин-е с изм _Копия ЗСМКСарех_-2012_ранжирование_25 10 11ЕХ 2" xfId="14369"/>
    <cellStyle name="_Table_Key macto indicators_ДП-1 Завершающий этап от 07 12 2009 на всё фин-е с изм _Копия ЗСМКСарех_-2012_ранжирование_25 10 11ЕХ 2 2" xfId="14370"/>
    <cellStyle name="_Table_Key macto indicators_ДП-1 Завершающий этап от 07 12 2009 на всё фин-е с изм _Копия ЗСМКСарех_-2012_ранжирование_25 10 11ЕХ_рабочий вариант ови2" xfId="14371"/>
    <cellStyle name="_Table_Key macto indicators_ДП-1 Завершающий этап от 07 12 2009 на всё фин-е с изм _Копия ЗСМКСарех_-2012_ранжирование_25 10 11ЕХ_рабочий вариант ови2 2" xfId="14372"/>
    <cellStyle name="_Table_Key macto indicators_ДП-1 Завершающий этап от 07 12 2009 на всё фин-е с изм _Копия ЗСМКСарех_-2012_ранжирование_25 10 11ЕХ_рабочий вариант ови2 2 2" xfId="14373"/>
    <cellStyle name="_Table_Key macto indicators_ДП-1 Завершающий этап от 07 12 2009 на всё фин-е с изм _Освоение  финансирование 16 05 2011г " xfId="14374"/>
    <cellStyle name="_Table_Key macto indicators_ДП-1 Завершающий этап от 07 12 2009 на всё фин-е с изм _Освоение  финансирование 16 05 2011г  2" xfId="14375"/>
    <cellStyle name="_Table_Key macto indicators_ДП-1 Завершающий этап от 07 12 2009 на всё фин-е с изм _Освоение  финансирование 16 05 2011г  2 2" xfId="14376"/>
    <cellStyle name="_Table_Key macto indicators_ДП-1 Завершающий этап от 07 12 2009 на всё фин-е с изм _Освоение  финансирование 20 05 2011г " xfId="14377"/>
    <cellStyle name="_Table_Key macto indicators_ДП-1 Завершающий этап от 07 12 2009 на всё фин-е с изм _Освоение  финансирование 20 05 2011г  2" xfId="14378"/>
    <cellStyle name="_Table_Key macto indicators_ДП-1 Завершающий этап от 07 12 2009 на всё фин-е с изм _Освоение  финансирование 20 05 2011г  2 2" xfId="14379"/>
    <cellStyle name="_Table_Key macto indicators_ДП-1 Завершающий этап от 07 12 2009 на всё фин-е с изм _рабочий вариант ови2" xfId="14380"/>
    <cellStyle name="_Table_Key macto indicators_ДП-1 Завершающий этап от 07 12 2009 на всё фин-е с изм _рабочий вариант ови2 2" xfId="14381"/>
    <cellStyle name="_Table_Key macto indicators_ДП-1 Завершающий этап от 07 12 2009 на всё фин-е с изм _рабочий вариант ови2 2 2" xfId="14382"/>
    <cellStyle name="_Table_Key macto indicators_ЕАР_Б2010_скорр" xfId="14383"/>
    <cellStyle name="_Table_Key macto indicators_ЕАР_Б2010_скорр 2" xfId="14384"/>
    <cellStyle name="_Table_Key macto indicators_ЕАР_Б2010_скорр 2 2" xfId="14385"/>
    <cellStyle name="_Table_Key macto indicators_ЕАР_Б2010_скорр 2 2 2" xfId="14386"/>
    <cellStyle name="_Table_Key macto indicators_ЕАР_Б2010_скорр 2 3" xfId="14387"/>
    <cellStyle name="_Table_Key macto indicators_ЕАР_Б2010_скорр 2 3 2" xfId="14388"/>
    <cellStyle name="_Table_Key macto indicators_ЕАР_Б2010_скорр 2 4" xfId="14389"/>
    <cellStyle name="_Table_Key macto indicators_ЕАР_Б2010_скорр 2 4 2" xfId="14390"/>
    <cellStyle name="_Table_Key macto indicators_ЕАР_Б2010_скорр 2 5" xfId="14391"/>
    <cellStyle name="_Table_Key macto indicators_ЕАР_Б2010_скорр 3" xfId="14392"/>
    <cellStyle name="_Table_Key macto indicators_ЕАР_Б2010_скорр 3 2" xfId="14393"/>
    <cellStyle name="_Table_Key macto indicators_ЕАР_Б2010_скорр 4" xfId="14394"/>
    <cellStyle name="_Table_Key macto indicators_ЕАР_Б2010_скорр 4 2" xfId="14395"/>
    <cellStyle name="_Table_Key macto indicators_ЕАР_Б2010_скорр 5" xfId="14396"/>
    <cellStyle name="_Table_Key macto indicators_ЕАР_Б2010_скорр 5 2" xfId="14397"/>
    <cellStyle name="_Table_Key macto indicators_ЕАР_Б2010_скорр 6" xfId="14398"/>
    <cellStyle name="_Table_Key macto indicators_Затраты на рнмонты апреля" xfId="14399"/>
    <cellStyle name="_Table_Key macto indicators_Затраты на рнмонты апреля 2" xfId="14400"/>
    <cellStyle name="_Table_Key macto indicators_Затраты на рнмонты апреля 2 2" xfId="14401"/>
    <cellStyle name="_Table_Key macto indicators_Затраты на рнмонты апреля_рабочий вариант ови2" xfId="14402"/>
    <cellStyle name="_Table_Key macto indicators_Затраты на рнмонты апреля_рабочий вариант ови2 2" xfId="14403"/>
    <cellStyle name="_Table_Key macto indicators_Затраты на рнмонты апреля_рабочий вариант ови2 2 2" xfId="14404"/>
    <cellStyle name="_Table_Key macto indicators_Книга2 (30)" xfId="14405"/>
    <cellStyle name="_Table_Key macto indicators_Книга2 (30) 2" xfId="14406"/>
    <cellStyle name="_Table_Key macto indicators_Книга2 (30) 2 2" xfId="14407"/>
    <cellStyle name="_Table_Key macto indicators_Книга2 (30) 3" xfId="14408"/>
    <cellStyle name="_Table_Key macto indicators_Книга2 (30) 3 2" xfId="14409"/>
    <cellStyle name="_Table_Key macto indicators_Книга2 (30) 4" xfId="14410"/>
    <cellStyle name="_Table_Key macto indicators_Книга2 (30) 4 2" xfId="14411"/>
    <cellStyle name="_Table_Key macto indicators_Книга2 (30) 5" xfId="14412"/>
    <cellStyle name="_Table_Key macto indicators_Книга2 (30)_6.3 Inputs - Foreign" xfId="14413"/>
    <cellStyle name="_Table_Key macto indicators_Книга2 (30)_6.3 Inputs - Foreign 2" xfId="14414"/>
    <cellStyle name="_Table_Key macto indicators_Книга2 (30)_Consol reports May 3+2" xfId="14415"/>
    <cellStyle name="_Table_Key macto indicators_Книга2 (30)_Consol reports May 3+2 2" xfId="14416"/>
    <cellStyle name="_Table_Key macto indicators_Книга2 (30)_EBITDA bridge" xfId="14417"/>
    <cellStyle name="_Table_Key macto indicators_Книга2 (30)_EBITDA bridge 2" xfId="14418"/>
    <cellStyle name="_Table_Key macto indicators_Книга2 (30)_EBITDA bridge 2 2" xfId="14419"/>
    <cellStyle name="_Table_Key macto indicators_Книга2 (30)_EBITDA bridge 3" xfId="14420"/>
    <cellStyle name="_Table_Key macto indicators_Книга2 (30)_EBITDA bridge 3 2" xfId="14421"/>
    <cellStyle name="_Table_Key macto indicators_Книга2 (30)_EBITDA bridge 4" xfId="14422"/>
    <cellStyle name="_Table_Key macto indicators_Книга2 (30)_EBITDA bridge 4 2" xfId="14423"/>
    <cellStyle name="_Table_Key macto indicators_Книга2 (30)_EBITDA bridge 5" xfId="14424"/>
    <cellStyle name="_Table_Key macto indicators_Книга2 (30)_EBITDA bridge_Template BoD B2011 BU - 16 Dec" xfId="14425"/>
    <cellStyle name="_Table_Key macto indicators_Книга2 (30)_EBITDA in MNG and IFRS segm" xfId="14426"/>
    <cellStyle name="_Table_Key macto indicators_Книга2 (30)_EBITDA in MNG and IFRS segm 2" xfId="14427"/>
    <cellStyle name="_Table_Key macto indicators_Книга2 (30)_БЮДЖЕТ ФЗП (сборн ) 2 вар ОАО СУХА БАЛКА 04 12 09" xfId="14428"/>
    <cellStyle name="_Table_Key macto indicators_Книга2 (30)_БЮДЖЕТ ФЗП (сборн ) 2 вар ОАО СУХА БАЛКА 04 12 09 2" xfId="14429"/>
    <cellStyle name="_Table_Key macto indicators_Книга2 (30)_БЮДЖЕТ ФЗП (сборн ) 2 вар ОАО СУХА БАЛКА 04 12 09 2 2" xfId="14430"/>
    <cellStyle name="_Table_Key macto indicators_Книга2 (30)_БЮДЖЕТ ФЗП (сборн ) 2 вар ОАО СУХА БАЛКА 04 12 09 3" xfId="14431"/>
    <cellStyle name="_Table_Key macto indicators_Книга2 (30)_БЮДЖЕТ ФЗП (сборн ) 2 вар ОАО СУХА БАЛКА 04 12 09 3 2" xfId="14432"/>
    <cellStyle name="_Table_Key macto indicators_Книга2 (30)_БЮДЖЕТ ФЗП (сборн ) 2 вар ОАО СУХА БАЛКА 04 12 09 4" xfId="14433"/>
    <cellStyle name="_Table_Key macto indicators_Книга2 (30)_БЮДЖЕТ ФЗП (сборн ) 2 вар ОАО СУХА БАЛКА 04 12 09 4 2" xfId="14434"/>
    <cellStyle name="_Table_Key macto indicators_Книга2 (30)_БЮДЖЕТ ФЗП (сборн ) 2 вар ОАО СУХА БАЛКА 04 12 09 5" xfId="14435"/>
    <cellStyle name="_Table_Key macto indicators_Копия Презентация (рабочая версия 15.06)" xfId="14436"/>
    <cellStyle name="_Table_Key macto indicators_Копия Презентация (рабочая версия 15.06) 2" xfId="14437"/>
    <cellStyle name="_Table_Key macto indicators_Копия Презентация (рабочая версия 15.06) 2 2" xfId="14438"/>
    <cellStyle name="_Table_Key macto indicators_Копия Презентация (рабочая версия 15.06) 2 2 2" xfId="14439"/>
    <cellStyle name="_Table_Key macto indicators_Копия Презентация (рабочая версия 15.06) 2 2 2 2" xfId="14440"/>
    <cellStyle name="_Table_Key macto indicators_Копия Презентация (рабочая версия 15.06) 2 2 3" xfId="14441"/>
    <cellStyle name="_Table_Key macto indicators_Копия Презентация (рабочая версия 15.06) 2 2 3 2" xfId="14442"/>
    <cellStyle name="_Table_Key macto indicators_Копия Презентация (рабочая версия 15.06) 2 2 4" xfId="14443"/>
    <cellStyle name="_Table_Key macto indicators_Копия Презентация (рабочая версия 15.06) 2 2 4 2" xfId="14444"/>
    <cellStyle name="_Table_Key macto indicators_Копия Презентация (рабочая версия 15.06) 2 2 5" xfId="14445"/>
    <cellStyle name="_Table_Key macto indicators_Копия Презентация (рабочая версия 15.06) 2 3" xfId="14446"/>
    <cellStyle name="_Table_Key macto indicators_Копия Презентация (рабочая версия 15.06) 2 3 2" xfId="14447"/>
    <cellStyle name="_Table_Key macto indicators_Копия Презентация (рабочая версия 15.06) 2 4" xfId="14448"/>
    <cellStyle name="_Table_Key macto indicators_Копия Презентация (рабочая версия 15.06) 2 4 2" xfId="14449"/>
    <cellStyle name="_Table_Key macto indicators_Копия Презентация (рабочая версия 15.06) 2 5" xfId="14450"/>
    <cellStyle name="_Table_Key macto indicators_Копия Презентация (рабочая версия 15.06) 2 5 2" xfId="14451"/>
    <cellStyle name="_Table_Key macto indicators_Копия Презентация (рабочая версия 15.06) 2 6" xfId="14452"/>
    <cellStyle name="_Table_Key macto indicators_Копия Презентация (рабочая версия 15.06) 3" xfId="14453"/>
    <cellStyle name="_Table_Key macto indicators_Копия Презентация (рабочая версия 15.06) 3 2" xfId="14454"/>
    <cellStyle name="_Table_Key macto indicators_Копия Презентация (рабочая версия 15.06) 3 2 2" xfId="14455"/>
    <cellStyle name="_Table_Key macto indicators_Копия Презентация (рабочая версия 15.06) 3 3" xfId="14456"/>
    <cellStyle name="_Table_Key macto indicators_Копия Презентация (рабочая версия 15.06) 3 3 2" xfId="14457"/>
    <cellStyle name="_Table_Key macto indicators_Копия Презентация (рабочая версия 15.06) 3 4" xfId="14458"/>
    <cellStyle name="_Table_Key macto indicators_Копия Презентация (рабочая версия 15.06) 3 4 2" xfId="14459"/>
    <cellStyle name="_Table_Key macto indicators_Копия Презентация (рабочая версия 15.06) 3 5" xfId="14460"/>
    <cellStyle name="_Table_Key macto indicators_Копия Презентация (рабочая версия 15.06) 4" xfId="14461"/>
    <cellStyle name="_Table_Key macto indicators_Копия Презентация (рабочая версия 15.06) 4 2" xfId="14462"/>
    <cellStyle name="_Table_Key macto indicators_Копия Презентация (рабочая версия 15.06) 5" xfId="14463"/>
    <cellStyle name="_Table_Key macto indicators_Копия Презентация (рабочая версия 15.06) 5 2" xfId="14464"/>
    <cellStyle name="_Table_Key macto indicators_Копия Презентация (рабочая версия 15.06) 6" xfId="14465"/>
    <cellStyle name="_Table_Key macto indicators_Копия Презентация (рабочая версия 15.06) 6 2" xfId="14466"/>
    <cellStyle name="_Table_Key macto indicators_Копия Презентация (рабочая версия 15.06) 7" xfId="14467"/>
    <cellStyle name="_Table_Key macto indicators_Модель_ОП_АОАФ_21-12-2009 rem LIS v6_для Абакана" xfId="14468"/>
    <cellStyle name="_Table_Key macto indicators_Мощность BP 2h2009 v 4 (01 07 09)" xfId="14469"/>
    <cellStyle name="_Table_Key macto indicators_Мощность BP 2h2009 v 4 (01 07 09) 2" xfId="14470"/>
    <cellStyle name="_Table_Key macto indicators_Мощность BP 2h2009 v 4 (01 07 09) 2 2" xfId="14471"/>
    <cellStyle name="_Table_Key macto indicators_Мощность BP 2h2009 v 4 (01 07 09) 2 2 2" xfId="14472"/>
    <cellStyle name="_Table_Key macto indicators_Мощность BP 2h2009 v 4 (01 07 09) 2 3" xfId="14473"/>
    <cellStyle name="_Table_Key macto indicators_Мощность BP 2h2009 v 4 (01 07 09) 2 3 2" xfId="14474"/>
    <cellStyle name="_Table_Key macto indicators_Мощность BP 2h2009 v 4 (01 07 09) 2 4" xfId="14475"/>
    <cellStyle name="_Table_Key macto indicators_Мощность BP 2h2009 v 4 (01 07 09) 2 4 2" xfId="14476"/>
    <cellStyle name="_Table_Key macto indicators_Мощность BP 2h2009 v 4 (01 07 09) 2 5" xfId="14477"/>
    <cellStyle name="_Table_Key macto indicators_Мощность BP 2h2009 v 4 (01 07 09) 3" xfId="14478"/>
    <cellStyle name="_Table_Key macto indicators_Мощность BP 2h2009 v 4 (01 07 09) 3 2" xfId="14479"/>
    <cellStyle name="_Table_Key macto indicators_Мощность BP 2h2009 v 4 (01 07 09) 3 2 2" xfId="14480"/>
    <cellStyle name="_Table_Key macto indicators_Мощность BP 2h2009 v 4 (01 07 09) 3 3" xfId="14481"/>
    <cellStyle name="_Table_Key macto indicators_Мощность BP 2h2009 v 4 (01 07 09) 3 3 2" xfId="14482"/>
    <cellStyle name="_Table_Key macto indicators_Мощность BP 2h2009 v 4 (01 07 09) 3 4" xfId="14483"/>
    <cellStyle name="_Table_Key macto indicators_Мощность BP 2h2009 v 4 (01 07 09) 3 4 2" xfId="14484"/>
    <cellStyle name="_Table_Key macto indicators_Мощность BP 2h2009 v 4 (01 07 09) 3 5" xfId="14485"/>
    <cellStyle name="_Table_Key macto indicators_Мощность BP 2h2009 v 4 (01 07 09) 4" xfId="14486"/>
    <cellStyle name="_Table_Key macto indicators_Мощность BP 2h2009 v 4 (01 07 09) 4 2" xfId="14487"/>
    <cellStyle name="_Table_Key macto indicators_Мощность BP 2h2009 v 4 (01 07 09) 5" xfId="14488"/>
    <cellStyle name="_Table_Key macto indicators_Мощность BP 2h2009 v 4 (01 07 09) 5 2" xfId="14489"/>
    <cellStyle name="_Table_Key macto indicators_Мощность BP 2h2009 v 4 (01 07 09) 6" xfId="14490"/>
    <cellStyle name="_Table_Key macto indicators_Мощность BP 2h2009 v 4 (01 07 09) 6 2" xfId="14491"/>
    <cellStyle name="_Table_Key macto indicators_Мощность BP 2h2009 v 4 (01 07 09) 7" xfId="14492"/>
    <cellStyle name="_Table_Key macto indicators_НТМК 2012_Ф 19, 20_03-11-2011 (v01)_15% USD (отправка)" xfId="14493"/>
    <cellStyle name="_Table_Key macto indicators_НТМК 2012_Ф 19, 20_03-11-2011 (v01)_15% USD (отправка) 2" xfId="14494"/>
    <cellStyle name="_Table_Key macto indicators_НТМК 2012_Ф 19, 20_03-11-2011 (v01)_15% USD (отправка) 2 2" xfId="14495"/>
    <cellStyle name="_Table_Key macto indicators_НТМК_Предложение по выработке доп. эл. энергии на ТЭЦ НТМК 2011.03.17" xfId="14496"/>
    <cellStyle name="_Table_Key macto indicators_пояснения" xfId="14497"/>
    <cellStyle name="_Table_Key macto indicators_пояснения 2" xfId="14498"/>
    <cellStyle name="_Table_Key macto indicators_пояснения 2 2" xfId="14499"/>
    <cellStyle name="_Table_Key macto indicators_пояснения 2 2 2" xfId="14500"/>
    <cellStyle name="_Table_Key macto indicators_пояснения 2 2 2 2" xfId="14501"/>
    <cellStyle name="_Table_Key macto indicators_пояснения 2 2 3" xfId="14502"/>
    <cellStyle name="_Table_Key macto indicators_пояснения 2 2 3 2" xfId="14503"/>
    <cellStyle name="_Table_Key macto indicators_пояснения 2 2 4" xfId="14504"/>
    <cellStyle name="_Table_Key macto indicators_пояснения 2 2 4 2" xfId="14505"/>
    <cellStyle name="_Table_Key macto indicators_пояснения 2 2 5" xfId="14506"/>
    <cellStyle name="_Table_Key macto indicators_пояснения 2 3" xfId="14507"/>
    <cellStyle name="_Table_Key macto indicators_пояснения 2 3 2" xfId="14508"/>
    <cellStyle name="_Table_Key macto indicators_пояснения 2 4" xfId="14509"/>
    <cellStyle name="_Table_Key macto indicators_пояснения 2 4 2" xfId="14510"/>
    <cellStyle name="_Table_Key macto indicators_пояснения 2 5" xfId="14511"/>
    <cellStyle name="_Table_Key macto indicators_пояснения 2 5 2" xfId="14512"/>
    <cellStyle name="_Table_Key macto indicators_пояснения 2 6" xfId="14513"/>
    <cellStyle name="_Table_Key macto indicators_пояснения 2 7" xfId="14514"/>
    <cellStyle name="_Table_Key macto indicators_пояснения 3" xfId="14515"/>
    <cellStyle name="_Table_Key macto indicators_пояснения 3 2" xfId="14516"/>
    <cellStyle name="_Table_Key macto indicators_пояснения 3 2 2" xfId="14517"/>
    <cellStyle name="_Table_Key macto indicators_пояснения 3 2 2 2" xfId="14518"/>
    <cellStyle name="_Table_Key macto indicators_пояснения 3 2 3" xfId="14519"/>
    <cellStyle name="_Table_Key macto indicators_пояснения 3 2 3 2" xfId="14520"/>
    <cellStyle name="_Table_Key macto indicators_пояснения 3 2 4" xfId="14521"/>
    <cellStyle name="_Table_Key macto indicators_пояснения 3 2 4 2" xfId="14522"/>
    <cellStyle name="_Table_Key macto indicators_пояснения 3 2 5" xfId="14523"/>
    <cellStyle name="_Table_Key macto indicators_пояснения 3 3" xfId="14524"/>
    <cellStyle name="_Table_Key macto indicators_пояснения 3 3 2" xfId="14525"/>
    <cellStyle name="_Table_Key macto indicators_пояснения 3 4" xfId="14526"/>
    <cellStyle name="_Table_Key macto indicators_пояснения 3 4 2" xfId="14527"/>
    <cellStyle name="_Table_Key macto indicators_пояснения 3 5" xfId="14528"/>
    <cellStyle name="_Table_Key macto indicators_пояснения 3 5 2" xfId="14529"/>
    <cellStyle name="_Table_Key macto indicators_пояснения 3 6" xfId="14530"/>
    <cellStyle name="_Table_Key macto indicators_пояснения 4" xfId="14531"/>
    <cellStyle name="_Table_Key macto indicators_пояснения 4 2" xfId="14532"/>
    <cellStyle name="_Table_Key macto indicators_пояснения 4 2 2" xfId="14533"/>
    <cellStyle name="_Table_Key macto indicators_пояснения 4 3" xfId="14534"/>
    <cellStyle name="_Table_Key macto indicators_пояснения 4 3 2" xfId="14535"/>
    <cellStyle name="_Table_Key macto indicators_пояснения 4 4" xfId="14536"/>
    <cellStyle name="_Table_Key macto indicators_пояснения 4 4 2" xfId="14537"/>
    <cellStyle name="_Table_Key macto indicators_пояснения 4 5" xfId="14538"/>
    <cellStyle name="_Table_Key macto indicators_пояснения 5" xfId="14539"/>
    <cellStyle name="_Table_Key macto indicators_пояснения 5 2" xfId="14540"/>
    <cellStyle name="_Table_Key macto indicators_пояснения 6" xfId="14541"/>
    <cellStyle name="_Table_Key macto indicators_пояснения 6 2" xfId="14542"/>
    <cellStyle name="_Table_Key macto indicators_пояснения 7" xfId="14543"/>
    <cellStyle name="_Table_Key macto indicators_пояснения 7 2" xfId="14544"/>
    <cellStyle name="_Table_Key macto indicators_пояснения 8" xfId="14545"/>
    <cellStyle name="_Table_Key macto indicators_пояснения_19-11-09_Формат презентации БК2010_НТМК" xfId="14546"/>
    <cellStyle name="_Table_Key macto indicators_пояснения_19-11-09_Формат презентации БК2010_НТМК 2" xfId="14547"/>
    <cellStyle name="_Table_Key macto indicators_пояснения_19-11-09_Формат презентации БК2010_НТМК 2 2" xfId="14548"/>
    <cellStyle name="_Table_Key macto indicators_пояснения_20_21_15-11-2011" xfId="14549"/>
    <cellStyle name="_Table_Key macto indicators_пояснения_20_21_15-11-2011 2" xfId="14550"/>
    <cellStyle name="_Table_Key macto indicators_пояснения_20_21_15-11-2011 2 2" xfId="14551"/>
    <cellStyle name="_Table_Key macto indicators_пояснения_Бюджет кап.вложений 2011 г. ЕвразЭК_12.10.10" xfId="14552"/>
    <cellStyle name="_Table_Key macto indicators_пояснения_БЮДЖЕТ ФЗП (сборн ) 2 вар ОАО СУХА БАЛКА 04 12 09" xfId="14553"/>
    <cellStyle name="_Table_Key macto indicators_пояснения_БЮДЖЕТ ФЗП (сборн ) 2 вар ОАО СУХА БАЛКА 04 12 09 2" xfId="14554"/>
    <cellStyle name="_Table_Key macto indicators_пояснения_БЮДЖЕТ ФЗП (сборн ) 2 вар ОАО СУХА БАЛКА 04 12 09 2 2" xfId="14555"/>
    <cellStyle name="_Table_Key macto indicators_пояснения_БЮДЖЕТ ФЗП (сборн ) 2 вар ОАО СУХА БАЛКА 04 12 09 3" xfId="14556"/>
    <cellStyle name="_Table_Key macto indicators_пояснения_БЮДЖЕТ ФЗП (сборн ) 2 вар ОАО СУХА БАЛКА 04 12 09 3 2" xfId="14557"/>
    <cellStyle name="_Table_Key macto indicators_пояснения_БЮДЖЕТ ФЗП (сборн ) 2 вар ОАО СУХА БАЛКА 04 12 09 4" xfId="14558"/>
    <cellStyle name="_Table_Key macto indicators_пояснения_БЮДЖЕТ ФЗП (сборн ) 2 вар ОАО СУХА БАЛКА 04 12 09 4 2" xfId="14559"/>
    <cellStyle name="_Table_Key macto indicators_пояснения_БЮДЖЕТ ФЗП (сборн ) 2 вар ОАО СУХА БАЛКА 04 12 09 5" xfId="14560"/>
    <cellStyle name="_Table_Key macto indicators_пояснения_ЕТ презентация___8мес  2011 (2)" xfId="14561"/>
    <cellStyle name="_Table_Key macto indicators_пояснения_ЕТ презентация___8мес  2011 (2) 2" xfId="14562"/>
    <cellStyle name="_Table_Key macto indicators_пояснения_ЕТ презентация___8мес  2011 (2) 2 2" xfId="14563"/>
    <cellStyle name="_Table_Key macto indicators_пояснения_НТМК 2012_Ф 19, 20_03-11-2011 (v01)_15% USD (отправка)" xfId="14564"/>
    <cellStyle name="_Table_Key macto indicators_пояснения_НТМК 2012_Ф 19, 20_03-11-2011 (v01)_15% USD (отправка) 2" xfId="14565"/>
    <cellStyle name="_Table_Key macto indicators_пояснения_НТМК 2012_Ф 19, 20_03-11-2011 (v01)_15% USD (отправка) 2 2" xfId="14566"/>
    <cellStyle name="_Table_Key macto indicators_пояснения_рабочий вариант ови2" xfId="14567"/>
    <cellStyle name="_Table_Key macto indicators_пояснения_рабочий вариант ови2 2" xfId="14568"/>
    <cellStyle name="_Table_Key macto indicators_пояснения_рабочий вариант ови2 2 2" xfId="14569"/>
    <cellStyle name="_Table_Key macto indicators_пояснения_УПКР-формирование 2010 г. с ПЗxls" xfId="14570"/>
    <cellStyle name="_Table_Key macto indicators_пояснения_УПКР-формирование 2010 г. с ПЗxls 2" xfId="14571"/>
    <cellStyle name="_Table_Key macto indicators_пояснения_УПКР-формирование 2010 г. с ПЗxls 2 2" xfId="14572"/>
    <cellStyle name="_Table_Key macto indicators_Презентация (рабочая версия 15.06)1" xfId="14573"/>
    <cellStyle name="_Table_Key macto indicators_Презентация (рабочая версия 15.06)1 2" xfId="14574"/>
    <cellStyle name="_Table_Key macto indicators_Презентация (рабочая версия 15.06)1 2 2" xfId="14575"/>
    <cellStyle name="_Table_Key macto indicators_Презентация (рабочая версия 15.06)1 2 2 2" xfId="14576"/>
    <cellStyle name="_Table_Key macto indicators_Презентация (рабочая версия 15.06)1 2 2 2 2" xfId="14577"/>
    <cellStyle name="_Table_Key macto indicators_Презентация (рабочая версия 15.06)1 2 2 3" xfId="14578"/>
    <cellStyle name="_Table_Key macto indicators_Презентация (рабочая версия 15.06)1 2 2 3 2" xfId="14579"/>
    <cellStyle name="_Table_Key macto indicators_Презентация (рабочая версия 15.06)1 2 2 4" xfId="14580"/>
    <cellStyle name="_Table_Key macto indicators_Презентация (рабочая версия 15.06)1 2 2 4 2" xfId="14581"/>
    <cellStyle name="_Table_Key macto indicators_Презентация (рабочая версия 15.06)1 2 2 5" xfId="14582"/>
    <cellStyle name="_Table_Key macto indicators_Презентация (рабочая версия 15.06)1 2 3" xfId="14583"/>
    <cellStyle name="_Table_Key macto indicators_Презентация (рабочая версия 15.06)1 2 3 2" xfId="14584"/>
    <cellStyle name="_Table_Key macto indicators_Презентация (рабочая версия 15.06)1 2 4" xfId="14585"/>
    <cellStyle name="_Table_Key macto indicators_Презентация (рабочая версия 15.06)1 2 4 2" xfId="14586"/>
    <cellStyle name="_Table_Key macto indicators_Презентация (рабочая версия 15.06)1 2 5" xfId="14587"/>
    <cellStyle name="_Table_Key macto indicators_Презентация (рабочая версия 15.06)1 2 5 2" xfId="14588"/>
    <cellStyle name="_Table_Key macto indicators_Презентация (рабочая версия 15.06)1 2 6" xfId="14589"/>
    <cellStyle name="_Table_Key macto indicators_Презентация (рабочая версия 15.06)1 3" xfId="14590"/>
    <cellStyle name="_Table_Key macto indicators_Презентация (рабочая версия 15.06)1 3 2" xfId="14591"/>
    <cellStyle name="_Table_Key macto indicators_Презентация (рабочая версия 15.06)1 3 2 2" xfId="14592"/>
    <cellStyle name="_Table_Key macto indicators_Презентация (рабочая версия 15.06)1 3 3" xfId="14593"/>
    <cellStyle name="_Table_Key macto indicators_Презентация (рабочая версия 15.06)1 3 3 2" xfId="14594"/>
    <cellStyle name="_Table_Key macto indicators_Презентация (рабочая версия 15.06)1 3 4" xfId="14595"/>
    <cellStyle name="_Table_Key macto indicators_Презентация (рабочая версия 15.06)1 3 4 2" xfId="14596"/>
    <cellStyle name="_Table_Key macto indicators_Презентация (рабочая версия 15.06)1 3 5" xfId="14597"/>
    <cellStyle name="_Table_Key macto indicators_Презентация (рабочая версия 15.06)1 4" xfId="14598"/>
    <cellStyle name="_Table_Key macto indicators_Презентация (рабочая версия 15.06)1 4 2" xfId="14599"/>
    <cellStyle name="_Table_Key macto indicators_Презентация (рабочая версия 15.06)1 5" xfId="14600"/>
    <cellStyle name="_Table_Key macto indicators_Презентация (рабочая версия 15.06)1 5 2" xfId="14601"/>
    <cellStyle name="_Table_Key macto indicators_Презентация (рабочая версия 15.06)1 6" xfId="14602"/>
    <cellStyle name="_Table_Key macto indicators_Презентация (рабочая версия 15.06)1 6 2" xfId="14603"/>
    <cellStyle name="_Table_Key macto indicators_Презентация (рабочая версия 15.06)1 7" xfId="14604"/>
    <cellStyle name="_Table_Key macto indicators_Презентация ЕАР_1пг2008" xfId="14605"/>
    <cellStyle name="_Table_Key macto indicators_Презентация ЕАР_1пг2008 2" xfId="14606"/>
    <cellStyle name="_Table_Key macto indicators_Презентация ЕАР_1пг2008 2 2" xfId="14607"/>
    <cellStyle name="_Table_Key macto indicators_Презентация ЕАР_1пг2008 2 2 2" xfId="14608"/>
    <cellStyle name="_Table_Key macto indicators_Презентация ЕАР_1пг2008 2 3" xfId="14609"/>
    <cellStyle name="_Table_Key macto indicators_Презентация ЕАР_1пг2008 2 3 2" xfId="14610"/>
    <cellStyle name="_Table_Key macto indicators_Презентация ЕАР_1пг2008 2 4" xfId="14611"/>
    <cellStyle name="_Table_Key macto indicators_Презентация ЕАР_1пг2008 2 4 2" xfId="14612"/>
    <cellStyle name="_Table_Key macto indicators_Презентация ЕАР_1пг2008 2 5" xfId="14613"/>
    <cellStyle name="_Table_Key macto indicators_Презентация ЕАР_1пг2008 3" xfId="14614"/>
    <cellStyle name="_Table_Key macto indicators_Презентация ЕАР_1пг2008 3 2" xfId="14615"/>
    <cellStyle name="_Table_Key macto indicators_Презентация ЕАР_1пг2008 3 2 2" xfId="14616"/>
    <cellStyle name="_Table_Key macto indicators_Презентация ЕАР_1пг2008 3 3" xfId="14617"/>
    <cellStyle name="_Table_Key macto indicators_Презентация ЕАР_1пг2008 3 3 2" xfId="14618"/>
    <cellStyle name="_Table_Key macto indicators_Презентация ЕАР_1пг2008 3 4" xfId="14619"/>
    <cellStyle name="_Table_Key macto indicators_Презентация ЕАР_1пг2008 3 4 2" xfId="14620"/>
    <cellStyle name="_Table_Key macto indicators_Презентация ЕАР_1пг2008 3 5" xfId="14621"/>
    <cellStyle name="_Table_Key macto indicators_Презентация ЕАР_1пг2008 4" xfId="14622"/>
    <cellStyle name="_Table_Key macto indicators_Презентация ЕАР_1пг2008 4 2" xfId="14623"/>
    <cellStyle name="_Table_Key macto indicators_Презентация ЕАР_1пг2008 5" xfId="14624"/>
    <cellStyle name="_Table_Key macto indicators_Презентация ЕАР_1пг2008 5 2" xfId="14625"/>
    <cellStyle name="_Table_Key macto indicators_Презентация ЕАР_1пг2008 6" xfId="14626"/>
    <cellStyle name="_Table_Key macto indicators_Презентация ЕАР_1пг2008 6 2" xfId="14627"/>
    <cellStyle name="_Table_Key macto indicators_Презентация ЕАР_1пг2008 7" xfId="14628"/>
    <cellStyle name="_Table_Key macto indicators_Презентация ЕАР_1пг2008_Capex 2011" xfId="14629"/>
    <cellStyle name="_Table_Key macto indicators_Презентация ЕАР_1пг2008_EBITDA bridge" xfId="14630"/>
    <cellStyle name="_Table_Key macto indicators_Презентация ЕАР_1пг2008_EBITDA bridge 2" xfId="14631"/>
    <cellStyle name="_Table_Key macto indicators_Презентация ЕАР_1пг2008_EBITDA bridge 2 2" xfId="14632"/>
    <cellStyle name="_Table_Key macto indicators_Презентация ЕАР_1пг2008_EBITDA bridge 2 2 2" xfId="14633"/>
    <cellStyle name="_Table_Key macto indicators_Презентация ЕАР_1пг2008_EBITDA bridge 2 3" xfId="14634"/>
    <cellStyle name="_Table_Key macto indicators_Презентация ЕАР_1пг2008_EBITDA bridge 2 3 2" xfId="14635"/>
    <cellStyle name="_Table_Key macto indicators_Презентация ЕАР_1пг2008_EBITDA bridge 2 4" xfId="14636"/>
    <cellStyle name="_Table_Key macto indicators_Презентация ЕАР_1пг2008_EBITDA bridge 2 4 2" xfId="14637"/>
    <cellStyle name="_Table_Key macto indicators_Презентация ЕАР_1пг2008_EBITDA bridge 2 5" xfId="14638"/>
    <cellStyle name="_Table_Key macto indicators_Презентация ЕАР_1пг2008_EBITDA bridge 3" xfId="14639"/>
    <cellStyle name="_Table_Key macto indicators_Презентация ЕАР_1пг2008_EBITDA bridge 3 2" xfId="14640"/>
    <cellStyle name="_Table_Key macto indicators_Презентация ЕАР_1пг2008_EBITDA bridge 4" xfId="14641"/>
    <cellStyle name="_Table_Key macto indicators_Презентация ЕАР_1пг2008_EBITDA bridge 4 2" xfId="14642"/>
    <cellStyle name="_Table_Key macto indicators_Презентация ЕАР_1пг2008_EBITDA bridge 5" xfId="14643"/>
    <cellStyle name="_Table_Key macto indicators_Презентация ЕАР_1пг2008_EBITDA bridge 5 2" xfId="14644"/>
    <cellStyle name="_Table_Key macto indicators_Презентация ЕАР_1пг2008_EBITDA bridge 6" xfId="14645"/>
    <cellStyle name="_Table_Key macto indicators_Презентация ЕАР_1пг2008_EBITDA bridge_Template BoD B2011 BU - 16 Dec" xfId="14646"/>
    <cellStyle name="_Table_Key macto indicators_Презентация ЕАР_1пг2008_EBITDA bridge_БЮДЖЕТ ФЗП (сборн ) 2 вар ОАО СУХА БАЛКА 04 12 09" xfId="14647"/>
    <cellStyle name="_Table_Key macto indicators_Презентация ЕАР_1пг2008_EBITDA bridge_БЮДЖЕТ ФЗП (сборн ) 2 вар ОАО СУХА БАЛКА 04 12 09 2" xfId="14648"/>
    <cellStyle name="_Table_Key macto indicators_Презентация ЕАР_1пг2008_EBITDA bridge_БЮДЖЕТ ФЗП (сборн ) 2 вар ОАО СУХА БАЛКА 04 12 09 2 2" xfId="14649"/>
    <cellStyle name="_Table_Key macto indicators_Презентация ЕАР_1пг2008_EBITDA bridge_БЮДЖЕТ ФЗП (сборн ) 2 вар ОАО СУХА БАЛКА 04 12 09 3" xfId="14650"/>
    <cellStyle name="_Table_Key macto indicators_Презентация ЕАР_1пг2008_EBITDA bridge_БЮДЖЕТ ФЗП (сборн ) 2 вар ОАО СУХА БАЛКА 04 12 09 3 2" xfId="14651"/>
    <cellStyle name="_Table_Key macto indicators_Презентация ЕАР_1пг2008_EBITDA bridge_БЮДЖЕТ ФЗП (сборн ) 2 вар ОАО СУХА БАЛКА 04 12 09 4" xfId="14652"/>
    <cellStyle name="_Table_Key macto indicators_Презентация ЕАР_1пг2008_EBITDA bridge_БЮДЖЕТ ФЗП (сборн ) 2 вар ОАО СУХА БАЛКА 04 12 09 4 2" xfId="14653"/>
    <cellStyle name="_Table_Key macto indicators_Презентация ЕАР_1пг2008_EBITDA bridge_БЮДЖЕТ ФЗП (сборн ) 2 вар ОАО СУХА БАЛКА 04 12 09 5" xfId="14654"/>
    <cellStyle name="_Table_Key macto indicators_Презентация ЕАР_1пг2008_EBITDA in MNG and IFRS segm" xfId="14655"/>
    <cellStyle name="_Table_Key macto indicators_Презентация ЕАР_1пг2008_EBITDA in MNG and IFRS segm 2" xfId="14656"/>
    <cellStyle name="_Table_Key macto indicators_Презентация ЕАР_1пг2008_EBITDA MA_12m2010 (2)" xfId="14657"/>
    <cellStyle name="_Table_Key macto indicators_Презентация ЕАР_1пг2008_БЮДЖЕТ ФЗП (сборн ) 2 вар ОАО СУХА БАЛКА 04 12 09" xfId="14658"/>
    <cellStyle name="_Table_Key macto indicators_Презентация ЕАР_1пг2008_БЮДЖЕТ ФЗП (сборн ) 2 вар ОАО СУХА БАЛКА 04 12 09 2" xfId="14659"/>
    <cellStyle name="_Table_Key macto indicators_Презентация ЕАР_1пг2008_БЮДЖЕТ ФЗП (сборн ) 2 вар ОАО СУХА БАЛКА 04 12 09 2 2" xfId="14660"/>
    <cellStyle name="_Table_Key macto indicators_Презентация ЕАР_1пг2008_БЮДЖЕТ ФЗП (сборн ) 2 вар ОАО СУХА БАЛКА 04 12 09 3" xfId="14661"/>
    <cellStyle name="_Table_Key macto indicators_Презентация ЕАР_1пг2008_БЮДЖЕТ ФЗП (сборн ) 2 вар ОАО СУХА БАЛКА 04 12 09 3 2" xfId="14662"/>
    <cellStyle name="_Table_Key macto indicators_Презентация ЕАР_1пг2008_БЮДЖЕТ ФЗП (сборн ) 2 вар ОАО СУХА БАЛКА 04 12 09 4" xfId="14663"/>
    <cellStyle name="_Table_Key macto indicators_Презентация ЕАР_1пг2008_БЮДЖЕТ ФЗП (сборн ) 2 вар ОАО СУХА БАЛКА 04 12 09 4 2" xfId="14664"/>
    <cellStyle name="_Table_Key macto indicators_Презентация ЕАР_1пг2008_БЮДЖЕТ ФЗП (сборн ) 2 вар ОАО СУХА БАЛКА 04 12 09 5" xfId="14665"/>
    <cellStyle name="_Table_Key macto indicators_Презентация ЕАР_1пг2008_ВГОК ФЗП" xfId="14666"/>
    <cellStyle name="_Table_Key macto indicators_Презентация ЕАР_1пг2008_ВГОК ФЗП 2" xfId="14667"/>
    <cellStyle name="_Table_Key macto indicators_Презентация ЕАР_1пг2008_ВГОК ФЗП 2 2" xfId="14668"/>
    <cellStyle name="_Table_Key macto indicators_Презентация ЕАР_1пг2008_ВГОК ФЗП 3" xfId="14669"/>
    <cellStyle name="_Table_Key macto indicators_Презентация ЕАР_1пг2008_ВГОК ФЗП 3 2" xfId="14670"/>
    <cellStyle name="_Table_Key macto indicators_Презентация ЕАР_1пг2008_ВГОК ФЗП 4" xfId="14671"/>
    <cellStyle name="_Table_Key macto indicators_Презентация ЕАР_1пг2008_ВГОК ФЗП 4 2" xfId="14672"/>
    <cellStyle name="_Table_Key macto indicators_Презентация ЕАР_1пг2008_ВГОК ФЗП 5" xfId="14673"/>
    <cellStyle name="_Table_Key macto indicators_Презентация мощностей НКМК за июль  2010 года" xfId="14674"/>
    <cellStyle name="_Table_Key macto indicators_Презентация мощностей НКМК за июль  2010 года 2" xfId="14675"/>
    <cellStyle name="_Table_Key macto indicators_Презентация мощностей НКМК за июль  2010 года 2 2" xfId="14676"/>
    <cellStyle name="_Table_Key macto indicators_Презентация Суха Балка_1пг2008" xfId="14677"/>
    <cellStyle name="_Table_Key macto indicators_Презентация Суха Балка_1пг2008 2" xfId="14678"/>
    <cellStyle name="_Table_Key macto indicators_Презентация Суха Балка_1пг2008 2 2" xfId="14679"/>
    <cellStyle name="_Table_Key macto indicators_Презентация Суха Балка_1пг2008 3" xfId="14680"/>
    <cellStyle name="_Table_Key macto indicators_Презентация Суха Балка_1пг2008 3 2" xfId="14681"/>
    <cellStyle name="_Table_Key macto indicators_Презентация Суха Балка_1пг2008 4" xfId="14682"/>
    <cellStyle name="_Table_Key macto indicators_Презентация Суха Балка_1пг2008 4 2" xfId="14683"/>
    <cellStyle name="_Table_Key macto indicators_Презентация Суха Балка_1пг2008 5" xfId="14684"/>
    <cellStyle name="_Table_Key macto indicators_Презентация Суха Балка_1пг2008_6.3 Inputs - Foreign" xfId="14685"/>
    <cellStyle name="_Table_Key macto indicators_Презентация Суха Балка_1пг2008_6.3 Inputs - Foreign 2" xfId="14686"/>
    <cellStyle name="_Table_Key macto indicators_Презентация Суха Балка_1пг2008_Consol reports May 3+2" xfId="14687"/>
    <cellStyle name="_Table_Key macto indicators_Презентация Суха Балка_1пг2008_Consol reports May 3+2 2" xfId="14688"/>
    <cellStyle name="_Table_Key macto indicators_Презентация Суха Балка_1пг2008_EBITDA bridge" xfId="14689"/>
    <cellStyle name="_Table_Key macto indicators_Презентация Суха Балка_1пг2008_EBITDA bridge 2" xfId="14690"/>
    <cellStyle name="_Table_Key macto indicators_Презентация Суха Балка_1пг2008_EBITDA bridge 2 2" xfId="14691"/>
    <cellStyle name="_Table_Key macto indicators_Презентация Суха Балка_1пг2008_EBITDA bridge 3" xfId="14692"/>
    <cellStyle name="_Table_Key macto indicators_Презентация Суха Балка_1пг2008_EBITDA bridge 3 2" xfId="14693"/>
    <cellStyle name="_Table_Key macto indicators_Презентация Суха Балка_1пг2008_EBITDA bridge 4" xfId="14694"/>
    <cellStyle name="_Table_Key macto indicators_Презентация Суха Балка_1пг2008_EBITDA bridge 4 2" xfId="14695"/>
    <cellStyle name="_Table_Key macto indicators_Презентация Суха Балка_1пг2008_EBITDA bridge 5" xfId="14696"/>
    <cellStyle name="_Table_Key macto indicators_Презентация Суха Балка_1пг2008_EBITDA bridge_Template BoD B2011 BU - 16 Dec" xfId="14697"/>
    <cellStyle name="_Table_Key macto indicators_Презентация Суха Балка_1пг2008_EBITDA in MNG and IFRS segm" xfId="14698"/>
    <cellStyle name="_Table_Key macto indicators_Презентация Суха Балка_1пг2008_EBITDA in MNG and IFRS segm 2" xfId="14699"/>
    <cellStyle name="_Table_Key macto indicators_Презентация Суха Балка_1пг2008_БЮДЖЕТ ФЗП (сборн ) 2 вар ОАО СУХА БАЛКА 04 12 09" xfId="14700"/>
    <cellStyle name="_Table_Key macto indicators_Презентация Суха Балка_1пг2008_БЮДЖЕТ ФЗП (сборн ) 2 вар ОАО СУХА БАЛКА 04 12 09 2" xfId="14701"/>
    <cellStyle name="_Table_Key macto indicators_Презентация Суха Балка_1пг2008_БЮДЖЕТ ФЗП (сборн ) 2 вар ОАО СУХА БАЛКА 04 12 09 2 2" xfId="14702"/>
    <cellStyle name="_Table_Key macto indicators_Презентация Суха Балка_1пг2008_БЮДЖЕТ ФЗП (сборн ) 2 вар ОАО СУХА БАЛКА 04 12 09 3" xfId="14703"/>
    <cellStyle name="_Table_Key macto indicators_Презентация Суха Балка_1пг2008_БЮДЖЕТ ФЗП (сборн ) 2 вар ОАО СУХА БАЛКА 04 12 09 3 2" xfId="14704"/>
    <cellStyle name="_Table_Key macto indicators_Презентация Суха Балка_1пг2008_БЮДЖЕТ ФЗП (сборн ) 2 вар ОАО СУХА БАЛКА 04 12 09 4" xfId="14705"/>
    <cellStyle name="_Table_Key macto indicators_Презентация Суха Балка_1пг2008_БЮДЖЕТ ФЗП (сборн ) 2 вар ОАО СУХА БАЛКА 04 12 09 4 2" xfId="14706"/>
    <cellStyle name="_Table_Key macto indicators_Презентация Суха Балка_1пг2008_БЮДЖЕТ ФЗП (сборн ) 2 вар ОАО СУХА БАЛКА 04 12 09 5" xfId="14707"/>
    <cellStyle name="_Table_Key macto indicators_Презе-ция факт декабрь, янв-фев_ч4_EB" xfId="14708"/>
    <cellStyle name="_Table_Key macto indicators_Презе-ция факт декабрь, янв-фев_ч4_EB 2" xfId="14709"/>
    <cellStyle name="_Table_Key macto indicators_Презе-ция факт декабрь, янв-фев_ч4_EB 2 2" xfId="14710"/>
    <cellStyle name="_Table_Key macto indicators_Презе-ция факт декабрь, янв-фев_ч4_EB 2 2 2" xfId="14711"/>
    <cellStyle name="_Table_Key macto indicators_Презе-ция факт декабрь, янв-фев_ч4_EB 2 2 2 2" xfId="14712"/>
    <cellStyle name="_Table_Key macto indicators_Презе-ция факт декабрь, янв-фев_ч4_EB 2 2 3" xfId="14713"/>
    <cellStyle name="_Table_Key macto indicators_Презе-ция факт декабрь, янв-фев_ч4_EB 2 2 3 2" xfId="14714"/>
    <cellStyle name="_Table_Key macto indicators_Презе-ция факт декабрь, янв-фев_ч4_EB 2 2 4" xfId="14715"/>
    <cellStyle name="_Table_Key macto indicators_Презе-ция факт декабрь, янв-фев_ч4_EB 2 2 4 2" xfId="14716"/>
    <cellStyle name="_Table_Key macto indicators_Презе-ция факт декабрь, янв-фев_ч4_EB 2 2 5" xfId="14717"/>
    <cellStyle name="_Table_Key macto indicators_Презе-ция факт декабрь, янв-фев_ч4_EB 2 3" xfId="14718"/>
    <cellStyle name="_Table_Key macto indicators_Презе-ция факт декабрь, янв-фев_ч4_EB 2 3 2" xfId="14719"/>
    <cellStyle name="_Table_Key macto indicators_Презе-ция факт декабрь, янв-фев_ч4_EB 2 4" xfId="14720"/>
    <cellStyle name="_Table_Key macto indicators_Презе-ция факт декабрь, янв-фев_ч4_EB 2 4 2" xfId="14721"/>
    <cellStyle name="_Table_Key macto indicators_Презе-ция факт декабрь, янв-фев_ч4_EB 2 5" xfId="14722"/>
    <cellStyle name="_Table_Key macto indicators_Презе-ция факт декабрь, янв-фев_ч4_EB 2 5 2" xfId="14723"/>
    <cellStyle name="_Table_Key macto indicators_Презе-ция факт декабрь, янв-фев_ч4_EB 2 6" xfId="14724"/>
    <cellStyle name="_Table_Key macto indicators_Презе-ция факт декабрь, янв-фев_ч4_EB 3" xfId="14725"/>
    <cellStyle name="_Table_Key macto indicators_Презе-ция факт декабрь, янв-фев_ч4_EB 3 2" xfId="14726"/>
    <cellStyle name="_Table_Key macto indicators_Презе-ция факт декабрь, янв-фев_ч4_EB 3 2 2" xfId="14727"/>
    <cellStyle name="_Table_Key macto indicators_Презе-ция факт декабрь, янв-фев_ч4_EB 3 3" xfId="14728"/>
    <cellStyle name="_Table_Key macto indicators_Презе-ция факт декабрь, янв-фев_ч4_EB 3 3 2" xfId="14729"/>
    <cellStyle name="_Table_Key macto indicators_Презе-ция факт декабрь, янв-фев_ч4_EB 3 4" xfId="14730"/>
    <cellStyle name="_Table_Key macto indicators_Презе-ция факт декабрь, янв-фев_ч4_EB 3 4 2" xfId="14731"/>
    <cellStyle name="_Table_Key macto indicators_Презе-ция факт декабрь, янв-фев_ч4_EB 3 5" xfId="14732"/>
    <cellStyle name="_Table_Key macto indicators_Презе-ция факт декабрь, янв-фев_ч4_EB 4" xfId="14733"/>
    <cellStyle name="_Table_Key macto indicators_Презе-ция факт декабрь, янв-фев_ч4_EB 4 2" xfId="14734"/>
    <cellStyle name="_Table_Key macto indicators_Презе-ция факт декабрь, янв-фев_ч4_EB 5" xfId="14735"/>
    <cellStyle name="_Table_Key macto indicators_Презе-ция факт декабрь, янв-фев_ч4_EB 5 2" xfId="14736"/>
    <cellStyle name="_Table_Key macto indicators_Презе-ция факт декабрь, янв-фев_ч4_EB 6" xfId="14737"/>
    <cellStyle name="_Table_Key macto indicators_Презе-ция факт декабрь, янв-фев_ч4_EB 6 2" xfId="14738"/>
    <cellStyle name="_Table_Key macto indicators_Презе-ция факт декабрь, янв-фев_ч4_EB 7" xfId="14739"/>
    <cellStyle name="_Table_Key macto indicators_Прогноз на 2010 год МЭФ" xfId="14740"/>
    <cellStyle name="_Table_Key macto indicators_Прогноз на 2010 год МЭФ 2" xfId="14741"/>
    <cellStyle name="_Table_Key macto indicators_рабочий вариант ови2" xfId="14742"/>
    <cellStyle name="_Table_Key macto indicators_рабочий вариант ови2 2" xfId="14743"/>
    <cellStyle name="_Table_Key macto indicators_рабочий вариант ови2 2 2" xfId="14744"/>
    <cellStyle name="_Table_Key macto indicators_Руддвор на %хвостов шишко" xfId="14745"/>
    <cellStyle name="_Table_Key macto indicators_Руддвор на %хвостов шишко_Книга2" xfId="14746"/>
    <cellStyle name="_Table_Key macto indicators_Руддвор на %хвостов шишко_Книга3" xfId="14747"/>
    <cellStyle name="_Table_Key macto indicators_Руддвор на %хвостов шишко_Модель_ОП_АОАФ_13-02-2009" xfId="14748"/>
    <cellStyle name="_Table_Key macto indicators_Руддвор на %хвостов шишко_Модель_ОП_АОАФ_18-09-2009" xfId="14749"/>
    <cellStyle name="_Table_Key macto indicators_Руддвор на %хвостов шишко_Модель_ОП_АОАФ_21-12-2009 rem LIS v6_для Абакана" xfId="14750"/>
    <cellStyle name="_Table_Key macto indicators_Руддвор на %хвостов шишко_Модель_ОП_АОАФ_24-08-2009" xfId="14751"/>
    <cellStyle name="_Table_Key macto indicators_Руддвор на %хвостов шишко_Модель_ОП_АОАФ_26-11-2009" xfId="14752"/>
    <cellStyle name="_Table_Key macto indicators_Сквозная себестоимость слябов МНЛС_9 мес 2009г (2)" xfId="14753"/>
    <cellStyle name="_Table_Key macto indicators_Титул Б2010 скорр." xfId="14754"/>
    <cellStyle name="_Table_Key macto indicators_Титул Б2010 скорр. 2" xfId="14755"/>
    <cellStyle name="_Table_Key macto indicators_Титул Б2010 скорр. 2 2" xfId="14756"/>
    <cellStyle name="_Table_Key macto indicators_Титул Б2010 скорр. 2 2 2" xfId="14757"/>
    <cellStyle name="_Table_Key macto indicators_Титул Б2010 скорр. 2 3" xfId="14758"/>
    <cellStyle name="_Table_Key macto indicators_Титул Б2010 скорр. 2 3 2" xfId="14759"/>
    <cellStyle name="_Table_Key macto indicators_Титул Б2010 скорр. 2 4" xfId="14760"/>
    <cellStyle name="_Table_Key macto indicators_Титул Б2010 скорр. 2 4 2" xfId="14761"/>
    <cellStyle name="_Table_Key macto indicators_Титул Б2010 скорр. 2 5" xfId="14762"/>
    <cellStyle name="_Table_Key macto indicators_Титул Б2010 скорр. 3" xfId="14763"/>
    <cellStyle name="_Table_Key macto indicators_Титул Б2010 скорр. 3 2" xfId="14764"/>
    <cellStyle name="_Table_Key macto indicators_Титул Б2010 скорр. 4" xfId="14765"/>
    <cellStyle name="_Table_Key macto indicators_Титул Б2010 скорр. 4 2" xfId="14766"/>
    <cellStyle name="_Table_Key macto indicators_Титул Б2010 скорр. 5" xfId="14767"/>
    <cellStyle name="_Table_Key macto indicators_Титул Б2010 скорр. 5 2" xfId="14768"/>
    <cellStyle name="_Table_Key macto indicators_Титул Б2010 скорр. 6" xfId="14769"/>
    <cellStyle name="_Table_Key macto indicators_Упр" xfId="14770"/>
    <cellStyle name="_Table_Key macto indicators_Упр 2" xfId="14771"/>
    <cellStyle name="_Table_Key macto indicators_Упр_Упр" xfId="14772"/>
    <cellStyle name="_Table_Key macto indicators_Формат для защиты_ЕАР май" xfId="14773"/>
    <cellStyle name="_Table_Key macto indicators_Формат для защиты_ЕАР май 2" xfId="14774"/>
    <cellStyle name="_Table_Key macto indicators_Формат для защиты_ЕАР май 2 2" xfId="14775"/>
    <cellStyle name="_Table_Key macto indicators_Формат для защиты_ЕАР май 2 2 2" xfId="14776"/>
    <cellStyle name="_Table_Key macto indicators_Формат для защиты_ЕАР май 2 2 2 2" xfId="14777"/>
    <cellStyle name="_Table_Key macto indicators_Формат для защиты_ЕАР май 2 2 3" xfId="14778"/>
    <cellStyle name="_Table_Key macto indicators_Формат для защиты_ЕАР май 2 2 3 2" xfId="14779"/>
    <cellStyle name="_Table_Key macto indicators_Формат для защиты_ЕАР май 2 2 4" xfId="14780"/>
    <cellStyle name="_Table_Key macto indicators_Формат для защиты_ЕАР май 2 2 4 2" xfId="14781"/>
    <cellStyle name="_Table_Key macto indicators_Формат для защиты_ЕАР май 2 2 5" xfId="14782"/>
    <cellStyle name="_Table_Key macto indicators_Формат для защиты_ЕАР май 2 3" xfId="14783"/>
    <cellStyle name="_Table_Key macto indicators_Формат для защиты_ЕАР май 2 3 2" xfId="14784"/>
    <cellStyle name="_Table_Key macto indicators_Формат для защиты_ЕАР май 2 4" xfId="14785"/>
    <cellStyle name="_Table_Key macto indicators_Формат для защиты_ЕАР май 2 4 2" xfId="14786"/>
    <cellStyle name="_Table_Key macto indicators_Формат для защиты_ЕАР май 2 5" xfId="14787"/>
    <cellStyle name="_Table_Key macto indicators_Формат для защиты_ЕАР май 2 5 2" xfId="14788"/>
    <cellStyle name="_Table_Key macto indicators_Формат для защиты_ЕАР май 2 6" xfId="14789"/>
    <cellStyle name="_Table_Key macto indicators_Формат для защиты_ЕАР май 3" xfId="14790"/>
    <cellStyle name="_Table_Key macto indicators_Формат для защиты_ЕАР май 3 2" xfId="14791"/>
    <cellStyle name="_Table_Key macto indicators_Формат для защиты_ЕАР май 3 2 2" xfId="14792"/>
    <cellStyle name="_Table_Key macto indicators_Формат для защиты_ЕАР май 3 3" xfId="14793"/>
    <cellStyle name="_Table_Key macto indicators_Формат для защиты_ЕАР май 3 3 2" xfId="14794"/>
    <cellStyle name="_Table_Key macto indicators_Формат для защиты_ЕАР май 3 4" xfId="14795"/>
    <cellStyle name="_Table_Key macto indicators_Формат для защиты_ЕАР май 3 4 2" xfId="14796"/>
    <cellStyle name="_Table_Key macto indicators_Формат для защиты_ЕАР май 3 5" xfId="14797"/>
    <cellStyle name="_Table_Key macto indicators_Формат для защиты_ЕАР май 4" xfId="14798"/>
    <cellStyle name="_Table_Key macto indicators_Формат для защиты_ЕАР май 4 2" xfId="14799"/>
    <cellStyle name="_Table_Key macto indicators_Формат для защиты_ЕАР май 5" xfId="14800"/>
    <cellStyle name="_Table_Key macto indicators_Формат для защиты_ЕАР май 5 2" xfId="14801"/>
    <cellStyle name="_Table_Key macto indicators_Формат для защиты_ЕАР май 6" xfId="14802"/>
    <cellStyle name="_Table_Key macto indicators_Формат для защиты_ЕАР май 6 2" xfId="14803"/>
    <cellStyle name="_Table_Key macto indicators_Формат для защиты_ЕАР май 7" xfId="14804"/>
    <cellStyle name="_Table_Key macto indicators_Формат для защиты_ЕАР план факт июнь" xfId="14805"/>
    <cellStyle name="_Table_Key macto indicators_Формат для защиты_ЕАР план факт июнь 2" xfId="14806"/>
    <cellStyle name="_Table_Key macto indicators_Формат для защиты_ЕАР план факт июнь 2 2" xfId="14807"/>
    <cellStyle name="_Table_Key macto indicators_Формат для защиты_ЕАР план факт июнь 2 2 2" xfId="14808"/>
    <cellStyle name="_Table_Key macto indicators_Формат для защиты_ЕАР план факт июнь 2 2 2 2" xfId="14809"/>
    <cellStyle name="_Table_Key macto indicators_Формат для защиты_ЕАР план факт июнь 2 2 3" xfId="14810"/>
    <cellStyle name="_Table_Key macto indicators_Формат для защиты_ЕАР план факт июнь 2 2 3 2" xfId="14811"/>
    <cellStyle name="_Table_Key macto indicators_Формат для защиты_ЕАР план факт июнь 2 2 4" xfId="14812"/>
    <cellStyle name="_Table_Key macto indicators_Формат для защиты_ЕАР план факт июнь 2 2 4 2" xfId="14813"/>
    <cellStyle name="_Table_Key macto indicators_Формат для защиты_ЕАР план факт июнь 2 2 5" xfId="14814"/>
    <cellStyle name="_Table_Key macto indicators_Формат для защиты_ЕАР план факт июнь 2 3" xfId="14815"/>
    <cellStyle name="_Table_Key macto indicators_Формат для защиты_ЕАР план факт июнь 2 3 2" xfId="14816"/>
    <cellStyle name="_Table_Key macto indicators_Формат для защиты_ЕАР план факт июнь 2 4" xfId="14817"/>
    <cellStyle name="_Table_Key macto indicators_Формат для защиты_ЕАР план факт июнь 2 4 2" xfId="14818"/>
    <cellStyle name="_Table_Key macto indicators_Формат для защиты_ЕАР план факт июнь 2 5" xfId="14819"/>
    <cellStyle name="_Table_Key macto indicators_Формат для защиты_ЕАР план факт июнь 2 5 2" xfId="14820"/>
    <cellStyle name="_Table_Key macto indicators_Формат для защиты_ЕАР план факт июнь 2 6" xfId="14821"/>
    <cellStyle name="_Table_Key macto indicators_Формат для защиты_ЕАР план факт июнь 3" xfId="14822"/>
    <cellStyle name="_Table_Key macto indicators_Формат для защиты_ЕАР план факт июнь 3 2" xfId="14823"/>
    <cellStyle name="_Table_Key macto indicators_Формат для защиты_ЕАР план факт июнь 3 2 2" xfId="14824"/>
    <cellStyle name="_Table_Key macto indicators_Формат для защиты_ЕАР план факт июнь 3 3" xfId="14825"/>
    <cellStyle name="_Table_Key macto indicators_Формат для защиты_ЕАР план факт июнь 3 3 2" xfId="14826"/>
    <cellStyle name="_Table_Key macto indicators_Формат для защиты_ЕАР план факт июнь 3 4" xfId="14827"/>
    <cellStyle name="_Table_Key macto indicators_Формат для защиты_ЕАР план факт июнь 3 4 2" xfId="14828"/>
    <cellStyle name="_Table_Key macto indicators_Формат для защиты_ЕАР план факт июнь 3 5" xfId="14829"/>
    <cellStyle name="_Table_Key macto indicators_Формат для защиты_ЕАР план факт июнь 4" xfId="14830"/>
    <cellStyle name="_Table_Key macto indicators_Формат для защиты_ЕАР план факт июнь 4 2" xfId="14831"/>
    <cellStyle name="_Table_Key macto indicators_Формат для защиты_ЕАР план факт июнь 5" xfId="14832"/>
    <cellStyle name="_Table_Key macto indicators_Формат для защиты_ЕАР план факт июнь 5 2" xfId="14833"/>
    <cellStyle name="_Table_Key macto indicators_Формат для защиты_ЕАР план факт июнь 6" xfId="14834"/>
    <cellStyle name="_Table_Key macto indicators_Формат для защиты_ЕАР план факт июнь 6 2" xfId="14835"/>
    <cellStyle name="_Table_Key macto indicators_Формат для защиты_ЕАР план факт июнь 7" xfId="14836"/>
    <cellStyle name="_Table_Key macto indicators_Формат для защиты_ЕАР сентябрь" xfId="14837"/>
    <cellStyle name="_Table_Key macto indicators_Формат для защиты_ЕАР сентябрь 2" xfId="14838"/>
    <cellStyle name="_Table_Key macto indicators_Формат для защиты_ЕАР сентябрь 2 2" xfId="14839"/>
    <cellStyle name="_Table_Key macto indicators_Формат для защиты_ЕАР сентябрь 2 2 2" xfId="14840"/>
    <cellStyle name="_Table_Key macto indicators_Формат для защиты_ЕАР сентябрь 2 2 2 2" xfId="14841"/>
    <cellStyle name="_Table_Key macto indicators_Формат для защиты_ЕАР сентябрь 2 2 3" xfId="14842"/>
    <cellStyle name="_Table_Key macto indicators_Формат для защиты_ЕАР сентябрь 2 2 3 2" xfId="14843"/>
    <cellStyle name="_Table_Key macto indicators_Формат для защиты_ЕАР сентябрь 2 2 4" xfId="14844"/>
    <cellStyle name="_Table_Key macto indicators_Формат для защиты_ЕАР сентябрь 2 2 4 2" xfId="14845"/>
    <cellStyle name="_Table_Key macto indicators_Формат для защиты_ЕАР сентябрь 2 2 5" xfId="14846"/>
    <cellStyle name="_Table_Key macto indicators_Формат для защиты_ЕАР сентябрь 2 3" xfId="14847"/>
    <cellStyle name="_Table_Key macto indicators_Формат для защиты_ЕАР сентябрь 2 3 2" xfId="14848"/>
    <cellStyle name="_Table_Key macto indicators_Формат для защиты_ЕАР сентябрь 2 4" xfId="14849"/>
    <cellStyle name="_Table_Key macto indicators_Формат для защиты_ЕАР сентябрь 2 4 2" xfId="14850"/>
    <cellStyle name="_Table_Key macto indicators_Формат для защиты_ЕАР сентябрь 2 5" xfId="14851"/>
    <cellStyle name="_Table_Key macto indicators_Формат для защиты_ЕАР сентябрь 2 5 2" xfId="14852"/>
    <cellStyle name="_Table_Key macto indicators_Формат для защиты_ЕАР сентябрь 2 6" xfId="14853"/>
    <cellStyle name="_Table_Key macto indicators_Формат для защиты_ЕАР сентябрь 3" xfId="14854"/>
    <cellStyle name="_Table_Key macto indicators_Формат для защиты_ЕАР сентябрь 3 2" xfId="14855"/>
    <cellStyle name="_Table_Key macto indicators_Формат для защиты_ЕАР сентябрь 3 2 2" xfId="14856"/>
    <cellStyle name="_Table_Key macto indicators_Формат для защиты_ЕАР сентябрь 3 3" xfId="14857"/>
    <cellStyle name="_Table_Key macto indicators_Формат для защиты_ЕАР сентябрь 3 3 2" xfId="14858"/>
    <cellStyle name="_Table_Key macto indicators_Формат для защиты_ЕАР сентябрь 3 4" xfId="14859"/>
    <cellStyle name="_Table_Key macto indicators_Формат для защиты_ЕАР сентябрь 3 4 2" xfId="14860"/>
    <cellStyle name="_Table_Key macto indicators_Формат для защиты_ЕАР сентябрь 3 5" xfId="14861"/>
    <cellStyle name="_Table_Key macto indicators_Формат для защиты_ЕАР сентябрь 4" xfId="14862"/>
    <cellStyle name="_Table_Key macto indicators_Формат для защиты_ЕАР сентябрь 4 2" xfId="14863"/>
    <cellStyle name="_Table_Key macto indicators_Формат для защиты_ЕАР сентябрь 5" xfId="14864"/>
    <cellStyle name="_Table_Key macto indicators_Формат для защиты_ЕАР сентябрь 5 2" xfId="14865"/>
    <cellStyle name="_Table_Key macto indicators_Формат для защиты_ЕАР сентябрь 6" xfId="14866"/>
    <cellStyle name="_Table_Key macto indicators_Формат для защиты_ЕАР сентябрь 6 2" xfId="14867"/>
    <cellStyle name="_Table_Key macto indicators_Формат для защиты_ЕАР сентябрь 7" xfId="14868"/>
    <cellStyle name="_Table_Key macto indicators_Формат презентации_ответы и замечания" xfId="14869"/>
    <cellStyle name="_Table_Key macto indicators_Формат презентации_ответы и замечания 2" xfId="14870"/>
    <cellStyle name="_Table_Key macto indicators_Формат презентации_ответы и замечания 2 2" xfId="14871"/>
    <cellStyle name="_Table_Key macto indicators_Формат презентации_ответы и замечания 2 2 2" xfId="14872"/>
    <cellStyle name="_Table_Key macto indicators_Формат презентации_ответы и замечания 2 2 2 2" xfId="14873"/>
    <cellStyle name="_Table_Key macto indicators_Формат презентации_ответы и замечания 2 2 3" xfId="14874"/>
    <cellStyle name="_Table_Key macto indicators_Формат презентации_ответы и замечания 2 2 3 2" xfId="14875"/>
    <cellStyle name="_Table_Key macto indicators_Формат презентации_ответы и замечания 2 2 4" xfId="14876"/>
    <cellStyle name="_Table_Key macto indicators_Формат презентации_ответы и замечания 2 2 4 2" xfId="14877"/>
    <cellStyle name="_Table_Key macto indicators_Формат презентации_ответы и замечания 2 2 5" xfId="14878"/>
    <cellStyle name="_Table_Key macto indicators_Формат презентации_ответы и замечания 2 3" xfId="14879"/>
    <cellStyle name="_Table_Key macto indicators_Формат презентации_ответы и замечания 2 3 2" xfId="14880"/>
    <cellStyle name="_Table_Key macto indicators_Формат презентации_ответы и замечания 2 4" xfId="14881"/>
    <cellStyle name="_Table_Key macto indicators_Формат презентации_ответы и замечания 2 4 2" xfId="14882"/>
    <cellStyle name="_Table_Key macto indicators_Формат презентации_ответы и замечания 2 5" xfId="14883"/>
    <cellStyle name="_Table_Key macto indicators_Формат презентации_ответы и замечания 2 5 2" xfId="14884"/>
    <cellStyle name="_Table_Key macto indicators_Формат презентации_ответы и замечания 2 6" xfId="14885"/>
    <cellStyle name="_Table_Key macto indicators_Формат презентации_ответы и замечания 3" xfId="14886"/>
    <cellStyle name="_Table_Key macto indicators_Формат презентации_ответы и замечания 3 2" xfId="14887"/>
    <cellStyle name="_Table_Key macto indicators_Формат презентации_ответы и замечания 3 2 2" xfId="14888"/>
    <cellStyle name="_Table_Key macto indicators_Формат презентации_ответы и замечания 3 3" xfId="14889"/>
    <cellStyle name="_Table_Key macto indicators_Формат презентации_ответы и замечания 3 3 2" xfId="14890"/>
    <cellStyle name="_Table_Key macto indicators_Формат презентации_ответы и замечания 3 4" xfId="14891"/>
    <cellStyle name="_Table_Key macto indicators_Формат презентации_ответы и замечания 3 4 2" xfId="14892"/>
    <cellStyle name="_Table_Key macto indicators_Формат презентации_ответы и замечания 3 5" xfId="14893"/>
    <cellStyle name="_Table_Key macto indicators_Формат презентации_ответы и замечания 4" xfId="14894"/>
    <cellStyle name="_Table_Key macto indicators_Формат презентации_ответы и замечания 4 2" xfId="14895"/>
    <cellStyle name="_Table_Key macto indicators_Формат презентации_ответы и замечания 5" xfId="14896"/>
    <cellStyle name="_Table_Key macto indicators_Формат презентации_ответы и замечания 5 2" xfId="14897"/>
    <cellStyle name="_Table_Key macto indicators_Формат презентации_ответы и замечания 6" xfId="14898"/>
    <cellStyle name="_Table_Key macto indicators_Формат презентации_ответы и замечания 6 2" xfId="14899"/>
    <cellStyle name="_Table_Key macto indicators_Формат презентации_ответы и замечания 7" xfId="14900"/>
    <cellStyle name="_Table_Key macto indicators_Хвосты ДОФ ГШФ (v3-кумнагаш)" xfId="14901"/>
    <cellStyle name="_Table_Key macto indicators_Хвосты ДОФ ГШФ (v3-кумнагаш)_Книга2" xfId="14902"/>
    <cellStyle name="_Table_Key macto indicators_Хвосты ДОФ ГШФ (v3-кумнагаш)_Книга3" xfId="14903"/>
    <cellStyle name="_Table_Key macto indicators_Хвосты ДОФ ГШФ (v3-кумнагаш)_Модель_ОП_АОАФ_13-02-2009" xfId="14904"/>
    <cellStyle name="_Table_Key macto indicators_Хвосты ДОФ ГШФ (v3-кумнагаш)_Модель_ОП_АОАФ_18-09-2009" xfId="14905"/>
    <cellStyle name="_Table_Key macto indicators_Хвосты ДОФ ГШФ (v3-кумнагаш)_Модель_ОП_АОАФ_21-12-2009 rem LIS v6_для Абакана" xfId="14906"/>
    <cellStyle name="_Table_Key macto indicators_Хвосты ДОФ ГШФ (v3-кумнагаш)_Модель_ОП_АОАФ_24-08-2009" xfId="14907"/>
    <cellStyle name="_Table_Key macto indicators_Хвосты ДОФ ГШФ (v3-кумнагаш)_Модель_ОП_АОАФ_26-11-2009" xfId="14908"/>
    <cellStyle name="_Table_Key macto indicators_Цена_ЖРС_ЕАР_06-07-2009 (ed)" xfId="14909"/>
    <cellStyle name="_Table_Meeting october 13_tmk" xfId="14910"/>
    <cellStyle name="_Table_Meeting october 13_tmk 2" xfId="14911"/>
    <cellStyle name="_Table_Meeting october 13_tmk 2 2" xfId="14912"/>
    <cellStyle name="_Table_Meeting october 13_tmk 2 2 2" xfId="14913"/>
    <cellStyle name="_Table_Meeting october 13_tmk 2 2 2 2" xfId="14914"/>
    <cellStyle name="_Table_Meeting october 13_tmk 2 2 3" xfId="14915"/>
    <cellStyle name="_Table_Meeting october 13_tmk 2 2 3 2" xfId="14916"/>
    <cellStyle name="_Table_Meeting october 13_tmk 2 2 4" xfId="14917"/>
    <cellStyle name="_Table_Meeting october 13_tmk 2 2 4 2" xfId="14918"/>
    <cellStyle name="_Table_Meeting october 13_tmk 2 2 5" xfId="14919"/>
    <cellStyle name="_Table_Meeting october 13_tmk 2 3" xfId="14920"/>
    <cellStyle name="_Table_Meeting october 13_tmk 2 3 2" xfId="14921"/>
    <cellStyle name="_Table_Meeting october 13_tmk 2 4" xfId="14922"/>
    <cellStyle name="_Table_Meeting october 13_tmk 2 4 2" xfId="14923"/>
    <cellStyle name="_Table_Meeting october 13_tmk 2 5" xfId="14924"/>
    <cellStyle name="_Table_Meeting october 13_tmk 2 5 2" xfId="14925"/>
    <cellStyle name="_Table_Meeting october 13_tmk 2 6" xfId="14926"/>
    <cellStyle name="_Table_Meeting october 13_tmk 3" xfId="14927"/>
    <cellStyle name="_Table_Meeting october 13_tmk 3 2" xfId="14928"/>
    <cellStyle name="_Table_Meeting october 13_tmk 3 2 2" xfId="14929"/>
    <cellStyle name="_Table_Meeting october 13_tmk 3 2 2 2" xfId="14930"/>
    <cellStyle name="_Table_Meeting october 13_tmk 3 2 3" xfId="14931"/>
    <cellStyle name="_Table_Meeting october 13_tmk 3 2 3 2" xfId="14932"/>
    <cellStyle name="_Table_Meeting october 13_tmk 3 2 4" xfId="14933"/>
    <cellStyle name="_Table_Meeting october 13_tmk 3 2 4 2" xfId="14934"/>
    <cellStyle name="_Table_Meeting october 13_tmk 3 2 5" xfId="14935"/>
    <cellStyle name="_Table_Meeting october 13_tmk 3 3" xfId="14936"/>
    <cellStyle name="_Table_Meeting october 13_tmk 3 3 2" xfId="14937"/>
    <cellStyle name="_Table_Meeting october 13_tmk 3 4" xfId="14938"/>
    <cellStyle name="_Table_Meeting october 13_tmk 3 4 2" xfId="14939"/>
    <cellStyle name="_Table_Meeting october 13_tmk 3 5" xfId="14940"/>
    <cellStyle name="_Table_Meeting october 13_tmk 3 5 2" xfId="14941"/>
    <cellStyle name="_Table_Meeting october 13_tmk 3 6" xfId="14942"/>
    <cellStyle name="_Table_Meeting october 13_tmk 4" xfId="14943"/>
    <cellStyle name="_Table_Meeting october 13_tmk 4 2" xfId="14944"/>
    <cellStyle name="_Table_Meeting october 13_tmk 4 2 2" xfId="14945"/>
    <cellStyle name="_Table_Meeting october 13_tmk 4 3" xfId="14946"/>
    <cellStyle name="_Table_Meeting october 13_tmk 4 3 2" xfId="14947"/>
    <cellStyle name="_Table_Meeting october 13_tmk 4 4" xfId="14948"/>
    <cellStyle name="_Table_Meeting october 13_tmk 4 4 2" xfId="14949"/>
    <cellStyle name="_Table_Meeting october 13_tmk 4 5" xfId="14950"/>
    <cellStyle name="_Table_Meeting october 13_tmk 5" xfId="14951"/>
    <cellStyle name="_Table_Meeting october 13_tmk 5 2" xfId="14952"/>
    <cellStyle name="_Table_Meeting october 13_tmk 6" xfId="14953"/>
    <cellStyle name="_Table_Meeting october 13_tmk 6 2" xfId="14954"/>
    <cellStyle name="_Table_Meeting october 13_tmk 7" xfId="14955"/>
    <cellStyle name="_Table_Meeting october 13_tmk 7 2" xfId="14956"/>
    <cellStyle name="_Table_Meeting october 13_tmk 8" xfId="14957"/>
    <cellStyle name="_Table_Meeting october 13_tmk 9" xfId="14958"/>
    <cellStyle name="_Table_Meeting october 13_tmk_19-11-09_Формат презентации БК2010_НТМК" xfId="14959"/>
    <cellStyle name="_Table_Meeting october 13_tmk_19-11-09_Формат презентации БК2010_НТМК 2" xfId="14960"/>
    <cellStyle name="_Table_Meeting october 13_tmk_19-11-09_Формат презентации БК2010_НТМК 2 2" xfId="14961"/>
    <cellStyle name="_Table_Meeting october 13_tmk_75E796C4" xfId="14962"/>
    <cellStyle name="_Table_Meeting october 13_tmk_75E796C4 2" xfId="14963"/>
    <cellStyle name="_Table_Meeting october 13_tmk_75E796C4 2 2" xfId="14964"/>
    <cellStyle name="_Table_Meeting october 13_tmk_Assumptions 08.02.2011 (sent)" xfId="14965"/>
    <cellStyle name="_Table_Meeting october 13_tmk_Assumptions sent 22 09 2011" xfId="14966"/>
    <cellStyle name="_Table_Meeting october 13_tmk_Capex 2011" xfId="14967"/>
    <cellStyle name="_Table_Meeting october 13_tmk_Cash_BS 4 мес" xfId="14968"/>
    <cellStyle name="_Table_Meeting october 13_tmk_Cash_BS 4 мес (3)" xfId="14969"/>
    <cellStyle name="_Table_Meeting october 13_tmk_Cash_BS 4 мес (3) 2" xfId="14970"/>
    <cellStyle name="_Table_Meeting october 13_tmk_Cash_BS 4 мес (3) 2 2" xfId="14971"/>
    <cellStyle name="_Table_Meeting october 13_tmk_Cash_BS 4 мес (3) 3" xfId="14972"/>
    <cellStyle name="_Table_Meeting october 13_tmk_Cash_BS 4 мес (3) 3 2" xfId="14973"/>
    <cellStyle name="_Table_Meeting october 13_tmk_Cash_BS 4 мес (3) 4" xfId="14974"/>
    <cellStyle name="_Table_Meeting october 13_tmk_Cash_BS 4 мес (3) 4 2" xfId="14975"/>
    <cellStyle name="_Table_Meeting october 13_tmk_Cash_BS 4 мес (3) 5" xfId="14976"/>
    <cellStyle name="_Table_Meeting october 13_tmk_Cash_BS 4 мес (3)_6.3 Inputs - Foreign" xfId="14977"/>
    <cellStyle name="_Table_Meeting october 13_tmk_Cash_BS 4 мес (3)_6.3 Inputs - Foreign 2" xfId="14978"/>
    <cellStyle name="_Table_Meeting october 13_tmk_Cash_BS 4 мес (3)_Consol reports May 3+2" xfId="14979"/>
    <cellStyle name="_Table_Meeting october 13_tmk_Cash_BS 4 мес (3)_Consol reports May 3+2 2" xfId="14980"/>
    <cellStyle name="_Table_Meeting october 13_tmk_Cash_BS 4 мес (3)_EBITDA bridge" xfId="14981"/>
    <cellStyle name="_Table_Meeting october 13_tmk_Cash_BS 4 мес (3)_EBITDA bridge 2" xfId="14982"/>
    <cellStyle name="_Table_Meeting october 13_tmk_Cash_BS 4 мес (3)_EBITDA bridge 2 2" xfId="14983"/>
    <cellStyle name="_Table_Meeting october 13_tmk_Cash_BS 4 мес (3)_EBITDA bridge 3" xfId="14984"/>
    <cellStyle name="_Table_Meeting october 13_tmk_Cash_BS 4 мес (3)_EBITDA bridge 3 2" xfId="14985"/>
    <cellStyle name="_Table_Meeting october 13_tmk_Cash_BS 4 мес (3)_EBITDA bridge 4" xfId="14986"/>
    <cellStyle name="_Table_Meeting october 13_tmk_Cash_BS 4 мес (3)_EBITDA bridge 4 2" xfId="14987"/>
    <cellStyle name="_Table_Meeting october 13_tmk_Cash_BS 4 мес (3)_EBITDA bridge 5" xfId="14988"/>
    <cellStyle name="_Table_Meeting october 13_tmk_Cash_BS 4 мес (3)_EBITDA bridge_Template BoD B2011 BU - 16 Dec" xfId="14989"/>
    <cellStyle name="_Table_Meeting october 13_tmk_Cash_BS 4 мес (3)_EBITDA in MNG and IFRS segm" xfId="14990"/>
    <cellStyle name="_Table_Meeting october 13_tmk_Cash_BS 4 мес (3)_EBITDA in MNG and IFRS segm 2" xfId="14991"/>
    <cellStyle name="_Table_Meeting october 13_tmk_Cash_BS 4 мес (3)_БЮДЖЕТ ФЗП (сборн ) 2 вар ОАО СУХА БАЛКА 04 12 09" xfId="14992"/>
    <cellStyle name="_Table_Meeting october 13_tmk_Cash_BS 4 мес (3)_БЮДЖЕТ ФЗП (сборн ) 2 вар ОАО СУХА БАЛКА 04 12 09 2" xfId="14993"/>
    <cellStyle name="_Table_Meeting october 13_tmk_Cash_BS 4 мес (3)_БЮДЖЕТ ФЗП (сборн ) 2 вар ОАО СУХА БАЛКА 04 12 09 2 2" xfId="14994"/>
    <cellStyle name="_Table_Meeting october 13_tmk_Cash_BS 4 мес (3)_БЮДЖЕТ ФЗП (сборн ) 2 вар ОАО СУХА БАЛКА 04 12 09 3" xfId="14995"/>
    <cellStyle name="_Table_Meeting october 13_tmk_Cash_BS 4 мес (3)_БЮДЖЕТ ФЗП (сборн ) 2 вар ОАО СУХА БАЛКА 04 12 09 3 2" xfId="14996"/>
    <cellStyle name="_Table_Meeting october 13_tmk_Cash_BS 4 мес (3)_БЮДЖЕТ ФЗП (сборн ) 2 вар ОАО СУХА БАЛКА 04 12 09 4" xfId="14997"/>
    <cellStyle name="_Table_Meeting october 13_tmk_Cash_BS 4 мес (3)_БЮДЖЕТ ФЗП (сборн ) 2 вар ОАО СУХА БАЛКА 04 12 09 4 2" xfId="14998"/>
    <cellStyle name="_Table_Meeting october 13_tmk_Cash_BS 4 мес (3)_БЮДЖЕТ ФЗП (сборн ) 2 вар ОАО СУХА БАЛКА 04 12 09 5" xfId="14999"/>
    <cellStyle name="_Table_Meeting october 13_tmk_Cash_BS 4 мес 10" xfId="15000"/>
    <cellStyle name="_Table_Meeting october 13_tmk_Cash_BS 4 мес 11" xfId="15001"/>
    <cellStyle name="_Table_Meeting october 13_tmk_Cash_BS 4 мес 12" xfId="15002"/>
    <cellStyle name="_Table_Meeting october 13_tmk_Cash_BS 4 мес 13" xfId="15003"/>
    <cellStyle name="_Table_Meeting october 13_tmk_Cash_BS 4 мес 14" xfId="15004"/>
    <cellStyle name="_Table_Meeting october 13_tmk_Cash_BS 4 мес 15" xfId="15005"/>
    <cellStyle name="_Table_Meeting october 13_tmk_Cash_BS 4 мес 16" xfId="15006"/>
    <cellStyle name="_Table_Meeting october 13_tmk_Cash_BS 4 мес 17" xfId="15007"/>
    <cellStyle name="_Table_Meeting october 13_tmk_Cash_BS 4 мес 18" xfId="15008"/>
    <cellStyle name="_Table_Meeting october 13_tmk_Cash_BS 4 мес 19" xfId="15009"/>
    <cellStyle name="_Table_Meeting october 13_tmk_Cash_BS 4 мес 2" xfId="15010"/>
    <cellStyle name="_Table_Meeting october 13_tmk_Cash_BS 4 мес 2 2" xfId="15011"/>
    <cellStyle name="_Table_Meeting october 13_tmk_Cash_BS 4 мес 20" xfId="15012"/>
    <cellStyle name="_Table_Meeting october 13_tmk_Cash_BS 4 мес 21" xfId="15013"/>
    <cellStyle name="_Table_Meeting october 13_tmk_Cash_BS 4 мес 22" xfId="15014"/>
    <cellStyle name="_Table_Meeting october 13_tmk_Cash_BS 4 мес 23" xfId="15015"/>
    <cellStyle name="_Table_Meeting october 13_tmk_Cash_BS 4 мес 24" xfId="15016"/>
    <cellStyle name="_Table_Meeting october 13_tmk_Cash_BS 4 мес 25" xfId="15017"/>
    <cellStyle name="_Table_Meeting october 13_tmk_Cash_BS 4 мес 26" xfId="15018"/>
    <cellStyle name="_Table_Meeting october 13_tmk_Cash_BS 4 мес 27" xfId="15019"/>
    <cellStyle name="_Table_Meeting october 13_tmk_Cash_BS 4 мес 28" xfId="15020"/>
    <cellStyle name="_Table_Meeting october 13_tmk_Cash_BS 4 мес 29" xfId="15021"/>
    <cellStyle name="_Table_Meeting october 13_tmk_Cash_BS 4 мес 3" xfId="15022"/>
    <cellStyle name="_Table_Meeting october 13_tmk_Cash_BS 4 мес 3 2" xfId="15023"/>
    <cellStyle name="_Table_Meeting october 13_tmk_Cash_BS 4 мес 30" xfId="15024"/>
    <cellStyle name="_Table_Meeting october 13_tmk_Cash_BS 4 мес 4" xfId="15025"/>
    <cellStyle name="_Table_Meeting october 13_tmk_Cash_BS 4 мес 4 2" xfId="15026"/>
    <cellStyle name="_Table_Meeting october 13_tmk_Cash_BS 4 мес 5" xfId="15027"/>
    <cellStyle name="_Table_Meeting october 13_tmk_Cash_BS 4 мес 5 2" xfId="15028"/>
    <cellStyle name="_Table_Meeting october 13_tmk_Cash_BS 4 мес 6" xfId="15029"/>
    <cellStyle name="_Table_Meeting october 13_tmk_Cash_BS 4 мес 6 2" xfId="15030"/>
    <cellStyle name="_Table_Meeting october 13_tmk_Cash_BS 4 мес 7" xfId="15031"/>
    <cellStyle name="_Table_Meeting october 13_tmk_Cash_BS 4 мес 7 2" xfId="15032"/>
    <cellStyle name="_Table_Meeting october 13_tmk_Cash_BS 4 мес 8" xfId="15033"/>
    <cellStyle name="_Table_Meeting october 13_tmk_Cash_BS 4 мес 8 2" xfId="15034"/>
    <cellStyle name="_Table_Meeting october 13_tmk_Cash_BS 4 мес 9" xfId="15035"/>
    <cellStyle name="_Table_Meeting october 13_tmk_Cash_BS 4 мес_6.3 Inputs - Foreign" xfId="15036"/>
    <cellStyle name="_Table_Meeting october 13_tmk_Cash_BS 4 мес_6.3 Inputs - Foreign 2" xfId="15037"/>
    <cellStyle name="_Table_Meeting october 13_tmk_Cash_BS 4 мес_Consol reports May 3+2" xfId="15038"/>
    <cellStyle name="_Table_Meeting october 13_tmk_Cash_BS 4 мес_Consol reports May 3+2 2" xfId="15039"/>
    <cellStyle name="_Table_Meeting october 13_tmk_Cash_BS 4 мес_EBITDA bridge" xfId="15040"/>
    <cellStyle name="_Table_Meeting october 13_tmk_Cash_BS 4 мес_EBITDA bridge 2" xfId="15041"/>
    <cellStyle name="_Table_Meeting october 13_tmk_Cash_BS 4 мес_EBITDA bridge 2 2" xfId="15042"/>
    <cellStyle name="_Table_Meeting october 13_tmk_Cash_BS 4 мес_EBITDA bridge 3" xfId="15043"/>
    <cellStyle name="_Table_Meeting october 13_tmk_Cash_BS 4 мес_EBITDA bridge 3 2" xfId="15044"/>
    <cellStyle name="_Table_Meeting october 13_tmk_Cash_BS 4 мес_EBITDA bridge 4" xfId="15045"/>
    <cellStyle name="_Table_Meeting october 13_tmk_Cash_BS 4 мес_EBITDA bridge 4 2" xfId="15046"/>
    <cellStyle name="_Table_Meeting october 13_tmk_Cash_BS 4 мес_EBITDA bridge 5" xfId="15047"/>
    <cellStyle name="_Table_Meeting october 13_tmk_Cash_BS 4 мес_EBITDA bridge_Template BoD B2011 BU - 16 Dec" xfId="15048"/>
    <cellStyle name="_Table_Meeting october 13_tmk_Cash_BS 4 мес_EBITDA in MNG and IFRS segm" xfId="15049"/>
    <cellStyle name="_Table_Meeting october 13_tmk_Cash_BS 4 мес_EBITDA in MNG and IFRS segm 2" xfId="15050"/>
    <cellStyle name="_Table_Meeting october 13_tmk_Cash_BS 4 мес_БЮДЖЕТ ФЗП (сборн ) 2 вар ОАО СУХА БАЛКА 04 12 09" xfId="15051"/>
    <cellStyle name="_Table_Meeting october 13_tmk_Cash_BS 4 мес_БЮДЖЕТ ФЗП (сборн ) 2 вар ОАО СУХА БАЛКА 04 12 09 2" xfId="15052"/>
    <cellStyle name="_Table_Meeting october 13_tmk_Cash_BS 4 мес_БЮДЖЕТ ФЗП (сборн ) 2 вар ОАО СУХА БАЛКА 04 12 09 2 2" xfId="15053"/>
    <cellStyle name="_Table_Meeting october 13_tmk_Cash_BS 4 мес_БЮДЖЕТ ФЗП (сборн ) 2 вар ОАО СУХА БАЛКА 04 12 09 3" xfId="15054"/>
    <cellStyle name="_Table_Meeting october 13_tmk_Cash_BS 4 мес_БЮДЖЕТ ФЗП (сборн ) 2 вар ОАО СУХА БАЛКА 04 12 09 3 2" xfId="15055"/>
    <cellStyle name="_Table_Meeting october 13_tmk_Cash_BS 4 мес_БЮДЖЕТ ФЗП (сборн ) 2 вар ОАО СУХА БАЛКА 04 12 09 4" xfId="15056"/>
    <cellStyle name="_Table_Meeting october 13_tmk_Cash_BS 4 мес_БЮДЖЕТ ФЗП (сборн ) 2 вар ОАО СУХА БАЛКА 04 12 09 4 2" xfId="15057"/>
    <cellStyle name="_Table_Meeting october 13_tmk_Cash_BS 4 мес_БЮДЖЕТ ФЗП (сборн ) 2 вар ОАО СУХА БАЛКА 04 12 09 5" xfId="15058"/>
    <cellStyle name="_Table_Meeting october 13_tmk_EBITDA MA_12m2010 (2)" xfId="15059"/>
    <cellStyle name="_Table_Meeting october 13_tmk_EICA Cash Flows for 2010 Impairment Test (12.18.2010)_" xfId="15060"/>
    <cellStyle name="_Table_Meeting october 13_tmk_EINA Cash Flows for 2010 Impairment Test (12.18.2010)_" xfId="15061"/>
    <cellStyle name="_Table_Meeting october 13_tmk_EVA для презентации" xfId="15062"/>
    <cellStyle name="_Table_Meeting october 13_tmk_EVA для презентации 2" xfId="15063"/>
    <cellStyle name="_Table_Meeting october 13_tmk_EVA для презентации 2 2" xfId="15064"/>
    <cellStyle name="_Table_Meeting october 13_tmk_EVA для презентации 2 2 2" xfId="15065"/>
    <cellStyle name="_Table_Meeting october 13_tmk_EVA для презентации 2 3" xfId="15066"/>
    <cellStyle name="_Table_Meeting october 13_tmk_EVA для презентации 2 3 2" xfId="15067"/>
    <cellStyle name="_Table_Meeting october 13_tmk_EVA для презентации 2 4" xfId="15068"/>
    <cellStyle name="_Table_Meeting october 13_tmk_EVA для презентации 2 4 2" xfId="15069"/>
    <cellStyle name="_Table_Meeting october 13_tmk_EVA для презентации 2 5" xfId="15070"/>
    <cellStyle name="_Table_Meeting october 13_tmk_EVA для презентации 3" xfId="15071"/>
    <cellStyle name="_Table_Meeting october 13_tmk_EVA для презентации 3 2" xfId="15072"/>
    <cellStyle name="_Table_Meeting october 13_tmk_EVA для презентации 3 2 2" xfId="15073"/>
    <cellStyle name="_Table_Meeting october 13_tmk_EVA для презентации 3 3" xfId="15074"/>
    <cellStyle name="_Table_Meeting october 13_tmk_EVA для презентации 3 3 2" xfId="15075"/>
    <cellStyle name="_Table_Meeting october 13_tmk_EVA для презентации 3 4" xfId="15076"/>
    <cellStyle name="_Table_Meeting october 13_tmk_EVA для презентации 3 4 2" xfId="15077"/>
    <cellStyle name="_Table_Meeting october 13_tmk_EVA для презентации 3 5" xfId="15078"/>
    <cellStyle name="_Table_Meeting october 13_tmk_EVA для презентации 4" xfId="15079"/>
    <cellStyle name="_Table_Meeting october 13_tmk_EVA для презентации 4 2" xfId="15080"/>
    <cellStyle name="_Table_Meeting october 13_tmk_EVA для презентации 5" xfId="15081"/>
    <cellStyle name="_Table_Meeting october 13_tmk_EVA для презентации 5 2" xfId="15082"/>
    <cellStyle name="_Table_Meeting october 13_tmk_EVA для презентации 6" xfId="15083"/>
    <cellStyle name="_Table_Meeting october 13_tmk_EVA для презентации 6 2" xfId="15084"/>
    <cellStyle name="_Table_Meeting october 13_tmk_EVA для презентации 7" xfId="15085"/>
    <cellStyle name="_Table_Meeting october 13_tmk_EVA для презентации_Capex 2011" xfId="15086"/>
    <cellStyle name="_Table_Meeting october 13_tmk_EVA для презентации_EBITDA MA_12m2010 (2)" xfId="15087"/>
    <cellStyle name="_Table_Meeting october 13_tmk_EVA для презентации_БЮДЖЕТ ФЗП (сборн ) 2 вар ОАО СУХА БАЛКА 04 12 09" xfId="15088"/>
    <cellStyle name="_Table_Meeting october 13_tmk_EVA для презентации_БЮДЖЕТ ФЗП (сборн ) 2 вар ОАО СУХА БАЛКА 04 12 09 2" xfId="15089"/>
    <cellStyle name="_Table_Meeting october 13_tmk_EVA для презентации_БЮДЖЕТ ФЗП (сборн ) 2 вар ОАО СУХА БАЛКА 04 12 09 2 2" xfId="15090"/>
    <cellStyle name="_Table_Meeting october 13_tmk_EVA для презентации_БЮДЖЕТ ФЗП (сборн ) 2 вар ОАО СУХА БАЛКА 04 12 09 3" xfId="15091"/>
    <cellStyle name="_Table_Meeting october 13_tmk_EVA для презентации_БЮДЖЕТ ФЗП (сборн ) 2 вар ОАО СУХА БАЛКА 04 12 09 3 2" xfId="15092"/>
    <cellStyle name="_Table_Meeting october 13_tmk_EVA для презентации_БЮДЖЕТ ФЗП (сборн ) 2 вар ОАО СУХА БАЛКА 04 12 09 4" xfId="15093"/>
    <cellStyle name="_Table_Meeting october 13_tmk_EVA для презентации_БЮДЖЕТ ФЗП (сборн ) 2 вар ОАО СУХА БАЛКА 04 12 09 4 2" xfId="15094"/>
    <cellStyle name="_Table_Meeting october 13_tmk_EVA для презентации_БЮДЖЕТ ФЗП (сборн ) 2 вар ОАО СУХА БАЛКА 04 12 09 5" xfId="15095"/>
    <cellStyle name="_Table_Meeting october 13_tmk_EVA для презентации_ВГОК ФЗП" xfId="15096"/>
    <cellStyle name="_Table_Meeting october 13_tmk_EVA для презентации_ВГОК ФЗП 2" xfId="15097"/>
    <cellStyle name="_Table_Meeting october 13_tmk_EVA для презентации_ВГОК ФЗП 2 2" xfId="15098"/>
    <cellStyle name="_Table_Meeting october 13_tmk_EVA для презентации_ВГОК ФЗП 3" xfId="15099"/>
    <cellStyle name="_Table_Meeting october 13_tmk_EVA для презентации_ВГОК ФЗП 3 2" xfId="15100"/>
    <cellStyle name="_Table_Meeting october 13_tmk_EVA для презентации_ВГОК ФЗП 4" xfId="15101"/>
    <cellStyle name="_Table_Meeting october 13_tmk_EVA для презентации_ВГОК ФЗП 4 2" xfId="15102"/>
    <cellStyle name="_Table_Meeting october 13_tmk_EVA для презентации_ВГОК ФЗП 5" xfId="15103"/>
    <cellStyle name="_Table_Meeting october 13_tmk_Export sales 10-12" xfId="15104"/>
    <cellStyle name="_Table_Meeting october 13_tmk_Export sales 10-12 2" xfId="15105"/>
    <cellStyle name="_Table_Meeting october 13_tmk_Export sales 10-12 2 2" xfId="15106"/>
    <cellStyle name="_Table_Meeting october 13_tmk_Export sales 10-12 2 2 2" xfId="15107"/>
    <cellStyle name="_Table_Meeting october 13_tmk_Export sales 10-12 2 3" xfId="15108"/>
    <cellStyle name="_Table_Meeting october 13_tmk_Export sales 10-12 2 3 2" xfId="15109"/>
    <cellStyle name="_Table_Meeting october 13_tmk_Export sales 10-12 2 4" xfId="15110"/>
    <cellStyle name="_Table_Meeting october 13_tmk_Export sales 10-12 2 4 2" xfId="15111"/>
    <cellStyle name="_Table_Meeting october 13_tmk_Export sales 10-12 2 5" xfId="15112"/>
    <cellStyle name="_Table_Meeting october 13_tmk_Export sales 10-12 3" xfId="15113"/>
    <cellStyle name="_Table_Meeting october 13_tmk_Export sales 10-12 3 2" xfId="15114"/>
    <cellStyle name="_Table_Meeting october 13_tmk_Export sales 10-12 4" xfId="15115"/>
    <cellStyle name="_Table_Meeting october 13_tmk_Export sales 10-12 4 2" xfId="15116"/>
    <cellStyle name="_Table_Meeting october 13_tmk_Export sales 10-12 5" xfId="15117"/>
    <cellStyle name="_Table_Meeting october 13_tmk_Export sales 10-12 5 2" xfId="15118"/>
    <cellStyle name="_Table_Meeting october 13_tmk_Export sales 10-12 6" xfId="15119"/>
    <cellStyle name="_Table_Meeting october 13_tmk_Export sales 10-12_БЮДЖЕТ ФЗП (сборн ) 2 вар ОАО СУХА БАЛКА 04 12 09" xfId="15120"/>
    <cellStyle name="_Table_Meeting october 13_tmk_Export sales 10-12_БЮДЖЕТ ФЗП (сборн ) 2 вар ОАО СУХА БАЛКА 04 12 09 2" xfId="15121"/>
    <cellStyle name="_Table_Meeting october 13_tmk_Export sales 10-12_БЮДЖЕТ ФЗП (сборн ) 2 вар ОАО СУХА БАЛКА 04 12 09 2 2" xfId="15122"/>
    <cellStyle name="_Table_Meeting october 13_tmk_Export sales 10-12_БЮДЖЕТ ФЗП (сборн ) 2 вар ОАО СУХА БАЛКА 04 12 09 3" xfId="15123"/>
    <cellStyle name="_Table_Meeting october 13_tmk_Export sales 10-12_БЮДЖЕТ ФЗП (сборн ) 2 вар ОАО СУХА БАЛКА 04 12 09 3 2" xfId="15124"/>
    <cellStyle name="_Table_Meeting october 13_tmk_Export sales 10-12_БЮДЖЕТ ФЗП (сборн ) 2 вар ОАО СУХА БАЛКА 04 12 09 4" xfId="15125"/>
    <cellStyle name="_Table_Meeting october 13_tmk_Export sales 10-12_БЮДЖЕТ ФЗП (сборн ) 2 вар ОАО СУХА БАЛКА 04 12 09 4 2" xfId="15126"/>
    <cellStyle name="_Table_Meeting october 13_tmk_Export sales 10-12_БЮДЖЕТ ФЗП (сборн ) 2 вар ОАО СУХА БАЛКА 04 12 09 5" xfId="15127"/>
    <cellStyle name="_Table_Meeting october 13_tmk_Marat" xfId="15128"/>
    <cellStyle name="_Table_Meeting october 13_tmk_Marat 2" xfId="15129"/>
    <cellStyle name="_Table_Meeting october 13_tmk_Marat 2 2" xfId="15130"/>
    <cellStyle name="_Table_Meeting october 13_tmk_Marat 3" xfId="15131"/>
    <cellStyle name="_Table_Meeting october 13_tmk_Marat 3 2" xfId="15132"/>
    <cellStyle name="_Table_Meeting october 13_tmk_Marat 4" xfId="15133"/>
    <cellStyle name="_Table_Meeting october 13_tmk_Marat 4 2" xfId="15134"/>
    <cellStyle name="_Table_Meeting october 13_tmk_Marat 5" xfId="15135"/>
    <cellStyle name="_Table_Meeting october 13_tmk_Marat_БЮДЖЕТ ФЗП (сборн ) 2 вар ОАО СУХА БАЛКА 04 12 09" xfId="15136"/>
    <cellStyle name="_Table_Meeting october 13_tmk_Marat_БЮДЖЕТ ФЗП (сборн ) 2 вар ОАО СУХА БАЛКА 04 12 09 2" xfId="15137"/>
    <cellStyle name="_Table_Meeting october 13_tmk_Marat_БЮДЖЕТ ФЗП (сборн ) 2 вар ОАО СУХА БАЛКА 04 12 09 2 2" xfId="15138"/>
    <cellStyle name="_Table_Meeting october 13_tmk_Marat_БЮДЖЕТ ФЗП (сборн ) 2 вар ОАО СУХА БАЛКА 04 12 09 3" xfId="15139"/>
    <cellStyle name="_Table_Meeting october 13_tmk_Marat_БЮДЖЕТ ФЗП (сборн ) 2 вар ОАО СУХА БАЛКА 04 12 09 3 2" xfId="15140"/>
    <cellStyle name="_Table_Meeting october 13_tmk_Marat_БЮДЖЕТ ФЗП (сборн ) 2 вар ОАО СУХА БАЛКА 04 12 09 4" xfId="15141"/>
    <cellStyle name="_Table_Meeting october 13_tmk_Marat_БЮДЖЕТ ФЗП (сборн ) 2 вар ОАО СУХА БАЛКА 04 12 09 4 2" xfId="15142"/>
    <cellStyle name="_Table_Meeting october 13_tmk_Marat_БЮДЖЕТ ФЗП (сборн ) 2 вар ОАО СУХА БАЛКА 04 12 09 5" xfId="15143"/>
    <cellStyle name="_Table_Meeting october 13_tmk_Out" xfId="15144"/>
    <cellStyle name="_Table_Meeting october 13_tmk_PF_2011" xfId="15145"/>
    <cellStyle name="_Table_Meeting october 13_tmk_PF_2011 2" xfId="15146"/>
    <cellStyle name="_Table_Meeting october 13_tmk_PF_2011 2 2" xfId="15147"/>
    <cellStyle name="_Table_Meeting october 13_tmk_Treasury" xfId="15148"/>
    <cellStyle name="_Table_Meeting october 13_tmk_Treasury 2" xfId="15149"/>
    <cellStyle name="_Table_Meeting october 13_tmk_Treasury 2 2" xfId="15150"/>
    <cellStyle name="_Table_Meeting october 13_tmk_Treasury 3" xfId="15151"/>
    <cellStyle name="_Table_Meeting october 13_tmk_Treasury 3 2" xfId="15152"/>
    <cellStyle name="_Table_Meeting october 13_tmk_Treasury 4" xfId="15153"/>
    <cellStyle name="_Table_Meeting october 13_tmk_Treasury 4 2" xfId="15154"/>
    <cellStyle name="_Table_Meeting october 13_tmk_Treasury 5" xfId="15155"/>
    <cellStyle name="_Table_Meeting october 13_tmk_Treasury_БЮДЖЕТ ФЗП (сборн ) 2 вар ОАО СУХА БАЛКА 04 12 09" xfId="15156"/>
    <cellStyle name="_Table_Meeting october 13_tmk_Treasury_БЮДЖЕТ ФЗП (сборн ) 2 вар ОАО СУХА БАЛКА 04 12 09 2" xfId="15157"/>
    <cellStyle name="_Table_Meeting october 13_tmk_Treasury_БЮДЖЕТ ФЗП (сборн ) 2 вар ОАО СУХА БАЛКА 04 12 09 2 2" xfId="15158"/>
    <cellStyle name="_Table_Meeting october 13_tmk_Treasury_БЮДЖЕТ ФЗП (сборн ) 2 вар ОАО СУХА БАЛКА 04 12 09 3" xfId="15159"/>
    <cellStyle name="_Table_Meeting october 13_tmk_Treasury_БЮДЖЕТ ФЗП (сборн ) 2 вар ОАО СУХА БАЛКА 04 12 09 3 2" xfId="15160"/>
    <cellStyle name="_Table_Meeting october 13_tmk_Treasury_БЮДЖЕТ ФЗП (сборн ) 2 вар ОАО СУХА БАЛКА 04 12 09 4" xfId="15161"/>
    <cellStyle name="_Table_Meeting october 13_tmk_Treasury_БЮДЖЕТ ФЗП (сборн ) 2 вар ОАО СУХА БАЛКА 04 12 09 4 2" xfId="15162"/>
    <cellStyle name="_Table_Meeting october 13_tmk_Treasury_БЮДЖЕТ ФЗП (сборн ) 2 вар ОАО СУХА БАЛКА 04 12 09 5" xfId="15163"/>
    <cellStyle name="_Table_Meeting october 13_tmk_WACC for IT'10 updated" xfId="15164"/>
    <cellStyle name="_Table_Meeting october 13_tmk_Xl0000014" xfId="15165"/>
    <cellStyle name="_Table_Meeting october 13_tmk_Аглопроизводство" xfId="15166"/>
    <cellStyle name="_Table_Meeting october 13_tmk_Бюджет факт  4 мес  2008 (Д К)" xfId="15167"/>
    <cellStyle name="_Table_Meeting october 13_tmk_Бюджет факт  4 мес  2008 (Д К) 2" xfId="15168"/>
    <cellStyle name="_Table_Meeting october 13_tmk_Бюджет факт  4 мес  2008 (Д К) 2 2" xfId="15169"/>
    <cellStyle name="_Table_Meeting october 13_tmk_Бюджет факт  4 мес  2008 (Д К) 3" xfId="15170"/>
    <cellStyle name="_Table_Meeting october 13_tmk_Бюджет факт  4 мес  2008 (Д К) 3 2" xfId="15171"/>
    <cellStyle name="_Table_Meeting october 13_tmk_Бюджет факт  4 мес  2008 (Д К) 4" xfId="15172"/>
    <cellStyle name="_Table_Meeting october 13_tmk_Бюджет факт  4 мес  2008 (Д К) 4 2" xfId="15173"/>
    <cellStyle name="_Table_Meeting october 13_tmk_Бюджет факт  4 мес  2008 (Д К) 5" xfId="15174"/>
    <cellStyle name="_Table_Meeting october 13_tmk_Бюджет факт  4 мес  2008 (Д К)_6.3 Inputs - Foreign" xfId="15175"/>
    <cellStyle name="_Table_Meeting october 13_tmk_Бюджет факт  4 мес  2008 (Д К)_6.3 Inputs - Foreign 2" xfId="15176"/>
    <cellStyle name="_Table_Meeting october 13_tmk_Бюджет факт  4 мес  2008 (Д К)_Consol reports May 3+2" xfId="15177"/>
    <cellStyle name="_Table_Meeting october 13_tmk_Бюджет факт  4 мес  2008 (Д К)_Consol reports May 3+2 2" xfId="15178"/>
    <cellStyle name="_Table_Meeting october 13_tmk_Бюджет факт  4 мес  2008 (Д К)_EBITDA bridge" xfId="15179"/>
    <cellStyle name="_Table_Meeting october 13_tmk_Бюджет факт  4 мес  2008 (Д К)_EBITDA bridge 2" xfId="15180"/>
    <cellStyle name="_Table_Meeting october 13_tmk_Бюджет факт  4 мес  2008 (Д К)_EBITDA bridge 2 2" xfId="15181"/>
    <cellStyle name="_Table_Meeting october 13_tmk_Бюджет факт  4 мес  2008 (Д К)_EBITDA bridge 3" xfId="15182"/>
    <cellStyle name="_Table_Meeting october 13_tmk_Бюджет факт  4 мес  2008 (Д К)_EBITDA bridge 3 2" xfId="15183"/>
    <cellStyle name="_Table_Meeting october 13_tmk_Бюджет факт  4 мес  2008 (Д К)_EBITDA bridge 4" xfId="15184"/>
    <cellStyle name="_Table_Meeting october 13_tmk_Бюджет факт  4 мес  2008 (Д К)_EBITDA bridge 4 2" xfId="15185"/>
    <cellStyle name="_Table_Meeting october 13_tmk_Бюджет факт  4 мес  2008 (Д К)_EBITDA bridge 5" xfId="15186"/>
    <cellStyle name="_Table_Meeting october 13_tmk_Бюджет факт  4 мес  2008 (Д К)_EBITDA bridge_Template BoD B2011 BU - 16 Dec" xfId="15187"/>
    <cellStyle name="_Table_Meeting october 13_tmk_Бюджет факт  4 мес  2008 (Д К)_EBITDA in MNG and IFRS segm" xfId="15188"/>
    <cellStyle name="_Table_Meeting october 13_tmk_Бюджет факт  4 мес  2008 (Д К)_EBITDA in MNG and IFRS segm 2" xfId="15189"/>
    <cellStyle name="_Table_Meeting october 13_tmk_Бюджет факт  4 мес  2008 (Д К)_БЮДЖЕТ ФЗП (сборн ) 2 вар ОАО СУХА БАЛКА 04 12 09" xfId="15190"/>
    <cellStyle name="_Table_Meeting october 13_tmk_Бюджет факт  4 мес  2008 (Д К)_БЮДЖЕТ ФЗП (сборн ) 2 вар ОАО СУХА БАЛКА 04 12 09 2" xfId="15191"/>
    <cellStyle name="_Table_Meeting october 13_tmk_Бюджет факт  4 мес  2008 (Д К)_БЮДЖЕТ ФЗП (сборн ) 2 вар ОАО СУХА БАЛКА 04 12 09 2 2" xfId="15192"/>
    <cellStyle name="_Table_Meeting october 13_tmk_Бюджет факт  4 мес  2008 (Д К)_БЮДЖЕТ ФЗП (сборн ) 2 вар ОАО СУХА БАЛКА 04 12 09 3" xfId="15193"/>
    <cellStyle name="_Table_Meeting october 13_tmk_Бюджет факт  4 мес  2008 (Д К)_БЮДЖЕТ ФЗП (сборн ) 2 вар ОАО СУХА БАЛКА 04 12 09 3 2" xfId="15194"/>
    <cellStyle name="_Table_Meeting october 13_tmk_Бюджет факт  4 мес  2008 (Д К)_БЮДЖЕТ ФЗП (сборн ) 2 вар ОАО СУХА БАЛКА 04 12 09 4" xfId="15195"/>
    <cellStyle name="_Table_Meeting october 13_tmk_Бюджет факт  4 мес  2008 (Д К)_БЮДЖЕТ ФЗП (сборн ) 2 вар ОАО СУХА БАЛКА 04 12 09 4 2" xfId="15196"/>
    <cellStyle name="_Table_Meeting october 13_tmk_Бюджет факт  4 мес  2008 (Д К)_БЮДЖЕТ ФЗП (сборн ) 2 вар ОАО СУХА БАЛКА 04 12 09 5" xfId="15197"/>
    <cellStyle name="_Table_Meeting october 13_tmk_Бюджет факт  май ПО" xfId="15198"/>
    <cellStyle name="_Table_Meeting october 13_tmk_Бюджет факт  май ПО 2" xfId="15199"/>
    <cellStyle name="_Table_Meeting october 13_tmk_Бюджет факт  май ПО 2 2" xfId="15200"/>
    <cellStyle name="_Table_Meeting october 13_tmk_Бюджет факт  май ПО 3" xfId="15201"/>
    <cellStyle name="_Table_Meeting october 13_tmk_Бюджет факт  май ПО 3 2" xfId="15202"/>
    <cellStyle name="_Table_Meeting october 13_tmk_Бюджет факт  май ПО 4" xfId="15203"/>
    <cellStyle name="_Table_Meeting october 13_tmk_Бюджет факт  май ПО 4 2" xfId="15204"/>
    <cellStyle name="_Table_Meeting october 13_tmk_Бюджет факт  май ПО 5" xfId="15205"/>
    <cellStyle name="_Table_Meeting october 13_tmk_Бюджет факт  май ПО_6.3 Inputs - Foreign" xfId="15206"/>
    <cellStyle name="_Table_Meeting october 13_tmk_Бюджет факт  май ПО_6.3 Inputs - Foreign 2" xfId="15207"/>
    <cellStyle name="_Table_Meeting october 13_tmk_Бюджет факт  май ПО_Consol reports May 3+2" xfId="15208"/>
    <cellStyle name="_Table_Meeting october 13_tmk_Бюджет факт  май ПО_Consol reports May 3+2 2" xfId="15209"/>
    <cellStyle name="_Table_Meeting october 13_tmk_Бюджет факт  май ПО_EBITDA bridge" xfId="15210"/>
    <cellStyle name="_Table_Meeting october 13_tmk_Бюджет факт  май ПО_EBITDA bridge 2" xfId="15211"/>
    <cellStyle name="_Table_Meeting october 13_tmk_Бюджет факт  май ПО_EBITDA bridge 2 2" xfId="15212"/>
    <cellStyle name="_Table_Meeting october 13_tmk_Бюджет факт  май ПО_EBITDA bridge 3" xfId="15213"/>
    <cellStyle name="_Table_Meeting october 13_tmk_Бюджет факт  май ПО_EBITDA bridge 3 2" xfId="15214"/>
    <cellStyle name="_Table_Meeting october 13_tmk_Бюджет факт  май ПО_EBITDA bridge 4" xfId="15215"/>
    <cellStyle name="_Table_Meeting october 13_tmk_Бюджет факт  май ПО_EBITDA bridge 4 2" xfId="15216"/>
    <cellStyle name="_Table_Meeting october 13_tmk_Бюджет факт  май ПО_EBITDA bridge 5" xfId="15217"/>
    <cellStyle name="_Table_Meeting october 13_tmk_Бюджет факт  май ПО_EBITDA bridge_Template BoD B2011 BU - 16 Dec" xfId="15218"/>
    <cellStyle name="_Table_Meeting october 13_tmk_Бюджет факт  май ПО_EBITDA in MNG and IFRS segm" xfId="15219"/>
    <cellStyle name="_Table_Meeting october 13_tmk_Бюджет факт  май ПО_EBITDA in MNG and IFRS segm 2" xfId="15220"/>
    <cellStyle name="_Table_Meeting october 13_tmk_Бюджет факт  май ПО_БЮДЖЕТ ФЗП (сборн ) 2 вар ОАО СУХА БАЛКА 04 12 09" xfId="15221"/>
    <cellStyle name="_Table_Meeting october 13_tmk_Бюджет факт  май ПО_БЮДЖЕТ ФЗП (сборн ) 2 вар ОАО СУХА БАЛКА 04 12 09 2" xfId="15222"/>
    <cellStyle name="_Table_Meeting october 13_tmk_Бюджет факт  май ПО_БЮДЖЕТ ФЗП (сборн ) 2 вар ОАО СУХА БАЛКА 04 12 09 2 2" xfId="15223"/>
    <cellStyle name="_Table_Meeting october 13_tmk_Бюджет факт  май ПО_БЮДЖЕТ ФЗП (сборн ) 2 вар ОАО СУХА БАЛКА 04 12 09 3" xfId="15224"/>
    <cellStyle name="_Table_Meeting october 13_tmk_Бюджет факт  май ПО_БЮДЖЕТ ФЗП (сборн ) 2 вар ОАО СУХА БАЛКА 04 12 09 3 2" xfId="15225"/>
    <cellStyle name="_Table_Meeting october 13_tmk_Бюджет факт  май ПО_БЮДЖЕТ ФЗП (сборн ) 2 вар ОАО СУХА БАЛКА 04 12 09 4" xfId="15226"/>
    <cellStyle name="_Table_Meeting october 13_tmk_Бюджет факт  май ПО_БЮДЖЕТ ФЗП (сборн ) 2 вар ОАО СУХА БАЛКА 04 12 09 4 2" xfId="15227"/>
    <cellStyle name="_Table_Meeting october 13_tmk_Бюджет факт  май ПО_БЮДЖЕТ ФЗП (сборн ) 2 вар ОАО СУХА БАЛКА 04 12 09 5" xfId="15228"/>
    <cellStyle name="_Table_Meeting october 13_tmk_БЮДЖЕТ ФЗП (сборн ) 2 вар ОАО СУХА БАЛКА 04 12 09" xfId="15229"/>
    <cellStyle name="_Table_Meeting october 13_tmk_БЮДЖЕТ ФЗП (сборн ) 2 вар ОАО СУХА БАЛКА 04 12 09 2" xfId="15230"/>
    <cellStyle name="_Table_Meeting october 13_tmk_БЮДЖЕТ ФЗП (сборн ) 2 вар ОАО СУХА БАЛКА 04 12 09 2 2" xfId="15231"/>
    <cellStyle name="_Table_Meeting october 13_tmk_БЮДЖЕТ ФЗП (сборн ) 2 вар ОАО СУХА БАЛКА 04 12 09 3" xfId="15232"/>
    <cellStyle name="_Table_Meeting october 13_tmk_БЮДЖЕТ ФЗП (сборн ) 2 вар ОАО СУХА БАЛКА 04 12 09 3 2" xfId="15233"/>
    <cellStyle name="_Table_Meeting october 13_tmk_БЮДЖЕТ ФЗП (сборн ) 2 вар ОАО СУХА БАЛКА 04 12 09 4" xfId="15234"/>
    <cellStyle name="_Table_Meeting october 13_tmk_БЮДЖЕТ ФЗП (сборн ) 2 вар ОАО СУХА БАЛКА 04 12 09 4 2" xfId="15235"/>
    <cellStyle name="_Table_Meeting october 13_tmk_БЮДЖЕТ ФЗП (сборн ) 2 вар ОАО СУХА БАЛКА 04 12 09 5" xfId="15236"/>
    <cellStyle name="_Table_Meeting october 13_tmk_Бюджет_июль 25.06 (1)" xfId="15237"/>
    <cellStyle name="_Table_Meeting october 13_tmk_Бюджет_июль 25.06 (1) 2" xfId="15238"/>
    <cellStyle name="_Table_Meeting october 13_tmk_Бюджет_июль 25.06 (1) 2 2" xfId="15239"/>
    <cellStyle name="_Table_Meeting october 13_tmk_Бюджетные формы за декабрь 2008г  от 21 11 08г " xfId="15240"/>
    <cellStyle name="_Table_Meeting october 13_tmk_Бюджетные формы за декабрь 2008г  от 21 11 08г  2" xfId="15241"/>
    <cellStyle name="_Table_Meeting october 13_tmk_Бюджетные формы за декабрь 2008г  от 21 11 08г  2 2" xfId="15242"/>
    <cellStyle name="_Table_Meeting october 13_tmk_Бюджетные формы за декабрь 2008г  от 21 11 08г  2 2 2" xfId="15243"/>
    <cellStyle name="_Table_Meeting october 13_tmk_Бюджетные формы за декабрь 2008г  от 21 11 08г  2 2 2 2" xfId="15244"/>
    <cellStyle name="_Table_Meeting october 13_tmk_Бюджетные формы за декабрь 2008г  от 21 11 08г  2 2 3" xfId="15245"/>
    <cellStyle name="_Table_Meeting october 13_tmk_Бюджетные формы за декабрь 2008г  от 21 11 08г  2 2 3 2" xfId="15246"/>
    <cellStyle name="_Table_Meeting october 13_tmk_Бюджетные формы за декабрь 2008г  от 21 11 08г  2 2 4" xfId="15247"/>
    <cellStyle name="_Table_Meeting october 13_tmk_Бюджетные формы за декабрь 2008г  от 21 11 08г  2 2 4 2" xfId="15248"/>
    <cellStyle name="_Table_Meeting october 13_tmk_Бюджетные формы за декабрь 2008г  от 21 11 08г  2 2 5" xfId="15249"/>
    <cellStyle name="_Table_Meeting october 13_tmk_Бюджетные формы за декабрь 2008г  от 21 11 08г  2 3" xfId="15250"/>
    <cellStyle name="_Table_Meeting october 13_tmk_Бюджетные формы за декабрь 2008г  от 21 11 08г  2 3 2" xfId="15251"/>
    <cellStyle name="_Table_Meeting october 13_tmk_Бюджетные формы за декабрь 2008г  от 21 11 08г  2 4" xfId="15252"/>
    <cellStyle name="_Table_Meeting october 13_tmk_Бюджетные формы за декабрь 2008г  от 21 11 08г  2 4 2" xfId="15253"/>
    <cellStyle name="_Table_Meeting october 13_tmk_Бюджетные формы за декабрь 2008г  от 21 11 08г  2 5" xfId="15254"/>
    <cellStyle name="_Table_Meeting october 13_tmk_Бюджетные формы за декабрь 2008г  от 21 11 08г  2 5 2" xfId="15255"/>
    <cellStyle name="_Table_Meeting october 13_tmk_Бюджетные формы за декабрь 2008г  от 21 11 08г  2 6" xfId="15256"/>
    <cellStyle name="_Table_Meeting october 13_tmk_Бюджетные формы за декабрь 2008г  от 21 11 08г  3" xfId="15257"/>
    <cellStyle name="_Table_Meeting october 13_tmk_Бюджетные формы за декабрь 2008г  от 21 11 08г  3 2" xfId="15258"/>
    <cellStyle name="_Table_Meeting october 13_tmk_Бюджетные формы за декабрь 2008г  от 21 11 08г  3 2 2" xfId="15259"/>
    <cellStyle name="_Table_Meeting october 13_tmk_Бюджетные формы за декабрь 2008г  от 21 11 08г  3 3" xfId="15260"/>
    <cellStyle name="_Table_Meeting october 13_tmk_Бюджетные формы за декабрь 2008г  от 21 11 08г  3 3 2" xfId="15261"/>
    <cellStyle name="_Table_Meeting october 13_tmk_Бюджетные формы за декабрь 2008г  от 21 11 08г  3 4" xfId="15262"/>
    <cellStyle name="_Table_Meeting october 13_tmk_Бюджетные формы за декабрь 2008г  от 21 11 08г  3 4 2" xfId="15263"/>
    <cellStyle name="_Table_Meeting october 13_tmk_Бюджетные формы за декабрь 2008г  от 21 11 08г  3 5" xfId="15264"/>
    <cellStyle name="_Table_Meeting october 13_tmk_Бюджетные формы за декабрь 2008г  от 21 11 08г  4" xfId="15265"/>
    <cellStyle name="_Table_Meeting october 13_tmk_Бюджетные формы за декабрь 2008г  от 21 11 08г  4 2" xfId="15266"/>
    <cellStyle name="_Table_Meeting october 13_tmk_Бюджетные формы за декабрь 2008г  от 21 11 08г  5" xfId="15267"/>
    <cellStyle name="_Table_Meeting october 13_tmk_Бюджетные формы за декабрь 2008г  от 21 11 08г  5 2" xfId="15268"/>
    <cellStyle name="_Table_Meeting october 13_tmk_Бюджетные формы за декабрь 2008г  от 21 11 08г  6" xfId="15269"/>
    <cellStyle name="_Table_Meeting october 13_tmk_Бюджетные формы за декабрь 2008г  от 21 11 08г  6 2" xfId="15270"/>
    <cellStyle name="_Table_Meeting october 13_tmk_Бюджетные формы за декабрь 2008г  от 21 11 08г  7" xfId="15271"/>
    <cellStyle name="_Table_Meeting october 13_tmk_Бюджетные формы за декабрь 2008г  от 21 11 08г _Графики для УК." xfId="15272"/>
    <cellStyle name="_Table_Meeting october 13_tmk_Бюджетные формы за декабрь 2008г  от 21 11 08г _Графики для УК. 2" xfId="15273"/>
    <cellStyle name="_Table_Meeting october 13_tmk_Бюджетные формы за декабрь 2008г  от 21 11 08г _Графики для УК. 2 2" xfId="15274"/>
    <cellStyle name="_Table_Meeting october 13_tmk_Бюджетные формы за декабрь 2008г  от 21 11 08г _Графики для УК. 2 2 2" xfId="15275"/>
    <cellStyle name="_Table_Meeting october 13_tmk_Бюджетные формы за декабрь 2008г  от 21 11 08г _Графики для УК. 2 2 2 2" xfId="15276"/>
    <cellStyle name="_Table_Meeting october 13_tmk_Бюджетные формы за декабрь 2008г  от 21 11 08г _Графики для УК. 2 2 3" xfId="15277"/>
    <cellStyle name="_Table_Meeting october 13_tmk_Бюджетные формы за декабрь 2008г  от 21 11 08г _Графики для УК. 2 2 3 2" xfId="15278"/>
    <cellStyle name="_Table_Meeting october 13_tmk_Бюджетные формы за декабрь 2008г  от 21 11 08г _Графики для УК. 2 2 4" xfId="15279"/>
    <cellStyle name="_Table_Meeting october 13_tmk_Бюджетные формы за декабрь 2008г  от 21 11 08г _Графики для УК. 2 2 4 2" xfId="15280"/>
    <cellStyle name="_Table_Meeting october 13_tmk_Бюджетные формы за декабрь 2008г  от 21 11 08г _Графики для УК. 2 2 5" xfId="15281"/>
    <cellStyle name="_Table_Meeting october 13_tmk_Бюджетные формы за декабрь 2008г  от 21 11 08г _Графики для УК. 2 3" xfId="15282"/>
    <cellStyle name="_Table_Meeting october 13_tmk_Бюджетные формы за декабрь 2008г  от 21 11 08г _Графики для УК. 2 3 2" xfId="15283"/>
    <cellStyle name="_Table_Meeting october 13_tmk_Бюджетные формы за декабрь 2008г  от 21 11 08г _Графики для УК. 2 4" xfId="15284"/>
    <cellStyle name="_Table_Meeting october 13_tmk_Бюджетные формы за декабрь 2008г  от 21 11 08г _Графики для УК. 2 4 2" xfId="15285"/>
    <cellStyle name="_Table_Meeting october 13_tmk_Бюджетные формы за декабрь 2008г  от 21 11 08г _Графики для УК. 2 5" xfId="15286"/>
    <cellStyle name="_Table_Meeting october 13_tmk_Бюджетные формы за декабрь 2008г  от 21 11 08г _Графики для УК. 2 5 2" xfId="15287"/>
    <cellStyle name="_Table_Meeting october 13_tmk_Бюджетные формы за декабрь 2008г  от 21 11 08г _Графики для УК. 2 6" xfId="15288"/>
    <cellStyle name="_Table_Meeting october 13_tmk_Бюджетные формы за декабрь 2008г  от 21 11 08г _Графики для УК. 3" xfId="15289"/>
    <cellStyle name="_Table_Meeting october 13_tmk_Бюджетные формы за декабрь 2008г  от 21 11 08г _Графики для УК. 3 2" xfId="15290"/>
    <cellStyle name="_Table_Meeting october 13_tmk_Бюджетные формы за декабрь 2008г  от 21 11 08г _Графики для УК. 3 2 2" xfId="15291"/>
    <cellStyle name="_Table_Meeting october 13_tmk_Бюджетные формы за декабрь 2008г  от 21 11 08г _Графики для УК. 3 3" xfId="15292"/>
    <cellStyle name="_Table_Meeting october 13_tmk_Бюджетные формы за декабрь 2008г  от 21 11 08г _Графики для УК. 3 3 2" xfId="15293"/>
    <cellStyle name="_Table_Meeting october 13_tmk_Бюджетные формы за декабрь 2008г  от 21 11 08г _Графики для УК. 3 4" xfId="15294"/>
    <cellStyle name="_Table_Meeting october 13_tmk_Бюджетные формы за декабрь 2008г  от 21 11 08г _Графики для УК. 3 4 2" xfId="15295"/>
    <cellStyle name="_Table_Meeting october 13_tmk_Бюджетные формы за декабрь 2008г  от 21 11 08г _Графики для УК. 3 5" xfId="15296"/>
    <cellStyle name="_Table_Meeting october 13_tmk_Бюджетные формы за декабрь 2008г  от 21 11 08г _Графики для УК. 4" xfId="15297"/>
    <cellStyle name="_Table_Meeting october 13_tmk_Бюджетные формы за декабрь 2008г  от 21 11 08г _Графики для УК. 4 2" xfId="15298"/>
    <cellStyle name="_Table_Meeting october 13_tmk_Бюджетные формы за декабрь 2008г  от 21 11 08г _Графики для УК. 5" xfId="15299"/>
    <cellStyle name="_Table_Meeting october 13_tmk_Бюджетные формы за декабрь 2008г  от 21 11 08г _Графики для УК. 5 2" xfId="15300"/>
    <cellStyle name="_Table_Meeting october 13_tmk_Бюджетные формы за декабрь 2008г  от 21 11 08г _Графики для УК. 6" xfId="15301"/>
    <cellStyle name="_Table_Meeting october 13_tmk_Бюджетные формы за декабрь 2008г  от 21 11 08г _Графики для УК. 6 2" xfId="15302"/>
    <cellStyle name="_Table_Meeting october 13_tmk_Бюджетные формы за декабрь 2008г  от 21 11 08г _Графики для УК. 7" xfId="15303"/>
    <cellStyle name="_Table_Meeting october 13_tmk_Бюджетные формы за декабрь 2008г  от 21 11 08г _Книга5" xfId="15304"/>
    <cellStyle name="_Table_Meeting october 13_tmk_Бюджетные формы за декабрь 2008г  от 21 11 08г _Книга5 2" xfId="15305"/>
    <cellStyle name="_Table_Meeting october 13_tmk_Бюджетные формы за декабрь 2008г  от 21 11 08г _Книга5 2 2" xfId="15306"/>
    <cellStyle name="_Table_Meeting october 13_tmk_Бюджетные формы за декабрь 2008г  от 21 11 08г _Книга5_Презентация мощностей НКМК за июль  2010 года" xfId="15307"/>
    <cellStyle name="_Table_Meeting october 13_tmk_Бюджетные формы за декабрь 2008г  от 21 11 08г _Книга5_Презентация мощностей НКМК за июль  2010 года 2" xfId="15308"/>
    <cellStyle name="_Table_Meeting october 13_tmk_Бюджетные формы за декабрь 2008г  от 21 11 08г _Книга5_Презентация мощностей НКМК за июль  2010 года 2 2" xfId="15309"/>
    <cellStyle name="_Table_Meeting october 13_tmk_Бюджетные формы за декабрь 2008г  от 21 11 08г _Копия Презентация (рабочая версия 15.06)" xfId="15310"/>
    <cellStyle name="_Table_Meeting october 13_tmk_Бюджетные формы за декабрь 2008г  от 21 11 08г _Копия Презентация (рабочая версия 15.06) 2" xfId="15311"/>
    <cellStyle name="_Table_Meeting october 13_tmk_Бюджетные формы за декабрь 2008г  от 21 11 08г _Копия Презентация (рабочая версия 15.06) 2 2" xfId="15312"/>
    <cellStyle name="_Table_Meeting october 13_tmk_Бюджетные формы за декабрь 2008г  от 21 11 08г _Копия Презентация (рабочая версия 15.06) 2 2 2" xfId="15313"/>
    <cellStyle name="_Table_Meeting october 13_tmk_Бюджетные формы за декабрь 2008г  от 21 11 08г _Копия Презентация (рабочая версия 15.06) 2 2 2 2" xfId="15314"/>
    <cellStyle name="_Table_Meeting october 13_tmk_Бюджетные формы за декабрь 2008г  от 21 11 08г _Копия Презентация (рабочая версия 15.06) 2 2 3" xfId="15315"/>
    <cellStyle name="_Table_Meeting october 13_tmk_Бюджетные формы за декабрь 2008г  от 21 11 08г _Копия Презентация (рабочая версия 15.06) 2 2 3 2" xfId="15316"/>
    <cellStyle name="_Table_Meeting october 13_tmk_Бюджетные формы за декабрь 2008г  от 21 11 08г _Копия Презентация (рабочая версия 15.06) 2 2 4" xfId="15317"/>
    <cellStyle name="_Table_Meeting october 13_tmk_Бюджетные формы за декабрь 2008г  от 21 11 08г _Копия Презентация (рабочая версия 15.06) 2 2 4 2" xfId="15318"/>
    <cellStyle name="_Table_Meeting october 13_tmk_Бюджетные формы за декабрь 2008г  от 21 11 08г _Копия Презентация (рабочая версия 15.06) 2 2 5" xfId="15319"/>
    <cellStyle name="_Table_Meeting october 13_tmk_Бюджетные формы за декабрь 2008г  от 21 11 08г _Копия Презентация (рабочая версия 15.06) 2 3" xfId="15320"/>
    <cellStyle name="_Table_Meeting october 13_tmk_Бюджетные формы за декабрь 2008г  от 21 11 08г _Копия Презентация (рабочая версия 15.06) 2 3 2" xfId="15321"/>
    <cellStyle name="_Table_Meeting october 13_tmk_Бюджетные формы за декабрь 2008г  от 21 11 08г _Копия Презентация (рабочая версия 15.06) 2 4" xfId="15322"/>
    <cellStyle name="_Table_Meeting october 13_tmk_Бюджетные формы за декабрь 2008г  от 21 11 08г _Копия Презентация (рабочая версия 15.06) 2 4 2" xfId="15323"/>
    <cellStyle name="_Table_Meeting october 13_tmk_Бюджетные формы за декабрь 2008г  от 21 11 08г _Копия Презентация (рабочая версия 15.06) 2 5" xfId="15324"/>
    <cellStyle name="_Table_Meeting october 13_tmk_Бюджетные формы за декабрь 2008г  от 21 11 08г _Копия Презентация (рабочая версия 15.06) 2 5 2" xfId="15325"/>
    <cellStyle name="_Table_Meeting october 13_tmk_Бюджетные формы за декабрь 2008г  от 21 11 08г _Копия Презентация (рабочая версия 15.06) 2 6" xfId="15326"/>
    <cellStyle name="_Table_Meeting october 13_tmk_Бюджетные формы за декабрь 2008г  от 21 11 08г _Копия Презентация (рабочая версия 15.06) 3" xfId="15327"/>
    <cellStyle name="_Table_Meeting october 13_tmk_Бюджетные формы за декабрь 2008г  от 21 11 08г _Копия Презентация (рабочая версия 15.06) 3 2" xfId="15328"/>
    <cellStyle name="_Table_Meeting october 13_tmk_Бюджетные формы за декабрь 2008г  от 21 11 08г _Копия Презентация (рабочая версия 15.06) 3 2 2" xfId="15329"/>
    <cellStyle name="_Table_Meeting october 13_tmk_Бюджетные формы за декабрь 2008г  от 21 11 08г _Копия Презентация (рабочая версия 15.06) 3 3" xfId="15330"/>
    <cellStyle name="_Table_Meeting october 13_tmk_Бюджетные формы за декабрь 2008г  от 21 11 08г _Копия Презентация (рабочая версия 15.06) 3 3 2" xfId="15331"/>
    <cellStyle name="_Table_Meeting october 13_tmk_Бюджетные формы за декабрь 2008г  от 21 11 08г _Копия Презентация (рабочая версия 15.06) 3 4" xfId="15332"/>
    <cellStyle name="_Table_Meeting october 13_tmk_Бюджетные формы за декабрь 2008г  от 21 11 08г _Копия Презентация (рабочая версия 15.06) 3 4 2" xfId="15333"/>
    <cellStyle name="_Table_Meeting october 13_tmk_Бюджетные формы за декабрь 2008г  от 21 11 08г _Копия Презентация (рабочая версия 15.06) 3 5" xfId="15334"/>
    <cellStyle name="_Table_Meeting october 13_tmk_Бюджетные формы за декабрь 2008г  от 21 11 08г _Копия Презентация (рабочая версия 15.06) 4" xfId="15335"/>
    <cellStyle name="_Table_Meeting october 13_tmk_Бюджетные формы за декабрь 2008г  от 21 11 08г _Копия Презентация (рабочая версия 15.06) 4 2" xfId="15336"/>
    <cellStyle name="_Table_Meeting october 13_tmk_Бюджетные формы за декабрь 2008г  от 21 11 08г _Копия Презентация (рабочая версия 15.06) 5" xfId="15337"/>
    <cellStyle name="_Table_Meeting october 13_tmk_Бюджетные формы за декабрь 2008г  от 21 11 08г _Копия Презентация (рабочая версия 15.06) 5 2" xfId="15338"/>
    <cellStyle name="_Table_Meeting october 13_tmk_Бюджетные формы за декабрь 2008г  от 21 11 08г _Копия Презентация (рабочая версия 15.06) 6" xfId="15339"/>
    <cellStyle name="_Table_Meeting october 13_tmk_Бюджетные формы за декабрь 2008г  от 21 11 08г _Копия Презентация (рабочая версия 15.06) 6 2" xfId="15340"/>
    <cellStyle name="_Table_Meeting october 13_tmk_Бюджетные формы за декабрь 2008г  от 21 11 08г _Копия Презентация (рабочая версия 15.06) 7" xfId="15341"/>
    <cellStyle name="_Table_Meeting october 13_tmk_Бюджетные формы за декабрь 2008г  от 21 11 08г _Освоение  финансирование 16 05 2011г " xfId="15342"/>
    <cellStyle name="_Table_Meeting october 13_tmk_Бюджетные формы за декабрь 2008г  от 21 11 08г _Освоение  финансирование 16 05 2011г  2" xfId="15343"/>
    <cellStyle name="_Table_Meeting october 13_tmk_Бюджетные формы за декабрь 2008г  от 21 11 08г _Освоение  финансирование 16 05 2011г  2 2" xfId="15344"/>
    <cellStyle name="_Table_Meeting october 13_tmk_Бюджетные формы за декабрь 2008г  от 21 11 08г _Освоение  финансирование 20 05 2011г " xfId="15345"/>
    <cellStyle name="_Table_Meeting october 13_tmk_Бюджетные формы за декабрь 2008г  от 21 11 08г _Освоение  финансирование 20 05 2011г  2" xfId="15346"/>
    <cellStyle name="_Table_Meeting october 13_tmk_Бюджетные формы за декабрь 2008г  от 21 11 08г _Освоение  финансирование 20 05 2011г  2 2" xfId="15347"/>
    <cellStyle name="_Table_Meeting october 13_tmk_Бюджетные формы за декабрь 2008г  от 21 11 08г _Отчет Дивизиона Сибирь июнь_август(нормы)" xfId="15348"/>
    <cellStyle name="_Table_Meeting october 13_tmk_Бюджетные формы за декабрь 2008г  от 21 11 08г _Отчет Дивизиона Сибирь июнь_август(нормы) 2" xfId="15349"/>
    <cellStyle name="_Table_Meeting october 13_tmk_Бюджетные формы за декабрь 2008г  от 21 11 08г _Отчет Дивизиона Сибирь июнь_август(нормы) 2 2" xfId="15350"/>
    <cellStyle name="_Table_Meeting october 13_tmk_Бюджетные формы за декабрь 2008г  от 21 11 08г _Презентация (рабочая версия 15.06)1" xfId="15351"/>
    <cellStyle name="_Table_Meeting october 13_tmk_Бюджетные формы за декабрь 2008г  от 21 11 08г _Презентация (рабочая версия 15.06)1 2" xfId="15352"/>
    <cellStyle name="_Table_Meeting october 13_tmk_Бюджетные формы за декабрь 2008г  от 21 11 08г _Презентация (рабочая версия 15.06)1 2 2" xfId="15353"/>
    <cellStyle name="_Table_Meeting october 13_tmk_Бюджетные формы за декабрь 2008г  от 21 11 08г _Презентация (рабочая версия 15.06)1 2 2 2" xfId="15354"/>
    <cellStyle name="_Table_Meeting october 13_tmk_Бюджетные формы за декабрь 2008г  от 21 11 08г _Презентация (рабочая версия 15.06)1 2 2 2 2" xfId="15355"/>
    <cellStyle name="_Table_Meeting october 13_tmk_Бюджетные формы за декабрь 2008г  от 21 11 08г _Презентация (рабочая версия 15.06)1 2 2 3" xfId="15356"/>
    <cellStyle name="_Table_Meeting october 13_tmk_Бюджетные формы за декабрь 2008г  от 21 11 08г _Презентация (рабочая версия 15.06)1 2 2 3 2" xfId="15357"/>
    <cellStyle name="_Table_Meeting october 13_tmk_Бюджетные формы за декабрь 2008г  от 21 11 08г _Презентация (рабочая версия 15.06)1 2 2 4" xfId="15358"/>
    <cellStyle name="_Table_Meeting october 13_tmk_Бюджетные формы за декабрь 2008г  от 21 11 08г _Презентация (рабочая версия 15.06)1 2 2 4 2" xfId="15359"/>
    <cellStyle name="_Table_Meeting october 13_tmk_Бюджетные формы за декабрь 2008г  от 21 11 08г _Презентация (рабочая версия 15.06)1 2 2 5" xfId="15360"/>
    <cellStyle name="_Table_Meeting october 13_tmk_Бюджетные формы за декабрь 2008г  от 21 11 08г _Презентация (рабочая версия 15.06)1 2 3" xfId="15361"/>
    <cellStyle name="_Table_Meeting october 13_tmk_Бюджетные формы за декабрь 2008г  от 21 11 08г _Презентация (рабочая версия 15.06)1 2 3 2" xfId="15362"/>
    <cellStyle name="_Table_Meeting october 13_tmk_Бюджетные формы за декабрь 2008г  от 21 11 08г _Презентация (рабочая версия 15.06)1 2 4" xfId="15363"/>
    <cellStyle name="_Table_Meeting october 13_tmk_Бюджетные формы за декабрь 2008г  от 21 11 08г _Презентация (рабочая версия 15.06)1 2 4 2" xfId="15364"/>
    <cellStyle name="_Table_Meeting october 13_tmk_Бюджетные формы за декабрь 2008г  от 21 11 08г _Презентация (рабочая версия 15.06)1 2 5" xfId="15365"/>
    <cellStyle name="_Table_Meeting october 13_tmk_Бюджетные формы за декабрь 2008г  от 21 11 08г _Презентация (рабочая версия 15.06)1 2 5 2" xfId="15366"/>
    <cellStyle name="_Table_Meeting october 13_tmk_Бюджетные формы за декабрь 2008г  от 21 11 08г _Презентация (рабочая версия 15.06)1 2 6" xfId="15367"/>
    <cellStyle name="_Table_Meeting october 13_tmk_Бюджетные формы за декабрь 2008г  от 21 11 08г _Презентация (рабочая версия 15.06)1 3" xfId="15368"/>
    <cellStyle name="_Table_Meeting october 13_tmk_Бюджетные формы за декабрь 2008г  от 21 11 08г _Презентация (рабочая версия 15.06)1 3 2" xfId="15369"/>
    <cellStyle name="_Table_Meeting october 13_tmk_Бюджетные формы за декабрь 2008г  от 21 11 08г _Презентация (рабочая версия 15.06)1 3 2 2" xfId="15370"/>
    <cellStyle name="_Table_Meeting october 13_tmk_Бюджетные формы за декабрь 2008г  от 21 11 08г _Презентация (рабочая версия 15.06)1 3 3" xfId="15371"/>
    <cellStyle name="_Table_Meeting october 13_tmk_Бюджетные формы за декабрь 2008г  от 21 11 08г _Презентация (рабочая версия 15.06)1 3 3 2" xfId="15372"/>
    <cellStyle name="_Table_Meeting october 13_tmk_Бюджетные формы за декабрь 2008г  от 21 11 08г _Презентация (рабочая версия 15.06)1 3 4" xfId="15373"/>
    <cellStyle name="_Table_Meeting october 13_tmk_Бюджетные формы за декабрь 2008г  от 21 11 08г _Презентация (рабочая версия 15.06)1 3 4 2" xfId="15374"/>
    <cellStyle name="_Table_Meeting october 13_tmk_Бюджетные формы за декабрь 2008г  от 21 11 08г _Презентация (рабочая версия 15.06)1 3 5" xfId="15375"/>
    <cellStyle name="_Table_Meeting october 13_tmk_Бюджетные формы за декабрь 2008г  от 21 11 08г _Презентация (рабочая версия 15.06)1 4" xfId="15376"/>
    <cellStyle name="_Table_Meeting october 13_tmk_Бюджетные формы за декабрь 2008г  от 21 11 08г _Презентация (рабочая версия 15.06)1 4 2" xfId="15377"/>
    <cellStyle name="_Table_Meeting october 13_tmk_Бюджетные формы за декабрь 2008г  от 21 11 08г _Презентация (рабочая версия 15.06)1 5" xfId="15378"/>
    <cellStyle name="_Table_Meeting october 13_tmk_Бюджетные формы за декабрь 2008г  от 21 11 08г _Презентация (рабочая версия 15.06)1 5 2" xfId="15379"/>
    <cellStyle name="_Table_Meeting october 13_tmk_Бюджетные формы за декабрь 2008г  от 21 11 08г _Презентация (рабочая версия 15.06)1 6" xfId="15380"/>
    <cellStyle name="_Table_Meeting october 13_tmk_Бюджетные формы за декабрь 2008г  от 21 11 08г _Презентация (рабочая версия 15.06)1 6 2" xfId="15381"/>
    <cellStyle name="_Table_Meeting october 13_tmk_Бюджетные формы за декабрь 2008г  от 21 11 08г _Презентация (рабочая версия 15.06)1 7" xfId="15382"/>
    <cellStyle name="_Table_Meeting october 13_tmk_Бюджетные формы за декабрь 2008г  от 21 11 08г _рабочий вариант ови2" xfId="15383"/>
    <cellStyle name="_Table_Meeting october 13_tmk_Бюджетные формы за декабрь 2008г  от 21 11 08г _рабочий вариант ови2 2" xfId="15384"/>
    <cellStyle name="_Table_Meeting october 13_tmk_Бюджетные формы за декабрь 2008г  от 21 11 08г _рабочий вариант ови2 2 2" xfId="15385"/>
    <cellStyle name="_Table_Meeting october 13_tmk_Бюджетные формы за декабрь 2008г  от 21 11 08г _формат_17 03 11_к (2)" xfId="15386"/>
    <cellStyle name="_Table_Meeting october 13_tmk_ВГОК ФЗП" xfId="15387"/>
    <cellStyle name="_Table_Meeting october 13_tmk_ВГОК ФЗП 2" xfId="15388"/>
    <cellStyle name="_Table_Meeting october 13_tmk_ВГОК ФЗП 2 2" xfId="15389"/>
    <cellStyle name="_Table_Meeting october 13_tmk_ВГОК ФЗП 3" xfId="15390"/>
    <cellStyle name="_Table_Meeting october 13_tmk_ВГОК ФЗП 3 2" xfId="15391"/>
    <cellStyle name="_Table_Meeting october 13_tmk_ВГОК ФЗП 4" xfId="15392"/>
    <cellStyle name="_Table_Meeting october 13_tmk_ВГОК ФЗП 4 2" xfId="15393"/>
    <cellStyle name="_Table_Meeting october 13_tmk_ВГОК ФЗП 5" xfId="15394"/>
    <cellStyle name="_Table_Meeting october 13_tmk_Для презентации 1 кв  2008" xfId="15395"/>
    <cellStyle name="_Table_Meeting october 13_tmk_Для презентации 1 кв  2008 2" xfId="15396"/>
    <cellStyle name="_Table_Meeting october 13_tmk_Для презентации 1 кв  2008 2 2" xfId="15397"/>
    <cellStyle name="_Table_Meeting october 13_tmk_Для презентации 1 кв  2008 2 2 2" xfId="15398"/>
    <cellStyle name="_Table_Meeting october 13_tmk_Для презентации 1 кв  2008 2 3" xfId="15399"/>
    <cellStyle name="_Table_Meeting october 13_tmk_Для презентации 1 кв  2008 2 3 2" xfId="15400"/>
    <cellStyle name="_Table_Meeting october 13_tmk_Для презентации 1 кв  2008 2 4" xfId="15401"/>
    <cellStyle name="_Table_Meeting october 13_tmk_Для презентации 1 кв  2008 2 4 2" xfId="15402"/>
    <cellStyle name="_Table_Meeting october 13_tmk_Для презентации 1 кв  2008 2 5" xfId="15403"/>
    <cellStyle name="_Table_Meeting october 13_tmk_Для презентации 1 кв  2008 3" xfId="15404"/>
    <cellStyle name="_Table_Meeting october 13_tmk_Для презентации 1 кв  2008 3 2" xfId="15405"/>
    <cellStyle name="_Table_Meeting october 13_tmk_Для презентации 1 кв  2008 3 2 2" xfId="15406"/>
    <cellStyle name="_Table_Meeting october 13_tmk_Для презентации 1 кв  2008 3 3" xfId="15407"/>
    <cellStyle name="_Table_Meeting october 13_tmk_Для презентации 1 кв  2008 3 3 2" xfId="15408"/>
    <cellStyle name="_Table_Meeting october 13_tmk_Для презентации 1 кв  2008 3 4" xfId="15409"/>
    <cellStyle name="_Table_Meeting october 13_tmk_Для презентации 1 кв  2008 3 4 2" xfId="15410"/>
    <cellStyle name="_Table_Meeting october 13_tmk_Для презентации 1 кв  2008 3 5" xfId="15411"/>
    <cellStyle name="_Table_Meeting october 13_tmk_Для презентации 1 кв  2008 4" xfId="15412"/>
    <cellStyle name="_Table_Meeting october 13_tmk_Для презентации 1 кв  2008 4 2" xfId="15413"/>
    <cellStyle name="_Table_Meeting october 13_tmk_Для презентации 1 кв  2008 5" xfId="15414"/>
    <cellStyle name="_Table_Meeting october 13_tmk_Для презентации 1 кв  2008 5 2" xfId="15415"/>
    <cellStyle name="_Table_Meeting october 13_tmk_Для презентации 1 кв  2008 6" xfId="15416"/>
    <cellStyle name="_Table_Meeting october 13_tmk_Для презентации 1 кв  2008 6 2" xfId="15417"/>
    <cellStyle name="_Table_Meeting october 13_tmk_Для презентации 1 кв  2008 7" xfId="15418"/>
    <cellStyle name="_Table_Meeting october 13_tmk_Для презентации 1 кв  2008_Capex 2011" xfId="15419"/>
    <cellStyle name="_Table_Meeting october 13_tmk_Для презентации 1 кв  2008_EBITDA MA_12m2010 (2)" xfId="15420"/>
    <cellStyle name="_Table_Meeting october 13_tmk_Для презентации 1 кв  2008_БЮДЖЕТ ФЗП (сборн ) 2 вар ОАО СУХА БАЛКА 04 12 09" xfId="15421"/>
    <cellStyle name="_Table_Meeting october 13_tmk_Для презентации 1 кв  2008_БЮДЖЕТ ФЗП (сборн ) 2 вар ОАО СУХА БАЛКА 04 12 09 2" xfId="15422"/>
    <cellStyle name="_Table_Meeting october 13_tmk_Для презентации 1 кв  2008_БЮДЖЕТ ФЗП (сборн ) 2 вар ОАО СУХА БАЛКА 04 12 09 2 2" xfId="15423"/>
    <cellStyle name="_Table_Meeting october 13_tmk_Для презентации 1 кв  2008_БЮДЖЕТ ФЗП (сборн ) 2 вар ОАО СУХА БАЛКА 04 12 09 3" xfId="15424"/>
    <cellStyle name="_Table_Meeting october 13_tmk_Для презентации 1 кв  2008_БЮДЖЕТ ФЗП (сборн ) 2 вар ОАО СУХА БАЛКА 04 12 09 3 2" xfId="15425"/>
    <cellStyle name="_Table_Meeting october 13_tmk_Для презентации 1 кв  2008_БЮДЖЕТ ФЗП (сборн ) 2 вар ОАО СУХА БАЛКА 04 12 09 4" xfId="15426"/>
    <cellStyle name="_Table_Meeting october 13_tmk_Для презентации 1 кв  2008_БЮДЖЕТ ФЗП (сборн ) 2 вар ОАО СУХА БАЛКА 04 12 09 4 2" xfId="15427"/>
    <cellStyle name="_Table_Meeting october 13_tmk_Для презентации 1 кв  2008_БЮДЖЕТ ФЗП (сборн ) 2 вар ОАО СУХА БАЛКА 04 12 09 5" xfId="15428"/>
    <cellStyle name="_Table_Meeting october 13_tmk_Для презентации 1 кв  2008_ВГОК ФЗП" xfId="15429"/>
    <cellStyle name="_Table_Meeting october 13_tmk_Для презентации 1 кв  2008_ВГОК ФЗП 2" xfId="15430"/>
    <cellStyle name="_Table_Meeting october 13_tmk_Для презентации 1 кв  2008_ВГОК ФЗП 2 2" xfId="15431"/>
    <cellStyle name="_Table_Meeting october 13_tmk_Для презентации 1 кв  2008_ВГОК ФЗП 3" xfId="15432"/>
    <cellStyle name="_Table_Meeting october 13_tmk_Для презентации 1 кв  2008_ВГОК ФЗП 3 2" xfId="15433"/>
    <cellStyle name="_Table_Meeting october 13_tmk_Для презентации 1 кв  2008_ВГОК ФЗП 4" xfId="15434"/>
    <cellStyle name="_Table_Meeting october 13_tmk_Для презентации 1 кв  2008_ВГОК ФЗП 4 2" xfId="15435"/>
    <cellStyle name="_Table_Meeting october 13_tmk_Для презентации 1 кв  2008_ВГОК ФЗП 5" xfId="15436"/>
    <cellStyle name="_Table_Meeting october 13_tmk_ДП-1 Завершающий этап от 07 12 2009 на всё фин-е с изм " xfId="15437"/>
    <cellStyle name="_Table_Meeting october 13_tmk_ДП-1 Завершающий этап от 07 12 2009 на всё фин-е с изм  2" xfId="15438"/>
    <cellStyle name="_Table_Meeting october 13_tmk_ДП-1 Завершающий этап от 07 12 2009 на всё фин-е с изм  2 2" xfId="15439"/>
    <cellStyle name="_Table_Meeting october 13_tmk_ДП-1 Завершающий этап от 07 12 2009 на всё фин-е с изм _ЗСМКСарех_-2012_ранжирование_25 10 11ЕХ" xfId="15440"/>
    <cellStyle name="_Table_Meeting october 13_tmk_ДП-1 Завершающий этап от 07 12 2009 на всё фин-е с изм _ЗСМКСарех_-2012_ранжирование_25 10 11ЕХ 2" xfId="15441"/>
    <cellStyle name="_Table_Meeting october 13_tmk_ДП-1 Завершающий этап от 07 12 2009 на всё фин-е с изм _ЗСМКСарех_-2012_ранжирование_25 10 11ЕХ 2 2" xfId="15442"/>
    <cellStyle name="_Table_Meeting october 13_tmk_ДП-1 Завершающий этап от 07 12 2009 на всё фин-е с изм _ЗСМКСарех_-2012_ранжирование_25 10 11ЕХ_рабочий вариант ови2" xfId="15443"/>
    <cellStyle name="_Table_Meeting october 13_tmk_ДП-1 Завершающий этап от 07 12 2009 на всё фин-е с изм _ЗСМКСарех_-2012_ранжирование_25 10 11ЕХ_рабочий вариант ови2 2" xfId="15444"/>
    <cellStyle name="_Table_Meeting october 13_tmk_ДП-1 Завершающий этап от 07 12 2009 на всё фин-е с изм _ЗСМКСарех_-2012_ранжирование_25 10 11ЕХ_рабочий вариант ови2 2 2" xfId="15445"/>
    <cellStyle name="_Table_Meeting october 13_tmk_ДП-1 Завершающий этап от 07 12 2009 на всё фин-е с изм _Копия ЗСМКСарех_-2012_ранжирование_25 10 11ЕХ" xfId="15446"/>
    <cellStyle name="_Table_Meeting october 13_tmk_ДП-1 Завершающий этап от 07 12 2009 на всё фин-е с изм _Копия ЗСМКСарех_-2012_ранжирование_25 10 11ЕХ 2" xfId="15447"/>
    <cellStyle name="_Table_Meeting october 13_tmk_ДП-1 Завершающий этап от 07 12 2009 на всё фин-е с изм _Копия ЗСМКСарех_-2012_ранжирование_25 10 11ЕХ 2 2" xfId="15448"/>
    <cellStyle name="_Table_Meeting october 13_tmk_ДП-1 Завершающий этап от 07 12 2009 на всё фин-е с изм _Копия ЗСМКСарех_-2012_ранжирование_25 10 11ЕХ_рабочий вариант ови2" xfId="15449"/>
    <cellStyle name="_Table_Meeting october 13_tmk_ДП-1 Завершающий этап от 07 12 2009 на всё фин-е с изм _Копия ЗСМКСарех_-2012_ранжирование_25 10 11ЕХ_рабочий вариант ови2 2" xfId="15450"/>
    <cellStyle name="_Table_Meeting october 13_tmk_ДП-1 Завершающий этап от 07 12 2009 на всё фин-е с изм _Копия ЗСМКСарех_-2012_ранжирование_25 10 11ЕХ_рабочий вариант ови2 2 2" xfId="15451"/>
    <cellStyle name="_Table_Meeting october 13_tmk_ДП-1 Завершающий этап от 07 12 2009 на всё фин-е с изм _Освоение  финансирование 16 05 2011г " xfId="15452"/>
    <cellStyle name="_Table_Meeting october 13_tmk_ДП-1 Завершающий этап от 07 12 2009 на всё фин-е с изм _Освоение  финансирование 16 05 2011г  2" xfId="15453"/>
    <cellStyle name="_Table_Meeting october 13_tmk_ДП-1 Завершающий этап от 07 12 2009 на всё фин-е с изм _Освоение  финансирование 16 05 2011г  2 2" xfId="15454"/>
    <cellStyle name="_Table_Meeting october 13_tmk_ДП-1 Завершающий этап от 07 12 2009 на всё фин-е с изм _Освоение  финансирование 20 05 2011г " xfId="15455"/>
    <cellStyle name="_Table_Meeting october 13_tmk_ДП-1 Завершающий этап от 07 12 2009 на всё фин-е с изм _Освоение  финансирование 20 05 2011г  2" xfId="15456"/>
    <cellStyle name="_Table_Meeting october 13_tmk_ДП-1 Завершающий этап от 07 12 2009 на всё фин-е с изм _Освоение  финансирование 20 05 2011г  2 2" xfId="15457"/>
    <cellStyle name="_Table_Meeting october 13_tmk_ДП-1 Завершающий этап от 07 12 2009 на всё фин-е с изм _рабочий вариант ови2" xfId="15458"/>
    <cellStyle name="_Table_Meeting october 13_tmk_ДП-1 Завершающий этап от 07 12 2009 на всё фин-е с изм _рабочий вариант ови2 2" xfId="15459"/>
    <cellStyle name="_Table_Meeting october 13_tmk_ДП-1 Завершающий этап от 07 12 2009 на всё фин-е с изм _рабочий вариант ови2 2 2" xfId="15460"/>
    <cellStyle name="_Table_Meeting october 13_tmk_ЕАР_Б2010_скорр" xfId="15461"/>
    <cellStyle name="_Table_Meeting october 13_tmk_ЕАР_Б2010_скорр 2" xfId="15462"/>
    <cellStyle name="_Table_Meeting october 13_tmk_ЕАР_Б2010_скорр 2 2" xfId="15463"/>
    <cellStyle name="_Table_Meeting october 13_tmk_ЕАР_Б2010_скорр 2 2 2" xfId="15464"/>
    <cellStyle name="_Table_Meeting october 13_tmk_ЕАР_Б2010_скорр 2 3" xfId="15465"/>
    <cellStyle name="_Table_Meeting october 13_tmk_ЕАР_Б2010_скорр 2 3 2" xfId="15466"/>
    <cellStyle name="_Table_Meeting october 13_tmk_ЕАР_Б2010_скорр 2 4" xfId="15467"/>
    <cellStyle name="_Table_Meeting october 13_tmk_ЕАР_Б2010_скорр 2 4 2" xfId="15468"/>
    <cellStyle name="_Table_Meeting october 13_tmk_ЕАР_Б2010_скорр 2 5" xfId="15469"/>
    <cellStyle name="_Table_Meeting october 13_tmk_ЕАР_Б2010_скорр 3" xfId="15470"/>
    <cellStyle name="_Table_Meeting october 13_tmk_ЕАР_Б2010_скорр 3 2" xfId="15471"/>
    <cellStyle name="_Table_Meeting october 13_tmk_ЕАР_Б2010_скорр 4" xfId="15472"/>
    <cellStyle name="_Table_Meeting october 13_tmk_ЕАР_Б2010_скорр 4 2" xfId="15473"/>
    <cellStyle name="_Table_Meeting october 13_tmk_ЕАР_Б2010_скорр 5" xfId="15474"/>
    <cellStyle name="_Table_Meeting october 13_tmk_ЕАР_Б2010_скорр 5 2" xfId="15475"/>
    <cellStyle name="_Table_Meeting october 13_tmk_ЕАР_Б2010_скорр 6" xfId="15476"/>
    <cellStyle name="_Table_Meeting october 13_tmk_Затраты на рнмонты апреля" xfId="15477"/>
    <cellStyle name="_Table_Meeting october 13_tmk_Затраты на рнмонты апреля 2" xfId="15478"/>
    <cellStyle name="_Table_Meeting october 13_tmk_Затраты на рнмонты апреля 2 2" xfId="15479"/>
    <cellStyle name="_Table_Meeting october 13_tmk_Затраты на рнмонты апреля_рабочий вариант ови2" xfId="15480"/>
    <cellStyle name="_Table_Meeting october 13_tmk_Затраты на рнмонты апреля_рабочий вариант ови2 2" xfId="15481"/>
    <cellStyle name="_Table_Meeting october 13_tmk_Затраты на рнмонты апреля_рабочий вариант ови2 2 2" xfId="15482"/>
    <cellStyle name="_Table_Meeting october 13_tmk_Книга2 (30)" xfId="15483"/>
    <cellStyle name="_Table_Meeting october 13_tmk_Книга2 (30) 2" xfId="15484"/>
    <cellStyle name="_Table_Meeting october 13_tmk_Книга2 (30) 2 2" xfId="15485"/>
    <cellStyle name="_Table_Meeting october 13_tmk_Книга2 (30) 3" xfId="15486"/>
    <cellStyle name="_Table_Meeting october 13_tmk_Книга2 (30) 3 2" xfId="15487"/>
    <cellStyle name="_Table_Meeting october 13_tmk_Книга2 (30) 4" xfId="15488"/>
    <cellStyle name="_Table_Meeting october 13_tmk_Книга2 (30) 4 2" xfId="15489"/>
    <cellStyle name="_Table_Meeting october 13_tmk_Книга2 (30) 5" xfId="15490"/>
    <cellStyle name="_Table_Meeting october 13_tmk_Книга2 (30)_6.3 Inputs - Foreign" xfId="15491"/>
    <cellStyle name="_Table_Meeting october 13_tmk_Книга2 (30)_6.3 Inputs - Foreign 2" xfId="15492"/>
    <cellStyle name="_Table_Meeting october 13_tmk_Книга2 (30)_Consol reports May 3+2" xfId="15493"/>
    <cellStyle name="_Table_Meeting october 13_tmk_Книга2 (30)_Consol reports May 3+2 2" xfId="15494"/>
    <cellStyle name="_Table_Meeting october 13_tmk_Книга2 (30)_EBITDA bridge" xfId="15495"/>
    <cellStyle name="_Table_Meeting october 13_tmk_Книга2 (30)_EBITDA bridge 2" xfId="15496"/>
    <cellStyle name="_Table_Meeting october 13_tmk_Книга2 (30)_EBITDA bridge 2 2" xfId="15497"/>
    <cellStyle name="_Table_Meeting october 13_tmk_Книга2 (30)_EBITDA bridge 3" xfId="15498"/>
    <cellStyle name="_Table_Meeting october 13_tmk_Книга2 (30)_EBITDA bridge 3 2" xfId="15499"/>
    <cellStyle name="_Table_Meeting october 13_tmk_Книга2 (30)_EBITDA bridge 4" xfId="15500"/>
    <cellStyle name="_Table_Meeting october 13_tmk_Книга2 (30)_EBITDA bridge 4 2" xfId="15501"/>
    <cellStyle name="_Table_Meeting october 13_tmk_Книга2 (30)_EBITDA bridge 5" xfId="15502"/>
    <cellStyle name="_Table_Meeting october 13_tmk_Книга2 (30)_EBITDA bridge_Template BoD B2011 BU - 16 Dec" xfId="15503"/>
    <cellStyle name="_Table_Meeting october 13_tmk_Книга2 (30)_EBITDA in MNG and IFRS segm" xfId="15504"/>
    <cellStyle name="_Table_Meeting october 13_tmk_Книга2 (30)_EBITDA in MNG and IFRS segm 2" xfId="15505"/>
    <cellStyle name="_Table_Meeting october 13_tmk_Книга2 (30)_БЮДЖЕТ ФЗП (сборн ) 2 вар ОАО СУХА БАЛКА 04 12 09" xfId="15506"/>
    <cellStyle name="_Table_Meeting october 13_tmk_Книга2 (30)_БЮДЖЕТ ФЗП (сборн ) 2 вар ОАО СУХА БАЛКА 04 12 09 2" xfId="15507"/>
    <cellStyle name="_Table_Meeting october 13_tmk_Книга2 (30)_БЮДЖЕТ ФЗП (сборн ) 2 вар ОАО СУХА БАЛКА 04 12 09 2 2" xfId="15508"/>
    <cellStyle name="_Table_Meeting october 13_tmk_Книга2 (30)_БЮДЖЕТ ФЗП (сборн ) 2 вар ОАО СУХА БАЛКА 04 12 09 3" xfId="15509"/>
    <cellStyle name="_Table_Meeting october 13_tmk_Книга2 (30)_БЮДЖЕТ ФЗП (сборн ) 2 вар ОАО СУХА БАЛКА 04 12 09 3 2" xfId="15510"/>
    <cellStyle name="_Table_Meeting october 13_tmk_Книга2 (30)_БЮДЖЕТ ФЗП (сборн ) 2 вар ОАО СУХА БАЛКА 04 12 09 4" xfId="15511"/>
    <cellStyle name="_Table_Meeting october 13_tmk_Книга2 (30)_БЮДЖЕТ ФЗП (сборн ) 2 вар ОАО СУХА БАЛКА 04 12 09 4 2" xfId="15512"/>
    <cellStyle name="_Table_Meeting october 13_tmk_Книга2 (30)_БЮДЖЕТ ФЗП (сборн ) 2 вар ОАО СУХА БАЛКА 04 12 09 5" xfId="15513"/>
    <cellStyle name="_Table_Meeting october 13_tmk_Копия Презентация (рабочая версия 15.06)" xfId="15514"/>
    <cellStyle name="_Table_Meeting october 13_tmk_Копия Презентация (рабочая версия 15.06) 2" xfId="15515"/>
    <cellStyle name="_Table_Meeting october 13_tmk_Копия Презентация (рабочая версия 15.06) 2 2" xfId="15516"/>
    <cellStyle name="_Table_Meeting october 13_tmk_Копия Презентация (рабочая версия 15.06) 2 2 2" xfId="15517"/>
    <cellStyle name="_Table_Meeting october 13_tmk_Копия Презентация (рабочая версия 15.06) 2 2 2 2" xfId="15518"/>
    <cellStyle name="_Table_Meeting october 13_tmk_Копия Презентация (рабочая версия 15.06) 2 2 3" xfId="15519"/>
    <cellStyle name="_Table_Meeting october 13_tmk_Копия Презентация (рабочая версия 15.06) 2 2 3 2" xfId="15520"/>
    <cellStyle name="_Table_Meeting october 13_tmk_Копия Презентация (рабочая версия 15.06) 2 2 4" xfId="15521"/>
    <cellStyle name="_Table_Meeting october 13_tmk_Копия Презентация (рабочая версия 15.06) 2 2 4 2" xfId="15522"/>
    <cellStyle name="_Table_Meeting october 13_tmk_Копия Презентация (рабочая версия 15.06) 2 2 5" xfId="15523"/>
    <cellStyle name="_Table_Meeting october 13_tmk_Копия Презентация (рабочая версия 15.06) 2 3" xfId="15524"/>
    <cellStyle name="_Table_Meeting october 13_tmk_Копия Презентация (рабочая версия 15.06) 2 3 2" xfId="15525"/>
    <cellStyle name="_Table_Meeting october 13_tmk_Копия Презентация (рабочая версия 15.06) 2 4" xfId="15526"/>
    <cellStyle name="_Table_Meeting october 13_tmk_Копия Презентация (рабочая версия 15.06) 2 4 2" xfId="15527"/>
    <cellStyle name="_Table_Meeting october 13_tmk_Копия Презентация (рабочая версия 15.06) 2 5" xfId="15528"/>
    <cellStyle name="_Table_Meeting october 13_tmk_Копия Презентация (рабочая версия 15.06) 2 5 2" xfId="15529"/>
    <cellStyle name="_Table_Meeting october 13_tmk_Копия Презентация (рабочая версия 15.06) 2 6" xfId="15530"/>
    <cellStyle name="_Table_Meeting october 13_tmk_Копия Презентация (рабочая версия 15.06) 3" xfId="15531"/>
    <cellStyle name="_Table_Meeting october 13_tmk_Копия Презентация (рабочая версия 15.06) 3 2" xfId="15532"/>
    <cellStyle name="_Table_Meeting october 13_tmk_Копия Презентация (рабочая версия 15.06) 3 2 2" xfId="15533"/>
    <cellStyle name="_Table_Meeting october 13_tmk_Копия Презентация (рабочая версия 15.06) 3 3" xfId="15534"/>
    <cellStyle name="_Table_Meeting october 13_tmk_Копия Презентация (рабочая версия 15.06) 3 3 2" xfId="15535"/>
    <cellStyle name="_Table_Meeting october 13_tmk_Копия Презентация (рабочая версия 15.06) 3 4" xfId="15536"/>
    <cellStyle name="_Table_Meeting october 13_tmk_Копия Презентация (рабочая версия 15.06) 3 4 2" xfId="15537"/>
    <cellStyle name="_Table_Meeting october 13_tmk_Копия Презентация (рабочая версия 15.06) 3 5" xfId="15538"/>
    <cellStyle name="_Table_Meeting october 13_tmk_Копия Презентация (рабочая версия 15.06) 4" xfId="15539"/>
    <cellStyle name="_Table_Meeting october 13_tmk_Копия Презентация (рабочая версия 15.06) 4 2" xfId="15540"/>
    <cellStyle name="_Table_Meeting october 13_tmk_Копия Презентация (рабочая версия 15.06) 5" xfId="15541"/>
    <cellStyle name="_Table_Meeting october 13_tmk_Копия Презентация (рабочая версия 15.06) 5 2" xfId="15542"/>
    <cellStyle name="_Table_Meeting october 13_tmk_Копия Презентация (рабочая версия 15.06) 6" xfId="15543"/>
    <cellStyle name="_Table_Meeting october 13_tmk_Копия Презентация (рабочая версия 15.06) 6 2" xfId="15544"/>
    <cellStyle name="_Table_Meeting october 13_tmk_Копия Презентация (рабочая версия 15.06) 7" xfId="15545"/>
    <cellStyle name="_Table_Meeting october 13_tmk_Модель_ОП_АОАФ_21-12-2009 rem LIS v6_для Абакана" xfId="15546"/>
    <cellStyle name="_Table_Meeting october 13_tmk_Мощность BP 2h2009 v 4 (01 07 09)" xfId="15547"/>
    <cellStyle name="_Table_Meeting october 13_tmk_Мощность BP 2h2009 v 4 (01 07 09) 2" xfId="15548"/>
    <cellStyle name="_Table_Meeting october 13_tmk_Мощность BP 2h2009 v 4 (01 07 09) 2 2" xfId="15549"/>
    <cellStyle name="_Table_Meeting october 13_tmk_Мощность BP 2h2009 v 4 (01 07 09) 2 2 2" xfId="15550"/>
    <cellStyle name="_Table_Meeting october 13_tmk_Мощность BP 2h2009 v 4 (01 07 09) 2 3" xfId="15551"/>
    <cellStyle name="_Table_Meeting october 13_tmk_Мощность BP 2h2009 v 4 (01 07 09) 2 3 2" xfId="15552"/>
    <cellStyle name="_Table_Meeting october 13_tmk_Мощность BP 2h2009 v 4 (01 07 09) 2 4" xfId="15553"/>
    <cellStyle name="_Table_Meeting october 13_tmk_Мощность BP 2h2009 v 4 (01 07 09) 2 4 2" xfId="15554"/>
    <cellStyle name="_Table_Meeting october 13_tmk_Мощность BP 2h2009 v 4 (01 07 09) 2 5" xfId="15555"/>
    <cellStyle name="_Table_Meeting october 13_tmk_Мощность BP 2h2009 v 4 (01 07 09) 3" xfId="15556"/>
    <cellStyle name="_Table_Meeting october 13_tmk_Мощность BP 2h2009 v 4 (01 07 09) 3 2" xfId="15557"/>
    <cellStyle name="_Table_Meeting october 13_tmk_Мощность BP 2h2009 v 4 (01 07 09) 3 2 2" xfId="15558"/>
    <cellStyle name="_Table_Meeting october 13_tmk_Мощность BP 2h2009 v 4 (01 07 09) 3 3" xfId="15559"/>
    <cellStyle name="_Table_Meeting october 13_tmk_Мощность BP 2h2009 v 4 (01 07 09) 3 3 2" xfId="15560"/>
    <cellStyle name="_Table_Meeting october 13_tmk_Мощность BP 2h2009 v 4 (01 07 09) 3 4" xfId="15561"/>
    <cellStyle name="_Table_Meeting october 13_tmk_Мощность BP 2h2009 v 4 (01 07 09) 3 4 2" xfId="15562"/>
    <cellStyle name="_Table_Meeting october 13_tmk_Мощность BP 2h2009 v 4 (01 07 09) 3 5" xfId="15563"/>
    <cellStyle name="_Table_Meeting october 13_tmk_Мощность BP 2h2009 v 4 (01 07 09) 4" xfId="15564"/>
    <cellStyle name="_Table_Meeting october 13_tmk_Мощность BP 2h2009 v 4 (01 07 09) 4 2" xfId="15565"/>
    <cellStyle name="_Table_Meeting october 13_tmk_Мощность BP 2h2009 v 4 (01 07 09) 5" xfId="15566"/>
    <cellStyle name="_Table_Meeting october 13_tmk_Мощность BP 2h2009 v 4 (01 07 09) 5 2" xfId="15567"/>
    <cellStyle name="_Table_Meeting october 13_tmk_Мощность BP 2h2009 v 4 (01 07 09) 6" xfId="15568"/>
    <cellStyle name="_Table_Meeting october 13_tmk_Мощность BP 2h2009 v 4 (01 07 09) 6 2" xfId="15569"/>
    <cellStyle name="_Table_Meeting october 13_tmk_Мощность BP 2h2009 v 4 (01 07 09) 7" xfId="15570"/>
    <cellStyle name="_Table_Meeting october 13_tmk_НТМК 2012_Ф 19, 20_03-11-2011 (v01)_15% USD (отправка)" xfId="15571"/>
    <cellStyle name="_Table_Meeting october 13_tmk_НТМК 2012_Ф 19, 20_03-11-2011 (v01)_15% USD (отправка) 2" xfId="15572"/>
    <cellStyle name="_Table_Meeting october 13_tmk_НТМК 2012_Ф 19, 20_03-11-2011 (v01)_15% USD (отправка) 2 2" xfId="15573"/>
    <cellStyle name="_Table_Meeting october 13_tmk_НТМК_Предложение по выработке доп. эл. энергии на ТЭЦ НТМК 2011.03.17" xfId="15574"/>
    <cellStyle name="_Table_Meeting october 13_tmk_пояснения" xfId="15575"/>
    <cellStyle name="_Table_Meeting october 13_tmk_пояснения 2" xfId="15576"/>
    <cellStyle name="_Table_Meeting october 13_tmk_пояснения 2 2" xfId="15577"/>
    <cellStyle name="_Table_Meeting october 13_tmk_пояснения 2 2 2" xfId="15578"/>
    <cellStyle name="_Table_Meeting october 13_tmk_пояснения 2 2 2 2" xfId="15579"/>
    <cellStyle name="_Table_Meeting october 13_tmk_пояснения 2 2 3" xfId="15580"/>
    <cellStyle name="_Table_Meeting october 13_tmk_пояснения 2 2 3 2" xfId="15581"/>
    <cellStyle name="_Table_Meeting october 13_tmk_пояснения 2 2 4" xfId="15582"/>
    <cellStyle name="_Table_Meeting october 13_tmk_пояснения 2 2 4 2" xfId="15583"/>
    <cellStyle name="_Table_Meeting october 13_tmk_пояснения 2 2 5" xfId="15584"/>
    <cellStyle name="_Table_Meeting october 13_tmk_пояснения 2 3" xfId="15585"/>
    <cellStyle name="_Table_Meeting october 13_tmk_пояснения 2 3 2" xfId="15586"/>
    <cellStyle name="_Table_Meeting october 13_tmk_пояснения 2 4" xfId="15587"/>
    <cellStyle name="_Table_Meeting october 13_tmk_пояснения 2 4 2" xfId="15588"/>
    <cellStyle name="_Table_Meeting october 13_tmk_пояснения 2 5" xfId="15589"/>
    <cellStyle name="_Table_Meeting october 13_tmk_пояснения 2 5 2" xfId="15590"/>
    <cellStyle name="_Table_Meeting october 13_tmk_пояснения 2 6" xfId="15591"/>
    <cellStyle name="_Table_Meeting october 13_tmk_пояснения 2 7" xfId="15592"/>
    <cellStyle name="_Table_Meeting october 13_tmk_пояснения 3" xfId="15593"/>
    <cellStyle name="_Table_Meeting october 13_tmk_пояснения 3 2" xfId="15594"/>
    <cellStyle name="_Table_Meeting october 13_tmk_пояснения 3 2 2" xfId="15595"/>
    <cellStyle name="_Table_Meeting october 13_tmk_пояснения 3 2 2 2" xfId="15596"/>
    <cellStyle name="_Table_Meeting october 13_tmk_пояснения 3 2 3" xfId="15597"/>
    <cellStyle name="_Table_Meeting october 13_tmk_пояснения 3 2 3 2" xfId="15598"/>
    <cellStyle name="_Table_Meeting october 13_tmk_пояснения 3 2 4" xfId="15599"/>
    <cellStyle name="_Table_Meeting october 13_tmk_пояснения 3 2 4 2" xfId="15600"/>
    <cellStyle name="_Table_Meeting october 13_tmk_пояснения 3 2 5" xfId="15601"/>
    <cellStyle name="_Table_Meeting october 13_tmk_пояснения 3 3" xfId="15602"/>
    <cellStyle name="_Table_Meeting october 13_tmk_пояснения 3 3 2" xfId="15603"/>
    <cellStyle name="_Table_Meeting october 13_tmk_пояснения 3 4" xfId="15604"/>
    <cellStyle name="_Table_Meeting october 13_tmk_пояснения 3 4 2" xfId="15605"/>
    <cellStyle name="_Table_Meeting october 13_tmk_пояснения 3 5" xfId="15606"/>
    <cellStyle name="_Table_Meeting october 13_tmk_пояснения 3 5 2" xfId="15607"/>
    <cellStyle name="_Table_Meeting october 13_tmk_пояснения 3 6" xfId="15608"/>
    <cellStyle name="_Table_Meeting october 13_tmk_пояснения 4" xfId="15609"/>
    <cellStyle name="_Table_Meeting october 13_tmk_пояснения 4 2" xfId="15610"/>
    <cellStyle name="_Table_Meeting october 13_tmk_пояснения 4 2 2" xfId="15611"/>
    <cellStyle name="_Table_Meeting october 13_tmk_пояснения 4 3" xfId="15612"/>
    <cellStyle name="_Table_Meeting october 13_tmk_пояснения 4 3 2" xfId="15613"/>
    <cellStyle name="_Table_Meeting october 13_tmk_пояснения 4 4" xfId="15614"/>
    <cellStyle name="_Table_Meeting october 13_tmk_пояснения 4 4 2" xfId="15615"/>
    <cellStyle name="_Table_Meeting october 13_tmk_пояснения 4 5" xfId="15616"/>
    <cellStyle name="_Table_Meeting october 13_tmk_пояснения 5" xfId="15617"/>
    <cellStyle name="_Table_Meeting october 13_tmk_пояснения 5 2" xfId="15618"/>
    <cellStyle name="_Table_Meeting october 13_tmk_пояснения 6" xfId="15619"/>
    <cellStyle name="_Table_Meeting october 13_tmk_пояснения 6 2" xfId="15620"/>
    <cellStyle name="_Table_Meeting october 13_tmk_пояснения 7" xfId="15621"/>
    <cellStyle name="_Table_Meeting october 13_tmk_пояснения 7 2" xfId="15622"/>
    <cellStyle name="_Table_Meeting october 13_tmk_пояснения 8" xfId="15623"/>
    <cellStyle name="_Table_Meeting october 13_tmk_пояснения_19-11-09_Формат презентации БК2010_НТМК" xfId="15624"/>
    <cellStyle name="_Table_Meeting october 13_tmk_пояснения_19-11-09_Формат презентации БК2010_НТМК 2" xfId="15625"/>
    <cellStyle name="_Table_Meeting october 13_tmk_пояснения_19-11-09_Формат презентации БК2010_НТМК 2 2" xfId="15626"/>
    <cellStyle name="_Table_Meeting october 13_tmk_пояснения_20_21_15-11-2011" xfId="15627"/>
    <cellStyle name="_Table_Meeting october 13_tmk_пояснения_20_21_15-11-2011 2" xfId="15628"/>
    <cellStyle name="_Table_Meeting october 13_tmk_пояснения_20_21_15-11-2011 2 2" xfId="15629"/>
    <cellStyle name="_Table_Meeting october 13_tmk_пояснения_Бюджет кап.вложений 2011 г. ЕвразЭК_12.10.10" xfId="15630"/>
    <cellStyle name="_Table_Meeting october 13_tmk_пояснения_БЮДЖЕТ ФЗП (сборн ) 2 вар ОАО СУХА БАЛКА 04 12 09" xfId="15631"/>
    <cellStyle name="_Table_Meeting october 13_tmk_пояснения_БЮДЖЕТ ФЗП (сборн ) 2 вар ОАО СУХА БАЛКА 04 12 09 2" xfId="15632"/>
    <cellStyle name="_Table_Meeting october 13_tmk_пояснения_БЮДЖЕТ ФЗП (сборн ) 2 вар ОАО СУХА БАЛКА 04 12 09 2 2" xfId="15633"/>
    <cellStyle name="_Table_Meeting october 13_tmk_пояснения_БЮДЖЕТ ФЗП (сборн ) 2 вар ОАО СУХА БАЛКА 04 12 09 3" xfId="15634"/>
    <cellStyle name="_Table_Meeting october 13_tmk_пояснения_БЮДЖЕТ ФЗП (сборн ) 2 вар ОАО СУХА БАЛКА 04 12 09 3 2" xfId="15635"/>
    <cellStyle name="_Table_Meeting october 13_tmk_пояснения_БЮДЖЕТ ФЗП (сборн ) 2 вар ОАО СУХА БАЛКА 04 12 09 4" xfId="15636"/>
    <cellStyle name="_Table_Meeting october 13_tmk_пояснения_БЮДЖЕТ ФЗП (сборн ) 2 вар ОАО СУХА БАЛКА 04 12 09 4 2" xfId="15637"/>
    <cellStyle name="_Table_Meeting october 13_tmk_пояснения_БЮДЖЕТ ФЗП (сборн ) 2 вар ОАО СУХА БАЛКА 04 12 09 5" xfId="15638"/>
    <cellStyle name="_Table_Meeting october 13_tmk_пояснения_ЕТ презентация___8мес  2011 (2)" xfId="15639"/>
    <cellStyle name="_Table_Meeting october 13_tmk_пояснения_ЕТ презентация___8мес  2011 (2) 2" xfId="15640"/>
    <cellStyle name="_Table_Meeting october 13_tmk_пояснения_ЕТ презентация___8мес  2011 (2) 2 2" xfId="15641"/>
    <cellStyle name="_Table_Meeting october 13_tmk_пояснения_НТМК 2012_Ф 19, 20_03-11-2011 (v01)_15% USD (отправка)" xfId="15642"/>
    <cellStyle name="_Table_Meeting october 13_tmk_пояснения_НТМК 2012_Ф 19, 20_03-11-2011 (v01)_15% USD (отправка) 2" xfId="15643"/>
    <cellStyle name="_Table_Meeting october 13_tmk_пояснения_НТМК 2012_Ф 19, 20_03-11-2011 (v01)_15% USD (отправка) 2 2" xfId="15644"/>
    <cellStyle name="_Table_Meeting october 13_tmk_пояснения_рабочий вариант ови2" xfId="15645"/>
    <cellStyle name="_Table_Meeting october 13_tmk_пояснения_рабочий вариант ови2 2" xfId="15646"/>
    <cellStyle name="_Table_Meeting october 13_tmk_пояснения_рабочий вариант ови2 2 2" xfId="15647"/>
    <cellStyle name="_Table_Meeting october 13_tmk_пояснения_УПКР-формирование 2010 г. с ПЗxls" xfId="15648"/>
    <cellStyle name="_Table_Meeting october 13_tmk_пояснения_УПКР-формирование 2010 г. с ПЗxls 2" xfId="15649"/>
    <cellStyle name="_Table_Meeting october 13_tmk_пояснения_УПКР-формирование 2010 г. с ПЗxls 2 2" xfId="15650"/>
    <cellStyle name="_Table_Meeting october 13_tmk_Презентация (рабочая версия 15.06)1" xfId="15651"/>
    <cellStyle name="_Table_Meeting october 13_tmk_Презентация (рабочая версия 15.06)1 2" xfId="15652"/>
    <cellStyle name="_Table_Meeting october 13_tmk_Презентация (рабочая версия 15.06)1 2 2" xfId="15653"/>
    <cellStyle name="_Table_Meeting october 13_tmk_Презентация (рабочая версия 15.06)1 2 2 2" xfId="15654"/>
    <cellStyle name="_Table_Meeting october 13_tmk_Презентация (рабочая версия 15.06)1 2 2 2 2" xfId="15655"/>
    <cellStyle name="_Table_Meeting october 13_tmk_Презентация (рабочая версия 15.06)1 2 2 3" xfId="15656"/>
    <cellStyle name="_Table_Meeting october 13_tmk_Презентация (рабочая версия 15.06)1 2 2 3 2" xfId="15657"/>
    <cellStyle name="_Table_Meeting october 13_tmk_Презентация (рабочая версия 15.06)1 2 2 4" xfId="15658"/>
    <cellStyle name="_Table_Meeting october 13_tmk_Презентация (рабочая версия 15.06)1 2 2 4 2" xfId="15659"/>
    <cellStyle name="_Table_Meeting october 13_tmk_Презентация (рабочая версия 15.06)1 2 2 5" xfId="15660"/>
    <cellStyle name="_Table_Meeting october 13_tmk_Презентация (рабочая версия 15.06)1 2 3" xfId="15661"/>
    <cellStyle name="_Table_Meeting october 13_tmk_Презентация (рабочая версия 15.06)1 2 3 2" xfId="15662"/>
    <cellStyle name="_Table_Meeting october 13_tmk_Презентация (рабочая версия 15.06)1 2 4" xfId="15663"/>
    <cellStyle name="_Table_Meeting october 13_tmk_Презентация (рабочая версия 15.06)1 2 4 2" xfId="15664"/>
    <cellStyle name="_Table_Meeting october 13_tmk_Презентация (рабочая версия 15.06)1 2 5" xfId="15665"/>
    <cellStyle name="_Table_Meeting october 13_tmk_Презентация (рабочая версия 15.06)1 2 5 2" xfId="15666"/>
    <cellStyle name="_Table_Meeting october 13_tmk_Презентация (рабочая версия 15.06)1 2 6" xfId="15667"/>
    <cellStyle name="_Table_Meeting october 13_tmk_Презентация (рабочая версия 15.06)1 3" xfId="15668"/>
    <cellStyle name="_Table_Meeting october 13_tmk_Презентация (рабочая версия 15.06)1 3 2" xfId="15669"/>
    <cellStyle name="_Table_Meeting october 13_tmk_Презентация (рабочая версия 15.06)1 3 2 2" xfId="15670"/>
    <cellStyle name="_Table_Meeting october 13_tmk_Презентация (рабочая версия 15.06)1 3 3" xfId="15671"/>
    <cellStyle name="_Table_Meeting october 13_tmk_Презентация (рабочая версия 15.06)1 3 3 2" xfId="15672"/>
    <cellStyle name="_Table_Meeting october 13_tmk_Презентация (рабочая версия 15.06)1 3 4" xfId="15673"/>
    <cellStyle name="_Table_Meeting october 13_tmk_Презентация (рабочая версия 15.06)1 3 4 2" xfId="15674"/>
    <cellStyle name="_Table_Meeting october 13_tmk_Презентация (рабочая версия 15.06)1 3 5" xfId="15675"/>
    <cellStyle name="_Table_Meeting october 13_tmk_Презентация (рабочая версия 15.06)1 4" xfId="15676"/>
    <cellStyle name="_Table_Meeting october 13_tmk_Презентация (рабочая версия 15.06)1 4 2" xfId="15677"/>
    <cellStyle name="_Table_Meeting october 13_tmk_Презентация (рабочая версия 15.06)1 5" xfId="15678"/>
    <cellStyle name="_Table_Meeting october 13_tmk_Презентация (рабочая версия 15.06)1 5 2" xfId="15679"/>
    <cellStyle name="_Table_Meeting october 13_tmk_Презентация (рабочая версия 15.06)1 6" xfId="15680"/>
    <cellStyle name="_Table_Meeting october 13_tmk_Презентация (рабочая версия 15.06)1 6 2" xfId="15681"/>
    <cellStyle name="_Table_Meeting october 13_tmk_Презентация (рабочая версия 15.06)1 7" xfId="15682"/>
    <cellStyle name="_Table_Meeting october 13_tmk_Презентация ЕАР_1пг2008" xfId="15683"/>
    <cellStyle name="_Table_Meeting october 13_tmk_Презентация ЕАР_1пг2008 2" xfId="15684"/>
    <cellStyle name="_Table_Meeting october 13_tmk_Презентация ЕАР_1пг2008 2 2" xfId="15685"/>
    <cellStyle name="_Table_Meeting october 13_tmk_Презентация ЕАР_1пг2008 2 2 2" xfId="15686"/>
    <cellStyle name="_Table_Meeting october 13_tmk_Презентация ЕАР_1пг2008 2 3" xfId="15687"/>
    <cellStyle name="_Table_Meeting october 13_tmk_Презентация ЕАР_1пг2008 2 3 2" xfId="15688"/>
    <cellStyle name="_Table_Meeting october 13_tmk_Презентация ЕАР_1пг2008 2 4" xfId="15689"/>
    <cellStyle name="_Table_Meeting october 13_tmk_Презентация ЕАР_1пг2008 2 4 2" xfId="15690"/>
    <cellStyle name="_Table_Meeting october 13_tmk_Презентация ЕАР_1пг2008 2 5" xfId="15691"/>
    <cellStyle name="_Table_Meeting october 13_tmk_Презентация ЕАР_1пг2008 3" xfId="15692"/>
    <cellStyle name="_Table_Meeting october 13_tmk_Презентация ЕАР_1пг2008 3 2" xfId="15693"/>
    <cellStyle name="_Table_Meeting october 13_tmk_Презентация ЕАР_1пг2008 3 2 2" xfId="15694"/>
    <cellStyle name="_Table_Meeting october 13_tmk_Презентация ЕАР_1пг2008 3 3" xfId="15695"/>
    <cellStyle name="_Table_Meeting october 13_tmk_Презентация ЕАР_1пг2008 3 3 2" xfId="15696"/>
    <cellStyle name="_Table_Meeting october 13_tmk_Презентация ЕАР_1пг2008 3 4" xfId="15697"/>
    <cellStyle name="_Table_Meeting october 13_tmk_Презентация ЕАР_1пг2008 3 4 2" xfId="15698"/>
    <cellStyle name="_Table_Meeting october 13_tmk_Презентация ЕАР_1пг2008 3 5" xfId="15699"/>
    <cellStyle name="_Table_Meeting october 13_tmk_Презентация ЕАР_1пг2008 4" xfId="15700"/>
    <cellStyle name="_Table_Meeting october 13_tmk_Презентация ЕАР_1пг2008 4 2" xfId="15701"/>
    <cellStyle name="_Table_Meeting october 13_tmk_Презентация ЕАР_1пг2008 5" xfId="15702"/>
    <cellStyle name="_Table_Meeting october 13_tmk_Презентация ЕАР_1пг2008 5 2" xfId="15703"/>
    <cellStyle name="_Table_Meeting october 13_tmk_Презентация ЕАР_1пг2008 6" xfId="15704"/>
    <cellStyle name="_Table_Meeting october 13_tmk_Презентация ЕАР_1пг2008 6 2" xfId="15705"/>
    <cellStyle name="_Table_Meeting october 13_tmk_Презентация ЕАР_1пг2008 7" xfId="15706"/>
    <cellStyle name="_Table_Meeting october 13_tmk_Презентация ЕАР_1пг2008_Capex 2011" xfId="15707"/>
    <cellStyle name="_Table_Meeting october 13_tmk_Презентация ЕАР_1пг2008_EBITDA bridge" xfId="15708"/>
    <cellStyle name="_Table_Meeting october 13_tmk_Презентация ЕАР_1пг2008_EBITDA bridge 2" xfId="15709"/>
    <cellStyle name="_Table_Meeting october 13_tmk_Презентация ЕАР_1пг2008_EBITDA bridge 2 2" xfId="15710"/>
    <cellStyle name="_Table_Meeting october 13_tmk_Презентация ЕАР_1пг2008_EBITDA bridge 2 2 2" xfId="15711"/>
    <cellStyle name="_Table_Meeting october 13_tmk_Презентация ЕАР_1пг2008_EBITDA bridge 2 3" xfId="15712"/>
    <cellStyle name="_Table_Meeting october 13_tmk_Презентация ЕАР_1пг2008_EBITDA bridge 2 3 2" xfId="15713"/>
    <cellStyle name="_Table_Meeting october 13_tmk_Презентация ЕАР_1пг2008_EBITDA bridge 2 4" xfId="15714"/>
    <cellStyle name="_Table_Meeting october 13_tmk_Презентация ЕАР_1пг2008_EBITDA bridge 2 4 2" xfId="15715"/>
    <cellStyle name="_Table_Meeting october 13_tmk_Презентация ЕАР_1пг2008_EBITDA bridge 2 5" xfId="15716"/>
    <cellStyle name="_Table_Meeting october 13_tmk_Презентация ЕАР_1пг2008_EBITDA bridge 3" xfId="15717"/>
    <cellStyle name="_Table_Meeting october 13_tmk_Презентация ЕАР_1пг2008_EBITDA bridge 3 2" xfId="15718"/>
    <cellStyle name="_Table_Meeting october 13_tmk_Презентация ЕАР_1пг2008_EBITDA bridge 4" xfId="15719"/>
    <cellStyle name="_Table_Meeting october 13_tmk_Презентация ЕАР_1пг2008_EBITDA bridge 4 2" xfId="15720"/>
    <cellStyle name="_Table_Meeting october 13_tmk_Презентация ЕАР_1пг2008_EBITDA bridge 5" xfId="15721"/>
    <cellStyle name="_Table_Meeting october 13_tmk_Презентация ЕАР_1пг2008_EBITDA bridge 5 2" xfId="15722"/>
    <cellStyle name="_Table_Meeting october 13_tmk_Презентация ЕАР_1пг2008_EBITDA bridge 6" xfId="15723"/>
    <cellStyle name="_Table_Meeting october 13_tmk_Презентация ЕАР_1пг2008_EBITDA bridge_Template BoD B2011 BU - 16 Dec" xfId="15724"/>
    <cellStyle name="_Table_Meeting october 13_tmk_Презентация ЕАР_1пг2008_EBITDA bridge_БЮДЖЕТ ФЗП (сборн ) 2 вар ОАО СУХА БАЛКА 04 12 09" xfId="15725"/>
    <cellStyle name="_Table_Meeting october 13_tmk_Презентация ЕАР_1пг2008_EBITDA bridge_БЮДЖЕТ ФЗП (сборн ) 2 вар ОАО СУХА БАЛКА 04 12 09 2" xfId="15726"/>
    <cellStyle name="_Table_Meeting october 13_tmk_Презентация ЕАР_1пг2008_EBITDA bridge_БЮДЖЕТ ФЗП (сборн ) 2 вар ОАО СУХА БАЛКА 04 12 09 2 2" xfId="15727"/>
    <cellStyle name="_Table_Meeting october 13_tmk_Презентация ЕАР_1пг2008_EBITDA bridge_БЮДЖЕТ ФЗП (сборн ) 2 вар ОАО СУХА БАЛКА 04 12 09 3" xfId="15728"/>
    <cellStyle name="_Table_Meeting october 13_tmk_Презентация ЕАР_1пг2008_EBITDA bridge_БЮДЖЕТ ФЗП (сборн ) 2 вар ОАО СУХА БАЛКА 04 12 09 3 2" xfId="15729"/>
    <cellStyle name="_Table_Meeting october 13_tmk_Презентация ЕАР_1пг2008_EBITDA bridge_БЮДЖЕТ ФЗП (сборн ) 2 вар ОАО СУХА БАЛКА 04 12 09 4" xfId="15730"/>
    <cellStyle name="_Table_Meeting october 13_tmk_Презентация ЕАР_1пг2008_EBITDA bridge_БЮДЖЕТ ФЗП (сборн ) 2 вар ОАО СУХА БАЛКА 04 12 09 4 2" xfId="15731"/>
    <cellStyle name="_Table_Meeting october 13_tmk_Презентация ЕАР_1пг2008_EBITDA bridge_БЮДЖЕТ ФЗП (сборн ) 2 вар ОАО СУХА БАЛКА 04 12 09 5" xfId="15732"/>
    <cellStyle name="_Table_Meeting october 13_tmk_Презентация ЕАР_1пг2008_EBITDA in MNG and IFRS segm" xfId="15733"/>
    <cellStyle name="_Table_Meeting october 13_tmk_Презентация ЕАР_1пг2008_EBITDA in MNG and IFRS segm 2" xfId="15734"/>
    <cellStyle name="_Table_Meeting october 13_tmk_Презентация ЕАР_1пг2008_EBITDA MA_12m2010 (2)" xfId="15735"/>
    <cellStyle name="_Table_Meeting october 13_tmk_Презентация ЕАР_1пг2008_БЮДЖЕТ ФЗП (сборн ) 2 вар ОАО СУХА БАЛКА 04 12 09" xfId="15736"/>
    <cellStyle name="_Table_Meeting october 13_tmk_Презентация ЕАР_1пг2008_БЮДЖЕТ ФЗП (сборн ) 2 вар ОАО СУХА БАЛКА 04 12 09 2" xfId="15737"/>
    <cellStyle name="_Table_Meeting october 13_tmk_Презентация ЕАР_1пг2008_БЮДЖЕТ ФЗП (сборн ) 2 вар ОАО СУХА БАЛКА 04 12 09 2 2" xfId="15738"/>
    <cellStyle name="_Table_Meeting october 13_tmk_Презентация ЕАР_1пг2008_БЮДЖЕТ ФЗП (сборн ) 2 вар ОАО СУХА БАЛКА 04 12 09 3" xfId="15739"/>
    <cellStyle name="_Table_Meeting october 13_tmk_Презентация ЕАР_1пг2008_БЮДЖЕТ ФЗП (сборн ) 2 вар ОАО СУХА БАЛКА 04 12 09 3 2" xfId="15740"/>
    <cellStyle name="_Table_Meeting october 13_tmk_Презентация ЕАР_1пг2008_БЮДЖЕТ ФЗП (сборн ) 2 вар ОАО СУХА БАЛКА 04 12 09 4" xfId="15741"/>
    <cellStyle name="_Table_Meeting october 13_tmk_Презентация ЕАР_1пг2008_БЮДЖЕТ ФЗП (сборн ) 2 вар ОАО СУХА БАЛКА 04 12 09 4 2" xfId="15742"/>
    <cellStyle name="_Table_Meeting october 13_tmk_Презентация ЕАР_1пг2008_БЮДЖЕТ ФЗП (сборн ) 2 вар ОАО СУХА БАЛКА 04 12 09 5" xfId="15743"/>
    <cellStyle name="_Table_Meeting october 13_tmk_Презентация ЕАР_1пг2008_ВГОК ФЗП" xfId="15744"/>
    <cellStyle name="_Table_Meeting october 13_tmk_Презентация ЕАР_1пг2008_ВГОК ФЗП 2" xfId="15745"/>
    <cellStyle name="_Table_Meeting october 13_tmk_Презентация ЕАР_1пг2008_ВГОК ФЗП 2 2" xfId="15746"/>
    <cellStyle name="_Table_Meeting october 13_tmk_Презентация ЕАР_1пг2008_ВГОК ФЗП 3" xfId="15747"/>
    <cellStyle name="_Table_Meeting october 13_tmk_Презентация ЕАР_1пг2008_ВГОК ФЗП 3 2" xfId="15748"/>
    <cellStyle name="_Table_Meeting october 13_tmk_Презентация ЕАР_1пг2008_ВГОК ФЗП 4" xfId="15749"/>
    <cellStyle name="_Table_Meeting october 13_tmk_Презентация ЕАР_1пг2008_ВГОК ФЗП 4 2" xfId="15750"/>
    <cellStyle name="_Table_Meeting october 13_tmk_Презентация ЕАР_1пг2008_ВГОК ФЗП 5" xfId="15751"/>
    <cellStyle name="_Table_Meeting october 13_tmk_Презентация мощностей НКМК за июль  2010 года" xfId="15752"/>
    <cellStyle name="_Table_Meeting october 13_tmk_Презентация мощностей НКМК за июль  2010 года 2" xfId="15753"/>
    <cellStyle name="_Table_Meeting october 13_tmk_Презентация мощностей НКМК за июль  2010 года 2 2" xfId="15754"/>
    <cellStyle name="_Table_Meeting october 13_tmk_Презентация Суха Балка_1пг2008" xfId="15755"/>
    <cellStyle name="_Table_Meeting october 13_tmk_Презентация Суха Балка_1пг2008 2" xfId="15756"/>
    <cellStyle name="_Table_Meeting october 13_tmk_Презентация Суха Балка_1пг2008 2 2" xfId="15757"/>
    <cellStyle name="_Table_Meeting october 13_tmk_Презентация Суха Балка_1пг2008 3" xfId="15758"/>
    <cellStyle name="_Table_Meeting october 13_tmk_Презентация Суха Балка_1пг2008 3 2" xfId="15759"/>
    <cellStyle name="_Table_Meeting october 13_tmk_Презентация Суха Балка_1пг2008 4" xfId="15760"/>
    <cellStyle name="_Table_Meeting october 13_tmk_Презентация Суха Балка_1пг2008 4 2" xfId="15761"/>
    <cellStyle name="_Table_Meeting october 13_tmk_Презентация Суха Балка_1пг2008 5" xfId="15762"/>
    <cellStyle name="_Table_Meeting october 13_tmk_Презентация Суха Балка_1пг2008_6.3 Inputs - Foreign" xfId="15763"/>
    <cellStyle name="_Table_Meeting october 13_tmk_Презентация Суха Балка_1пг2008_6.3 Inputs - Foreign 2" xfId="15764"/>
    <cellStyle name="_Table_Meeting october 13_tmk_Презентация Суха Балка_1пг2008_Consol reports May 3+2" xfId="15765"/>
    <cellStyle name="_Table_Meeting october 13_tmk_Презентация Суха Балка_1пг2008_Consol reports May 3+2 2" xfId="15766"/>
    <cellStyle name="_Table_Meeting october 13_tmk_Презентация Суха Балка_1пг2008_EBITDA bridge" xfId="15767"/>
    <cellStyle name="_Table_Meeting october 13_tmk_Презентация Суха Балка_1пг2008_EBITDA bridge 2" xfId="15768"/>
    <cellStyle name="_Table_Meeting october 13_tmk_Презентация Суха Балка_1пг2008_EBITDA bridge 2 2" xfId="15769"/>
    <cellStyle name="_Table_Meeting october 13_tmk_Презентация Суха Балка_1пг2008_EBITDA bridge 3" xfId="15770"/>
    <cellStyle name="_Table_Meeting october 13_tmk_Презентация Суха Балка_1пг2008_EBITDA bridge 3 2" xfId="15771"/>
    <cellStyle name="_Table_Meeting october 13_tmk_Презентация Суха Балка_1пг2008_EBITDA bridge 4" xfId="15772"/>
    <cellStyle name="_Table_Meeting october 13_tmk_Презентация Суха Балка_1пг2008_EBITDA bridge 4 2" xfId="15773"/>
    <cellStyle name="_Table_Meeting october 13_tmk_Презентация Суха Балка_1пг2008_EBITDA bridge 5" xfId="15774"/>
    <cellStyle name="_Table_Meeting october 13_tmk_Презентация Суха Балка_1пг2008_EBITDA bridge_Template BoD B2011 BU - 16 Dec" xfId="15775"/>
    <cellStyle name="_Table_Meeting october 13_tmk_Презентация Суха Балка_1пг2008_EBITDA in MNG and IFRS segm" xfId="15776"/>
    <cellStyle name="_Table_Meeting october 13_tmk_Презентация Суха Балка_1пг2008_EBITDA in MNG and IFRS segm 2" xfId="15777"/>
    <cellStyle name="_Table_Meeting october 13_tmk_Презентация Суха Балка_1пг2008_БЮДЖЕТ ФЗП (сборн ) 2 вар ОАО СУХА БАЛКА 04 12 09" xfId="15778"/>
    <cellStyle name="_Table_Meeting october 13_tmk_Презентация Суха Балка_1пг2008_БЮДЖЕТ ФЗП (сборн ) 2 вар ОАО СУХА БАЛКА 04 12 09 2" xfId="15779"/>
    <cellStyle name="_Table_Meeting october 13_tmk_Презентация Суха Балка_1пг2008_БЮДЖЕТ ФЗП (сборн ) 2 вар ОАО СУХА БАЛКА 04 12 09 2 2" xfId="15780"/>
    <cellStyle name="_Table_Meeting october 13_tmk_Презентация Суха Балка_1пг2008_БЮДЖЕТ ФЗП (сборн ) 2 вар ОАО СУХА БАЛКА 04 12 09 3" xfId="15781"/>
    <cellStyle name="_Table_Meeting october 13_tmk_Презентация Суха Балка_1пг2008_БЮДЖЕТ ФЗП (сборн ) 2 вар ОАО СУХА БАЛКА 04 12 09 3 2" xfId="15782"/>
    <cellStyle name="_Table_Meeting october 13_tmk_Презентация Суха Балка_1пг2008_БЮДЖЕТ ФЗП (сборн ) 2 вар ОАО СУХА БАЛКА 04 12 09 4" xfId="15783"/>
    <cellStyle name="_Table_Meeting october 13_tmk_Презентация Суха Балка_1пг2008_БЮДЖЕТ ФЗП (сборн ) 2 вар ОАО СУХА БАЛКА 04 12 09 4 2" xfId="15784"/>
    <cellStyle name="_Table_Meeting october 13_tmk_Презентация Суха Балка_1пг2008_БЮДЖЕТ ФЗП (сборн ) 2 вар ОАО СУХА БАЛКА 04 12 09 5" xfId="15785"/>
    <cellStyle name="_Table_Meeting october 13_tmk_Презе-ция факт декабрь, янв-фев_ч4_EB" xfId="15786"/>
    <cellStyle name="_Table_Meeting october 13_tmk_Презе-ция факт декабрь, янв-фев_ч4_EB 2" xfId="15787"/>
    <cellStyle name="_Table_Meeting october 13_tmk_Презе-ция факт декабрь, янв-фев_ч4_EB 2 2" xfId="15788"/>
    <cellStyle name="_Table_Meeting october 13_tmk_Презе-ция факт декабрь, янв-фев_ч4_EB 2 2 2" xfId="15789"/>
    <cellStyle name="_Table_Meeting october 13_tmk_Презе-ция факт декабрь, янв-фев_ч4_EB 2 2 2 2" xfId="15790"/>
    <cellStyle name="_Table_Meeting october 13_tmk_Презе-ция факт декабрь, янв-фев_ч4_EB 2 2 3" xfId="15791"/>
    <cellStyle name="_Table_Meeting october 13_tmk_Презе-ция факт декабрь, янв-фев_ч4_EB 2 2 3 2" xfId="15792"/>
    <cellStyle name="_Table_Meeting october 13_tmk_Презе-ция факт декабрь, янв-фев_ч4_EB 2 2 4" xfId="15793"/>
    <cellStyle name="_Table_Meeting october 13_tmk_Презе-ция факт декабрь, янв-фев_ч4_EB 2 2 4 2" xfId="15794"/>
    <cellStyle name="_Table_Meeting october 13_tmk_Презе-ция факт декабрь, янв-фев_ч4_EB 2 2 5" xfId="15795"/>
    <cellStyle name="_Table_Meeting october 13_tmk_Презе-ция факт декабрь, янв-фев_ч4_EB 2 3" xfId="15796"/>
    <cellStyle name="_Table_Meeting october 13_tmk_Презе-ция факт декабрь, янв-фев_ч4_EB 2 3 2" xfId="15797"/>
    <cellStyle name="_Table_Meeting october 13_tmk_Презе-ция факт декабрь, янв-фев_ч4_EB 2 4" xfId="15798"/>
    <cellStyle name="_Table_Meeting october 13_tmk_Презе-ция факт декабрь, янв-фев_ч4_EB 2 4 2" xfId="15799"/>
    <cellStyle name="_Table_Meeting october 13_tmk_Презе-ция факт декабрь, янв-фев_ч4_EB 2 5" xfId="15800"/>
    <cellStyle name="_Table_Meeting october 13_tmk_Презе-ция факт декабрь, янв-фев_ч4_EB 2 5 2" xfId="15801"/>
    <cellStyle name="_Table_Meeting october 13_tmk_Презе-ция факт декабрь, янв-фев_ч4_EB 2 6" xfId="15802"/>
    <cellStyle name="_Table_Meeting october 13_tmk_Презе-ция факт декабрь, янв-фев_ч4_EB 3" xfId="15803"/>
    <cellStyle name="_Table_Meeting october 13_tmk_Презе-ция факт декабрь, янв-фев_ч4_EB 3 2" xfId="15804"/>
    <cellStyle name="_Table_Meeting october 13_tmk_Презе-ция факт декабрь, янв-фев_ч4_EB 3 2 2" xfId="15805"/>
    <cellStyle name="_Table_Meeting october 13_tmk_Презе-ция факт декабрь, янв-фев_ч4_EB 3 3" xfId="15806"/>
    <cellStyle name="_Table_Meeting october 13_tmk_Презе-ция факт декабрь, янв-фев_ч4_EB 3 3 2" xfId="15807"/>
    <cellStyle name="_Table_Meeting october 13_tmk_Презе-ция факт декабрь, янв-фев_ч4_EB 3 4" xfId="15808"/>
    <cellStyle name="_Table_Meeting october 13_tmk_Презе-ция факт декабрь, янв-фев_ч4_EB 3 4 2" xfId="15809"/>
    <cellStyle name="_Table_Meeting october 13_tmk_Презе-ция факт декабрь, янв-фев_ч4_EB 3 5" xfId="15810"/>
    <cellStyle name="_Table_Meeting october 13_tmk_Презе-ция факт декабрь, янв-фев_ч4_EB 4" xfId="15811"/>
    <cellStyle name="_Table_Meeting october 13_tmk_Презе-ция факт декабрь, янв-фев_ч4_EB 4 2" xfId="15812"/>
    <cellStyle name="_Table_Meeting october 13_tmk_Презе-ция факт декабрь, янв-фев_ч4_EB 5" xfId="15813"/>
    <cellStyle name="_Table_Meeting october 13_tmk_Презе-ция факт декабрь, янв-фев_ч4_EB 5 2" xfId="15814"/>
    <cellStyle name="_Table_Meeting october 13_tmk_Презе-ция факт декабрь, янв-фев_ч4_EB 6" xfId="15815"/>
    <cellStyle name="_Table_Meeting october 13_tmk_Презе-ция факт декабрь, янв-фев_ч4_EB 6 2" xfId="15816"/>
    <cellStyle name="_Table_Meeting october 13_tmk_Презе-ция факт декабрь, янв-фев_ч4_EB 7" xfId="15817"/>
    <cellStyle name="_Table_Meeting october 13_tmk_Прогноз на 2010 год МЭФ" xfId="15818"/>
    <cellStyle name="_Table_Meeting october 13_tmk_Прогноз на 2010 год МЭФ 2" xfId="15819"/>
    <cellStyle name="_Table_Meeting october 13_tmk_рабочий вариант ови2" xfId="15820"/>
    <cellStyle name="_Table_Meeting october 13_tmk_рабочий вариант ови2 2" xfId="15821"/>
    <cellStyle name="_Table_Meeting october 13_tmk_рабочий вариант ови2 2 2" xfId="15822"/>
    <cellStyle name="_Table_Meeting october 13_tmk_Руддвор на %хвостов шишко" xfId="15823"/>
    <cellStyle name="_Table_Meeting october 13_tmk_Руддвор на %хвостов шишко_Книга2" xfId="15824"/>
    <cellStyle name="_Table_Meeting october 13_tmk_Руддвор на %хвостов шишко_Книга3" xfId="15825"/>
    <cellStyle name="_Table_Meeting october 13_tmk_Руддвор на %хвостов шишко_Модель_ОП_АОАФ_13-02-2009" xfId="15826"/>
    <cellStyle name="_Table_Meeting october 13_tmk_Руддвор на %хвостов шишко_Модель_ОП_АОАФ_18-09-2009" xfId="15827"/>
    <cellStyle name="_Table_Meeting october 13_tmk_Руддвор на %хвостов шишко_Модель_ОП_АОАФ_21-12-2009 rem LIS v6_для Абакана" xfId="15828"/>
    <cellStyle name="_Table_Meeting october 13_tmk_Руддвор на %хвостов шишко_Модель_ОП_АОАФ_24-08-2009" xfId="15829"/>
    <cellStyle name="_Table_Meeting october 13_tmk_Руддвор на %хвостов шишко_Модель_ОП_АОАФ_26-11-2009" xfId="15830"/>
    <cellStyle name="_Table_Meeting october 13_tmk_Сквозная себестоимость слябов МНЛС_9 мес 2009г (2)" xfId="15831"/>
    <cellStyle name="_Table_Meeting october 13_tmk_Титул Б2010 скорр." xfId="15832"/>
    <cellStyle name="_Table_Meeting october 13_tmk_Титул Б2010 скорр. 2" xfId="15833"/>
    <cellStyle name="_Table_Meeting october 13_tmk_Титул Б2010 скорр. 2 2" xfId="15834"/>
    <cellStyle name="_Table_Meeting october 13_tmk_Титул Б2010 скорр. 2 2 2" xfId="15835"/>
    <cellStyle name="_Table_Meeting october 13_tmk_Титул Б2010 скорр. 2 3" xfId="15836"/>
    <cellStyle name="_Table_Meeting october 13_tmk_Титул Б2010 скорр. 2 3 2" xfId="15837"/>
    <cellStyle name="_Table_Meeting october 13_tmk_Титул Б2010 скорр. 2 4" xfId="15838"/>
    <cellStyle name="_Table_Meeting october 13_tmk_Титул Б2010 скорр. 2 4 2" xfId="15839"/>
    <cellStyle name="_Table_Meeting october 13_tmk_Титул Б2010 скорр. 2 5" xfId="15840"/>
    <cellStyle name="_Table_Meeting october 13_tmk_Титул Б2010 скорр. 3" xfId="15841"/>
    <cellStyle name="_Table_Meeting october 13_tmk_Титул Б2010 скорр. 3 2" xfId="15842"/>
    <cellStyle name="_Table_Meeting october 13_tmk_Титул Б2010 скорр. 4" xfId="15843"/>
    <cellStyle name="_Table_Meeting october 13_tmk_Титул Б2010 скорр. 4 2" xfId="15844"/>
    <cellStyle name="_Table_Meeting october 13_tmk_Титул Б2010 скорр. 5" xfId="15845"/>
    <cellStyle name="_Table_Meeting october 13_tmk_Титул Б2010 скорр. 5 2" xfId="15846"/>
    <cellStyle name="_Table_Meeting october 13_tmk_Титул Б2010 скорр. 6" xfId="15847"/>
    <cellStyle name="_Table_Meeting october 13_tmk_Упр" xfId="15848"/>
    <cellStyle name="_Table_Meeting october 13_tmk_Упр 2" xfId="15849"/>
    <cellStyle name="_Table_Meeting october 13_tmk_Упр_Упр" xfId="15850"/>
    <cellStyle name="_Table_Meeting october 13_tmk_Формат для защиты_ЕАР май" xfId="15851"/>
    <cellStyle name="_Table_Meeting october 13_tmk_Формат для защиты_ЕАР май 2" xfId="15852"/>
    <cellStyle name="_Table_Meeting october 13_tmk_Формат для защиты_ЕАР май 2 2" xfId="15853"/>
    <cellStyle name="_Table_Meeting october 13_tmk_Формат для защиты_ЕАР май 2 2 2" xfId="15854"/>
    <cellStyle name="_Table_Meeting october 13_tmk_Формат для защиты_ЕАР май 2 2 2 2" xfId="15855"/>
    <cellStyle name="_Table_Meeting october 13_tmk_Формат для защиты_ЕАР май 2 2 3" xfId="15856"/>
    <cellStyle name="_Table_Meeting october 13_tmk_Формат для защиты_ЕАР май 2 2 3 2" xfId="15857"/>
    <cellStyle name="_Table_Meeting october 13_tmk_Формат для защиты_ЕАР май 2 2 4" xfId="15858"/>
    <cellStyle name="_Table_Meeting october 13_tmk_Формат для защиты_ЕАР май 2 2 4 2" xfId="15859"/>
    <cellStyle name="_Table_Meeting october 13_tmk_Формат для защиты_ЕАР май 2 2 5" xfId="15860"/>
    <cellStyle name="_Table_Meeting october 13_tmk_Формат для защиты_ЕАР май 2 3" xfId="15861"/>
    <cellStyle name="_Table_Meeting october 13_tmk_Формат для защиты_ЕАР май 2 3 2" xfId="15862"/>
    <cellStyle name="_Table_Meeting october 13_tmk_Формат для защиты_ЕАР май 2 4" xfId="15863"/>
    <cellStyle name="_Table_Meeting october 13_tmk_Формат для защиты_ЕАР май 2 4 2" xfId="15864"/>
    <cellStyle name="_Table_Meeting october 13_tmk_Формат для защиты_ЕАР май 2 5" xfId="15865"/>
    <cellStyle name="_Table_Meeting october 13_tmk_Формат для защиты_ЕАР май 2 5 2" xfId="15866"/>
    <cellStyle name="_Table_Meeting october 13_tmk_Формат для защиты_ЕАР май 2 6" xfId="15867"/>
    <cellStyle name="_Table_Meeting october 13_tmk_Формат для защиты_ЕАР май 3" xfId="15868"/>
    <cellStyle name="_Table_Meeting october 13_tmk_Формат для защиты_ЕАР май 3 2" xfId="15869"/>
    <cellStyle name="_Table_Meeting october 13_tmk_Формат для защиты_ЕАР май 3 2 2" xfId="15870"/>
    <cellStyle name="_Table_Meeting october 13_tmk_Формат для защиты_ЕАР май 3 3" xfId="15871"/>
    <cellStyle name="_Table_Meeting october 13_tmk_Формат для защиты_ЕАР май 3 3 2" xfId="15872"/>
    <cellStyle name="_Table_Meeting october 13_tmk_Формат для защиты_ЕАР май 3 4" xfId="15873"/>
    <cellStyle name="_Table_Meeting october 13_tmk_Формат для защиты_ЕАР май 3 4 2" xfId="15874"/>
    <cellStyle name="_Table_Meeting october 13_tmk_Формат для защиты_ЕАР май 3 5" xfId="15875"/>
    <cellStyle name="_Table_Meeting october 13_tmk_Формат для защиты_ЕАР май 4" xfId="15876"/>
    <cellStyle name="_Table_Meeting october 13_tmk_Формат для защиты_ЕАР май 4 2" xfId="15877"/>
    <cellStyle name="_Table_Meeting october 13_tmk_Формат для защиты_ЕАР май 5" xfId="15878"/>
    <cellStyle name="_Table_Meeting october 13_tmk_Формат для защиты_ЕАР май 5 2" xfId="15879"/>
    <cellStyle name="_Table_Meeting october 13_tmk_Формат для защиты_ЕАР май 6" xfId="15880"/>
    <cellStyle name="_Table_Meeting october 13_tmk_Формат для защиты_ЕАР май 6 2" xfId="15881"/>
    <cellStyle name="_Table_Meeting october 13_tmk_Формат для защиты_ЕАР май 7" xfId="15882"/>
    <cellStyle name="_Table_Meeting october 13_tmk_Формат для защиты_ЕАР план факт июнь" xfId="15883"/>
    <cellStyle name="_Table_Meeting october 13_tmk_Формат для защиты_ЕАР план факт июнь 2" xfId="15884"/>
    <cellStyle name="_Table_Meeting october 13_tmk_Формат для защиты_ЕАР план факт июнь 2 2" xfId="15885"/>
    <cellStyle name="_Table_Meeting october 13_tmk_Формат для защиты_ЕАР план факт июнь 2 2 2" xfId="15886"/>
    <cellStyle name="_Table_Meeting october 13_tmk_Формат для защиты_ЕАР план факт июнь 2 2 2 2" xfId="15887"/>
    <cellStyle name="_Table_Meeting october 13_tmk_Формат для защиты_ЕАР план факт июнь 2 2 3" xfId="15888"/>
    <cellStyle name="_Table_Meeting october 13_tmk_Формат для защиты_ЕАР план факт июнь 2 2 3 2" xfId="15889"/>
    <cellStyle name="_Table_Meeting october 13_tmk_Формат для защиты_ЕАР план факт июнь 2 2 4" xfId="15890"/>
    <cellStyle name="_Table_Meeting october 13_tmk_Формат для защиты_ЕАР план факт июнь 2 2 4 2" xfId="15891"/>
    <cellStyle name="_Table_Meeting october 13_tmk_Формат для защиты_ЕАР план факт июнь 2 2 5" xfId="15892"/>
    <cellStyle name="_Table_Meeting october 13_tmk_Формат для защиты_ЕАР план факт июнь 2 3" xfId="15893"/>
    <cellStyle name="_Table_Meeting october 13_tmk_Формат для защиты_ЕАР план факт июнь 2 3 2" xfId="15894"/>
    <cellStyle name="_Table_Meeting october 13_tmk_Формат для защиты_ЕАР план факт июнь 2 4" xfId="15895"/>
    <cellStyle name="_Table_Meeting october 13_tmk_Формат для защиты_ЕАР план факт июнь 2 4 2" xfId="15896"/>
    <cellStyle name="_Table_Meeting october 13_tmk_Формат для защиты_ЕАР план факт июнь 2 5" xfId="15897"/>
    <cellStyle name="_Table_Meeting october 13_tmk_Формат для защиты_ЕАР план факт июнь 2 5 2" xfId="15898"/>
    <cellStyle name="_Table_Meeting october 13_tmk_Формат для защиты_ЕАР план факт июнь 2 6" xfId="15899"/>
    <cellStyle name="_Table_Meeting october 13_tmk_Формат для защиты_ЕАР план факт июнь 3" xfId="15900"/>
    <cellStyle name="_Table_Meeting october 13_tmk_Формат для защиты_ЕАР план факт июнь 3 2" xfId="15901"/>
    <cellStyle name="_Table_Meeting october 13_tmk_Формат для защиты_ЕАР план факт июнь 3 2 2" xfId="15902"/>
    <cellStyle name="_Table_Meeting october 13_tmk_Формат для защиты_ЕАР план факт июнь 3 3" xfId="15903"/>
    <cellStyle name="_Table_Meeting october 13_tmk_Формат для защиты_ЕАР план факт июнь 3 3 2" xfId="15904"/>
    <cellStyle name="_Table_Meeting october 13_tmk_Формат для защиты_ЕАР план факт июнь 3 4" xfId="15905"/>
    <cellStyle name="_Table_Meeting october 13_tmk_Формат для защиты_ЕАР план факт июнь 3 4 2" xfId="15906"/>
    <cellStyle name="_Table_Meeting october 13_tmk_Формат для защиты_ЕАР план факт июнь 3 5" xfId="15907"/>
    <cellStyle name="_Table_Meeting october 13_tmk_Формат для защиты_ЕАР план факт июнь 4" xfId="15908"/>
    <cellStyle name="_Table_Meeting october 13_tmk_Формат для защиты_ЕАР план факт июнь 4 2" xfId="15909"/>
    <cellStyle name="_Table_Meeting october 13_tmk_Формат для защиты_ЕАР план факт июнь 5" xfId="15910"/>
    <cellStyle name="_Table_Meeting october 13_tmk_Формат для защиты_ЕАР план факт июнь 5 2" xfId="15911"/>
    <cellStyle name="_Table_Meeting october 13_tmk_Формат для защиты_ЕАР план факт июнь 6" xfId="15912"/>
    <cellStyle name="_Table_Meeting october 13_tmk_Формат для защиты_ЕАР план факт июнь 6 2" xfId="15913"/>
    <cellStyle name="_Table_Meeting october 13_tmk_Формат для защиты_ЕАР план факт июнь 7" xfId="15914"/>
    <cellStyle name="_Table_Meeting october 13_tmk_Формат для защиты_ЕАР сентябрь" xfId="15915"/>
    <cellStyle name="_Table_Meeting october 13_tmk_Формат для защиты_ЕАР сентябрь 2" xfId="15916"/>
    <cellStyle name="_Table_Meeting october 13_tmk_Формат для защиты_ЕАР сентябрь 2 2" xfId="15917"/>
    <cellStyle name="_Table_Meeting october 13_tmk_Формат для защиты_ЕАР сентябрь 2 2 2" xfId="15918"/>
    <cellStyle name="_Table_Meeting october 13_tmk_Формат для защиты_ЕАР сентябрь 2 2 2 2" xfId="15919"/>
    <cellStyle name="_Table_Meeting october 13_tmk_Формат для защиты_ЕАР сентябрь 2 2 3" xfId="15920"/>
    <cellStyle name="_Table_Meeting october 13_tmk_Формат для защиты_ЕАР сентябрь 2 2 3 2" xfId="15921"/>
    <cellStyle name="_Table_Meeting october 13_tmk_Формат для защиты_ЕАР сентябрь 2 2 4" xfId="15922"/>
    <cellStyle name="_Table_Meeting october 13_tmk_Формат для защиты_ЕАР сентябрь 2 2 4 2" xfId="15923"/>
    <cellStyle name="_Table_Meeting october 13_tmk_Формат для защиты_ЕАР сентябрь 2 2 5" xfId="15924"/>
    <cellStyle name="_Table_Meeting october 13_tmk_Формат для защиты_ЕАР сентябрь 2 3" xfId="15925"/>
    <cellStyle name="_Table_Meeting october 13_tmk_Формат для защиты_ЕАР сентябрь 2 3 2" xfId="15926"/>
    <cellStyle name="_Table_Meeting october 13_tmk_Формат для защиты_ЕАР сентябрь 2 4" xfId="15927"/>
    <cellStyle name="_Table_Meeting october 13_tmk_Формат для защиты_ЕАР сентябрь 2 4 2" xfId="15928"/>
    <cellStyle name="_Table_Meeting october 13_tmk_Формат для защиты_ЕАР сентябрь 2 5" xfId="15929"/>
    <cellStyle name="_Table_Meeting october 13_tmk_Формат для защиты_ЕАР сентябрь 2 5 2" xfId="15930"/>
    <cellStyle name="_Table_Meeting october 13_tmk_Формат для защиты_ЕАР сентябрь 2 6" xfId="15931"/>
    <cellStyle name="_Table_Meeting october 13_tmk_Формат для защиты_ЕАР сентябрь 3" xfId="15932"/>
    <cellStyle name="_Table_Meeting october 13_tmk_Формат для защиты_ЕАР сентябрь 3 2" xfId="15933"/>
    <cellStyle name="_Table_Meeting october 13_tmk_Формат для защиты_ЕАР сентябрь 3 2 2" xfId="15934"/>
    <cellStyle name="_Table_Meeting october 13_tmk_Формат для защиты_ЕАР сентябрь 3 3" xfId="15935"/>
    <cellStyle name="_Table_Meeting october 13_tmk_Формат для защиты_ЕАР сентябрь 3 3 2" xfId="15936"/>
    <cellStyle name="_Table_Meeting october 13_tmk_Формат для защиты_ЕАР сентябрь 3 4" xfId="15937"/>
    <cellStyle name="_Table_Meeting october 13_tmk_Формат для защиты_ЕАР сентябрь 3 4 2" xfId="15938"/>
    <cellStyle name="_Table_Meeting october 13_tmk_Формат для защиты_ЕАР сентябрь 3 5" xfId="15939"/>
    <cellStyle name="_Table_Meeting october 13_tmk_Формат для защиты_ЕАР сентябрь 4" xfId="15940"/>
    <cellStyle name="_Table_Meeting october 13_tmk_Формат для защиты_ЕАР сентябрь 4 2" xfId="15941"/>
    <cellStyle name="_Table_Meeting october 13_tmk_Формат для защиты_ЕАР сентябрь 5" xfId="15942"/>
    <cellStyle name="_Table_Meeting october 13_tmk_Формат для защиты_ЕАР сентябрь 5 2" xfId="15943"/>
    <cellStyle name="_Table_Meeting october 13_tmk_Формат для защиты_ЕАР сентябрь 6" xfId="15944"/>
    <cellStyle name="_Table_Meeting october 13_tmk_Формат для защиты_ЕАР сентябрь 6 2" xfId="15945"/>
    <cellStyle name="_Table_Meeting october 13_tmk_Формат для защиты_ЕАР сентябрь 7" xfId="15946"/>
    <cellStyle name="_Table_Meeting october 13_tmk_Формат презентации_ответы и замечания" xfId="15947"/>
    <cellStyle name="_Table_Meeting october 13_tmk_Формат презентации_ответы и замечания 2" xfId="15948"/>
    <cellStyle name="_Table_Meeting october 13_tmk_Формат презентации_ответы и замечания 2 2" xfId="15949"/>
    <cellStyle name="_Table_Meeting october 13_tmk_Формат презентации_ответы и замечания 2 2 2" xfId="15950"/>
    <cellStyle name="_Table_Meeting october 13_tmk_Формат презентации_ответы и замечания 2 2 2 2" xfId="15951"/>
    <cellStyle name="_Table_Meeting october 13_tmk_Формат презентации_ответы и замечания 2 2 3" xfId="15952"/>
    <cellStyle name="_Table_Meeting october 13_tmk_Формат презентации_ответы и замечания 2 2 3 2" xfId="15953"/>
    <cellStyle name="_Table_Meeting october 13_tmk_Формат презентации_ответы и замечания 2 2 4" xfId="15954"/>
    <cellStyle name="_Table_Meeting october 13_tmk_Формат презентации_ответы и замечания 2 2 4 2" xfId="15955"/>
    <cellStyle name="_Table_Meeting october 13_tmk_Формат презентации_ответы и замечания 2 2 5" xfId="15956"/>
    <cellStyle name="_Table_Meeting october 13_tmk_Формат презентации_ответы и замечания 2 3" xfId="15957"/>
    <cellStyle name="_Table_Meeting october 13_tmk_Формат презентации_ответы и замечания 2 3 2" xfId="15958"/>
    <cellStyle name="_Table_Meeting october 13_tmk_Формат презентации_ответы и замечания 2 4" xfId="15959"/>
    <cellStyle name="_Table_Meeting october 13_tmk_Формат презентации_ответы и замечания 2 4 2" xfId="15960"/>
    <cellStyle name="_Table_Meeting october 13_tmk_Формат презентации_ответы и замечания 2 5" xfId="15961"/>
    <cellStyle name="_Table_Meeting october 13_tmk_Формат презентации_ответы и замечания 2 5 2" xfId="15962"/>
    <cellStyle name="_Table_Meeting october 13_tmk_Формат презентации_ответы и замечания 2 6" xfId="15963"/>
    <cellStyle name="_Table_Meeting october 13_tmk_Формат презентации_ответы и замечания 3" xfId="15964"/>
    <cellStyle name="_Table_Meeting october 13_tmk_Формат презентации_ответы и замечания 3 2" xfId="15965"/>
    <cellStyle name="_Table_Meeting october 13_tmk_Формат презентации_ответы и замечания 3 2 2" xfId="15966"/>
    <cellStyle name="_Table_Meeting october 13_tmk_Формат презентации_ответы и замечания 3 3" xfId="15967"/>
    <cellStyle name="_Table_Meeting october 13_tmk_Формат презентации_ответы и замечания 3 3 2" xfId="15968"/>
    <cellStyle name="_Table_Meeting october 13_tmk_Формат презентации_ответы и замечания 3 4" xfId="15969"/>
    <cellStyle name="_Table_Meeting october 13_tmk_Формат презентации_ответы и замечания 3 4 2" xfId="15970"/>
    <cellStyle name="_Table_Meeting october 13_tmk_Формат презентации_ответы и замечания 3 5" xfId="15971"/>
    <cellStyle name="_Table_Meeting october 13_tmk_Формат презентации_ответы и замечания 4" xfId="15972"/>
    <cellStyle name="_Table_Meeting october 13_tmk_Формат презентации_ответы и замечания 4 2" xfId="15973"/>
    <cellStyle name="_Table_Meeting october 13_tmk_Формат презентации_ответы и замечания 5" xfId="15974"/>
    <cellStyle name="_Table_Meeting october 13_tmk_Формат презентации_ответы и замечания 5 2" xfId="15975"/>
    <cellStyle name="_Table_Meeting october 13_tmk_Формат презентации_ответы и замечания 6" xfId="15976"/>
    <cellStyle name="_Table_Meeting october 13_tmk_Формат презентации_ответы и замечания 6 2" xfId="15977"/>
    <cellStyle name="_Table_Meeting october 13_tmk_Формат презентации_ответы и замечания 7" xfId="15978"/>
    <cellStyle name="_Table_Meeting october 13_tmk_Хвосты ДОФ ГШФ (v3-кумнагаш)" xfId="15979"/>
    <cellStyle name="_Table_Meeting october 13_tmk_Хвосты ДОФ ГШФ (v3-кумнагаш)_Книга2" xfId="15980"/>
    <cellStyle name="_Table_Meeting october 13_tmk_Хвосты ДОФ ГШФ (v3-кумнагаш)_Книга3" xfId="15981"/>
    <cellStyle name="_Table_Meeting october 13_tmk_Хвосты ДОФ ГШФ (v3-кумнагаш)_Модель_ОП_АОАФ_13-02-2009" xfId="15982"/>
    <cellStyle name="_Table_Meeting october 13_tmk_Хвосты ДОФ ГШФ (v3-кумнагаш)_Модель_ОП_АОАФ_18-09-2009" xfId="15983"/>
    <cellStyle name="_Table_Meeting october 13_tmk_Хвосты ДОФ ГШФ (v3-кумнагаш)_Модель_ОП_АОАФ_21-12-2009 rem LIS v6_для Абакана" xfId="15984"/>
    <cellStyle name="_Table_Meeting october 13_tmk_Хвосты ДОФ ГШФ (v3-кумнагаш)_Модель_ОП_АОАФ_24-08-2009" xfId="15985"/>
    <cellStyle name="_Table_Meeting october 13_tmk_Хвосты ДОФ ГШФ (v3-кумнагаш)_Модель_ОП_АОАФ_26-11-2009" xfId="15986"/>
    <cellStyle name="_Table_Meeting october 13_tmk_Цена_ЖРС_ЕАР_06-07-2009 (ed)" xfId="15987"/>
    <cellStyle name="_Table_Mezhegey coal forecast  21.07.08 v.1.1" xfId="15988"/>
    <cellStyle name="_Table_Mezhegey coal forecast  21.07.08 v.1.1 2" xfId="15989"/>
    <cellStyle name="_Table_Mezhegey coal price forecast  23 10 09 (2)" xfId="15990"/>
    <cellStyle name="_Table_Mezhegey coal price forecast  23 10 09 (2) 2" xfId="15991"/>
    <cellStyle name="_Table_Ore forecast" xfId="15992"/>
    <cellStyle name="_Table_Ore forecast 2" xfId="15993"/>
    <cellStyle name="_Table_Ore prices forecast 18 04 08" xfId="15994"/>
    <cellStyle name="_Table_Ore prices forecast 18 04 08 2" xfId="15995"/>
    <cellStyle name="_Table_Ore prices forecast 18.04.08" xfId="15996"/>
    <cellStyle name="_Table_Ore prices forecast 18.04.08 2" xfId="15997"/>
    <cellStyle name="_Table_Ore prices forecast 18.04.08_Assumptions 08.02.2011 (sent)" xfId="15998"/>
    <cellStyle name="_Table_Ore prices forecast 18.04.08_Assumptions sent 22 09 2011" xfId="15999"/>
    <cellStyle name="_Table_Ore prices forecast 18.04.08_Xl0000014" xfId="16000"/>
    <cellStyle name="_Table_Prices forecast - final Strategy" xfId="16001"/>
    <cellStyle name="_Table_Prices forecast - final Strategy 2" xfId="16002"/>
    <cellStyle name="_Table_Prices forecast - final Strategy_Assumptions 08.02.2011 (sent)" xfId="16003"/>
    <cellStyle name="_Table_Prices forecast - final Strategy_Assumptions sent 22 09 2011" xfId="16004"/>
    <cellStyle name="_Table_Prices forecast - final Strategy_Xl0000014" xfId="16005"/>
    <cellStyle name="_Table_Xl0000014" xfId="16006"/>
    <cellStyle name="_Table_БЮДЖЕТ ФЗП (сборн ) 2 вар ОАО СУХА БАЛКА 04 12 09" xfId="16007"/>
    <cellStyle name="_Table_БЮДЖЕТ ФЗП (сборн ) 2 вар ОАО СУХА БАЛКА 04 12 09 2" xfId="16008"/>
    <cellStyle name="_Table_БЮДЖЕТ ФЗП (сборн ) 2 вар ОАО СУХА БАЛКА 04 12 09 2 2" xfId="16009"/>
    <cellStyle name="_Table_БЮДЖЕТ ФЗП (сборн ) 2 вар ОАО СУХА БАЛКА 04 12 09 3" xfId="16010"/>
    <cellStyle name="_Table_БЮДЖЕТ ФЗП (сборн ) 2 вар ОАО СУХА БАЛКА 04 12 09 3 2" xfId="16011"/>
    <cellStyle name="_Table_БЮДЖЕТ ФЗП (сборн ) 2 вар ОАО СУХА БАЛКА 04 12 09 4" xfId="16012"/>
    <cellStyle name="_Table_БЮДЖЕТ ФЗП (сборн ) 2 вар ОАО СУХА БАЛКА 04 12 09 4 2" xfId="16013"/>
    <cellStyle name="_Table_БЮДЖЕТ ФЗП (сборн ) 2 вар ОАО СУХА БАЛКА 04 12 09 5" xfId="16014"/>
    <cellStyle name="_Table_Для презентации 1 кв  2008" xfId="16015"/>
    <cellStyle name="_Table_Для презентации 1 кв  2008 2" xfId="16016"/>
    <cellStyle name="_Table_Для презентации 1 кв  2008 2 2" xfId="16017"/>
    <cellStyle name="_Table_Для презентации 1 кв  2008 3" xfId="16018"/>
    <cellStyle name="_Table_Для презентации 1 кв  2008 3 2" xfId="16019"/>
    <cellStyle name="_Table_Для презентации 1 кв  2008 4" xfId="16020"/>
    <cellStyle name="_Table_Для презентации 1 кв  2008 4 2" xfId="16021"/>
    <cellStyle name="_Table_Для презентации 1 кв  2008 5" xfId="16022"/>
    <cellStyle name="_Table_Для презентации 1 кв  2008_БЮДЖЕТ ФЗП (сборн ) 2 вар ОАО СУХА БАЛКА 04 12 09" xfId="16023"/>
    <cellStyle name="_Table_Для презентации 1 кв  2008_БЮДЖЕТ ФЗП (сборн ) 2 вар ОАО СУХА БАЛКА 04 12 09 2" xfId="16024"/>
    <cellStyle name="_Table_Для презентации 1 кв  2008_БЮДЖЕТ ФЗП (сборн ) 2 вар ОАО СУХА БАЛКА 04 12 09 2 2" xfId="16025"/>
    <cellStyle name="_Table_Для презентации 1 кв  2008_БЮДЖЕТ ФЗП (сборн ) 2 вар ОАО СУХА БАЛКА 04 12 09 3" xfId="16026"/>
    <cellStyle name="_Table_Для презентации 1 кв  2008_БЮДЖЕТ ФЗП (сборн ) 2 вар ОАО СУХА БАЛКА 04 12 09 3 2" xfId="16027"/>
    <cellStyle name="_Table_Для презентации 1 кв  2008_БЮДЖЕТ ФЗП (сборн ) 2 вар ОАО СУХА БАЛКА 04 12 09 4" xfId="16028"/>
    <cellStyle name="_Table_Для презентации 1 кв  2008_БЮДЖЕТ ФЗП (сборн ) 2 вар ОАО СУХА БАЛКА 04 12 09 4 2" xfId="16029"/>
    <cellStyle name="_Table_Для презентации 1 кв  2008_БЮДЖЕТ ФЗП (сборн ) 2 вар ОАО СУХА БАЛКА 04 12 09 5" xfId="16030"/>
    <cellStyle name="_Table_ЕАР_Б2010_скорр" xfId="16031"/>
    <cellStyle name="_Table_ЕАР_Б2010_скорр 2" xfId="16032"/>
    <cellStyle name="_Table_ЕАР_Б2010_скорр 2 2" xfId="16033"/>
    <cellStyle name="_Table_ЕАР_Б2010_скорр 3" xfId="16034"/>
    <cellStyle name="_Table_ЕАР_Б2010_скорр 3 2" xfId="16035"/>
    <cellStyle name="_Table_ЕАР_Б2010_скорр 4" xfId="16036"/>
    <cellStyle name="_Table_ЕАР_Б2010_скорр 4 2" xfId="16037"/>
    <cellStyle name="_Table_ЕАР_Б2010_скорр 5" xfId="16038"/>
    <cellStyle name="_Table_НТМК 2012_Ф 19, 20_03-11-2011 (v01)_15% USD (отправка)" xfId="16039"/>
    <cellStyle name="_Table_НТМК 2012_Ф 19, 20_03-11-2011 (v01)_15% USD (отправка) 2" xfId="16040"/>
    <cellStyle name="_Table_НТМК 2012_Ф 19, 20_03-11-2011 (v01)_15% USD (отправка) 2 2" xfId="16041"/>
    <cellStyle name="_Table_пояснения" xfId="16042"/>
    <cellStyle name="_Table_пояснения 2" xfId="16043"/>
    <cellStyle name="_Table_пояснения 2 2" xfId="16044"/>
    <cellStyle name="_Table_пояснения 2 2 2" xfId="16045"/>
    <cellStyle name="_Table_пояснения 2 2 2 2" xfId="16046"/>
    <cellStyle name="_Table_пояснения 2 2 3" xfId="16047"/>
    <cellStyle name="_Table_пояснения 2 2 3 2" xfId="16048"/>
    <cellStyle name="_Table_пояснения 2 2 4" xfId="16049"/>
    <cellStyle name="_Table_пояснения 2 2 4 2" xfId="16050"/>
    <cellStyle name="_Table_пояснения 2 2 5" xfId="16051"/>
    <cellStyle name="_Table_пояснения 2 3" xfId="16052"/>
    <cellStyle name="_Table_пояснения 2 3 2" xfId="16053"/>
    <cellStyle name="_Table_пояснения 2 4" xfId="16054"/>
    <cellStyle name="_Table_пояснения 2 4 2" xfId="16055"/>
    <cellStyle name="_Table_пояснения 2 5" xfId="16056"/>
    <cellStyle name="_Table_пояснения 2 5 2" xfId="16057"/>
    <cellStyle name="_Table_пояснения 2 6" xfId="16058"/>
    <cellStyle name="_Table_пояснения 3" xfId="16059"/>
    <cellStyle name="_Table_пояснения 3 2" xfId="16060"/>
    <cellStyle name="_Table_пояснения 3 2 2" xfId="16061"/>
    <cellStyle name="_Table_пояснения 3 2 2 2" xfId="16062"/>
    <cellStyle name="_Table_пояснения 3 2 3" xfId="16063"/>
    <cellStyle name="_Table_пояснения 3 2 3 2" xfId="16064"/>
    <cellStyle name="_Table_пояснения 3 2 4" xfId="16065"/>
    <cellStyle name="_Table_пояснения 3 2 4 2" xfId="16066"/>
    <cellStyle name="_Table_пояснения 3 2 5" xfId="16067"/>
    <cellStyle name="_Table_пояснения 3 3" xfId="16068"/>
    <cellStyle name="_Table_пояснения 3 3 2" xfId="16069"/>
    <cellStyle name="_Table_пояснения 3 4" xfId="16070"/>
    <cellStyle name="_Table_пояснения 3 4 2" xfId="16071"/>
    <cellStyle name="_Table_пояснения 3 5" xfId="16072"/>
    <cellStyle name="_Table_пояснения 3 5 2" xfId="16073"/>
    <cellStyle name="_Table_пояснения 3 6" xfId="16074"/>
    <cellStyle name="_Table_пояснения 4" xfId="16075"/>
    <cellStyle name="_Table_пояснения 4 2" xfId="16076"/>
    <cellStyle name="_Table_пояснения 4 2 2" xfId="16077"/>
    <cellStyle name="_Table_пояснения 4 3" xfId="16078"/>
    <cellStyle name="_Table_пояснения 4 3 2" xfId="16079"/>
    <cellStyle name="_Table_пояснения 4 4" xfId="16080"/>
    <cellStyle name="_Table_пояснения 4 4 2" xfId="16081"/>
    <cellStyle name="_Table_пояснения 4 5" xfId="16082"/>
    <cellStyle name="_Table_пояснения 5" xfId="16083"/>
    <cellStyle name="_Table_пояснения 5 2" xfId="16084"/>
    <cellStyle name="_Table_пояснения 6" xfId="16085"/>
    <cellStyle name="_Table_пояснения 6 2" xfId="16086"/>
    <cellStyle name="_Table_пояснения 7" xfId="16087"/>
    <cellStyle name="_Table_пояснения 7 2" xfId="16088"/>
    <cellStyle name="_Table_пояснения 8" xfId="16089"/>
    <cellStyle name="_Table_пояснения_20_21_15-11-2011" xfId="16090"/>
    <cellStyle name="_Table_пояснения_20_21_15-11-2011 2" xfId="16091"/>
    <cellStyle name="_Table_пояснения_20_21_15-11-2011 2 2" xfId="16092"/>
    <cellStyle name="_Table_пояснения_Бюджет кап.вложений 2011 г. ЕвразЭК_12.10.10" xfId="16093"/>
    <cellStyle name="_Table_пояснения_БЮДЖЕТ ФЗП (сборн ) 2 вар ОАО СУХА БАЛКА 04 12 09" xfId="16094"/>
    <cellStyle name="_Table_пояснения_БЮДЖЕТ ФЗП (сборн ) 2 вар ОАО СУХА БАЛКА 04 12 09 2" xfId="16095"/>
    <cellStyle name="_Table_пояснения_БЮДЖЕТ ФЗП (сборн ) 2 вар ОАО СУХА БАЛКА 04 12 09 2 2" xfId="16096"/>
    <cellStyle name="_Table_пояснения_БЮДЖЕТ ФЗП (сборн ) 2 вар ОАО СУХА БАЛКА 04 12 09 3" xfId="16097"/>
    <cellStyle name="_Table_пояснения_БЮДЖЕТ ФЗП (сборн ) 2 вар ОАО СУХА БАЛКА 04 12 09 3 2" xfId="16098"/>
    <cellStyle name="_Table_пояснения_БЮДЖЕТ ФЗП (сборн ) 2 вар ОАО СУХА БАЛКА 04 12 09 4" xfId="16099"/>
    <cellStyle name="_Table_пояснения_БЮДЖЕТ ФЗП (сборн ) 2 вар ОАО СУХА БАЛКА 04 12 09 4 2" xfId="16100"/>
    <cellStyle name="_Table_пояснения_БЮДЖЕТ ФЗП (сборн ) 2 вар ОАО СУХА БАЛКА 04 12 09 5" xfId="16101"/>
    <cellStyle name="_Table_пояснения_ЕТ презентация___8мес  2011 (2)" xfId="16102"/>
    <cellStyle name="_Table_пояснения_ЕТ презентация___8мес  2011 (2) 2" xfId="16103"/>
    <cellStyle name="_Table_пояснения_ЕТ презентация___8мес  2011 (2) 2 2" xfId="16104"/>
    <cellStyle name="_Table_пояснения_НТМК 2012_Ф 19, 20_03-11-2011 (v01)_15% USD (отправка)" xfId="16105"/>
    <cellStyle name="_Table_пояснения_НТМК 2012_Ф 19, 20_03-11-2011 (v01)_15% USD (отправка) 2" xfId="16106"/>
    <cellStyle name="_Table_пояснения_НТМК 2012_Ф 19, 20_03-11-2011 (v01)_15% USD (отправка) 2 2" xfId="16107"/>
    <cellStyle name="_Table_пояснения_рабочий вариант ови2" xfId="16108"/>
    <cellStyle name="_Table_пояснения_рабочий вариант ови2 2" xfId="16109"/>
    <cellStyle name="_Table_пояснения_рабочий вариант ови2 2 2" xfId="16110"/>
    <cellStyle name="_Table_пояснения_УПКР-формирование 2010 г. с ПЗxls" xfId="16111"/>
    <cellStyle name="_Table_пояснения_УПКР-формирование 2010 г. с ПЗxls 2" xfId="16112"/>
    <cellStyle name="_Table_пояснения_УПКР-формирование 2010 г. с ПЗxls 2 2" xfId="16113"/>
    <cellStyle name="_Table_Презентация ЕАР_1пг2008" xfId="16114"/>
    <cellStyle name="_Table_Презентация ЕАР_1пг2008 2" xfId="16115"/>
    <cellStyle name="_Table_Презентация ЕАР_1пг2008 2 2" xfId="16116"/>
    <cellStyle name="_Table_Презентация ЕАР_1пг2008 3" xfId="16117"/>
    <cellStyle name="_Table_Презентация ЕАР_1пг2008 3 2" xfId="16118"/>
    <cellStyle name="_Table_Презентация ЕАР_1пг2008 4" xfId="16119"/>
    <cellStyle name="_Table_Презентация ЕАР_1пг2008 4 2" xfId="16120"/>
    <cellStyle name="_Table_Презентация ЕАР_1пг2008 5" xfId="16121"/>
    <cellStyle name="_Table_Презентация ЕАР_1пг2008_EBITDA bridge" xfId="16122"/>
    <cellStyle name="_Table_Презентация ЕАР_1пг2008_EBITDA bridge 2" xfId="16123"/>
    <cellStyle name="_Table_Презентация ЕАР_1пг2008_EBITDA bridge 2 2" xfId="16124"/>
    <cellStyle name="_Table_Презентация ЕАР_1пг2008_EBITDA bridge 3" xfId="16125"/>
    <cellStyle name="_Table_Презентация ЕАР_1пг2008_EBITDA bridge 3 2" xfId="16126"/>
    <cellStyle name="_Table_Презентация ЕАР_1пг2008_EBITDA bridge 4" xfId="16127"/>
    <cellStyle name="_Table_Презентация ЕАР_1пг2008_EBITDA bridge 4 2" xfId="16128"/>
    <cellStyle name="_Table_Презентация ЕАР_1пг2008_EBITDA bridge 5" xfId="16129"/>
    <cellStyle name="_Table_Презентация ЕАР_1пг2008_EBITDA bridge_Template BoD B2011 BU - 16 Dec" xfId="16130"/>
    <cellStyle name="_Table_Презентация ЕАР_1пг2008_EBITDA in MNG and IFRS segm" xfId="16131"/>
    <cellStyle name="_Table_Презентация ЕАР_1пг2008_EBITDA in MNG and IFRS segm 2" xfId="16132"/>
    <cellStyle name="_Table_Презентация ЕАР_1пг2008_БЮДЖЕТ ФЗП (сборн ) 2 вар ОАО СУХА БАЛКА 04 12 09" xfId="16133"/>
    <cellStyle name="_Table_Презентация ЕАР_1пг2008_БЮДЖЕТ ФЗП (сборн ) 2 вар ОАО СУХА БАЛКА 04 12 09 2" xfId="16134"/>
    <cellStyle name="_Table_Презентация ЕАР_1пг2008_БЮДЖЕТ ФЗП (сборн ) 2 вар ОАО СУХА БАЛКА 04 12 09 2 2" xfId="16135"/>
    <cellStyle name="_Table_Презентация ЕАР_1пг2008_БЮДЖЕТ ФЗП (сборн ) 2 вар ОАО СУХА БАЛКА 04 12 09 3" xfId="16136"/>
    <cellStyle name="_Table_Презентация ЕАР_1пг2008_БЮДЖЕТ ФЗП (сборн ) 2 вар ОАО СУХА БАЛКА 04 12 09 3 2" xfId="16137"/>
    <cellStyle name="_Table_Презентация ЕАР_1пг2008_БЮДЖЕТ ФЗП (сборн ) 2 вар ОАО СУХА БАЛКА 04 12 09 4" xfId="16138"/>
    <cellStyle name="_Table_Презентация ЕАР_1пг2008_БЮДЖЕТ ФЗП (сборн ) 2 вар ОАО СУХА БАЛКА 04 12 09 4 2" xfId="16139"/>
    <cellStyle name="_Table_Презентация ЕАР_1пг2008_БЮДЖЕТ ФЗП (сборн ) 2 вар ОАО СУХА БАЛКА 04 12 09 5" xfId="16140"/>
    <cellStyle name="_Table_Презентация Суха Балка_1пг2008" xfId="16141"/>
    <cellStyle name="_Table_Презентация Суха Балка_1пг2008 2" xfId="16142"/>
    <cellStyle name="_Table_Презентация Суха Балка_1пг2008 2 2" xfId="16143"/>
    <cellStyle name="_Table_Презентация Суха Балка_1пг2008 3" xfId="16144"/>
    <cellStyle name="_Table_Презентация Суха Балка_1пг2008 3 2" xfId="16145"/>
    <cellStyle name="_Table_Презентация Суха Балка_1пг2008 4" xfId="16146"/>
    <cellStyle name="_Table_Презентация Суха Балка_1пг2008 4 2" xfId="16147"/>
    <cellStyle name="_Table_Презентация Суха Балка_1пг2008 5" xfId="16148"/>
    <cellStyle name="_Table_Презентация Суха Балка_1пг2008_EBITDA bridge" xfId="16149"/>
    <cellStyle name="_Table_Презентация Суха Балка_1пг2008_EBITDA bridge 2" xfId="16150"/>
    <cellStyle name="_Table_Презентация Суха Балка_1пг2008_EBITDA bridge 2 2" xfId="16151"/>
    <cellStyle name="_Table_Презентация Суха Балка_1пг2008_EBITDA bridge 3" xfId="16152"/>
    <cellStyle name="_Table_Презентация Суха Балка_1пг2008_EBITDA bridge 3 2" xfId="16153"/>
    <cellStyle name="_Table_Презентация Суха Балка_1пг2008_EBITDA bridge 4" xfId="16154"/>
    <cellStyle name="_Table_Презентация Суха Балка_1пг2008_EBITDA bridge 4 2" xfId="16155"/>
    <cellStyle name="_Table_Презентация Суха Балка_1пг2008_EBITDA bridge 5" xfId="16156"/>
    <cellStyle name="_Table_Презентация Суха Балка_1пг2008_EBITDA bridge_Template BoD B2011 BU - 16 Dec" xfId="16157"/>
    <cellStyle name="_Table_Презентация Суха Балка_1пг2008_EBITDA in MNG and IFRS segm" xfId="16158"/>
    <cellStyle name="_Table_Презентация Суха Балка_1пг2008_EBITDA in MNG and IFRS segm 2" xfId="16159"/>
    <cellStyle name="_Table_Презентация Суха Балка_1пг2008_БЮДЖЕТ ФЗП (сборн ) 2 вар ОАО СУХА БАЛКА 04 12 09" xfId="16160"/>
    <cellStyle name="_Table_Презентация Суха Балка_1пг2008_БЮДЖЕТ ФЗП (сборн ) 2 вар ОАО СУХА БАЛКА 04 12 09 2" xfId="16161"/>
    <cellStyle name="_Table_Презентация Суха Балка_1пг2008_БЮДЖЕТ ФЗП (сборн ) 2 вар ОАО СУХА БАЛКА 04 12 09 2 2" xfId="16162"/>
    <cellStyle name="_Table_Презентация Суха Балка_1пг2008_БЮДЖЕТ ФЗП (сборн ) 2 вар ОАО СУХА БАЛКА 04 12 09 3" xfId="16163"/>
    <cellStyle name="_Table_Презентация Суха Балка_1пг2008_БЮДЖЕТ ФЗП (сборн ) 2 вар ОАО СУХА БАЛКА 04 12 09 3 2" xfId="16164"/>
    <cellStyle name="_Table_Презентация Суха Балка_1пг2008_БЮДЖЕТ ФЗП (сборн ) 2 вар ОАО СУХА БАЛКА 04 12 09 4" xfId="16165"/>
    <cellStyle name="_Table_Презентация Суха Балка_1пг2008_БЮДЖЕТ ФЗП (сборн ) 2 вар ОАО СУХА БАЛКА 04 12 09 4 2" xfId="16166"/>
    <cellStyle name="_Table_Презентация Суха Балка_1пг2008_БЮДЖЕТ ФЗП (сборн ) 2 вар ОАО СУХА БАЛКА 04 12 09 5" xfId="16167"/>
    <cellStyle name="_Table_Формат для защиты_ЕАР май" xfId="16168"/>
    <cellStyle name="_Table_Формат для защиты_ЕАР май 2" xfId="16169"/>
    <cellStyle name="_Table_Формат для защиты_ЕАР май 2 2" xfId="16170"/>
    <cellStyle name="_Table_Формат для защиты_ЕАР май 2 2 2" xfId="16171"/>
    <cellStyle name="_Table_Формат для защиты_ЕАР май 2 2 2 2" xfId="16172"/>
    <cellStyle name="_Table_Формат для защиты_ЕАР май 2 2 3" xfId="16173"/>
    <cellStyle name="_Table_Формат для защиты_ЕАР май 2 2 3 2" xfId="16174"/>
    <cellStyle name="_Table_Формат для защиты_ЕАР май 2 2 4" xfId="16175"/>
    <cellStyle name="_Table_Формат для защиты_ЕАР май 2 2 4 2" xfId="16176"/>
    <cellStyle name="_Table_Формат для защиты_ЕАР май 2 2 5" xfId="16177"/>
    <cellStyle name="_Table_Формат для защиты_ЕАР май 2 3" xfId="16178"/>
    <cellStyle name="_Table_Формат для защиты_ЕАР май 2 3 2" xfId="16179"/>
    <cellStyle name="_Table_Формат для защиты_ЕАР май 2 4" xfId="16180"/>
    <cellStyle name="_Table_Формат для защиты_ЕАР май 2 4 2" xfId="16181"/>
    <cellStyle name="_Table_Формат для защиты_ЕАР май 2 5" xfId="16182"/>
    <cellStyle name="_Table_Формат для защиты_ЕАР май 2 5 2" xfId="16183"/>
    <cellStyle name="_Table_Формат для защиты_ЕАР май 2 6" xfId="16184"/>
    <cellStyle name="_Table_Формат для защиты_ЕАР май 3" xfId="16185"/>
    <cellStyle name="_Table_Формат для защиты_ЕАР май 3 2" xfId="16186"/>
    <cellStyle name="_Table_Формат для защиты_ЕАР май 3 2 2" xfId="16187"/>
    <cellStyle name="_Table_Формат для защиты_ЕАР май 3 3" xfId="16188"/>
    <cellStyle name="_Table_Формат для защиты_ЕАР май 3 3 2" xfId="16189"/>
    <cellStyle name="_Table_Формат для защиты_ЕАР май 3 4" xfId="16190"/>
    <cellStyle name="_Table_Формат для защиты_ЕАР май 3 4 2" xfId="16191"/>
    <cellStyle name="_Table_Формат для защиты_ЕАР май 3 5" xfId="16192"/>
    <cellStyle name="_Table_Формат для защиты_ЕАР май 4" xfId="16193"/>
    <cellStyle name="_Table_Формат для защиты_ЕАР май 4 2" xfId="16194"/>
    <cellStyle name="_Table_Формат для защиты_ЕАР май 5" xfId="16195"/>
    <cellStyle name="_Table_Формат для защиты_ЕАР май 5 2" xfId="16196"/>
    <cellStyle name="_Table_Формат для защиты_ЕАР май 6" xfId="16197"/>
    <cellStyle name="_Table_Формат для защиты_ЕАР май 6 2" xfId="16198"/>
    <cellStyle name="_Table_Формат для защиты_ЕАР май 7" xfId="16199"/>
    <cellStyle name="_Table_Формат для защиты_ЕАР план факт июнь" xfId="16200"/>
    <cellStyle name="_Table_Формат для защиты_ЕАР план факт июнь 2" xfId="16201"/>
    <cellStyle name="_Table_Формат для защиты_ЕАР план факт июнь 2 2" xfId="16202"/>
    <cellStyle name="_Table_Формат для защиты_ЕАР план факт июнь 2 2 2" xfId="16203"/>
    <cellStyle name="_Table_Формат для защиты_ЕАР план факт июнь 2 2 2 2" xfId="16204"/>
    <cellStyle name="_Table_Формат для защиты_ЕАР план факт июнь 2 2 3" xfId="16205"/>
    <cellStyle name="_Table_Формат для защиты_ЕАР план факт июнь 2 2 3 2" xfId="16206"/>
    <cellStyle name="_Table_Формат для защиты_ЕАР план факт июнь 2 2 4" xfId="16207"/>
    <cellStyle name="_Table_Формат для защиты_ЕАР план факт июнь 2 2 4 2" xfId="16208"/>
    <cellStyle name="_Table_Формат для защиты_ЕАР план факт июнь 2 2 5" xfId="16209"/>
    <cellStyle name="_Table_Формат для защиты_ЕАР план факт июнь 2 3" xfId="16210"/>
    <cellStyle name="_Table_Формат для защиты_ЕАР план факт июнь 2 3 2" xfId="16211"/>
    <cellStyle name="_Table_Формат для защиты_ЕАР план факт июнь 2 4" xfId="16212"/>
    <cellStyle name="_Table_Формат для защиты_ЕАР план факт июнь 2 4 2" xfId="16213"/>
    <cellStyle name="_Table_Формат для защиты_ЕАР план факт июнь 2 5" xfId="16214"/>
    <cellStyle name="_Table_Формат для защиты_ЕАР план факт июнь 2 5 2" xfId="16215"/>
    <cellStyle name="_Table_Формат для защиты_ЕАР план факт июнь 2 6" xfId="16216"/>
    <cellStyle name="_Table_Формат для защиты_ЕАР план факт июнь 3" xfId="16217"/>
    <cellStyle name="_Table_Формат для защиты_ЕАР план факт июнь 3 2" xfId="16218"/>
    <cellStyle name="_Table_Формат для защиты_ЕАР план факт июнь 3 2 2" xfId="16219"/>
    <cellStyle name="_Table_Формат для защиты_ЕАР план факт июнь 3 3" xfId="16220"/>
    <cellStyle name="_Table_Формат для защиты_ЕАР план факт июнь 3 3 2" xfId="16221"/>
    <cellStyle name="_Table_Формат для защиты_ЕАР план факт июнь 3 4" xfId="16222"/>
    <cellStyle name="_Table_Формат для защиты_ЕАР план факт июнь 3 4 2" xfId="16223"/>
    <cellStyle name="_Table_Формат для защиты_ЕАР план факт июнь 3 5" xfId="16224"/>
    <cellStyle name="_Table_Формат для защиты_ЕАР план факт июнь 4" xfId="16225"/>
    <cellStyle name="_Table_Формат для защиты_ЕАР план факт июнь 4 2" xfId="16226"/>
    <cellStyle name="_Table_Формат для защиты_ЕАР план факт июнь 5" xfId="16227"/>
    <cellStyle name="_Table_Формат для защиты_ЕАР план факт июнь 5 2" xfId="16228"/>
    <cellStyle name="_Table_Формат для защиты_ЕАР план факт июнь 6" xfId="16229"/>
    <cellStyle name="_Table_Формат для защиты_ЕАР план факт июнь 6 2" xfId="16230"/>
    <cellStyle name="_Table_Формат для защиты_ЕАР план факт июнь 7" xfId="16231"/>
    <cellStyle name="_Table_Формат для защиты_ЕАР сентябрь" xfId="16232"/>
    <cellStyle name="_Table_Формат для защиты_ЕАР сентябрь 2" xfId="16233"/>
    <cellStyle name="_Table_Формат для защиты_ЕАР сентябрь 2 2" xfId="16234"/>
    <cellStyle name="_Table_Формат для защиты_ЕАР сентябрь 2 2 2" xfId="16235"/>
    <cellStyle name="_Table_Формат для защиты_ЕАР сентябрь 2 2 2 2" xfId="16236"/>
    <cellStyle name="_Table_Формат для защиты_ЕАР сентябрь 2 2 3" xfId="16237"/>
    <cellStyle name="_Table_Формат для защиты_ЕАР сентябрь 2 2 3 2" xfId="16238"/>
    <cellStyle name="_Table_Формат для защиты_ЕАР сентябрь 2 2 4" xfId="16239"/>
    <cellStyle name="_Table_Формат для защиты_ЕАР сентябрь 2 2 4 2" xfId="16240"/>
    <cellStyle name="_Table_Формат для защиты_ЕАР сентябрь 2 2 5" xfId="16241"/>
    <cellStyle name="_Table_Формат для защиты_ЕАР сентябрь 2 3" xfId="16242"/>
    <cellStyle name="_Table_Формат для защиты_ЕАР сентябрь 2 3 2" xfId="16243"/>
    <cellStyle name="_Table_Формат для защиты_ЕАР сентябрь 2 4" xfId="16244"/>
    <cellStyle name="_Table_Формат для защиты_ЕАР сентябрь 2 4 2" xfId="16245"/>
    <cellStyle name="_Table_Формат для защиты_ЕАР сентябрь 2 5" xfId="16246"/>
    <cellStyle name="_Table_Формат для защиты_ЕАР сентябрь 2 5 2" xfId="16247"/>
    <cellStyle name="_Table_Формат для защиты_ЕАР сентябрь 2 6" xfId="16248"/>
    <cellStyle name="_Table_Формат для защиты_ЕАР сентябрь 3" xfId="16249"/>
    <cellStyle name="_Table_Формат для защиты_ЕАР сентябрь 3 2" xfId="16250"/>
    <cellStyle name="_Table_Формат для защиты_ЕАР сентябрь 3 2 2" xfId="16251"/>
    <cellStyle name="_Table_Формат для защиты_ЕАР сентябрь 3 3" xfId="16252"/>
    <cellStyle name="_Table_Формат для защиты_ЕАР сентябрь 3 3 2" xfId="16253"/>
    <cellStyle name="_Table_Формат для защиты_ЕАР сентябрь 3 4" xfId="16254"/>
    <cellStyle name="_Table_Формат для защиты_ЕАР сентябрь 3 4 2" xfId="16255"/>
    <cellStyle name="_Table_Формат для защиты_ЕАР сентябрь 3 5" xfId="16256"/>
    <cellStyle name="_Table_Формат для защиты_ЕАР сентябрь 4" xfId="16257"/>
    <cellStyle name="_Table_Формат для защиты_ЕАР сентябрь 4 2" xfId="16258"/>
    <cellStyle name="_Table_Формат для защиты_ЕАР сентябрь 5" xfId="16259"/>
    <cellStyle name="_Table_Формат для защиты_ЕАР сентябрь 5 2" xfId="16260"/>
    <cellStyle name="_Table_Формат для защиты_ЕАР сентябрь 6" xfId="16261"/>
    <cellStyle name="_Table_Формат для защиты_ЕАР сентябрь 6 2" xfId="16262"/>
    <cellStyle name="_Table_Формат для защиты_ЕАР сентябрь 7" xfId="16263"/>
    <cellStyle name="_TableHead" xfId="16264"/>
    <cellStyle name="_TableHead 2" xfId="16265"/>
    <cellStyle name="_TableHead 3" xfId="16266"/>
    <cellStyle name="_TableHead_75E796C4" xfId="16267"/>
    <cellStyle name="_TableHead_Assumptions sent 22 09 2011" xfId="16268"/>
    <cellStyle name="_TableHead_Coal prices forecasts 20.08.08" xfId="16269"/>
    <cellStyle name="_TableHead_Debt schedule" xfId="16270"/>
    <cellStyle name="_TableHead_Debt schedule 2" xfId="16271"/>
    <cellStyle name="_TableHead_Debt schedule 3" xfId="16272"/>
    <cellStyle name="_TableHead_Debt schedule 4" xfId="16273"/>
    <cellStyle name="_TableHead_Debt schedule_19-11-09_Формат презентации БК2010_НТМК" xfId="16274"/>
    <cellStyle name="_TableHead_Debt schedule_75E796C4" xfId="16275"/>
    <cellStyle name="_TableHead_Debt schedule_Assumptions 08.02.2011 (sent)" xfId="16276"/>
    <cellStyle name="_TableHead_Debt schedule_Assumptions sent 22 09 2011" xfId="16277"/>
    <cellStyle name="_TableHead_Debt schedule_Capex 2011" xfId="16278"/>
    <cellStyle name="_TableHead_Debt schedule_Cash_BS 4 мес" xfId="16279"/>
    <cellStyle name="_TableHead_Debt schedule_Cash_BS 4 мес (3)" xfId="16280"/>
    <cellStyle name="_TableHead_Debt schedule_Cash_BS 4 мес (3) 2" xfId="16281"/>
    <cellStyle name="_TableHead_Debt schedule_Cash_BS 4 мес (3)_6.3 Inputs - Foreign" xfId="16282"/>
    <cellStyle name="_TableHead_Debt schedule_Cash_BS 4 мес (3)_Consol reports May 3+2" xfId="16283"/>
    <cellStyle name="_TableHead_Debt schedule_Cash_BS 4 мес (3)_EBITDA bridge" xfId="16284"/>
    <cellStyle name="_TableHead_Debt schedule_Cash_BS 4 мес (3)_EBITDA bridge 2" xfId="16285"/>
    <cellStyle name="_TableHead_Debt schedule_Cash_BS 4 мес (3)_EBITDA bridge_Template BoD B2011 BU - 16 Dec" xfId="16286"/>
    <cellStyle name="_TableHead_Debt schedule_Cash_BS 4 мес (3)_EBITDA in MNG and IFRS segm" xfId="16287"/>
    <cellStyle name="_TableHead_Debt schedule_Cash_BS 4 мес (3)_БЮДЖЕТ ФЗП (сборн ) 2 вар ОАО СУХА БАЛКА 04 12 09" xfId="16288"/>
    <cellStyle name="_TableHead_Debt schedule_Cash_BS 4 мес 10" xfId="16289"/>
    <cellStyle name="_TableHead_Debt schedule_Cash_BS 4 мес 11" xfId="16290"/>
    <cellStyle name="_TableHead_Debt schedule_Cash_BS 4 мес 12" xfId="16291"/>
    <cellStyle name="_TableHead_Debt schedule_Cash_BS 4 мес 13" xfId="16292"/>
    <cellStyle name="_TableHead_Debt schedule_Cash_BS 4 мес 14" xfId="16293"/>
    <cellStyle name="_TableHead_Debt schedule_Cash_BS 4 мес 15" xfId="16294"/>
    <cellStyle name="_TableHead_Debt schedule_Cash_BS 4 мес 16" xfId="16295"/>
    <cellStyle name="_TableHead_Debt schedule_Cash_BS 4 мес 17" xfId="16296"/>
    <cellStyle name="_TableHead_Debt schedule_Cash_BS 4 мес 18" xfId="16297"/>
    <cellStyle name="_TableHead_Debt schedule_Cash_BS 4 мес 19" xfId="16298"/>
    <cellStyle name="_TableHead_Debt schedule_Cash_BS 4 мес 2" xfId="16299"/>
    <cellStyle name="_TableHead_Debt schedule_Cash_BS 4 мес 20" xfId="16300"/>
    <cellStyle name="_TableHead_Debt schedule_Cash_BS 4 мес 21" xfId="16301"/>
    <cellStyle name="_TableHead_Debt schedule_Cash_BS 4 мес 22" xfId="16302"/>
    <cellStyle name="_TableHead_Debt schedule_Cash_BS 4 мес 23" xfId="16303"/>
    <cellStyle name="_TableHead_Debt schedule_Cash_BS 4 мес 24" xfId="16304"/>
    <cellStyle name="_TableHead_Debt schedule_Cash_BS 4 мес 25" xfId="16305"/>
    <cellStyle name="_TableHead_Debt schedule_Cash_BS 4 мес 26" xfId="16306"/>
    <cellStyle name="_TableHead_Debt schedule_Cash_BS 4 мес 27" xfId="16307"/>
    <cellStyle name="_TableHead_Debt schedule_Cash_BS 4 мес 28" xfId="16308"/>
    <cellStyle name="_TableHead_Debt schedule_Cash_BS 4 мес 29" xfId="16309"/>
    <cellStyle name="_TableHead_Debt schedule_Cash_BS 4 мес 3" xfId="16310"/>
    <cellStyle name="_TableHead_Debt schedule_Cash_BS 4 мес 30" xfId="16311"/>
    <cellStyle name="_TableHead_Debt schedule_Cash_BS 4 мес 4" xfId="16312"/>
    <cellStyle name="_TableHead_Debt schedule_Cash_BS 4 мес 5" xfId="16313"/>
    <cellStyle name="_TableHead_Debt schedule_Cash_BS 4 мес 6" xfId="16314"/>
    <cellStyle name="_TableHead_Debt schedule_Cash_BS 4 мес 7" xfId="16315"/>
    <cellStyle name="_TableHead_Debt schedule_Cash_BS 4 мес 8" xfId="16316"/>
    <cellStyle name="_TableHead_Debt schedule_Cash_BS 4 мес 9" xfId="16317"/>
    <cellStyle name="_TableHead_Debt schedule_Cash_BS 4 мес_6.3 Inputs - Foreign" xfId="16318"/>
    <cellStyle name="_TableHead_Debt schedule_Cash_BS 4 мес_Consol reports May 3+2" xfId="16319"/>
    <cellStyle name="_TableHead_Debt schedule_Cash_BS 4 мес_EBITDA bridge" xfId="16320"/>
    <cellStyle name="_TableHead_Debt schedule_Cash_BS 4 мес_EBITDA bridge 2" xfId="16321"/>
    <cellStyle name="_TableHead_Debt schedule_Cash_BS 4 мес_EBITDA bridge_Template BoD B2011 BU - 16 Dec" xfId="16322"/>
    <cellStyle name="_TableHead_Debt schedule_Cash_BS 4 мес_EBITDA in MNG and IFRS segm" xfId="16323"/>
    <cellStyle name="_TableHead_Debt schedule_Cash_BS 4 мес_БЮДЖЕТ ФЗП (сборн ) 2 вар ОАО СУХА БАЛКА 04 12 09" xfId="16324"/>
    <cellStyle name="_TableHead_Debt schedule_EBITDA MA_12m2010 (2)" xfId="16325"/>
    <cellStyle name="_TableHead_Debt schedule_EICA Cash Flows for 2010 Impairment Test (12.18.2010)_" xfId="16326"/>
    <cellStyle name="_TableHead_Debt schedule_EINA Cash Flows for 2010 Impairment Test (12.18.2010)_" xfId="16327"/>
    <cellStyle name="_TableHead_Debt schedule_EVA для презентации" xfId="16328"/>
    <cellStyle name="_TableHead_Debt schedule_EVA для презентации 2" xfId="16329"/>
    <cellStyle name="_TableHead_Debt schedule_EVA для презентации 3" xfId="16330"/>
    <cellStyle name="_TableHead_Debt schedule_EVA для презентации_Capex 2011" xfId="16331"/>
    <cellStyle name="_TableHead_Debt schedule_EVA для презентации_EBITDA MA_12m2010 (2)" xfId="16332"/>
    <cellStyle name="_TableHead_Debt schedule_EVA для презентации_БЮДЖЕТ ФЗП (сборн ) 2 вар ОАО СУХА БАЛКА 04 12 09" xfId="16333"/>
    <cellStyle name="_TableHead_Debt schedule_EVA для презентации_ВГОК ФЗП" xfId="16334"/>
    <cellStyle name="_TableHead_Debt schedule_Export sales 10-12" xfId="16335"/>
    <cellStyle name="_TableHead_Debt schedule_Export sales 10-12 2" xfId="16336"/>
    <cellStyle name="_TableHead_Debt schedule_Export sales 10-12_БЮДЖЕТ ФЗП (сборн ) 2 вар ОАО СУХА БАЛКА 04 12 09" xfId="16337"/>
    <cellStyle name="_TableHead_Debt schedule_Marat" xfId="16338"/>
    <cellStyle name="_TableHead_Debt schedule_Marat 2" xfId="16339"/>
    <cellStyle name="_TableHead_Debt schedule_Marat_БЮДЖЕТ ФЗП (сборн ) 2 вар ОАО СУХА БАЛКА 04 12 09" xfId="16340"/>
    <cellStyle name="_TableHead_Debt schedule_Out" xfId="16341"/>
    <cellStyle name="_TableHead_Debt schedule_PF_2011" xfId="16342"/>
    <cellStyle name="_TableHead_Debt schedule_Treasury" xfId="16343"/>
    <cellStyle name="_TableHead_Debt schedule_Treasury 2" xfId="16344"/>
    <cellStyle name="_TableHead_Debt schedule_Treasury_БЮДЖЕТ ФЗП (сборн ) 2 вар ОАО СУХА БАЛКА 04 12 09" xfId="16345"/>
    <cellStyle name="_TableHead_Debt schedule_WACC for IT'10 updated" xfId="16346"/>
    <cellStyle name="_TableHead_Debt schedule_Xl0000014" xfId="16347"/>
    <cellStyle name="_TableHead_Debt schedule_Аглопроизводство" xfId="16348"/>
    <cellStyle name="_TableHead_Debt schedule_Бюджет факт  4 мес  2008 (Д К)" xfId="16349"/>
    <cellStyle name="_TableHead_Debt schedule_Бюджет факт  4 мес  2008 (Д К) 2" xfId="16350"/>
    <cellStyle name="_TableHead_Debt schedule_Бюджет факт  4 мес  2008 (Д К)_6.3 Inputs - Foreign" xfId="16351"/>
    <cellStyle name="_TableHead_Debt schedule_Бюджет факт  4 мес  2008 (Д К)_Consol reports May 3+2" xfId="16352"/>
    <cellStyle name="_TableHead_Debt schedule_Бюджет факт  4 мес  2008 (Д К)_EBITDA bridge" xfId="16353"/>
    <cellStyle name="_TableHead_Debt schedule_Бюджет факт  4 мес  2008 (Д К)_EBITDA bridge 2" xfId="16354"/>
    <cellStyle name="_TableHead_Debt schedule_Бюджет факт  4 мес  2008 (Д К)_EBITDA bridge_Template BoD B2011 BU - 16 Dec" xfId="16355"/>
    <cellStyle name="_TableHead_Debt schedule_Бюджет факт  4 мес  2008 (Д К)_EBITDA in MNG and IFRS segm" xfId="16356"/>
    <cellStyle name="_TableHead_Debt schedule_Бюджет факт  4 мес  2008 (Д К)_БЮДЖЕТ ФЗП (сборн ) 2 вар ОАО СУХА БАЛКА 04 12 09" xfId="16357"/>
    <cellStyle name="_TableHead_Debt schedule_Бюджет факт  май ПО" xfId="16358"/>
    <cellStyle name="_TableHead_Debt schedule_Бюджет факт  май ПО 2" xfId="16359"/>
    <cellStyle name="_TableHead_Debt schedule_Бюджет факт  май ПО_6.3 Inputs - Foreign" xfId="16360"/>
    <cellStyle name="_TableHead_Debt schedule_Бюджет факт  май ПО_Consol reports May 3+2" xfId="16361"/>
    <cellStyle name="_TableHead_Debt schedule_Бюджет факт  май ПО_EBITDA bridge" xfId="16362"/>
    <cellStyle name="_TableHead_Debt schedule_Бюджет факт  май ПО_EBITDA bridge 2" xfId="16363"/>
    <cellStyle name="_TableHead_Debt schedule_Бюджет факт  май ПО_EBITDA bridge_Template BoD B2011 BU - 16 Dec" xfId="16364"/>
    <cellStyle name="_TableHead_Debt schedule_Бюджет факт  май ПО_EBITDA in MNG and IFRS segm" xfId="16365"/>
    <cellStyle name="_TableHead_Debt schedule_Бюджет факт  май ПО_БЮДЖЕТ ФЗП (сборн ) 2 вар ОАО СУХА БАЛКА 04 12 09" xfId="16366"/>
    <cellStyle name="_TableHead_Debt schedule_БЮДЖЕТ ФЗП (сборн ) 2 вар ОАО СУХА БАЛКА 04 12 09" xfId="16367"/>
    <cellStyle name="_TableHead_Debt schedule_Бюджет_июль 25.06 (1)" xfId="16368"/>
    <cellStyle name="_TableHead_Debt schedule_Бюджетные формы за декабрь 2008г  от 21 11 08г " xfId="16369"/>
    <cellStyle name="_TableHead_Debt schedule_Бюджетные формы за декабрь 2008г  от 21 11 08г  2" xfId="16370"/>
    <cellStyle name="_TableHead_Debt schedule_Бюджетные формы за декабрь 2008г  от 21 11 08г  3" xfId="16371"/>
    <cellStyle name="_TableHead_Debt schedule_Бюджетные формы за декабрь 2008г  от 21 11 08г _Графики для УК." xfId="16372"/>
    <cellStyle name="_TableHead_Debt schedule_Бюджетные формы за декабрь 2008г  от 21 11 08г _Графики для УК. 2" xfId="16373"/>
    <cellStyle name="_TableHead_Debt schedule_Бюджетные формы за декабрь 2008г  от 21 11 08г _Графики для УК. 3" xfId="16374"/>
    <cellStyle name="_TableHead_Debt schedule_Бюджетные формы за декабрь 2008г  от 21 11 08г _Книга5" xfId="16375"/>
    <cellStyle name="_TableHead_Debt schedule_Бюджетные формы за декабрь 2008г  от 21 11 08г _Книга5_Презентация мощностей НКМК за июль  2010 года" xfId="16376"/>
    <cellStyle name="_TableHead_Debt schedule_Бюджетные формы за декабрь 2008г  от 21 11 08г _Копия Презентация (рабочая версия 15.06)" xfId="16377"/>
    <cellStyle name="_TableHead_Debt schedule_Бюджетные формы за декабрь 2008г  от 21 11 08г _Копия Презентация (рабочая версия 15.06) 2" xfId="16378"/>
    <cellStyle name="_TableHead_Debt schedule_Бюджетные формы за декабрь 2008г  от 21 11 08г _Копия Презентация (рабочая версия 15.06) 3" xfId="16379"/>
    <cellStyle name="_TableHead_Debt schedule_Бюджетные формы за декабрь 2008г  от 21 11 08г _Освоение  финансирование 16 05 2011г " xfId="16380"/>
    <cellStyle name="_TableHead_Debt schedule_Бюджетные формы за декабрь 2008г  от 21 11 08г _Освоение  финансирование 20 05 2011г " xfId="16381"/>
    <cellStyle name="_TableHead_Debt schedule_Бюджетные формы за декабрь 2008г  от 21 11 08г _Отчет Дивизиона Сибирь июнь_август(нормы)" xfId="16382"/>
    <cellStyle name="_TableHead_Debt schedule_Бюджетные формы за декабрь 2008г  от 21 11 08г _Презентация (рабочая версия 15.06)1" xfId="16383"/>
    <cellStyle name="_TableHead_Debt schedule_Бюджетные формы за декабрь 2008г  от 21 11 08г _Презентация (рабочая версия 15.06)1 2" xfId="16384"/>
    <cellStyle name="_TableHead_Debt schedule_Бюджетные формы за декабрь 2008г  от 21 11 08г _Презентация (рабочая версия 15.06)1 3" xfId="16385"/>
    <cellStyle name="_TableHead_Debt schedule_Бюджетные формы за декабрь 2008г  от 21 11 08г _рабочий вариант ови2" xfId="16386"/>
    <cellStyle name="_TableHead_Debt schedule_Бюджетные формы за декабрь 2008г  от 21 11 08г _формат_17 03 11_к (2)" xfId="16387"/>
    <cellStyle name="_TableHead_Debt schedule_ВГОК ФЗП" xfId="16388"/>
    <cellStyle name="_TableHead_Debt schedule_Для презентации 1 кв  2008" xfId="16389"/>
    <cellStyle name="_TableHead_Debt schedule_Для презентации 1 кв  2008 2" xfId="16390"/>
    <cellStyle name="_TableHead_Debt schedule_Для презентации 1 кв  2008 3" xfId="16391"/>
    <cellStyle name="_TableHead_Debt schedule_Для презентации 1 кв  2008_Capex 2011" xfId="16392"/>
    <cellStyle name="_TableHead_Debt schedule_Для презентации 1 кв  2008_EBITDA MA_12m2010 (2)" xfId="16393"/>
    <cellStyle name="_TableHead_Debt schedule_Для презентации 1 кв  2008_БЮДЖЕТ ФЗП (сборн ) 2 вар ОАО СУХА БАЛКА 04 12 09" xfId="16394"/>
    <cellStyle name="_TableHead_Debt schedule_Для презентации 1 кв  2008_ВГОК ФЗП" xfId="16395"/>
    <cellStyle name="_TableHead_Debt schedule_ДП-1 Завершающий этап от 07 12 2009 на всё фин-е с изм " xfId="16396"/>
    <cellStyle name="_TableHead_Debt schedule_ДП-1 Завершающий этап от 07 12 2009 на всё фин-е с изм _ЗСМКСарех_-2012_ранжирование_25 10 11ЕХ" xfId="16397"/>
    <cellStyle name="_TableHead_Debt schedule_ДП-1 Завершающий этап от 07 12 2009 на всё фин-е с изм _ЗСМКСарех_-2012_ранжирование_25 10 11ЕХ_рабочий вариант ови2" xfId="16398"/>
    <cellStyle name="_TableHead_Debt schedule_ДП-1 Завершающий этап от 07 12 2009 на всё фин-е с изм _Копия ЗСМКСарех_-2012_ранжирование_25 10 11ЕХ" xfId="16399"/>
    <cellStyle name="_TableHead_Debt schedule_ДП-1 Завершающий этап от 07 12 2009 на всё фин-е с изм _Копия ЗСМКСарех_-2012_ранжирование_25 10 11ЕХ_рабочий вариант ови2" xfId="16400"/>
    <cellStyle name="_TableHead_Debt schedule_ДП-1 Завершающий этап от 07 12 2009 на всё фин-е с изм _Освоение  финансирование 16 05 2011г " xfId="16401"/>
    <cellStyle name="_TableHead_Debt schedule_ДП-1 Завершающий этап от 07 12 2009 на всё фин-е с изм _Освоение  финансирование 20 05 2011г " xfId="16402"/>
    <cellStyle name="_TableHead_Debt schedule_ДП-1 Завершающий этап от 07 12 2009 на всё фин-е с изм _рабочий вариант ови2" xfId="16403"/>
    <cellStyle name="_TableHead_Debt schedule_ЕАР_Б2010_скорр" xfId="16404"/>
    <cellStyle name="_TableHead_Debt schedule_ЕАР_Б2010_скорр 2" xfId="16405"/>
    <cellStyle name="_TableHead_Debt schedule_Затраты на рнмонты апреля" xfId="16406"/>
    <cellStyle name="_TableHead_Debt schedule_Затраты на рнмонты апреля_рабочий вариант ови2" xfId="16407"/>
    <cellStyle name="_TableHead_Debt schedule_Книга2 (30)" xfId="16408"/>
    <cellStyle name="_TableHead_Debt schedule_Книга2 (30) 2" xfId="16409"/>
    <cellStyle name="_TableHead_Debt schedule_Книга2 (30)_6.3 Inputs - Foreign" xfId="16410"/>
    <cellStyle name="_TableHead_Debt schedule_Книга2 (30)_Consol reports May 3+2" xfId="16411"/>
    <cellStyle name="_TableHead_Debt schedule_Книга2 (30)_EBITDA bridge" xfId="16412"/>
    <cellStyle name="_TableHead_Debt schedule_Книга2 (30)_EBITDA bridge 2" xfId="16413"/>
    <cellStyle name="_TableHead_Debt schedule_Книга2 (30)_EBITDA bridge_Template BoD B2011 BU - 16 Dec" xfId="16414"/>
    <cellStyle name="_TableHead_Debt schedule_Книга2 (30)_EBITDA in MNG and IFRS segm" xfId="16415"/>
    <cellStyle name="_TableHead_Debt schedule_Книга2 (30)_БЮДЖЕТ ФЗП (сборн ) 2 вар ОАО СУХА БАЛКА 04 12 09" xfId="16416"/>
    <cellStyle name="_TableHead_Debt schedule_Копия Презентация (рабочая версия 15.06)" xfId="16417"/>
    <cellStyle name="_TableHead_Debt schedule_Копия Презентация (рабочая версия 15.06) 2" xfId="16418"/>
    <cellStyle name="_TableHead_Debt schedule_Копия Презентация (рабочая версия 15.06) 3" xfId="16419"/>
    <cellStyle name="_TableHead_Debt schedule_Модель_ОП_АОАФ_21-12-2009 rem LIS v6_для Абакана" xfId="16420"/>
    <cellStyle name="_TableHead_Debt schedule_Мощность BP 2h2009 v 4 (01 07 09)" xfId="16421"/>
    <cellStyle name="_TableHead_Debt schedule_Мощность BP 2h2009 v 4 (01 07 09) 2" xfId="16422"/>
    <cellStyle name="_TableHead_Debt schedule_Мощность BP 2h2009 v 4 (01 07 09) 3" xfId="16423"/>
    <cellStyle name="_TableHead_Debt schedule_НТМК 2012_Ф 19, 20_03-11-2011 (v01)_15% USD (отправка)" xfId="16424"/>
    <cellStyle name="_TableHead_Debt schedule_НТМК_Предложение по выработке доп. эл. энергии на ТЭЦ НТМК 2011.03.17" xfId="16425"/>
    <cellStyle name="_TableHead_Debt schedule_пояснения" xfId="16426"/>
    <cellStyle name="_TableHead_Debt schedule_пояснения 2" xfId="16427"/>
    <cellStyle name="_TableHead_Debt schedule_пояснения 2 2" xfId="16428"/>
    <cellStyle name="_TableHead_Debt schedule_пояснения 3" xfId="16429"/>
    <cellStyle name="_TableHead_Debt schedule_пояснения_19-11-09_Формат презентации БК2010_НТМК" xfId="16430"/>
    <cellStyle name="_TableHead_Debt schedule_пояснения_20_21_15-11-2011" xfId="16431"/>
    <cellStyle name="_TableHead_Debt schedule_пояснения_Бюджет кап.вложений 2011 г. ЕвразЭК_12.10.10" xfId="16432"/>
    <cellStyle name="_TableHead_Debt schedule_пояснения_БЮДЖЕТ ФЗП (сборн ) 2 вар ОАО СУХА БАЛКА 04 12 09" xfId="16433"/>
    <cellStyle name="_TableHead_Debt schedule_пояснения_ЕТ презентация___8мес  2011 (2)" xfId="16434"/>
    <cellStyle name="_TableHead_Debt schedule_пояснения_НТМК 2012_Ф 19, 20_03-11-2011 (v01)_15% USD (отправка)" xfId="16435"/>
    <cellStyle name="_TableHead_Debt schedule_пояснения_рабочий вариант ови2" xfId="16436"/>
    <cellStyle name="_TableHead_Debt schedule_пояснения_УПКР-формирование 2010 г. с ПЗxls" xfId="16437"/>
    <cellStyle name="_TableHead_Debt schedule_Презентация (рабочая версия 15.06)1" xfId="16438"/>
    <cellStyle name="_TableHead_Debt schedule_Презентация (рабочая версия 15.06)1 2" xfId="16439"/>
    <cellStyle name="_TableHead_Debt schedule_Презентация (рабочая версия 15.06)1 3" xfId="16440"/>
    <cellStyle name="_TableHead_Debt schedule_Презентация ЕАР_1пг2008" xfId="16441"/>
    <cellStyle name="_TableHead_Debt schedule_Презентация ЕАР_1пг2008 2" xfId="16442"/>
    <cellStyle name="_TableHead_Debt schedule_Презентация ЕАР_1пг2008 3" xfId="16443"/>
    <cellStyle name="_TableHead_Debt schedule_Презентация ЕАР_1пг2008_Capex 2011" xfId="16444"/>
    <cellStyle name="_TableHead_Debt schedule_Презентация ЕАР_1пг2008_EBITDA bridge" xfId="16445"/>
    <cellStyle name="_TableHead_Debt schedule_Презентация ЕАР_1пг2008_EBITDA bridge 2" xfId="16446"/>
    <cellStyle name="_TableHead_Debt schedule_Презентация ЕАР_1пг2008_EBITDA bridge_Template BoD B2011 BU - 16 Dec" xfId="16447"/>
    <cellStyle name="_TableHead_Debt schedule_Презентация ЕАР_1пг2008_EBITDA bridge_БЮДЖЕТ ФЗП (сборн ) 2 вар ОАО СУХА БАЛКА 04 12 09" xfId="16448"/>
    <cellStyle name="_TableHead_Debt schedule_Презентация ЕАР_1пг2008_EBITDA in MNG and IFRS segm" xfId="16449"/>
    <cellStyle name="_TableHead_Debt schedule_Презентация ЕАР_1пг2008_EBITDA MA_12m2010 (2)" xfId="16450"/>
    <cellStyle name="_TableHead_Debt schedule_Презентация ЕАР_1пг2008_БЮДЖЕТ ФЗП (сборн ) 2 вар ОАО СУХА БАЛКА 04 12 09" xfId="16451"/>
    <cellStyle name="_TableHead_Debt schedule_Презентация ЕАР_1пг2008_ВГОК ФЗП" xfId="16452"/>
    <cellStyle name="_TableHead_Debt schedule_Презентация мощностей НКМК за июль  2010 года" xfId="16453"/>
    <cellStyle name="_TableHead_Debt schedule_Презентация Суха Балка_1пг2008" xfId="16454"/>
    <cellStyle name="_TableHead_Debt schedule_Презентация Суха Балка_1пг2008 2" xfId="16455"/>
    <cellStyle name="_TableHead_Debt schedule_Презентация Суха Балка_1пг2008_6.3 Inputs - Foreign" xfId="16456"/>
    <cellStyle name="_TableHead_Debt schedule_Презентация Суха Балка_1пг2008_Consol reports May 3+2" xfId="16457"/>
    <cellStyle name="_TableHead_Debt schedule_Презентация Суха Балка_1пг2008_EBITDA bridge" xfId="16458"/>
    <cellStyle name="_TableHead_Debt schedule_Презентация Суха Балка_1пг2008_EBITDA bridge 2" xfId="16459"/>
    <cellStyle name="_TableHead_Debt schedule_Презентация Суха Балка_1пг2008_EBITDA bridge_Template BoD B2011 BU - 16 Dec" xfId="16460"/>
    <cellStyle name="_TableHead_Debt schedule_Презентация Суха Балка_1пг2008_EBITDA in MNG and IFRS segm" xfId="16461"/>
    <cellStyle name="_TableHead_Debt schedule_Презентация Суха Балка_1пг2008_БЮДЖЕТ ФЗП (сборн ) 2 вар ОАО СУХА БАЛКА 04 12 09" xfId="16462"/>
    <cellStyle name="_TableHead_Debt schedule_Презе-ция факт декабрь, янв-фев_ч4_EB" xfId="16463"/>
    <cellStyle name="_TableHead_Debt schedule_Презе-ция факт декабрь, янв-фев_ч4_EB 2" xfId="16464"/>
    <cellStyle name="_TableHead_Debt schedule_Презе-ция факт декабрь, янв-фев_ч4_EB 3" xfId="16465"/>
    <cellStyle name="_TableHead_Debt schedule_Прогноз на 2010 год МЭФ" xfId="16466"/>
    <cellStyle name="_TableHead_Debt schedule_Прогноз на 2010 год МЭФ 2" xfId="16467"/>
    <cellStyle name="_TableHead_Debt schedule_рабочий вариант ови2" xfId="16468"/>
    <cellStyle name="_TableHead_Debt schedule_Руддвор на %хвостов шишко" xfId="16469"/>
    <cellStyle name="_TableHead_Debt schedule_Руддвор на %хвостов шишко_Книга2" xfId="16470"/>
    <cellStyle name="_TableHead_Debt schedule_Руддвор на %хвостов шишко_Книга3" xfId="16471"/>
    <cellStyle name="_TableHead_Debt schedule_Руддвор на %хвостов шишко_Модель_ОП_АОАФ_13-02-2009" xfId="16472"/>
    <cellStyle name="_TableHead_Debt schedule_Руддвор на %хвостов шишко_Модель_ОП_АОАФ_18-09-2009" xfId="16473"/>
    <cellStyle name="_TableHead_Debt schedule_Руддвор на %хвостов шишко_Модель_ОП_АОАФ_21-12-2009 rem LIS v6_для Абакана" xfId="16474"/>
    <cellStyle name="_TableHead_Debt schedule_Руддвор на %хвостов шишко_Модель_ОП_АОАФ_24-08-2009" xfId="16475"/>
    <cellStyle name="_TableHead_Debt schedule_Руддвор на %хвостов шишко_Модель_ОП_АОАФ_26-11-2009" xfId="16476"/>
    <cellStyle name="_TableHead_Debt schedule_Сквозная себестоимость слябов МНЛС_9 мес 2009г (2)" xfId="16477"/>
    <cellStyle name="_TableHead_Debt schedule_Титул Б2010 скорр." xfId="16478"/>
    <cellStyle name="_TableHead_Debt schedule_Титул Б2010 скорр. 2" xfId="16479"/>
    <cellStyle name="_TableHead_Debt schedule_Упр" xfId="16480"/>
    <cellStyle name="_TableHead_Debt schedule_Упр 2" xfId="16481"/>
    <cellStyle name="_TableHead_Debt schedule_Упр_Упр" xfId="16482"/>
    <cellStyle name="_TableHead_Debt schedule_Формат для защиты_ЕАР май" xfId="16483"/>
    <cellStyle name="_TableHead_Debt schedule_Формат для защиты_ЕАР май 2" xfId="16484"/>
    <cellStyle name="_TableHead_Debt schedule_Формат для защиты_ЕАР май 2 2" xfId="16485"/>
    <cellStyle name="_TableHead_Debt schedule_Формат для защиты_ЕАР май 3" xfId="16486"/>
    <cellStyle name="_TableHead_Debt schedule_Формат для защиты_ЕАР план факт июнь" xfId="16487"/>
    <cellStyle name="_TableHead_Debt schedule_Формат для защиты_ЕАР план факт июнь 2" xfId="16488"/>
    <cellStyle name="_TableHead_Debt schedule_Формат для защиты_ЕАР план факт июнь 2 2" xfId="16489"/>
    <cellStyle name="_TableHead_Debt schedule_Формат для защиты_ЕАР план факт июнь 3" xfId="16490"/>
    <cellStyle name="_TableHead_Debt schedule_Формат для защиты_ЕАР сентябрь" xfId="16491"/>
    <cellStyle name="_TableHead_Debt schedule_Формат для защиты_ЕАР сентябрь 2" xfId="16492"/>
    <cellStyle name="_TableHead_Debt schedule_Формат для защиты_ЕАР сентябрь 3" xfId="16493"/>
    <cellStyle name="_TableHead_Debt schedule_Формат презентации_ответы и замечания" xfId="16494"/>
    <cellStyle name="_TableHead_Debt schedule_Формат презентации_ответы и замечания 2" xfId="16495"/>
    <cellStyle name="_TableHead_Debt schedule_Формат презентации_ответы и замечания 3" xfId="16496"/>
    <cellStyle name="_TableHead_Debt schedule_Хвосты ДОФ ГШФ (v3-кумнагаш)" xfId="16497"/>
    <cellStyle name="_TableHead_Debt schedule_Хвосты ДОФ ГШФ (v3-кумнагаш)_Книга2" xfId="16498"/>
    <cellStyle name="_TableHead_Debt schedule_Хвосты ДОФ ГШФ (v3-кумнагаш)_Книга3" xfId="16499"/>
    <cellStyle name="_TableHead_Debt schedule_Хвосты ДОФ ГШФ (v3-кумнагаш)_Модель_ОП_АОАФ_13-02-2009" xfId="16500"/>
    <cellStyle name="_TableHead_Debt schedule_Хвосты ДОФ ГШФ (v3-кумнагаш)_Модель_ОП_АОАФ_18-09-2009" xfId="16501"/>
    <cellStyle name="_TableHead_Debt schedule_Хвосты ДОФ ГШФ (v3-кумнагаш)_Модель_ОП_АОАФ_21-12-2009 rem LIS v6_для Абакана" xfId="16502"/>
    <cellStyle name="_TableHead_Debt schedule_Хвосты ДОФ ГШФ (v3-кумнагаш)_Модель_ОП_АОАФ_24-08-2009" xfId="16503"/>
    <cellStyle name="_TableHead_Debt schedule_Хвосты ДОФ ГШФ (v3-кумнагаш)_Модель_ОП_АОАФ_26-11-2009" xfId="16504"/>
    <cellStyle name="_TableHead_Debt schedule_Цена_ЖРС_ЕАР_06-07-2009 (ed)" xfId="16505"/>
    <cellStyle name="_TableHead_DRG Data" xfId="16506"/>
    <cellStyle name="_TableHead_DRG Data 2" xfId="16507"/>
    <cellStyle name="_TableHead_DRG Data 3" xfId="16508"/>
    <cellStyle name="_TableHead_DRG Data 4" xfId="16509"/>
    <cellStyle name="_TableHead_DRG Data_19-11-09_Формат презентации БК2010_НТМК" xfId="16510"/>
    <cellStyle name="_TableHead_DRG Data_75E796C4" xfId="16511"/>
    <cellStyle name="_TableHead_DRG Data_Assumptions 08.02.2011 (sent)" xfId="16512"/>
    <cellStyle name="_TableHead_DRG Data_Assumptions sent 22 09 2011" xfId="16513"/>
    <cellStyle name="_TableHead_DRG Data_Capex 2011" xfId="16514"/>
    <cellStyle name="_TableHead_DRG Data_Cash_BS 4 мес" xfId="16515"/>
    <cellStyle name="_TableHead_DRG Data_Cash_BS 4 мес (3)" xfId="16516"/>
    <cellStyle name="_TableHead_DRG Data_Cash_BS 4 мес (3) 2" xfId="16517"/>
    <cellStyle name="_TableHead_DRG Data_Cash_BS 4 мес (3)_6.3 Inputs - Foreign" xfId="16518"/>
    <cellStyle name="_TableHead_DRG Data_Cash_BS 4 мес (3)_Consol reports May 3+2" xfId="16519"/>
    <cellStyle name="_TableHead_DRG Data_Cash_BS 4 мес (3)_EBITDA bridge" xfId="16520"/>
    <cellStyle name="_TableHead_DRG Data_Cash_BS 4 мес (3)_EBITDA bridge 2" xfId="16521"/>
    <cellStyle name="_TableHead_DRG Data_Cash_BS 4 мес (3)_EBITDA bridge_Template BoD B2011 BU - 16 Dec" xfId="16522"/>
    <cellStyle name="_TableHead_DRG Data_Cash_BS 4 мес (3)_EBITDA in MNG and IFRS segm" xfId="16523"/>
    <cellStyle name="_TableHead_DRG Data_Cash_BS 4 мес (3)_БЮДЖЕТ ФЗП (сборн ) 2 вар ОАО СУХА БАЛКА 04 12 09" xfId="16524"/>
    <cellStyle name="_TableHead_DRG Data_Cash_BS 4 мес 10" xfId="16525"/>
    <cellStyle name="_TableHead_DRG Data_Cash_BS 4 мес 11" xfId="16526"/>
    <cellStyle name="_TableHead_DRG Data_Cash_BS 4 мес 12" xfId="16527"/>
    <cellStyle name="_TableHead_DRG Data_Cash_BS 4 мес 13" xfId="16528"/>
    <cellStyle name="_TableHead_DRG Data_Cash_BS 4 мес 14" xfId="16529"/>
    <cellStyle name="_TableHead_DRG Data_Cash_BS 4 мес 15" xfId="16530"/>
    <cellStyle name="_TableHead_DRG Data_Cash_BS 4 мес 16" xfId="16531"/>
    <cellStyle name="_TableHead_DRG Data_Cash_BS 4 мес 17" xfId="16532"/>
    <cellStyle name="_TableHead_DRG Data_Cash_BS 4 мес 18" xfId="16533"/>
    <cellStyle name="_TableHead_DRG Data_Cash_BS 4 мес 19" xfId="16534"/>
    <cellStyle name="_TableHead_DRG Data_Cash_BS 4 мес 2" xfId="16535"/>
    <cellStyle name="_TableHead_DRG Data_Cash_BS 4 мес 20" xfId="16536"/>
    <cellStyle name="_TableHead_DRG Data_Cash_BS 4 мес 21" xfId="16537"/>
    <cellStyle name="_TableHead_DRG Data_Cash_BS 4 мес 22" xfId="16538"/>
    <cellStyle name="_TableHead_DRG Data_Cash_BS 4 мес 23" xfId="16539"/>
    <cellStyle name="_TableHead_DRG Data_Cash_BS 4 мес 24" xfId="16540"/>
    <cellStyle name="_TableHead_DRG Data_Cash_BS 4 мес 25" xfId="16541"/>
    <cellStyle name="_TableHead_DRG Data_Cash_BS 4 мес 26" xfId="16542"/>
    <cellStyle name="_TableHead_DRG Data_Cash_BS 4 мес 27" xfId="16543"/>
    <cellStyle name="_TableHead_DRG Data_Cash_BS 4 мес 28" xfId="16544"/>
    <cellStyle name="_TableHead_DRG Data_Cash_BS 4 мес 29" xfId="16545"/>
    <cellStyle name="_TableHead_DRG Data_Cash_BS 4 мес 3" xfId="16546"/>
    <cellStyle name="_TableHead_DRG Data_Cash_BS 4 мес 30" xfId="16547"/>
    <cellStyle name="_TableHead_DRG Data_Cash_BS 4 мес 4" xfId="16548"/>
    <cellStyle name="_TableHead_DRG Data_Cash_BS 4 мес 5" xfId="16549"/>
    <cellStyle name="_TableHead_DRG Data_Cash_BS 4 мес 6" xfId="16550"/>
    <cellStyle name="_TableHead_DRG Data_Cash_BS 4 мес 7" xfId="16551"/>
    <cellStyle name="_TableHead_DRG Data_Cash_BS 4 мес 8" xfId="16552"/>
    <cellStyle name="_TableHead_DRG Data_Cash_BS 4 мес 9" xfId="16553"/>
    <cellStyle name="_TableHead_DRG Data_Cash_BS 4 мес_6.3 Inputs - Foreign" xfId="16554"/>
    <cellStyle name="_TableHead_DRG Data_Cash_BS 4 мес_Consol reports May 3+2" xfId="16555"/>
    <cellStyle name="_TableHead_DRG Data_Cash_BS 4 мес_EBITDA bridge" xfId="16556"/>
    <cellStyle name="_TableHead_DRG Data_Cash_BS 4 мес_EBITDA bridge 2" xfId="16557"/>
    <cellStyle name="_TableHead_DRG Data_Cash_BS 4 мес_EBITDA bridge_Template BoD B2011 BU - 16 Dec" xfId="16558"/>
    <cellStyle name="_TableHead_DRG Data_Cash_BS 4 мес_EBITDA in MNG and IFRS segm" xfId="16559"/>
    <cellStyle name="_TableHead_DRG Data_Cash_BS 4 мес_БЮДЖЕТ ФЗП (сборн ) 2 вар ОАО СУХА БАЛКА 04 12 09" xfId="16560"/>
    <cellStyle name="_TableHead_DRG Data_EBITDA MA_12m2010 (2)" xfId="16561"/>
    <cellStyle name="_TableHead_DRG Data_EICA Cash Flows for 2010 Impairment Test (12.18.2010)_" xfId="16562"/>
    <cellStyle name="_TableHead_DRG Data_EINA Cash Flows for 2010 Impairment Test (12.18.2010)_" xfId="16563"/>
    <cellStyle name="_TableHead_DRG Data_EVA для презентации" xfId="16564"/>
    <cellStyle name="_TableHead_DRG Data_EVA для презентации 2" xfId="16565"/>
    <cellStyle name="_TableHead_DRG Data_EVA для презентации 3" xfId="16566"/>
    <cellStyle name="_TableHead_DRG Data_EVA для презентации_Capex 2011" xfId="16567"/>
    <cellStyle name="_TableHead_DRG Data_EVA для презентации_EBITDA MA_12m2010 (2)" xfId="16568"/>
    <cellStyle name="_TableHead_DRG Data_EVA для презентации_БЮДЖЕТ ФЗП (сборн ) 2 вар ОАО СУХА БАЛКА 04 12 09" xfId="16569"/>
    <cellStyle name="_TableHead_DRG Data_EVA для презентации_ВГОК ФЗП" xfId="16570"/>
    <cellStyle name="_TableHead_DRG Data_Export sales 10-12" xfId="16571"/>
    <cellStyle name="_TableHead_DRG Data_Export sales 10-12 2" xfId="16572"/>
    <cellStyle name="_TableHead_DRG Data_Export sales 10-12_БЮДЖЕТ ФЗП (сборн ) 2 вар ОАО СУХА БАЛКА 04 12 09" xfId="16573"/>
    <cellStyle name="_TableHead_DRG Data_Marat" xfId="16574"/>
    <cellStyle name="_TableHead_DRG Data_Marat 2" xfId="16575"/>
    <cellStyle name="_TableHead_DRG Data_Marat_БЮДЖЕТ ФЗП (сборн ) 2 вар ОАО СУХА БАЛКА 04 12 09" xfId="16576"/>
    <cellStyle name="_TableHead_DRG Data_Out" xfId="16577"/>
    <cellStyle name="_TableHead_DRG Data_PF_2011" xfId="16578"/>
    <cellStyle name="_TableHead_DRG Data_Treasury" xfId="16579"/>
    <cellStyle name="_TableHead_DRG Data_Treasury 2" xfId="16580"/>
    <cellStyle name="_TableHead_DRG Data_Treasury_БЮДЖЕТ ФЗП (сборн ) 2 вар ОАО СУХА БАЛКА 04 12 09" xfId="16581"/>
    <cellStyle name="_TableHead_DRG Data_WACC for IT'10 updated" xfId="16582"/>
    <cellStyle name="_TableHead_DRG Data_Xl0000014" xfId="16583"/>
    <cellStyle name="_TableHead_DRG Data_Аглопроизводство" xfId="16584"/>
    <cellStyle name="_TableHead_DRG Data_Бюджет факт  4 мес  2008 (Д К)" xfId="16585"/>
    <cellStyle name="_TableHead_DRG Data_Бюджет факт  4 мес  2008 (Д К) 2" xfId="16586"/>
    <cellStyle name="_TableHead_DRG Data_Бюджет факт  4 мес  2008 (Д К)_6.3 Inputs - Foreign" xfId="16587"/>
    <cellStyle name="_TableHead_DRG Data_Бюджет факт  4 мес  2008 (Д К)_Consol reports May 3+2" xfId="16588"/>
    <cellStyle name="_TableHead_DRG Data_Бюджет факт  4 мес  2008 (Д К)_EBITDA bridge" xfId="16589"/>
    <cellStyle name="_TableHead_DRG Data_Бюджет факт  4 мес  2008 (Д К)_EBITDA bridge 2" xfId="16590"/>
    <cellStyle name="_TableHead_DRG Data_Бюджет факт  4 мес  2008 (Д К)_EBITDA bridge_Template BoD B2011 BU - 16 Dec" xfId="16591"/>
    <cellStyle name="_TableHead_DRG Data_Бюджет факт  4 мес  2008 (Д К)_EBITDA in MNG and IFRS segm" xfId="16592"/>
    <cellStyle name="_TableHead_DRG Data_Бюджет факт  4 мес  2008 (Д К)_БЮДЖЕТ ФЗП (сборн ) 2 вар ОАО СУХА БАЛКА 04 12 09" xfId="16593"/>
    <cellStyle name="_TableHead_DRG Data_Бюджет факт  май ПО" xfId="16594"/>
    <cellStyle name="_TableHead_DRG Data_Бюджет факт  май ПО 2" xfId="16595"/>
    <cellStyle name="_TableHead_DRG Data_Бюджет факт  май ПО_6.3 Inputs - Foreign" xfId="16596"/>
    <cellStyle name="_TableHead_DRG Data_Бюджет факт  май ПО_Consol reports May 3+2" xfId="16597"/>
    <cellStyle name="_TableHead_DRG Data_Бюджет факт  май ПО_EBITDA bridge" xfId="16598"/>
    <cellStyle name="_TableHead_DRG Data_Бюджет факт  май ПО_EBITDA bridge 2" xfId="16599"/>
    <cellStyle name="_TableHead_DRG Data_Бюджет факт  май ПО_EBITDA bridge_Template BoD B2011 BU - 16 Dec" xfId="16600"/>
    <cellStyle name="_TableHead_DRG Data_Бюджет факт  май ПО_EBITDA in MNG and IFRS segm" xfId="16601"/>
    <cellStyle name="_TableHead_DRG Data_Бюджет факт  май ПО_БЮДЖЕТ ФЗП (сборн ) 2 вар ОАО СУХА БАЛКА 04 12 09" xfId="16602"/>
    <cellStyle name="_TableHead_DRG Data_БЮДЖЕТ ФЗП (сборн ) 2 вар ОАО СУХА БАЛКА 04 12 09" xfId="16603"/>
    <cellStyle name="_TableHead_DRG Data_Бюджет_июль 25.06 (1)" xfId="16604"/>
    <cellStyle name="_TableHead_DRG Data_Бюджетные формы за декабрь 2008г  от 21 11 08г " xfId="16605"/>
    <cellStyle name="_TableHead_DRG Data_Бюджетные формы за декабрь 2008г  от 21 11 08г  2" xfId="16606"/>
    <cellStyle name="_TableHead_DRG Data_Бюджетные формы за декабрь 2008г  от 21 11 08г  3" xfId="16607"/>
    <cellStyle name="_TableHead_DRG Data_Бюджетные формы за декабрь 2008г  от 21 11 08г _Графики для УК." xfId="16608"/>
    <cellStyle name="_TableHead_DRG Data_Бюджетные формы за декабрь 2008г  от 21 11 08г _Графики для УК. 2" xfId="16609"/>
    <cellStyle name="_TableHead_DRG Data_Бюджетные формы за декабрь 2008г  от 21 11 08г _Графики для УК. 3" xfId="16610"/>
    <cellStyle name="_TableHead_DRG Data_Бюджетные формы за декабрь 2008г  от 21 11 08г _Книга5" xfId="16611"/>
    <cellStyle name="_TableHead_DRG Data_Бюджетные формы за декабрь 2008г  от 21 11 08г _Книга5_Презентация мощностей НКМК за июль  2010 года" xfId="16612"/>
    <cellStyle name="_TableHead_DRG Data_Бюджетные формы за декабрь 2008г  от 21 11 08г _Копия Презентация (рабочая версия 15.06)" xfId="16613"/>
    <cellStyle name="_TableHead_DRG Data_Бюджетные формы за декабрь 2008г  от 21 11 08г _Копия Презентация (рабочая версия 15.06) 2" xfId="16614"/>
    <cellStyle name="_TableHead_DRG Data_Бюджетные формы за декабрь 2008г  от 21 11 08г _Копия Презентация (рабочая версия 15.06) 3" xfId="16615"/>
    <cellStyle name="_TableHead_DRG Data_Бюджетные формы за декабрь 2008г  от 21 11 08г _Освоение  финансирование 16 05 2011г " xfId="16616"/>
    <cellStyle name="_TableHead_DRG Data_Бюджетные формы за декабрь 2008г  от 21 11 08г _Освоение  финансирование 20 05 2011г " xfId="16617"/>
    <cellStyle name="_TableHead_DRG Data_Бюджетные формы за декабрь 2008г  от 21 11 08г _Отчет Дивизиона Сибирь июнь_август(нормы)" xfId="16618"/>
    <cellStyle name="_TableHead_DRG Data_Бюджетные формы за декабрь 2008г  от 21 11 08г _Презентация (рабочая версия 15.06)1" xfId="16619"/>
    <cellStyle name="_TableHead_DRG Data_Бюджетные формы за декабрь 2008г  от 21 11 08г _Презентация (рабочая версия 15.06)1 2" xfId="16620"/>
    <cellStyle name="_TableHead_DRG Data_Бюджетные формы за декабрь 2008г  от 21 11 08г _Презентация (рабочая версия 15.06)1 3" xfId="16621"/>
    <cellStyle name="_TableHead_DRG Data_Бюджетные формы за декабрь 2008г  от 21 11 08г _рабочий вариант ови2" xfId="16622"/>
    <cellStyle name="_TableHead_DRG Data_Бюджетные формы за декабрь 2008г  от 21 11 08г _формат_17 03 11_к (2)" xfId="16623"/>
    <cellStyle name="_TableHead_DRG Data_ВГОК ФЗП" xfId="16624"/>
    <cellStyle name="_TableHead_DRG Data_Для презентации 1 кв  2008" xfId="16625"/>
    <cellStyle name="_TableHead_DRG Data_Для презентации 1 кв  2008 2" xfId="16626"/>
    <cellStyle name="_TableHead_DRG Data_Для презентации 1 кв  2008 3" xfId="16627"/>
    <cellStyle name="_TableHead_DRG Data_Для презентации 1 кв  2008_Capex 2011" xfId="16628"/>
    <cellStyle name="_TableHead_DRG Data_Для презентации 1 кв  2008_EBITDA MA_12m2010 (2)" xfId="16629"/>
    <cellStyle name="_TableHead_DRG Data_Для презентации 1 кв  2008_БЮДЖЕТ ФЗП (сборн ) 2 вар ОАО СУХА БАЛКА 04 12 09" xfId="16630"/>
    <cellStyle name="_TableHead_DRG Data_Для презентации 1 кв  2008_ВГОК ФЗП" xfId="16631"/>
    <cellStyle name="_TableHead_DRG Data_ДП-1 Завершающий этап от 07 12 2009 на всё фин-е с изм " xfId="16632"/>
    <cellStyle name="_TableHead_DRG Data_ДП-1 Завершающий этап от 07 12 2009 на всё фин-е с изм _ЗСМКСарех_-2012_ранжирование_25 10 11ЕХ" xfId="16633"/>
    <cellStyle name="_TableHead_DRG Data_ДП-1 Завершающий этап от 07 12 2009 на всё фин-е с изм _ЗСМКСарех_-2012_ранжирование_25 10 11ЕХ_рабочий вариант ови2" xfId="16634"/>
    <cellStyle name="_TableHead_DRG Data_ДП-1 Завершающий этап от 07 12 2009 на всё фин-е с изм _Копия ЗСМКСарех_-2012_ранжирование_25 10 11ЕХ" xfId="16635"/>
    <cellStyle name="_TableHead_DRG Data_ДП-1 Завершающий этап от 07 12 2009 на всё фин-е с изм _Копия ЗСМКСарех_-2012_ранжирование_25 10 11ЕХ_рабочий вариант ови2" xfId="16636"/>
    <cellStyle name="_TableHead_DRG Data_ДП-1 Завершающий этап от 07 12 2009 на всё фин-е с изм _Освоение  финансирование 16 05 2011г " xfId="16637"/>
    <cellStyle name="_TableHead_DRG Data_ДП-1 Завершающий этап от 07 12 2009 на всё фин-е с изм _Освоение  финансирование 20 05 2011г " xfId="16638"/>
    <cellStyle name="_TableHead_DRG Data_ДП-1 Завершающий этап от 07 12 2009 на всё фин-е с изм _рабочий вариант ови2" xfId="16639"/>
    <cellStyle name="_TableHead_DRG Data_ЕАР_Б2010_скорр" xfId="16640"/>
    <cellStyle name="_TableHead_DRG Data_ЕАР_Б2010_скорр 2" xfId="16641"/>
    <cellStyle name="_TableHead_DRG Data_Затраты на рнмонты апреля" xfId="16642"/>
    <cellStyle name="_TableHead_DRG Data_Затраты на рнмонты апреля_рабочий вариант ови2" xfId="16643"/>
    <cellStyle name="_TableHead_DRG Data_Книга2 (30)" xfId="16644"/>
    <cellStyle name="_TableHead_DRG Data_Книга2 (30) 2" xfId="16645"/>
    <cellStyle name="_TableHead_DRG Data_Книга2 (30)_6.3 Inputs - Foreign" xfId="16646"/>
    <cellStyle name="_TableHead_DRG Data_Книга2 (30)_Consol reports May 3+2" xfId="16647"/>
    <cellStyle name="_TableHead_DRG Data_Книга2 (30)_EBITDA bridge" xfId="16648"/>
    <cellStyle name="_TableHead_DRG Data_Книга2 (30)_EBITDA bridge 2" xfId="16649"/>
    <cellStyle name="_TableHead_DRG Data_Книга2 (30)_EBITDA bridge_Template BoD B2011 BU - 16 Dec" xfId="16650"/>
    <cellStyle name="_TableHead_DRG Data_Книга2 (30)_EBITDA in MNG and IFRS segm" xfId="16651"/>
    <cellStyle name="_TableHead_DRG Data_Книга2 (30)_БЮДЖЕТ ФЗП (сборн ) 2 вар ОАО СУХА БАЛКА 04 12 09" xfId="16652"/>
    <cellStyle name="_TableHead_DRG Data_Копия Презентация (рабочая версия 15.06)" xfId="16653"/>
    <cellStyle name="_TableHead_DRG Data_Копия Презентация (рабочая версия 15.06) 2" xfId="16654"/>
    <cellStyle name="_TableHead_DRG Data_Копия Презентация (рабочая версия 15.06) 3" xfId="16655"/>
    <cellStyle name="_TableHead_DRG Data_Модель_ОП_АОАФ_21-12-2009 rem LIS v6_для Абакана" xfId="16656"/>
    <cellStyle name="_TableHead_DRG Data_Мощность BP 2h2009 v 4 (01 07 09)" xfId="16657"/>
    <cellStyle name="_TableHead_DRG Data_Мощность BP 2h2009 v 4 (01 07 09) 2" xfId="16658"/>
    <cellStyle name="_TableHead_DRG Data_Мощность BP 2h2009 v 4 (01 07 09) 3" xfId="16659"/>
    <cellStyle name="_TableHead_DRG Data_НТМК 2012_Ф 19, 20_03-11-2011 (v01)_15% USD (отправка)" xfId="16660"/>
    <cellStyle name="_TableHead_DRG Data_НТМК_Предложение по выработке доп. эл. энергии на ТЭЦ НТМК 2011.03.17" xfId="16661"/>
    <cellStyle name="_TableHead_DRG Data_пояснения" xfId="16662"/>
    <cellStyle name="_TableHead_DRG Data_пояснения 2" xfId="16663"/>
    <cellStyle name="_TableHead_DRG Data_пояснения 2 2" xfId="16664"/>
    <cellStyle name="_TableHead_DRG Data_пояснения 3" xfId="16665"/>
    <cellStyle name="_TableHead_DRG Data_пояснения_19-11-09_Формат презентации БК2010_НТМК" xfId="16666"/>
    <cellStyle name="_TableHead_DRG Data_пояснения_20_21_15-11-2011" xfId="16667"/>
    <cellStyle name="_TableHead_DRG Data_пояснения_Бюджет кап.вложений 2011 г. ЕвразЭК_12.10.10" xfId="16668"/>
    <cellStyle name="_TableHead_DRG Data_пояснения_БЮДЖЕТ ФЗП (сборн ) 2 вар ОАО СУХА БАЛКА 04 12 09" xfId="16669"/>
    <cellStyle name="_TableHead_DRG Data_пояснения_ЕТ презентация___8мес  2011 (2)" xfId="16670"/>
    <cellStyle name="_TableHead_DRG Data_пояснения_НТМК 2012_Ф 19, 20_03-11-2011 (v01)_15% USD (отправка)" xfId="16671"/>
    <cellStyle name="_TableHead_DRG Data_пояснения_рабочий вариант ови2" xfId="16672"/>
    <cellStyle name="_TableHead_DRG Data_пояснения_УПКР-формирование 2010 г. с ПЗxls" xfId="16673"/>
    <cellStyle name="_TableHead_DRG Data_Презентация (рабочая версия 15.06)1" xfId="16674"/>
    <cellStyle name="_TableHead_DRG Data_Презентация (рабочая версия 15.06)1 2" xfId="16675"/>
    <cellStyle name="_TableHead_DRG Data_Презентация (рабочая версия 15.06)1 3" xfId="16676"/>
    <cellStyle name="_TableHead_DRG Data_Презентация ЕАР_1пг2008" xfId="16677"/>
    <cellStyle name="_TableHead_DRG Data_Презентация ЕАР_1пг2008 2" xfId="16678"/>
    <cellStyle name="_TableHead_DRG Data_Презентация ЕАР_1пг2008 3" xfId="16679"/>
    <cellStyle name="_TableHead_DRG Data_Презентация ЕАР_1пг2008_Capex 2011" xfId="16680"/>
    <cellStyle name="_TableHead_DRG Data_Презентация ЕАР_1пг2008_EBITDA bridge" xfId="16681"/>
    <cellStyle name="_TableHead_DRG Data_Презентация ЕАР_1пг2008_EBITDA bridge 2" xfId="16682"/>
    <cellStyle name="_TableHead_DRG Data_Презентация ЕАР_1пг2008_EBITDA bridge_Template BoD B2011 BU - 16 Dec" xfId="16683"/>
    <cellStyle name="_TableHead_DRG Data_Презентация ЕАР_1пг2008_EBITDA bridge_БЮДЖЕТ ФЗП (сборн ) 2 вар ОАО СУХА БАЛКА 04 12 09" xfId="16684"/>
    <cellStyle name="_TableHead_DRG Data_Презентация ЕАР_1пг2008_EBITDA in MNG and IFRS segm" xfId="16685"/>
    <cellStyle name="_TableHead_DRG Data_Презентация ЕАР_1пг2008_EBITDA MA_12m2010 (2)" xfId="16686"/>
    <cellStyle name="_TableHead_DRG Data_Презентация ЕАР_1пг2008_БЮДЖЕТ ФЗП (сборн ) 2 вар ОАО СУХА БАЛКА 04 12 09" xfId="16687"/>
    <cellStyle name="_TableHead_DRG Data_Презентация ЕАР_1пг2008_ВГОК ФЗП" xfId="16688"/>
    <cellStyle name="_TableHead_DRG Data_Презентация мощностей НКМК за июль  2010 года" xfId="16689"/>
    <cellStyle name="_TableHead_DRG Data_Презентация Суха Балка_1пг2008" xfId="16690"/>
    <cellStyle name="_TableHead_DRG Data_Презентация Суха Балка_1пг2008 2" xfId="16691"/>
    <cellStyle name="_TableHead_DRG Data_Презентация Суха Балка_1пг2008_6.3 Inputs - Foreign" xfId="16692"/>
    <cellStyle name="_TableHead_DRG Data_Презентация Суха Балка_1пг2008_Consol reports May 3+2" xfId="16693"/>
    <cellStyle name="_TableHead_DRG Data_Презентация Суха Балка_1пг2008_EBITDA bridge" xfId="16694"/>
    <cellStyle name="_TableHead_DRG Data_Презентация Суха Балка_1пг2008_EBITDA bridge 2" xfId="16695"/>
    <cellStyle name="_TableHead_DRG Data_Презентация Суха Балка_1пг2008_EBITDA bridge_Template BoD B2011 BU - 16 Dec" xfId="16696"/>
    <cellStyle name="_TableHead_DRG Data_Презентация Суха Балка_1пг2008_EBITDA in MNG and IFRS segm" xfId="16697"/>
    <cellStyle name="_TableHead_DRG Data_Презентация Суха Балка_1пг2008_БЮДЖЕТ ФЗП (сборн ) 2 вар ОАО СУХА БАЛКА 04 12 09" xfId="16698"/>
    <cellStyle name="_TableHead_DRG Data_Презе-ция факт декабрь, янв-фев_ч4_EB" xfId="16699"/>
    <cellStyle name="_TableHead_DRG Data_Презе-ция факт декабрь, янв-фев_ч4_EB 2" xfId="16700"/>
    <cellStyle name="_TableHead_DRG Data_Презе-ция факт декабрь, янв-фев_ч4_EB 3" xfId="16701"/>
    <cellStyle name="_TableHead_DRG Data_Прогноз на 2010 год МЭФ" xfId="16702"/>
    <cellStyle name="_TableHead_DRG Data_Прогноз на 2010 год МЭФ 2" xfId="16703"/>
    <cellStyle name="_TableHead_DRG Data_рабочий вариант ови2" xfId="16704"/>
    <cellStyle name="_TableHead_DRG Data_Руддвор на %хвостов шишко" xfId="16705"/>
    <cellStyle name="_TableHead_DRG Data_Руддвор на %хвостов шишко_Книга2" xfId="16706"/>
    <cellStyle name="_TableHead_DRG Data_Руддвор на %хвостов шишко_Книга3" xfId="16707"/>
    <cellStyle name="_TableHead_DRG Data_Руддвор на %хвостов шишко_Модель_ОП_АОАФ_13-02-2009" xfId="16708"/>
    <cellStyle name="_TableHead_DRG Data_Руддвор на %хвостов шишко_Модель_ОП_АОАФ_18-09-2009" xfId="16709"/>
    <cellStyle name="_TableHead_DRG Data_Руддвор на %хвостов шишко_Модель_ОП_АОАФ_21-12-2009 rem LIS v6_для Абакана" xfId="16710"/>
    <cellStyle name="_TableHead_DRG Data_Руддвор на %хвостов шишко_Модель_ОП_АОАФ_24-08-2009" xfId="16711"/>
    <cellStyle name="_TableHead_DRG Data_Руддвор на %хвостов шишко_Модель_ОП_АОАФ_26-11-2009" xfId="16712"/>
    <cellStyle name="_TableHead_DRG Data_Сквозная себестоимость слябов МНЛС_9 мес 2009г (2)" xfId="16713"/>
    <cellStyle name="_TableHead_DRG Data_Титул Б2010 скорр." xfId="16714"/>
    <cellStyle name="_TableHead_DRG Data_Титул Б2010 скорр. 2" xfId="16715"/>
    <cellStyle name="_TableHead_DRG Data_Упр" xfId="16716"/>
    <cellStyle name="_TableHead_DRG Data_Упр 2" xfId="16717"/>
    <cellStyle name="_TableHead_DRG Data_Упр_Упр" xfId="16718"/>
    <cellStyle name="_TableHead_DRG Data_Формат для защиты_ЕАР май" xfId="16719"/>
    <cellStyle name="_TableHead_DRG Data_Формат для защиты_ЕАР май 2" xfId="16720"/>
    <cellStyle name="_TableHead_DRG Data_Формат для защиты_ЕАР май 2 2" xfId="16721"/>
    <cellStyle name="_TableHead_DRG Data_Формат для защиты_ЕАР май 3" xfId="16722"/>
    <cellStyle name="_TableHead_DRG Data_Формат для защиты_ЕАР план факт июнь" xfId="16723"/>
    <cellStyle name="_TableHead_DRG Data_Формат для защиты_ЕАР план факт июнь 2" xfId="16724"/>
    <cellStyle name="_TableHead_DRG Data_Формат для защиты_ЕАР план факт июнь 2 2" xfId="16725"/>
    <cellStyle name="_TableHead_DRG Data_Формат для защиты_ЕАР план факт июнь 3" xfId="16726"/>
    <cellStyle name="_TableHead_DRG Data_Формат для защиты_ЕАР сентябрь" xfId="16727"/>
    <cellStyle name="_TableHead_DRG Data_Формат для защиты_ЕАР сентябрь 2" xfId="16728"/>
    <cellStyle name="_TableHead_DRG Data_Формат для защиты_ЕАР сентябрь 3" xfId="16729"/>
    <cellStyle name="_TableHead_DRG Data_Формат презентации_ответы и замечания" xfId="16730"/>
    <cellStyle name="_TableHead_DRG Data_Формат презентации_ответы и замечания 2" xfId="16731"/>
    <cellStyle name="_TableHead_DRG Data_Формат презентации_ответы и замечания 3" xfId="16732"/>
    <cellStyle name="_TableHead_DRG Data_Хвосты ДОФ ГШФ (v3-кумнагаш)" xfId="16733"/>
    <cellStyle name="_TableHead_DRG Data_Хвосты ДОФ ГШФ (v3-кумнагаш)_Книга2" xfId="16734"/>
    <cellStyle name="_TableHead_DRG Data_Хвосты ДОФ ГШФ (v3-кумнагаш)_Книга3" xfId="16735"/>
    <cellStyle name="_TableHead_DRG Data_Хвосты ДОФ ГШФ (v3-кумнагаш)_Модель_ОП_АОАФ_13-02-2009" xfId="16736"/>
    <cellStyle name="_TableHead_DRG Data_Хвосты ДОФ ГШФ (v3-кумнагаш)_Модель_ОП_АОАФ_18-09-2009" xfId="16737"/>
    <cellStyle name="_TableHead_DRG Data_Хвосты ДОФ ГШФ (v3-кумнагаш)_Модель_ОП_АОАФ_21-12-2009 rem LIS v6_для Абакана" xfId="16738"/>
    <cellStyle name="_TableHead_DRG Data_Хвосты ДОФ ГШФ (v3-кумнагаш)_Модель_ОП_АОАФ_24-08-2009" xfId="16739"/>
    <cellStyle name="_TableHead_DRG Data_Хвосты ДОФ ГШФ (v3-кумнагаш)_Модель_ОП_АОАФ_26-11-2009" xfId="16740"/>
    <cellStyle name="_TableHead_DRG Data_Цена_ЖРС_ЕАР_06-07-2009 (ed)" xfId="16741"/>
    <cellStyle name="_TableHead_EVA для презентации" xfId="16742"/>
    <cellStyle name="_TableHead_EVA для презентации_БЮДЖЕТ ФЗП (сборн ) 2 вар ОАО СУХА БАЛКА 04 12 09" xfId="16743"/>
    <cellStyle name="_TableHead_Key macto indicators" xfId="16744"/>
    <cellStyle name="_TableHead_Key macto indicators 2" xfId="16745"/>
    <cellStyle name="_TableHead_Key macto indicators 3" xfId="16746"/>
    <cellStyle name="_TableHead_Key macto indicators 4" xfId="16747"/>
    <cellStyle name="_TableHead_Key macto indicators_19-11-09_Формат презентации БК2010_НТМК" xfId="16748"/>
    <cellStyle name="_TableHead_Key macto indicators_75E796C4" xfId="16749"/>
    <cellStyle name="_TableHead_Key macto indicators_Assumptions 08.02.2011 (sent)" xfId="16750"/>
    <cellStyle name="_TableHead_Key macto indicators_Assumptions sent 22 09 2011" xfId="16751"/>
    <cellStyle name="_TableHead_Key macto indicators_Capex 2011" xfId="16752"/>
    <cellStyle name="_TableHead_Key macto indicators_Cash_BS 4 мес" xfId="16753"/>
    <cellStyle name="_TableHead_Key macto indicators_Cash_BS 4 мес (3)" xfId="16754"/>
    <cellStyle name="_TableHead_Key macto indicators_Cash_BS 4 мес (3) 2" xfId="16755"/>
    <cellStyle name="_TableHead_Key macto indicators_Cash_BS 4 мес (3)_6.3 Inputs - Foreign" xfId="16756"/>
    <cellStyle name="_TableHead_Key macto indicators_Cash_BS 4 мес (3)_Consol reports May 3+2" xfId="16757"/>
    <cellStyle name="_TableHead_Key macto indicators_Cash_BS 4 мес (3)_EBITDA bridge" xfId="16758"/>
    <cellStyle name="_TableHead_Key macto indicators_Cash_BS 4 мес (3)_EBITDA bridge 2" xfId="16759"/>
    <cellStyle name="_TableHead_Key macto indicators_Cash_BS 4 мес (3)_EBITDA bridge_Template BoD B2011 BU - 16 Dec" xfId="16760"/>
    <cellStyle name="_TableHead_Key macto indicators_Cash_BS 4 мес (3)_EBITDA in MNG and IFRS segm" xfId="16761"/>
    <cellStyle name="_TableHead_Key macto indicators_Cash_BS 4 мес (3)_БЮДЖЕТ ФЗП (сборн ) 2 вар ОАО СУХА БАЛКА 04 12 09" xfId="16762"/>
    <cellStyle name="_TableHead_Key macto indicators_Cash_BS 4 мес 10" xfId="16763"/>
    <cellStyle name="_TableHead_Key macto indicators_Cash_BS 4 мес 11" xfId="16764"/>
    <cellStyle name="_TableHead_Key macto indicators_Cash_BS 4 мес 12" xfId="16765"/>
    <cellStyle name="_TableHead_Key macto indicators_Cash_BS 4 мес 13" xfId="16766"/>
    <cellStyle name="_TableHead_Key macto indicators_Cash_BS 4 мес 14" xfId="16767"/>
    <cellStyle name="_TableHead_Key macto indicators_Cash_BS 4 мес 15" xfId="16768"/>
    <cellStyle name="_TableHead_Key macto indicators_Cash_BS 4 мес 16" xfId="16769"/>
    <cellStyle name="_TableHead_Key macto indicators_Cash_BS 4 мес 17" xfId="16770"/>
    <cellStyle name="_TableHead_Key macto indicators_Cash_BS 4 мес 18" xfId="16771"/>
    <cellStyle name="_TableHead_Key macto indicators_Cash_BS 4 мес 19" xfId="16772"/>
    <cellStyle name="_TableHead_Key macto indicators_Cash_BS 4 мес 2" xfId="16773"/>
    <cellStyle name="_TableHead_Key macto indicators_Cash_BS 4 мес 20" xfId="16774"/>
    <cellStyle name="_TableHead_Key macto indicators_Cash_BS 4 мес 21" xfId="16775"/>
    <cellStyle name="_TableHead_Key macto indicators_Cash_BS 4 мес 22" xfId="16776"/>
    <cellStyle name="_TableHead_Key macto indicators_Cash_BS 4 мес 23" xfId="16777"/>
    <cellStyle name="_TableHead_Key macto indicators_Cash_BS 4 мес 24" xfId="16778"/>
    <cellStyle name="_TableHead_Key macto indicators_Cash_BS 4 мес 25" xfId="16779"/>
    <cellStyle name="_TableHead_Key macto indicators_Cash_BS 4 мес 26" xfId="16780"/>
    <cellStyle name="_TableHead_Key macto indicators_Cash_BS 4 мес 27" xfId="16781"/>
    <cellStyle name="_TableHead_Key macto indicators_Cash_BS 4 мес 28" xfId="16782"/>
    <cellStyle name="_TableHead_Key macto indicators_Cash_BS 4 мес 29" xfId="16783"/>
    <cellStyle name="_TableHead_Key macto indicators_Cash_BS 4 мес 3" xfId="16784"/>
    <cellStyle name="_TableHead_Key macto indicators_Cash_BS 4 мес 30" xfId="16785"/>
    <cellStyle name="_TableHead_Key macto indicators_Cash_BS 4 мес 4" xfId="16786"/>
    <cellStyle name="_TableHead_Key macto indicators_Cash_BS 4 мес 5" xfId="16787"/>
    <cellStyle name="_TableHead_Key macto indicators_Cash_BS 4 мес 6" xfId="16788"/>
    <cellStyle name="_TableHead_Key macto indicators_Cash_BS 4 мес 7" xfId="16789"/>
    <cellStyle name="_TableHead_Key macto indicators_Cash_BS 4 мес 8" xfId="16790"/>
    <cellStyle name="_TableHead_Key macto indicators_Cash_BS 4 мес 9" xfId="16791"/>
    <cellStyle name="_TableHead_Key macto indicators_Cash_BS 4 мес_6.3 Inputs - Foreign" xfId="16792"/>
    <cellStyle name="_TableHead_Key macto indicators_Cash_BS 4 мес_Consol reports May 3+2" xfId="16793"/>
    <cellStyle name="_TableHead_Key macto indicators_Cash_BS 4 мес_EBITDA bridge" xfId="16794"/>
    <cellStyle name="_TableHead_Key macto indicators_Cash_BS 4 мес_EBITDA bridge 2" xfId="16795"/>
    <cellStyle name="_TableHead_Key macto indicators_Cash_BS 4 мес_EBITDA bridge_Template BoD B2011 BU - 16 Dec" xfId="16796"/>
    <cellStyle name="_TableHead_Key macto indicators_Cash_BS 4 мес_EBITDA in MNG and IFRS segm" xfId="16797"/>
    <cellStyle name="_TableHead_Key macto indicators_Cash_BS 4 мес_БЮДЖЕТ ФЗП (сборн ) 2 вар ОАО СУХА БАЛКА 04 12 09" xfId="16798"/>
    <cellStyle name="_TableHead_Key macto indicators_EBITDA MA_12m2010 (2)" xfId="16799"/>
    <cellStyle name="_TableHead_Key macto indicators_EICA Cash Flows for 2010 Impairment Test (12.18.2010)_" xfId="16800"/>
    <cellStyle name="_TableHead_Key macto indicators_EINA Cash Flows for 2010 Impairment Test (12.18.2010)_" xfId="16801"/>
    <cellStyle name="_TableHead_Key macto indicators_EVA для презентации" xfId="16802"/>
    <cellStyle name="_TableHead_Key macto indicators_EVA для презентации 2" xfId="16803"/>
    <cellStyle name="_TableHead_Key macto indicators_EVA для презентации 3" xfId="16804"/>
    <cellStyle name="_TableHead_Key macto indicators_EVA для презентации_Capex 2011" xfId="16805"/>
    <cellStyle name="_TableHead_Key macto indicators_EVA для презентации_EBITDA MA_12m2010 (2)" xfId="16806"/>
    <cellStyle name="_TableHead_Key macto indicators_EVA для презентации_БЮДЖЕТ ФЗП (сборн ) 2 вар ОАО СУХА БАЛКА 04 12 09" xfId="16807"/>
    <cellStyle name="_TableHead_Key macto indicators_EVA для презентации_ВГОК ФЗП" xfId="16808"/>
    <cellStyle name="_TableHead_Key macto indicators_Export sales 10-12" xfId="16809"/>
    <cellStyle name="_TableHead_Key macto indicators_Export sales 10-12 2" xfId="16810"/>
    <cellStyle name="_TableHead_Key macto indicators_Export sales 10-12_БЮДЖЕТ ФЗП (сборн ) 2 вар ОАО СУХА БАЛКА 04 12 09" xfId="16811"/>
    <cellStyle name="_TableHead_Key macto indicators_Marat" xfId="16812"/>
    <cellStyle name="_TableHead_Key macto indicators_Marat 2" xfId="16813"/>
    <cellStyle name="_TableHead_Key macto indicators_Marat_БЮДЖЕТ ФЗП (сборн ) 2 вар ОАО СУХА БАЛКА 04 12 09" xfId="16814"/>
    <cellStyle name="_TableHead_Key macto indicators_Out" xfId="16815"/>
    <cellStyle name="_TableHead_Key macto indicators_PF_2011" xfId="16816"/>
    <cellStyle name="_TableHead_Key macto indicators_Treasury" xfId="16817"/>
    <cellStyle name="_TableHead_Key macto indicators_Treasury 2" xfId="16818"/>
    <cellStyle name="_TableHead_Key macto indicators_Treasury_БЮДЖЕТ ФЗП (сборн ) 2 вар ОАО СУХА БАЛКА 04 12 09" xfId="16819"/>
    <cellStyle name="_TableHead_Key macto indicators_WACC for IT'10 updated" xfId="16820"/>
    <cellStyle name="_TableHead_Key macto indicators_Xl0000014" xfId="16821"/>
    <cellStyle name="_TableHead_Key macto indicators_Аглопроизводство" xfId="16822"/>
    <cellStyle name="_TableHead_Key macto indicators_Бюджет факт  4 мес  2008 (Д К)" xfId="16823"/>
    <cellStyle name="_TableHead_Key macto indicators_Бюджет факт  4 мес  2008 (Д К) 2" xfId="16824"/>
    <cellStyle name="_TableHead_Key macto indicators_Бюджет факт  4 мес  2008 (Д К)_6.3 Inputs - Foreign" xfId="16825"/>
    <cellStyle name="_TableHead_Key macto indicators_Бюджет факт  4 мес  2008 (Д К)_Consol reports May 3+2" xfId="16826"/>
    <cellStyle name="_TableHead_Key macto indicators_Бюджет факт  4 мес  2008 (Д К)_EBITDA bridge" xfId="16827"/>
    <cellStyle name="_TableHead_Key macto indicators_Бюджет факт  4 мес  2008 (Д К)_EBITDA bridge 2" xfId="16828"/>
    <cellStyle name="_TableHead_Key macto indicators_Бюджет факт  4 мес  2008 (Д К)_EBITDA bridge_Template BoD B2011 BU - 16 Dec" xfId="16829"/>
    <cellStyle name="_TableHead_Key macto indicators_Бюджет факт  4 мес  2008 (Д К)_EBITDA in MNG and IFRS segm" xfId="16830"/>
    <cellStyle name="_TableHead_Key macto indicators_Бюджет факт  4 мес  2008 (Д К)_БЮДЖЕТ ФЗП (сборн ) 2 вар ОАО СУХА БАЛКА 04 12 09" xfId="16831"/>
    <cellStyle name="_TableHead_Key macto indicators_Бюджет факт  май ПО" xfId="16832"/>
    <cellStyle name="_TableHead_Key macto indicators_Бюджет факт  май ПО 2" xfId="16833"/>
    <cellStyle name="_TableHead_Key macto indicators_Бюджет факт  май ПО_6.3 Inputs - Foreign" xfId="16834"/>
    <cellStyle name="_TableHead_Key macto indicators_Бюджет факт  май ПО_Consol reports May 3+2" xfId="16835"/>
    <cellStyle name="_TableHead_Key macto indicators_Бюджет факт  май ПО_EBITDA bridge" xfId="16836"/>
    <cellStyle name="_TableHead_Key macto indicators_Бюджет факт  май ПО_EBITDA bridge 2" xfId="16837"/>
    <cellStyle name="_TableHead_Key macto indicators_Бюджет факт  май ПО_EBITDA bridge_Template BoD B2011 BU - 16 Dec" xfId="16838"/>
    <cellStyle name="_TableHead_Key macto indicators_Бюджет факт  май ПО_EBITDA in MNG and IFRS segm" xfId="16839"/>
    <cellStyle name="_TableHead_Key macto indicators_Бюджет факт  май ПО_БЮДЖЕТ ФЗП (сборн ) 2 вар ОАО СУХА БАЛКА 04 12 09" xfId="16840"/>
    <cellStyle name="_TableHead_Key macto indicators_БЮДЖЕТ ФЗП (сборн ) 2 вар ОАО СУХА БАЛКА 04 12 09" xfId="16841"/>
    <cellStyle name="_TableHead_Key macto indicators_Бюджет_июль 25.06 (1)" xfId="16842"/>
    <cellStyle name="_TableHead_Key macto indicators_Бюджетные формы за декабрь 2008г  от 21 11 08г " xfId="16843"/>
    <cellStyle name="_TableHead_Key macto indicators_Бюджетные формы за декабрь 2008г  от 21 11 08г  2" xfId="16844"/>
    <cellStyle name="_TableHead_Key macto indicators_Бюджетные формы за декабрь 2008г  от 21 11 08г  3" xfId="16845"/>
    <cellStyle name="_TableHead_Key macto indicators_Бюджетные формы за декабрь 2008г  от 21 11 08г _Графики для УК." xfId="16846"/>
    <cellStyle name="_TableHead_Key macto indicators_Бюджетные формы за декабрь 2008г  от 21 11 08г _Графики для УК. 2" xfId="16847"/>
    <cellStyle name="_TableHead_Key macto indicators_Бюджетные формы за декабрь 2008г  от 21 11 08г _Графики для УК. 3" xfId="16848"/>
    <cellStyle name="_TableHead_Key macto indicators_Бюджетные формы за декабрь 2008г  от 21 11 08г _Книга5" xfId="16849"/>
    <cellStyle name="_TableHead_Key macto indicators_Бюджетные формы за декабрь 2008г  от 21 11 08г _Книга5_Презентация мощностей НКМК за июль  2010 года" xfId="16850"/>
    <cellStyle name="_TableHead_Key macto indicators_Бюджетные формы за декабрь 2008г  от 21 11 08г _Копия Презентация (рабочая версия 15.06)" xfId="16851"/>
    <cellStyle name="_TableHead_Key macto indicators_Бюджетные формы за декабрь 2008г  от 21 11 08г _Копия Презентация (рабочая версия 15.06) 2" xfId="16852"/>
    <cellStyle name="_TableHead_Key macto indicators_Бюджетные формы за декабрь 2008г  от 21 11 08г _Копия Презентация (рабочая версия 15.06) 3" xfId="16853"/>
    <cellStyle name="_TableHead_Key macto indicators_Бюджетные формы за декабрь 2008г  от 21 11 08г _Освоение  финансирование 16 05 2011г " xfId="16854"/>
    <cellStyle name="_TableHead_Key macto indicators_Бюджетные формы за декабрь 2008г  от 21 11 08г _Освоение  финансирование 20 05 2011г " xfId="16855"/>
    <cellStyle name="_TableHead_Key macto indicators_Бюджетные формы за декабрь 2008г  от 21 11 08г _Отчет Дивизиона Сибирь июнь_август(нормы)" xfId="16856"/>
    <cellStyle name="_TableHead_Key macto indicators_Бюджетные формы за декабрь 2008г  от 21 11 08г _Презентация (рабочая версия 15.06)1" xfId="16857"/>
    <cellStyle name="_TableHead_Key macto indicators_Бюджетные формы за декабрь 2008г  от 21 11 08г _Презентация (рабочая версия 15.06)1 2" xfId="16858"/>
    <cellStyle name="_TableHead_Key macto indicators_Бюджетные формы за декабрь 2008г  от 21 11 08г _Презентация (рабочая версия 15.06)1 3" xfId="16859"/>
    <cellStyle name="_TableHead_Key macto indicators_Бюджетные формы за декабрь 2008г  от 21 11 08г _рабочий вариант ови2" xfId="16860"/>
    <cellStyle name="_TableHead_Key macto indicators_Бюджетные формы за декабрь 2008г  от 21 11 08г _формат_17 03 11_к (2)" xfId="16861"/>
    <cellStyle name="_TableHead_Key macto indicators_ВГОК ФЗП" xfId="16862"/>
    <cellStyle name="_TableHead_Key macto indicators_Для презентации 1 кв  2008" xfId="16863"/>
    <cellStyle name="_TableHead_Key macto indicators_Для презентации 1 кв  2008 2" xfId="16864"/>
    <cellStyle name="_TableHead_Key macto indicators_Для презентации 1 кв  2008 3" xfId="16865"/>
    <cellStyle name="_TableHead_Key macto indicators_Для презентации 1 кв  2008_Capex 2011" xfId="16866"/>
    <cellStyle name="_TableHead_Key macto indicators_Для презентации 1 кв  2008_EBITDA MA_12m2010 (2)" xfId="16867"/>
    <cellStyle name="_TableHead_Key macto indicators_Для презентации 1 кв  2008_БЮДЖЕТ ФЗП (сборн ) 2 вар ОАО СУХА БАЛКА 04 12 09" xfId="16868"/>
    <cellStyle name="_TableHead_Key macto indicators_Для презентации 1 кв  2008_ВГОК ФЗП" xfId="16869"/>
    <cellStyle name="_TableHead_Key macto indicators_ДП-1 Завершающий этап от 07 12 2009 на всё фин-е с изм " xfId="16870"/>
    <cellStyle name="_TableHead_Key macto indicators_ДП-1 Завершающий этап от 07 12 2009 на всё фин-е с изм _ЗСМКСарех_-2012_ранжирование_25 10 11ЕХ" xfId="16871"/>
    <cellStyle name="_TableHead_Key macto indicators_ДП-1 Завершающий этап от 07 12 2009 на всё фин-е с изм _ЗСМКСарех_-2012_ранжирование_25 10 11ЕХ_рабочий вариант ови2" xfId="16872"/>
    <cellStyle name="_TableHead_Key macto indicators_ДП-1 Завершающий этап от 07 12 2009 на всё фин-е с изм _Копия ЗСМКСарех_-2012_ранжирование_25 10 11ЕХ" xfId="16873"/>
    <cellStyle name="_TableHead_Key macto indicators_ДП-1 Завершающий этап от 07 12 2009 на всё фин-е с изм _Копия ЗСМКСарех_-2012_ранжирование_25 10 11ЕХ_рабочий вариант ови2" xfId="16874"/>
    <cellStyle name="_TableHead_Key macto indicators_ДП-1 Завершающий этап от 07 12 2009 на всё фин-е с изм _Освоение  финансирование 16 05 2011г " xfId="16875"/>
    <cellStyle name="_TableHead_Key macto indicators_ДП-1 Завершающий этап от 07 12 2009 на всё фин-е с изм _Освоение  финансирование 20 05 2011г " xfId="16876"/>
    <cellStyle name="_TableHead_Key macto indicators_ДП-1 Завершающий этап от 07 12 2009 на всё фин-е с изм _рабочий вариант ови2" xfId="16877"/>
    <cellStyle name="_TableHead_Key macto indicators_ЕАР_Б2010_скорр" xfId="16878"/>
    <cellStyle name="_TableHead_Key macto indicators_ЕАР_Б2010_скорр 2" xfId="16879"/>
    <cellStyle name="_TableHead_Key macto indicators_Затраты на рнмонты апреля" xfId="16880"/>
    <cellStyle name="_TableHead_Key macto indicators_Затраты на рнмонты апреля_рабочий вариант ови2" xfId="16881"/>
    <cellStyle name="_TableHead_Key macto indicators_Книга2 (30)" xfId="16882"/>
    <cellStyle name="_TableHead_Key macto indicators_Книга2 (30) 2" xfId="16883"/>
    <cellStyle name="_TableHead_Key macto indicators_Книга2 (30)_6.3 Inputs - Foreign" xfId="16884"/>
    <cellStyle name="_TableHead_Key macto indicators_Книга2 (30)_Consol reports May 3+2" xfId="16885"/>
    <cellStyle name="_TableHead_Key macto indicators_Книга2 (30)_EBITDA bridge" xfId="16886"/>
    <cellStyle name="_TableHead_Key macto indicators_Книга2 (30)_EBITDA bridge 2" xfId="16887"/>
    <cellStyle name="_TableHead_Key macto indicators_Книга2 (30)_EBITDA bridge_Template BoD B2011 BU - 16 Dec" xfId="16888"/>
    <cellStyle name="_TableHead_Key macto indicators_Книга2 (30)_EBITDA in MNG and IFRS segm" xfId="16889"/>
    <cellStyle name="_TableHead_Key macto indicators_Книга2 (30)_БЮДЖЕТ ФЗП (сборн ) 2 вар ОАО СУХА БАЛКА 04 12 09" xfId="16890"/>
    <cellStyle name="_TableHead_Key macto indicators_Копия Презентация (рабочая версия 15.06)" xfId="16891"/>
    <cellStyle name="_TableHead_Key macto indicators_Копия Презентация (рабочая версия 15.06) 2" xfId="16892"/>
    <cellStyle name="_TableHead_Key macto indicators_Копия Презентация (рабочая версия 15.06) 3" xfId="16893"/>
    <cellStyle name="_TableHead_Key macto indicators_Модель_ОП_АОАФ_21-12-2009 rem LIS v6_для Абакана" xfId="16894"/>
    <cellStyle name="_TableHead_Key macto indicators_Мощность BP 2h2009 v 4 (01 07 09)" xfId="16895"/>
    <cellStyle name="_TableHead_Key macto indicators_Мощность BP 2h2009 v 4 (01 07 09) 2" xfId="16896"/>
    <cellStyle name="_TableHead_Key macto indicators_Мощность BP 2h2009 v 4 (01 07 09) 3" xfId="16897"/>
    <cellStyle name="_TableHead_Key macto indicators_НТМК 2012_Ф 19, 20_03-11-2011 (v01)_15% USD (отправка)" xfId="16898"/>
    <cellStyle name="_TableHead_Key macto indicators_НТМК_Предложение по выработке доп. эл. энергии на ТЭЦ НТМК 2011.03.17" xfId="16899"/>
    <cellStyle name="_TableHead_Key macto indicators_пояснения" xfId="16900"/>
    <cellStyle name="_TableHead_Key macto indicators_пояснения 2" xfId="16901"/>
    <cellStyle name="_TableHead_Key macto indicators_пояснения 2 2" xfId="16902"/>
    <cellStyle name="_TableHead_Key macto indicators_пояснения 3" xfId="16903"/>
    <cellStyle name="_TableHead_Key macto indicators_пояснения_19-11-09_Формат презентации БК2010_НТМК" xfId="16904"/>
    <cellStyle name="_TableHead_Key macto indicators_пояснения_20_21_15-11-2011" xfId="16905"/>
    <cellStyle name="_TableHead_Key macto indicators_пояснения_Бюджет кап.вложений 2011 г. ЕвразЭК_12.10.10" xfId="16906"/>
    <cellStyle name="_TableHead_Key macto indicators_пояснения_БЮДЖЕТ ФЗП (сборн ) 2 вар ОАО СУХА БАЛКА 04 12 09" xfId="16907"/>
    <cellStyle name="_TableHead_Key macto indicators_пояснения_ЕТ презентация___8мес  2011 (2)" xfId="16908"/>
    <cellStyle name="_TableHead_Key macto indicators_пояснения_НТМК 2012_Ф 19, 20_03-11-2011 (v01)_15% USD (отправка)" xfId="16909"/>
    <cellStyle name="_TableHead_Key macto indicators_пояснения_рабочий вариант ови2" xfId="16910"/>
    <cellStyle name="_TableHead_Key macto indicators_пояснения_УПКР-формирование 2010 г. с ПЗxls" xfId="16911"/>
    <cellStyle name="_TableHead_Key macto indicators_Презентация (рабочая версия 15.06)1" xfId="16912"/>
    <cellStyle name="_TableHead_Key macto indicators_Презентация (рабочая версия 15.06)1 2" xfId="16913"/>
    <cellStyle name="_TableHead_Key macto indicators_Презентация (рабочая версия 15.06)1 3" xfId="16914"/>
    <cellStyle name="_TableHead_Key macto indicators_Презентация ЕАР_1пг2008" xfId="16915"/>
    <cellStyle name="_TableHead_Key macto indicators_Презентация ЕАР_1пг2008 2" xfId="16916"/>
    <cellStyle name="_TableHead_Key macto indicators_Презентация ЕАР_1пг2008 3" xfId="16917"/>
    <cellStyle name="_TableHead_Key macto indicators_Презентация ЕАР_1пг2008_Capex 2011" xfId="16918"/>
    <cellStyle name="_TableHead_Key macto indicators_Презентация ЕАР_1пг2008_EBITDA bridge" xfId="16919"/>
    <cellStyle name="_TableHead_Key macto indicators_Презентация ЕАР_1пг2008_EBITDA bridge 2" xfId="16920"/>
    <cellStyle name="_TableHead_Key macto indicators_Презентация ЕАР_1пг2008_EBITDA bridge_Template BoD B2011 BU - 16 Dec" xfId="16921"/>
    <cellStyle name="_TableHead_Key macto indicators_Презентация ЕАР_1пг2008_EBITDA bridge_БЮДЖЕТ ФЗП (сборн ) 2 вар ОАО СУХА БАЛКА 04 12 09" xfId="16922"/>
    <cellStyle name="_TableHead_Key macto indicators_Презентация ЕАР_1пг2008_EBITDA in MNG and IFRS segm" xfId="16923"/>
    <cellStyle name="_TableHead_Key macto indicators_Презентация ЕАР_1пг2008_EBITDA MA_12m2010 (2)" xfId="16924"/>
    <cellStyle name="_TableHead_Key macto indicators_Презентация ЕАР_1пг2008_БЮДЖЕТ ФЗП (сборн ) 2 вар ОАО СУХА БАЛКА 04 12 09" xfId="16925"/>
    <cellStyle name="_TableHead_Key macto indicators_Презентация ЕАР_1пг2008_ВГОК ФЗП" xfId="16926"/>
    <cellStyle name="_TableHead_Key macto indicators_Презентация мощностей НКМК за июль  2010 года" xfId="16927"/>
    <cellStyle name="_TableHead_Key macto indicators_Презентация Суха Балка_1пг2008" xfId="16928"/>
    <cellStyle name="_TableHead_Key macto indicators_Презентация Суха Балка_1пг2008 2" xfId="16929"/>
    <cellStyle name="_TableHead_Key macto indicators_Презентация Суха Балка_1пг2008_6.3 Inputs - Foreign" xfId="16930"/>
    <cellStyle name="_TableHead_Key macto indicators_Презентация Суха Балка_1пг2008_Consol reports May 3+2" xfId="16931"/>
    <cellStyle name="_TableHead_Key macto indicators_Презентация Суха Балка_1пг2008_EBITDA bridge" xfId="16932"/>
    <cellStyle name="_TableHead_Key macto indicators_Презентация Суха Балка_1пг2008_EBITDA bridge 2" xfId="16933"/>
    <cellStyle name="_TableHead_Key macto indicators_Презентация Суха Балка_1пг2008_EBITDA bridge_Template BoD B2011 BU - 16 Dec" xfId="16934"/>
    <cellStyle name="_TableHead_Key macto indicators_Презентация Суха Балка_1пг2008_EBITDA in MNG and IFRS segm" xfId="16935"/>
    <cellStyle name="_TableHead_Key macto indicators_Презентация Суха Балка_1пг2008_БЮДЖЕТ ФЗП (сборн ) 2 вар ОАО СУХА БАЛКА 04 12 09" xfId="16936"/>
    <cellStyle name="_TableHead_Key macto indicators_Презе-ция факт декабрь, янв-фев_ч4_EB" xfId="16937"/>
    <cellStyle name="_TableHead_Key macto indicators_Презе-ция факт декабрь, янв-фев_ч4_EB 2" xfId="16938"/>
    <cellStyle name="_TableHead_Key macto indicators_Презе-ция факт декабрь, янв-фев_ч4_EB 3" xfId="16939"/>
    <cellStyle name="_TableHead_Key macto indicators_Прогноз на 2010 год МЭФ" xfId="16940"/>
    <cellStyle name="_TableHead_Key macto indicators_Прогноз на 2010 год МЭФ 2" xfId="16941"/>
    <cellStyle name="_TableHead_Key macto indicators_рабочий вариант ови2" xfId="16942"/>
    <cellStyle name="_TableHead_Key macto indicators_Руддвор на %хвостов шишко" xfId="16943"/>
    <cellStyle name="_TableHead_Key macto indicators_Руддвор на %хвостов шишко_Книга2" xfId="16944"/>
    <cellStyle name="_TableHead_Key macto indicators_Руддвор на %хвостов шишко_Книга3" xfId="16945"/>
    <cellStyle name="_TableHead_Key macto indicators_Руддвор на %хвостов шишко_Модель_ОП_АОАФ_13-02-2009" xfId="16946"/>
    <cellStyle name="_TableHead_Key macto indicators_Руддвор на %хвостов шишко_Модель_ОП_АОАФ_18-09-2009" xfId="16947"/>
    <cellStyle name="_TableHead_Key macto indicators_Руддвор на %хвостов шишко_Модель_ОП_АОАФ_21-12-2009 rem LIS v6_для Абакана" xfId="16948"/>
    <cellStyle name="_TableHead_Key macto indicators_Руддвор на %хвостов шишко_Модель_ОП_АОАФ_24-08-2009" xfId="16949"/>
    <cellStyle name="_TableHead_Key macto indicators_Руддвор на %хвостов шишко_Модель_ОП_АОАФ_26-11-2009" xfId="16950"/>
    <cellStyle name="_TableHead_Key macto indicators_Сквозная себестоимость слябов МНЛС_9 мес 2009г (2)" xfId="16951"/>
    <cellStyle name="_TableHead_Key macto indicators_Титул Б2010 скорр." xfId="16952"/>
    <cellStyle name="_TableHead_Key macto indicators_Титул Б2010 скорр. 2" xfId="16953"/>
    <cellStyle name="_TableHead_Key macto indicators_Упр" xfId="16954"/>
    <cellStyle name="_TableHead_Key macto indicators_Упр 2" xfId="16955"/>
    <cellStyle name="_TableHead_Key macto indicators_Упр_Упр" xfId="16956"/>
    <cellStyle name="_TableHead_Key macto indicators_Формат для защиты_ЕАР май" xfId="16957"/>
    <cellStyle name="_TableHead_Key macto indicators_Формат для защиты_ЕАР май 2" xfId="16958"/>
    <cellStyle name="_TableHead_Key macto indicators_Формат для защиты_ЕАР май 2 2" xfId="16959"/>
    <cellStyle name="_TableHead_Key macto indicators_Формат для защиты_ЕАР май 3" xfId="16960"/>
    <cellStyle name="_TableHead_Key macto indicators_Формат для защиты_ЕАР план факт июнь" xfId="16961"/>
    <cellStyle name="_TableHead_Key macto indicators_Формат для защиты_ЕАР план факт июнь 2" xfId="16962"/>
    <cellStyle name="_TableHead_Key macto indicators_Формат для защиты_ЕАР план факт июнь 2 2" xfId="16963"/>
    <cellStyle name="_TableHead_Key macto indicators_Формат для защиты_ЕАР план факт июнь 3" xfId="16964"/>
    <cellStyle name="_TableHead_Key macto indicators_Формат для защиты_ЕАР сентябрь" xfId="16965"/>
    <cellStyle name="_TableHead_Key macto indicators_Формат для защиты_ЕАР сентябрь 2" xfId="16966"/>
    <cellStyle name="_TableHead_Key macto indicators_Формат для защиты_ЕАР сентябрь 3" xfId="16967"/>
    <cellStyle name="_TableHead_Key macto indicators_Формат презентации_ответы и замечания" xfId="16968"/>
    <cellStyle name="_TableHead_Key macto indicators_Формат презентации_ответы и замечания 2" xfId="16969"/>
    <cellStyle name="_TableHead_Key macto indicators_Формат презентации_ответы и замечания 3" xfId="16970"/>
    <cellStyle name="_TableHead_Key macto indicators_Хвосты ДОФ ГШФ (v3-кумнагаш)" xfId="16971"/>
    <cellStyle name="_TableHead_Key macto indicators_Хвосты ДОФ ГШФ (v3-кумнагаш)_Книга2" xfId="16972"/>
    <cellStyle name="_TableHead_Key macto indicators_Хвосты ДОФ ГШФ (v3-кумнагаш)_Книга3" xfId="16973"/>
    <cellStyle name="_TableHead_Key macto indicators_Хвосты ДОФ ГШФ (v3-кумнагаш)_Модель_ОП_АОАФ_13-02-2009" xfId="16974"/>
    <cellStyle name="_TableHead_Key macto indicators_Хвосты ДОФ ГШФ (v3-кумнагаш)_Модель_ОП_АОАФ_18-09-2009" xfId="16975"/>
    <cellStyle name="_TableHead_Key macto indicators_Хвосты ДОФ ГШФ (v3-кумнагаш)_Модель_ОП_АОАФ_21-12-2009 rem LIS v6_для Абакана" xfId="16976"/>
    <cellStyle name="_TableHead_Key macto indicators_Хвосты ДОФ ГШФ (v3-кумнагаш)_Модель_ОП_АОАФ_24-08-2009" xfId="16977"/>
    <cellStyle name="_TableHead_Key macto indicators_Хвосты ДОФ ГШФ (v3-кумнагаш)_Модель_ОП_АОАФ_26-11-2009" xfId="16978"/>
    <cellStyle name="_TableHead_Key macto indicators_Цена_ЖРС_ЕАР_06-07-2009 (ed)" xfId="16979"/>
    <cellStyle name="_TableHead_Meeting october 13_tmk" xfId="16980"/>
    <cellStyle name="_TableHead_Meeting october 13_tmk 2" xfId="16981"/>
    <cellStyle name="_TableHead_Meeting october 13_tmk 3" xfId="16982"/>
    <cellStyle name="_TableHead_Meeting october 13_tmk 4" xfId="16983"/>
    <cellStyle name="_TableHead_Meeting october 13_tmk_19-11-09_Формат презентации БК2010_НТМК" xfId="16984"/>
    <cellStyle name="_TableHead_Meeting october 13_tmk_75E796C4" xfId="16985"/>
    <cellStyle name="_TableHead_Meeting october 13_tmk_Assumptions 08.02.2011 (sent)" xfId="16986"/>
    <cellStyle name="_TableHead_Meeting october 13_tmk_Assumptions sent 22 09 2011" xfId="16987"/>
    <cellStyle name="_TableHead_Meeting october 13_tmk_Capex 2011" xfId="16988"/>
    <cellStyle name="_TableHead_Meeting october 13_tmk_Cash_BS 4 мес" xfId="16989"/>
    <cellStyle name="_TableHead_Meeting october 13_tmk_Cash_BS 4 мес (3)" xfId="16990"/>
    <cellStyle name="_TableHead_Meeting october 13_tmk_Cash_BS 4 мес (3) 2" xfId="16991"/>
    <cellStyle name="_TableHead_Meeting october 13_tmk_Cash_BS 4 мес (3)_6.3 Inputs - Foreign" xfId="16992"/>
    <cellStyle name="_TableHead_Meeting october 13_tmk_Cash_BS 4 мес (3)_Consol reports May 3+2" xfId="16993"/>
    <cellStyle name="_TableHead_Meeting october 13_tmk_Cash_BS 4 мес (3)_EBITDA bridge" xfId="16994"/>
    <cellStyle name="_TableHead_Meeting october 13_tmk_Cash_BS 4 мес (3)_EBITDA bridge 2" xfId="16995"/>
    <cellStyle name="_TableHead_Meeting october 13_tmk_Cash_BS 4 мес (3)_EBITDA bridge_Template BoD B2011 BU - 16 Dec" xfId="16996"/>
    <cellStyle name="_TableHead_Meeting october 13_tmk_Cash_BS 4 мес (3)_EBITDA in MNG and IFRS segm" xfId="16997"/>
    <cellStyle name="_TableHead_Meeting october 13_tmk_Cash_BS 4 мес (3)_БЮДЖЕТ ФЗП (сборн ) 2 вар ОАО СУХА БАЛКА 04 12 09" xfId="16998"/>
    <cellStyle name="_TableHead_Meeting october 13_tmk_Cash_BS 4 мес 10" xfId="16999"/>
    <cellStyle name="_TableHead_Meeting october 13_tmk_Cash_BS 4 мес 11" xfId="17000"/>
    <cellStyle name="_TableHead_Meeting october 13_tmk_Cash_BS 4 мес 12" xfId="17001"/>
    <cellStyle name="_TableHead_Meeting october 13_tmk_Cash_BS 4 мес 13" xfId="17002"/>
    <cellStyle name="_TableHead_Meeting october 13_tmk_Cash_BS 4 мес 14" xfId="17003"/>
    <cellStyle name="_TableHead_Meeting october 13_tmk_Cash_BS 4 мес 15" xfId="17004"/>
    <cellStyle name="_TableHead_Meeting october 13_tmk_Cash_BS 4 мес 16" xfId="17005"/>
    <cellStyle name="_TableHead_Meeting october 13_tmk_Cash_BS 4 мес 17" xfId="17006"/>
    <cellStyle name="_TableHead_Meeting october 13_tmk_Cash_BS 4 мес 18" xfId="17007"/>
    <cellStyle name="_TableHead_Meeting october 13_tmk_Cash_BS 4 мес 19" xfId="17008"/>
    <cellStyle name="_TableHead_Meeting october 13_tmk_Cash_BS 4 мес 2" xfId="17009"/>
    <cellStyle name="_TableHead_Meeting october 13_tmk_Cash_BS 4 мес 20" xfId="17010"/>
    <cellStyle name="_TableHead_Meeting october 13_tmk_Cash_BS 4 мес 21" xfId="17011"/>
    <cellStyle name="_TableHead_Meeting october 13_tmk_Cash_BS 4 мес 22" xfId="17012"/>
    <cellStyle name="_TableHead_Meeting october 13_tmk_Cash_BS 4 мес 23" xfId="17013"/>
    <cellStyle name="_TableHead_Meeting october 13_tmk_Cash_BS 4 мес 24" xfId="17014"/>
    <cellStyle name="_TableHead_Meeting october 13_tmk_Cash_BS 4 мес 25" xfId="17015"/>
    <cellStyle name="_TableHead_Meeting october 13_tmk_Cash_BS 4 мес 26" xfId="17016"/>
    <cellStyle name="_TableHead_Meeting october 13_tmk_Cash_BS 4 мес 27" xfId="17017"/>
    <cellStyle name="_TableHead_Meeting october 13_tmk_Cash_BS 4 мес 28" xfId="17018"/>
    <cellStyle name="_TableHead_Meeting october 13_tmk_Cash_BS 4 мес 29" xfId="17019"/>
    <cellStyle name="_TableHead_Meeting october 13_tmk_Cash_BS 4 мес 3" xfId="17020"/>
    <cellStyle name="_TableHead_Meeting october 13_tmk_Cash_BS 4 мес 30" xfId="17021"/>
    <cellStyle name="_TableHead_Meeting october 13_tmk_Cash_BS 4 мес 4" xfId="17022"/>
    <cellStyle name="_TableHead_Meeting october 13_tmk_Cash_BS 4 мес 5" xfId="17023"/>
    <cellStyle name="_TableHead_Meeting october 13_tmk_Cash_BS 4 мес 6" xfId="17024"/>
    <cellStyle name="_TableHead_Meeting october 13_tmk_Cash_BS 4 мес 7" xfId="17025"/>
    <cellStyle name="_TableHead_Meeting october 13_tmk_Cash_BS 4 мес 8" xfId="17026"/>
    <cellStyle name="_TableHead_Meeting october 13_tmk_Cash_BS 4 мес 9" xfId="17027"/>
    <cellStyle name="_TableHead_Meeting october 13_tmk_Cash_BS 4 мес_6.3 Inputs - Foreign" xfId="17028"/>
    <cellStyle name="_TableHead_Meeting october 13_tmk_Cash_BS 4 мес_Consol reports May 3+2" xfId="17029"/>
    <cellStyle name="_TableHead_Meeting october 13_tmk_Cash_BS 4 мес_EBITDA bridge" xfId="17030"/>
    <cellStyle name="_TableHead_Meeting october 13_tmk_Cash_BS 4 мес_EBITDA bridge 2" xfId="17031"/>
    <cellStyle name="_TableHead_Meeting october 13_tmk_Cash_BS 4 мес_EBITDA bridge_Template BoD B2011 BU - 16 Dec" xfId="17032"/>
    <cellStyle name="_TableHead_Meeting october 13_tmk_Cash_BS 4 мес_EBITDA in MNG and IFRS segm" xfId="17033"/>
    <cellStyle name="_TableHead_Meeting october 13_tmk_Cash_BS 4 мес_БЮДЖЕТ ФЗП (сборн ) 2 вар ОАО СУХА БАЛКА 04 12 09" xfId="17034"/>
    <cellStyle name="_TableHead_Meeting october 13_tmk_EBITDA MA_12m2010 (2)" xfId="17035"/>
    <cellStyle name="_TableHead_Meeting october 13_tmk_EICA Cash Flows for 2010 Impairment Test (12.18.2010)_" xfId="17036"/>
    <cellStyle name="_TableHead_Meeting october 13_tmk_EINA Cash Flows for 2010 Impairment Test (12.18.2010)_" xfId="17037"/>
    <cellStyle name="_TableHead_Meeting october 13_tmk_EVA для презентации" xfId="17038"/>
    <cellStyle name="_TableHead_Meeting october 13_tmk_EVA для презентации 2" xfId="17039"/>
    <cellStyle name="_TableHead_Meeting october 13_tmk_EVA для презентации 3" xfId="17040"/>
    <cellStyle name="_TableHead_Meeting october 13_tmk_EVA для презентации_Capex 2011" xfId="17041"/>
    <cellStyle name="_TableHead_Meeting october 13_tmk_EVA для презентации_EBITDA MA_12m2010 (2)" xfId="17042"/>
    <cellStyle name="_TableHead_Meeting october 13_tmk_EVA для презентации_БЮДЖЕТ ФЗП (сборн ) 2 вар ОАО СУХА БАЛКА 04 12 09" xfId="17043"/>
    <cellStyle name="_TableHead_Meeting october 13_tmk_EVA для презентации_ВГОК ФЗП" xfId="17044"/>
    <cellStyle name="_TableHead_Meeting october 13_tmk_Export sales 10-12" xfId="17045"/>
    <cellStyle name="_TableHead_Meeting october 13_tmk_Export sales 10-12 2" xfId="17046"/>
    <cellStyle name="_TableHead_Meeting october 13_tmk_Export sales 10-12_БЮДЖЕТ ФЗП (сборн ) 2 вар ОАО СУХА БАЛКА 04 12 09" xfId="17047"/>
    <cellStyle name="_TableHead_Meeting october 13_tmk_Marat" xfId="17048"/>
    <cellStyle name="_TableHead_Meeting october 13_tmk_Marat 2" xfId="17049"/>
    <cellStyle name="_TableHead_Meeting october 13_tmk_Marat_БЮДЖЕТ ФЗП (сборн ) 2 вар ОАО СУХА БАЛКА 04 12 09" xfId="17050"/>
    <cellStyle name="_TableHead_Meeting october 13_tmk_Out" xfId="17051"/>
    <cellStyle name="_TableHead_Meeting october 13_tmk_PF_2011" xfId="17052"/>
    <cellStyle name="_TableHead_Meeting october 13_tmk_Treasury" xfId="17053"/>
    <cellStyle name="_TableHead_Meeting october 13_tmk_Treasury 2" xfId="17054"/>
    <cellStyle name="_TableHead_Meeting october 13_tmk_Treasury_БЮДЖЕТ ФЗП (сборн ) 2 вар ОАО СУХА БАЛКА 04 12 09" xfId="17055"/>
    <cellStyle name="_TableHead_Meeting october 13_tmk_WACC for IT'10 updated" xfId="17056"/>
    <cellStyle name="_TableHead_Meeting october 13_tmk_Xl0000014" xfId="17057"/>
    <cellStyle name="_TableHead_Meeting october 13_tmk_Аглопроизводство" xfId="17058"/>
    <cellStyle name="_TableHead_Meeting october 13_tmk_Бюджет факт  4 мес  2008 (Д К)" xfId="17059"/>
    <cellStyle name="_TableHead_Meeting october 13_tmk_Бюджет факт  4 мес  2008 (Д К) 2" xfId="17060"/>
    <cellStyle name="_TableHead_Meeting october 13_tmk_Бюджет факт  4 мес  2008 (Д К)_6.3 Inputs - Foreign" xfId="17061"/>
    <cellStyle name="_TableHead_Meeting october 13_tmk_Бюджет факт  4 мес  2008 (Д К)_Consol reports May 3+2" xfId="17062"/>
    <cellStyle name="_TableHead_Meeting october 13_tmk_Бюджет факт  4 мес  2008 (Д К)_EBITDA bridge" xfId="17063"/>
    <cellStyle name="_TableHead_Meeting october 13_tmk_Бюджет факт  4 мес  2008 (Д К)_EBITDA bridge 2" xfId="17064"/>
    <cellStyle name="_TableHead_Meeting october 13_tmk_Бюджет факт  4 мес  2008 (Д К)_EBITDA bridge_Template BoD B2011 BU - 16 Dec" xfId="17065"/>
    <cellStyle name="_TableHead_Meeting october 13_tmk_Бюджет факт  4 мес  2008 (Д К)_EBITDA in MNG and IFRS segm" xfId="17066"/>
    <cellStyle name="_TableHead_Meeting october 13_tmk_Бюджет факт  4 мес  2008 (Д К)_БЮДЖЕТ ФЗП (сборн ) 2 вар ОАО СУХА БАЛКА 04 12 09" xfId="17067"/>
    <cellStyle name="_TableHead_Meeting october 13_tmk_Бюджет факт  май ПО" xfId="17068"/>
    <cellStyle name="_TableHead_Meeting october 13_tmk_Бюджет факт  май ПО 2" xfId="17069"/>
    <cellStyle name="_TableHead_Meeting october 13_tmk_Бюджет факт  май ПО_6.3 Inputs - Foreign" xfId="17070"/>
    <cellStyle name="_TableHead_Meeting october 13_tmk_Бюджет факт  май ПО_Consol reports May 3+2" xfId="17071"/>
    <cellStyle name="_TableHead_Meeting october 13_tmk_Бюджет факт  май ПО_EBITDA bridge" xfId="17072"/>
    <cellStyle name="_TableHead_Meeting october 13_tmk_Бюджет факт  май ПО_EBITDA bridge 2" xfId="17073"/>
    <cellStyle name="_TableHead_Meeting october 13_tmk_Бюджет факт  май ПО_EBITDA bridge_Template BoD B2011 BU - 16 Dec" xfId="17074"/>
    <cellStyle name="_TableHead_Meeting october 13_tmk_Бюджет факт  май ПО_EBITDA in MNG and IFRS segm" xfId="17075"/>
    <cellStyle name="_TableHead_Meeting october 13_tmk_Бюджет факт  май ПО_БЮДЖЕТ ФЗП (сборн ) 2 вар ОАО СУХА БАЛКА 04 12 09" xfId="17076"/>
    <cellStyle name="_TableHead_Meeting october 13_tmk_БЮДЖЕТ ФЗП (сборн ) 2 вар ОАО СУХА БАЛКА 04 12 09" xfId="17077"/>
    <cellStyle name="_TableHead_Meeting october 13_tmk_Бюджет_июль 25.06 (1)" xfId="17078"/>
    <cellStyle name="_TableHead_Meeting october 13_tmk_Бюджетные формы за декабрь 2008г  от 21 11 08г " xfId="17079"/>
    <cellStyle name="_TableHead_Meeting october 13_tmk_Бюджетные формы за декабрь 2008г  от 21 11 08г  2" xfId="17080"/>
    <cellStyle name="_TableHead_Meeting october 13_tmk_Бюджетные формы за декабрь 2008г  от 21 11 08г  3" xfId="17081"/>
    <cellStyle name="_TableHead_Meeting october 13_tmk_Бюджетные формы за декабрь 2008г  от 21 11 08г _Графики для УК." xfId="17082"/>
    <cellStyle name="_TableHead_Meeting october 13_tmk_Бюджетные формы за декабрь 2008г  от 21 11 08г _Графики для УК. 2" xfId="17083"/>
    <cellStyle name="_TableHead_Meeting october 13_tmk_Бюджетные формы за декабрь 2008г  от 21 11 08г _Графики для УК. 3" xfId="17084"/>
    <cellStyle name="_TableHead_Meeting october 13_tmk_Бюджетные формы за декабрь 2008г  от 21 11 08г _Книга5" xfId="17085"/>
    <cellStyle name="_TableHead_Meeting october 13_tmk_Бюджетные формы за декабрь 2008г  от 21 11 08г _Книга5_Презентация мощностей НКМК за июль  2010 года" xfId="17086"/>
    <cellStyle name="_TableHead_Meeting october 13_tmk_Бюджетные формы за декабрь 2008г  от 21 11 08г _Копия Презентация (рабочая версия 15.06)" xfId="17087"/>
    <cellStyle name="_TableHead_Meeting october 13_tmk_Бюджетные формы за декабрь 2008г  от 21 11 08г _Копия Презентация (рабочая версия 15.06) 2" xfId="17088"/>
    <cellStyle name="_TableHead_Meeting october 13_tmk_Бюджетные формы за декабрь 2008г  от 21 11 08г _Копия Презентация (рабочая версия 15.06) 3" xfId="17089"/>
    <cellStyle name="_TableHead_Meeting october 13_tmk_Бюджетные формы за декабрь 2008г  от 21 11 08г _Освоение  финансирование 16 05 2011г " xfId="17090"/>
    <cellStyle name="_TableHead_Meeting october 13_tmk_Бюджетные формы за декабрь 2008г  от 21 11 08г _Освоение  финансирование 20 05 2011г " xfId="17091"/>
    <cellStyle name="_TableHead_Meeting october 13_tmk_Бюджетные формы за декабрь 2008г  от 21 11 08г _Отчет Дивизиона Сибирь июнь_август(нормы)" xfId="17092"/>
    <cellStyle name="_TableHead_Meeting october 13_tmk_Бюджетные формы за декабрь 2008г  от 21 11 08г _Презентация (рабочая версия 15.06)1" xfId="17093"/>
    <cellStyle name="_TableHead_Meeting october 13_tmk_Бюджетные формы за декабрь 2008г  от 21 11 08г _Презентация (рабочая версия 15.06)1 2" xfId="17094"/>
    <cellStyle name="_TableHead_Meeting october 13_tmk_Бюджетные формы за декабрь 2008г  от 21 11 08г _Презентация (рабочая версия 15.06)1 3" xfId="17095"/>
    <cellStyle name="_TableHead_Meeting october 13_tmk_Бюджетные формы за декабрь 2008г  от 21 11 08г _рабочий вариант ови2" xfId="17096"/>
    <cellStyle name="_TableHead_Meeting october 13_tmk_Бюджетные формы за декабрь 2008г  от 21 11 08г _формат_17 03 11_к (2)" xfId="17097"/>
    <cellStyle name="_TableHead_Meeting october 13_tmk_ВГОК ФЗП" xfId="17098"/>
    <cellStyle name="_TableHead_Meeting october 13_tmk_Для презентации 1 кв  2008" xfId="17099"/>
    <cellStyle name="_TableHead_Meeting october 13_tmk_Для презентации 1 кв  2008 2" xfId="17100"/>
    <cellStyle name="_TableHead_Meeting october 13_tmk_Для презентации 1 кв  2008 3" xfId="17101"/>
    <cellStyle name="_TableHead_Meeting october 13_tmk_Для презентации 1 кв  2008_Capex 2011" xfId="17102"/>
    <cellStyle name="_TableHead_Meeting october 13_tmk_Для презентации 1 кв  2008_EBITDA MA_12m2010 (2)" xfId="17103"/>
    <cellStyle name="_TableHead_Meeting october 13_tmk_Для презентации 1 кв  2008_БЮДЖЕТ ФЗП (сборн ) 2 вар ОАО СУХА БАЛКА 04 12 09" xfId="17104"/>
    <cellStyle name="_TableHead_Meeting october 13_tmk_Для презентации 1 кв  2008_ВГОК ФЗП" xfId="17105"/>
    <cellStyle name="_TableHead_Meeting october 13_tmk_ДП-1 Завершающий этап от 07 12 2009 на всё фин-е с изм " xfId="17106"/>
    <cellStyle name="_TableHead_Meeting october 13_tmk_ДП-1 Завершающий этап от 07 12 2009 на всё фин-е с изм _ЗСМКСарех_-2012_ранжирование_25 10 11ЕХ" xfId="17107"/>
    <cellStyle name="_TableHead_Meeting october 13_tmk_ДП-1 Завершающий этап от 07 12 2009 на всё фин-е с изм _ЗСМКСарех_-2012_ранжирование_25 10 11ЕХ_рабочий вариант ови2" xfId="17108"/>
    <cellStyle name="_TableHead_Meeting october 13_tmk_ДП-1 Завершающий этап от 07 12 2009 на всё фин-е с изм _Копия ЗСМКСарех_-2012_ранжирование_25 10 11ЕХ" xfId="17109"/>
    <cellStyle name="_TableHead_Meeting october 13_tmk_ДП-1 Завершающий этап от 07 12 2009 на всё фин-е с изм _Копия ЗСМКСарех_-2012_ранжирование_25 10 11ЕХ_рабочий вариант ови2" xfId="17110"/>
    <cellStyle name="_TableHead_Meeting october 13_tmk_ДП-1 Завершающий этап от 07 12 2009 на всё фин-е с изм _Освоение  финансирование 16 05 2011г " xfId="17111"/>
    <cellStyle name="_TableHead_Meeting october 13_tmk_ДП-1 Завершающий этап от 07 12 2009 на всё фин-е с изм _Освоение  финансирование 20 05 2011г " xfId="17112"/>
    <cellStyle name="_TableHead_Meeting october 13_tmk_ДП-1 Завершающий этап от 07 12 2009 на всё фин-е с изм _рабочий вариант ови2" xfId="17113"/>
    <cellStyle name="_TableHead_Meeting october 13_tmk_ЕАР_Б2010_скорр" xfId="17114"/>
    <cellStyle name="_TableHead_Meeting october 13_tmk_ЕАР_Б2010_скорр 2" xfId="17115"/>
    <cellStyle name="_TableHead_Meeting october 13_tmk_Затраты на рнмонты апреля" xfId="17116"/>
    <cellStyle name="_TableHead_Meeting october 13_tmk_Затраты на рнмонты апреля_рабочий вариант ови2" xfId="17117"/>
    <cellStyle name="_TableHead_Meeting october 13_tmk_Книга2 (30)" xfId="17118"/>
    <cellStyle name="_TableHead_Meeting october 13_tmk_Книга2 (30) 2" xfId="17119"/>
    <cellStyle name="_TableHead_Meeting october 13_tmk_Книга2 (30)_6.3 Inputs - Foreign" xfId="17120"/>
    <cellStyle name="_TableHead_Meeting october 13_tmk_Книга2 (30)_Consol reports May 3+2" xfId="17121"/>
    <cellStyle name="_TableHead_Meeting october 13_tmk_Книга2 (30)_EBITDA bridge" xfId="17122"/>
    <cellStyle name="_TableHead_Meeting october 13_tmk_Книга2 (30)_EBITDA bridge 2" xfId="17123"/>
    <cellStyle name="_TableHead_Meeting october 13_tmk_Книга2 (30)_EBITDA bridge_Template BoD B2011 BU - 16 Dec" xfId="17124"/>
    <cellStyle name="_TableHead_Meeting october 13_tmk_Книга2 (30)_EBITDA in MNG and IFRS segm" xfId="17125"/>
    <cellStyle name="_TableHead_Meeting october 13_tmk_Книга2 (30)_БЮДЖЕТ ФЗП (сборн ) 2 вар ОАО СУХА БАЛКА 04 12 09" xfId="17126"/>
    <cellStyle name="_TableHead_Meeting october 13_tmk_Копия Презентация (рабочая версия 15.06)" xfId="17127"/>
    <cellStyle name="_TableHead_Meeting october 13_tmk_Копия Презентация (рабочая версия 15.06) 2" xfId="17128"/>
    <cellStyle name="_TableHead_Meeting october 13_tmk_Копия Презентация (рабочая версия 15.06) 3" xfId="17129"/>
    <cellStyle name="_TableHead_Meeting october 13_tmk_Модель_ОП_АОАФ_21-12-2009 rem LIS v6_для Абакана" xfId="17130"/>
    <cellStyle name="_TableHead_Meeting october 13_tmk_Мощность BP 2h2009 v 4 (01 07 09)" xfId="17131"/>
    <cellStyle name="_TableHead_Meeting october 13_tmk_Мощность BP 2h2009 v 4 (01 07 09) 2" xfId="17132"/>
    <cellStyle name="_TableHead_Meeting october 13_tmk_Мощность BP 2h2009 v 4 (01 07 09) 3" xfId="17133"/>
    <cellStyle name="_TableHead_Meeting october 13_tmk_НТМК 2012_Ф 19, 20_03-11-2011 (v01)_15% USD (отправка)" xfId="17134"/>
    <cellStyle name="_TableHead_Meeting october 13_tmk_НТМК_Предложение по выработке доп. эл. энергии на ТЭЦ НТМК 2011.03.17" xfId="17135"/>
    <cellStyle name="_TableHead_Meeting october 13_tmk_пояснения" xfId="17136"/>
    <cellStyle name="_TableHead_Meeting october 13_tmk_пояснения 2" xfId="17137"/>
    <cellStyle name="_TableHead_Meeting october 13_tmk_пояснения 2 2" xfId="17138"/>
    <cellStyle name="_TableHead_Meeting october 13_tmk_пояснения 3" xfId="17139"/>
    <cellStyle name="_TableHead_Meeting october 13_tmk_пояснения_19-11-09_Формат презентации БК2010_НТМК" xfId="17140"/>
    <cellStyle name="_TableHead_Meeting october 13_tmk_пояснения_20_21_15-11-2011" xfId="17141"/>
    <cellStyle name="_TableHead_Meeting october 13_tmk_пояснения_Бюджет кап.вложений 2011 г. ЕвразЭК_12.10.10" xfId="17142"/>
    <cellStyle name="_TableHead_Meeting october 13_tmk_пояснения_БЮДЖЕТ ФЗП (сборн ) 2 вар ОАО СУХА БАЛКА 04 12 09" xfId="17143"/>
    <cellStyle name="_TableHead_Meeting october 13_tmk_пояснения_ЕТ презентация___8мес  2011 (2)" xfId="17144"/>
    <cellStyle name="_TableHead_Meeting october 13_tmk_пояснения_НТМК 2012_Ф 19, 20_03-11-2011 (v01)_15% USD (отправка)" xfId="17145"/>
    <cellStyle name="_TableHead_Meeting october 13_tmk_пояснения_рабочий вариант ови2" xfId="17146"/>
    <cellStyle name="_TableHead_Meeting october 13_tmk_пояснения_УПКР-формирование 2010 г. с ПЗxls" xfId="17147"/>
    <cellStyle name="_TableHead_Meeting october 13_tmk_Презентация (рабочая версия 15.06)1" xfId="17148"/>
    <cellStyle name="_TableHead_Meeting october 13_tmk_Презентация (рабочая версия 15.06)1 2" xfId="17149"/>
    <cellStyle name="_TableHead_Meeting october 13_tmk_Презентация (рабочая версия 15.06)1 3" xfId="17150"/>
    <cellStyle name="_TableHead_Meeting october 13_tmk_Презентация ЕАР_1пг2008" xfId="17151"/>
    <cellStyle name="_TableHead_Meeting october 13_tmk_Презентация ЕАР_1пг2008 2" xfId="17152"/>
    <cellStyle name="_TableHead_Meeting october 13_tmk_Презентация ЕАР_1пг2008 3" xfId="17153"/>
    <cellStyle name="_TableHead_Meeting october 13_tmk_Презентация ЕАР_1пг2008_Capex 2011" xfId="17154"/>
    <cellStyle name="_TableHead_Meeting october 13_tmk_Презентация ЕАР_1пг2008_EBITDA bridge" xfId="17155"/>
    <cellStyle name="_TableHead_Meeting october 13_tmk_Презентация ЕАР_1пг2008_EBITDA bridge 2" xfId="17156"/>
    <cellStyle name="_TableHead_Meeting october 13_tmk_Презентация ЕАР_1пг2008_EBITDA bridge_Template BoD B2011 BU - 16 Dec" xfId="17157"/>
    <cellStyle name="_TableHead_Meeting october 13_tmk_Презентация ЕАР_1пг2008_EBITDA bridge_БЮДЖЕТ ФЗП (сборн ) 2 вар ОАО СУХА БАЛКА 04 12 09" xfId="17158"/>
    <cellStyle name="_TableHead_Meeting october 13_tmk_Презентация ЕАР_1пг2008_EBITDA in MNG and IFRS segm" xfId="17159"/>
    <cellStyle name="_TableHead_Meeting october 13_tmk_Презентация ЕАР_1пг2008_EBITDA MA_12m2010 (2)" xfId="17160"/>
    <cellStyle name="_TableHead_Meeting october 13_tmk_Презентация ЕАР_1пг2008_БЮДЖЕТ ФЗП (сборн ) 2 вар ОАО СУХА БАЛКА 04 12 09" xfId="17161"/>
    <cellStyle name="_TableHead_Meeting october 13_tmk_Презентация ЕАР_1пг2008_ВГОК ФЗП" xfId="17162"/>
    <cellStyle name="_TableHead_Meeting october 13_tmk_Презентация мощностей НКМК за июль  2010 года" xfId="17163"/>
    <cellStyle name="_TableHead_Meeting october 13_tmk_Презентация Суха Балка_1пг2008" xfId="17164"/>
    <cellStyle name="_TableHead_Meeting october 13_tmk_Презентация Суха Балка_1пг2008 2" xfId="17165"/>
    <cellStyle name="_TableHead_Meeting october 13_tmk_Презентация Суха Балка_1пг2008_6.3 Inputs - Foreign" xfId="17166"/>
    <cellStyle name="_TableHead_Meeting october 13_tmk_Презентация Суха Балка_1пг2008_Consol reports May 3+2" xfId="17167"/>
    <cellStyle name="_TableHead_Meeting october 13_tmk_Презентация Суха Балка_1пг2008_EBITDA bridge" xfId="17168"/>
    <cellStyle name="_TableHead_Meeting october 13_tmk_Презентация Суха Балка_1пг2008_EBITDA bridge 2" xfId="17169"/>
    <cellStyle name="_TableHead_Meeting october 13_tmk_Презентация Суха Балка_1пг2008_EBITDA bridge_Template BoD B2011 BU - 16 Dec" xfId="17170"/>
    <cellStyle name="_TableHead_Meeting october 13_tmk_Презентация Суха Балка_1пг2008_EBITDA in MNG and IFRS segm" xfId="17171"/>
    <cellStyle name="_TableHead_Meeting october 13_tmk_Презентация Суха Балка_1пг2008_БЮДЖЕТ ФЗП (сборн ) 2 вар ОАО СУХА БАЛКА 04 12 09" xfId="17172"/>
    <cellStyle name="_TableHead_Meeting october 13_tmk_Презе-ция факт декабрь, янв-фев_ч4_EB" xfId="17173"/>
    <cellStyle name="_TableHead_Meeting october 13_tmk_Презе-ция факт декабрь, янв-фев_ч4_EB 2" xfId="17174"/>
    <cellStyle name="_TableHead_Meeting october 13_tmk_Презе-ция факт декабрь, янв-фев_ч4_EB 3" xfId="17175"/>
    <cellStyle name="_TableHead_Meeting october 13_tmk_Прогноз на 2010 год МЭФ" xfId="17176"/>
    <cellStyle name="_TableHead_Meeting october 13_tmk_Прогноз на 2010 год МЭФ 2" xfId="17177"/>
    <cellStyle name="_TableHead_Meeting october 13_tmk_рабочий вариант ови2" xfId="17178"/>
    <cellStyle name="_TableHead_Meeting october 13_tmk_Руддвор на %хвостов шишко" xfId="17179"/>
    <cellStyle name="_TableHead_Meeting october 13_tmk_Руддвор на %хвостов шишко_Книга2" xfId="17180"/>
    <cellStyle name="_TableHead_Meeting october 13_tmk_Руддвор на %хвостов шишко_Книга3" xfId="17181"/>
    <cellStyle name="_TableHead_Meeting october 13_tmk_Руддвор на %хвостов шишко_Модель_ОП_АОАФ_13-02-2009" xfId="17182"/>
    <cellStyle name="_TableHead_Meeting october 13_tmk_Руддвор на %хвостов шишко_Модель_ОП_АОАФ_18-09-2009" xfId="17183"/>
    <cellStyle name="_TableHead_Meeting october 13_tmk_Руддвор на %хвостов шишко_Модель_ОП_АОАФ_21-12-2009 rem LIS v6_для Абакана" xfId="17184"/>
    <cellStyle name="_TableHead_Meeting october 13_tmk_Руддвор на %хвостов шишко_Модель_ОП_АОАФ_24-08-2009" xfId="17185"/>
    <cellStyle name="_TableHead_Meeting october 13_tmk_Руддвор на %хвостов шишко_Модель_ОП_АОАФ_26-11-2009" xfId="17186"/>
    <cellStyle name="_TableHead_Meeting october 13_tmk_Сквозная себестоимость слябов МНЛС_9 мес 2009г (2)" xfId="17187"/>
    <cellStyle name="_TableHead_Meeting october 13_tmk_Титул Б2010 скорр." xfId="17188"/>
    <cellStyle name="_TableHead_Meeting october 13_tmk_Титул Б2010 скорр. 2" xfId="17189"/>
    <cellStyle name="_TableHead_Meeting october 13_tmk_Упр" xfId="17190"/>
    <cellStyle name="_TableHead_Meeting october 13_tmk_Упр 2" xfId="17191"/>
    <cellStyle name="_TableHead_Meeting october 13_tmk_Упр_Упр" xfId="17192"/>
    <cellStyle name="_TableHead_Meeting october 13_tmk_Формат для защиты_ЕАР май" xfId="17193"/>
    <cellStyle name="_TableHead_Meeting october 13_tmk_Формат для защиты_ЕАР май 2" xfId="17194"/>
    <cellStyle name="_TableHead_Meeting october 13_tmk_Формат для защиты_ЕАР май 2 2" xfId="17195"/>
    <cellStyle name="_TableHead_Meeting october 13_tmk_Формат для защиты_ЕАР май 3" xfId="17196"/>
    <cellStyle name="_TableHead_Meeting october 13_tmk_Формат для защиты_ЕАР план факт июнь" xfId="17197"/>
    <cellStyle name="_TableHead_Meeting october 13_tmk_Формат для защиты_ЕАР план факт июнь 2" xfId="17198"/>
    <cellStyle name="_TableHead_Meeting october 13_tmk_Формат для защиты_ЕАР план факт июнь 2 2" xfId="17199"/>
    <cellStyle name="_TableHead_Meeting october 13_tmk_Формат для защиты_ЕАР план факт июнь 3" xfId="17200"/>
    <cellStyle name="_TableHead_Meeting october 13_tmk_Формат для защиты_ЕАР сентябрь" xfId="17201"/>
    <cellStyle name="_TableHead_Meeting october 13_tmk_Формат для защиты_ЕАР сентябрь 2" xfId="17202"/>
    <cellStyle name="_TableHead_Meeting october 13_tmk_Формат для защиты_ЕАР сентябрь 3" xfId="17203"/>
    <cellStyle name="_TableHead_Meeting october 13_tmk_Формат презентации_ответы и замечания" xfId="17204"/>
    <cellStyle name="_TableHead_Meeting october 13_tmk_Формат презентации_ответы и замечания 2" xfId="17205"/>
    <cellStyle name="_TableHead_Meeting october 13_tmk_Формат презентации_ответы и замечания 3" xfId="17206"/>
    <cellStyle name="_TableHead_Meeting october 13_tmk_Хвосты ДОФ ГШФ (v3-кумнагаш)" xfId="17207"/>
    <cellStyle name="_TableHead_Meeting october 13_tmk_Хвосты ДОФ ГШФ (v3-кумнагаш)_Книга2" xfId="17208"/>
    <cellStyle name="_TableHead_Meeting october 13_tmk_Хвосты ДОФ ГШФ (v3-кумнагаш)_Книга3" xfId="17209"/>
    <cellStyle name="_TableHead_Meeting october 13_tmk_Хвосты ДОФ ГШФ (v3-кумнагаш)_Модель_ОП_АОАФ_13-02-2009" xfId="17210"/>
    <cellStyle name="_TableHead_Meeting october 13_tmk_Хвосты ДОФ ГШФ (v3-кумнагаш)_Модель_ОП_АОАФ_18-09-2009" xfId="17211"/>
    <cellStyle name="_TableHead_Meeting october 13_tmk_Хвосты ДОФ ГШФ (v3-кумнагаш)_Модель_ОП_АОАФ_21-12-2009 rem LIS v6_для Абакана" xfId="17212"/>
    <cellStyle name="_TableHead_Meeting october 13_tmk_Хвосты ДОФ ГШФ (v3-кумнагаш)_Модель_ОП_АОАФ_24-08-2009" xfId="17213"/>
    <cellStyle name="_TableHead_Meeting october 13_tmk_Хвосты ДОФ ГШФ (v3-кумнагаш)_Модель_ОП_АОАФ_26-11-2009" xfId="17214"/>
    <cellStyle name="_TableHead_Meeting october 13_tmk_Цена_ЖРС_ЕАР_06-07-2009 (ed)" xfId="17215"/>
    <cellStyle name="_TableHead_Mezhegey coal forecast  21.07.08 v.1.1" xfId="17216"/>
    <cellStyle name="_TableHead_Mezhegey coal price forecast  23 10 09 (2)" xfId="17217"/>
    <cellStyle name="_TableHead_Ore forecast" xfId="17218"/>
    <cellStyle name="_TableHead_Ore prices forecast 18 04 08" xfId="17219"/>
    <cellStyle name="_TableHead_Ore prices forecast 18.04.08" xfId="17220"/>
    <cellStyle name="_TableHead_Ore prices forecast 18.04.08_Assumptions 08.02.2011 (sent)" xfId="17221"/>
    <cellStyle name="_TableHead_Ore prices forecast 18.04.08_Assumptions sent 22 09 2011" xfId="17222"/>
    <cellStyle name="_TableHead_Ore prices forecast 18.04.08_Xl0000014" xfId="17223"/>
    <cellStyle name="_TableHead_Prices forecast - final Strategy" xfId="17224"/>
    <cellStyle name="_TableHead_Prices forecast - final Strategy_Assumptions 08.02.2011 (sent)" xfId="17225"/>
    <cellStyle name="_TableHead_Prices forecast - final Strategy_Assumptions sent 22 09 2011" xfId="17226"/>
    <cellStyle name="_TableHead_Prices forecast - final Strategy_Xl0000014" xfId="17227"/>
    <cellStyle name="_TableHead_Xl0000014" xfId="17228"/>
    <cellStyle name="_TableHead_БЮДЖЕТ ФЗП (сборн ) 2 вар ОАО СУХА БАЛКА 04 12 09" xfId="17229"/>
    <cellStyle name="_TableHead_Для презентации 1 кв  2008" xfId="17230"/>
    <cellStyle name="_TableHead_Для презентации 1 кв  2008_БЮДЖЕТ ФЗП (сборн ) 2 вар ОАО СУХА БАЛКА 04 12 09" xfId="17231"/>
    <cellStyle name="_TableHead_ЕАР_Б2010_скорр" xfId="17232"/>
    <cellStyle name="_TableHead_НТМК 2012_Ф 19, 20_03-11-2011 (v01)_15% USD (отправка)" xfId="17233"/>
    <cellStyle name="_TableHead_пояснения" xfId="17234"/>
    <cellStyle name="_TableHead_пояснения 2" xfId="17235"/>
    <cellStyle name="_TableHead_пояснения 3" xfId="17236"/>
    <cellStyle name="_TableHead_пояснения_20_21_15-11-2011" xfId="17237"/>
    <cellStyle name="_TableHead_пояснения_Бюджет кап.вложений 2011 г. ЕвразЭК_12.10.10" xfId="17238"/>
    <cellStyle name="_TableHead_пояснения_БЮДЖЕТ ФЗП (сборн ) 2 вар ОАО СУХА БАЛКА 04 12 09" xfId="17239"/>
    <cellStyle name="_TableHead_пояснения_ЕТ презентация___8мес  2011 (2)" xfId="17240"/>
    <cellStyle name="_TableHead_пояснения_НТМК 2012_Ф 19, 20_03-11-2011 (v01)_15% USD (отправка)" xfId="17241"/>
    <cellStyle name="_TableHead_пояснения_рабочий вариант ови2" xfId="17242"/>
    <cellStyle name="_TableHead_пояснения_УПКР-формирование 2010 г. с ПЗxls" xfId="17243"/>
    <cellStyle name="_TableHead_Презентация ЕАР_1пг2008" xfId="17244"/>
    <cellStyle name="_TableHead_Презентация ЕАР_1пг2008_EBITDA bridge" xfId="17245"/>
    <cellStyle name="_TableHead_Презентация ЕАР_1пг2008_EBITDA bridge_Template BoD B2011 BU - 16 Dec" xfId="17246"/>
    <cellStyle name="_TableHead_Презентация ЕАР_1пг2008_EBITDA in MNG and IFRS segm" xfId="17247"/>
    <cellStyle name="_TableHead_Презентация ЕАР_1пг2008_БЮДЖЕТ ФЗП (сборн ) 2 вар ОАО СУХА БАЛКА 04 12 09" xfId="17248"/>
    <cellStyle name="_TableHead_Презентация Суха Балка_1пг2008" xfId="17249"/>
    <cellStyle name="_TableHead_Презентация Суха Балка_1пг2008_EBITDA bridge" xfId="17250"/>
    <cellStyle name="_TableHead_Презентация Суха Балка_1пг2008_EBITDA bridge_Template BoD B2011 BU - 16 Dec" xfId="17251"/>
    <cellStyle name="_TableHead_Презентация Суха Балка_1пг2008_EBITDA in MNG and IFRS segm" xfId="17252"/>
    <cellStyle name="_TableHead_Презентация Суха Балка_1пг2008_БЮДЖЕТ ФЗП (сборн ) 2 вар ОАО СУХА БАЛКА 04 12 09" xfId="17253"/>
    <cellStyle name="_TableHead_Формат для защиты_ЕАР май" xfId="17254"/>
    <cellStyle name="_TableHead_Формат для защиты_ЕАР май 2" xfId="17255"/>
    <cellStyle name="_TableHead_Формат для защиты_ЕАР май 3" xfId="17256"/>
    <cellStyle name="_TableHead_Формат для защиты_ЕАР план факт июнь" xfId="17257"/>
    <cellStyle name="_TableHead_Формат для защиты_ЕАР план факт июнь 2" xfId="17258"/>
    <cellStyle name="_TableHead_Формат для защиты_ЕАР план факт июнь 3" xfId="17259"/>
    <cellStyle name="_TableHead_Формат для защиты_ЕАР сентябрь" xfId="17260"/>
    <cellStyle name="_TableHead_Формат для защиты_ЕАР сентябрь 2" xfId="17261"/>
    <cellStyle name="_TableHead_Формат для защиты_ЕАР сентябрь 3" xfId="17262"/>
    <cellStyle name="_TableRowHead" xfId="17263"/>
    <cellStyle name="_TableRowHead 2" xfId="17264"/>
    <cellStyle name="_TableRowHead 3" xfId="17265"/>
    <cellStyle name="_TableRowHead_Coal prices forecasts 20.08.08" xfId="17266"/>
    <cellStyle name="_TableRowHead_Debt schedule" xfId="17267"/>
    <cellStyle name="_TableRowHead_Debt schedule 2" xfId="17268"/>
    <cellStyle name="_TableRowHead_Debt schedule 3" xfId="17269"/>
    <cellStyle name="_TableRowHead_Debt schedule 4" xfId="17270"/>
    <cellStyle name="_TableRowHead_Debt schedule_19-11-09_Формат презентации БК2010_НТМК" xfId="17271"/>
    <cellStyle name="_TableRowHead_Debt schedule_75E796C4" xfId="17272"/>
    <cellStyle name="_TableRowHead_Debt schedule_Assumptions 08.02.2011 (sent)" xfId="17273"/>
    <cellStyle name="_TableRowHead_Debt schedule_Assumptions sent 22 09 2011" xfId="17274"/>
    <cellStyle name="_TableRowHead_Debt schedule_Capex 2011" xfId="17275"/>
    <cellStyle name="_TableRowHead_Debt schedule_Cash_BS 4 мес" xfId="17276"/>
    <cellStyle name="_TableRowHead_Debt schedule_Cash_BS 4 мес (3)" xfId="17277"/>
    <cellStyle name="_TableRowHead_Debt schedule_Cash_BS 4 мес (3) 2" xfId="17278"/>
    <cellStyle name="_TableRowHead_Debt schedule_Cash_BS 4 мес (3)_6.3 Inputs - Foreign" xfId="17279"/>
    <cellStyle name="_TableRowHead_Debt schedule_Cash_BS 4 мес (3)_Consol reports May 3+2" xfId="17280"/>
    <cellStyle name="_TableRowHead_Debt schedule_Cash_BS 4 мес 10" xfId="17281"/>
    <cellStyle name="_TableRowHead_Debt schedule_Cash_BS 4 мес 11" xfId="17282"/>
    <cellStyle name="_TableRowHead_Debt schedule_Cash_BS 4 мес 12" xfId="17283"/>
    <cellStyle name="_TableRowHead_Debt schedule_Cash_BS 4 мес 13" xfId="17284"/>
    <cellStyle name="_TableRowHead_Debt schedule_Cash_BS 4 мес 14" xfId="17285"/>
    <cellStyle name="_TableRowHead_Debt schedule_Cash_BS 4 мес 15" xfId="17286"/>
    <cellStyle name="_TableRowHead_Debt schedule_Cash_BS 4 мес 16" xfId="17287"/>
    <cellStyle name="_TableRowHead_Debt schedule_Cash_BS 4 мес 17" xfId="17288"/>
    <cellStyle name="_TableRowHead_Debt schedule_Cash_BS 4 мес 18" xfId="17289"/>
    <cellStyle name="_TableRowHead_Debt schedule_Cash_BS 4 мес 19" xfId="17290"/>
    <cellStyle name="_TableRowHead_Debt schedule_Cash_BS 4 мес 2" xfId="17291"/>
    <cellStyle name="_TableRowHead_Debt schedule_Cash_BS 4 мес 20" xfId="17292"/>
    <cellStyle name="_TableRowHead_Debt schedule_Cash_BS 4 мес 21" xfId="17293"/>
    <cellStyle name="_TableRowHead_Debt schedule_Cash_BS 4 мес 22" xfId="17294"/>
    <cellStyle name="_TableRowHead_Debt schedule_Cash_BS 4 мес 23" xfId="17295"/>
    <cellStyle name="_TableRowHead_Debt schedule_Cash_BS 4 мес 24" xfId="17296"/>
    <cellStyle name="_TableRowHead_Debt schedule_Cash_BS 4 мес 25" xfId="17297"/>
    <cellStyle name="_TableRowHead_Debt schedule_Cash_BS 4 мес 26" xfId="17298"/>
    <cellStyle name="_TableRowHead_Debt schedule_Cash_BS 4 мес 27" xfId="17299"/>
    <cellStyle name="_TableRowHead_Debt schedule_Cash_BS 4 мес 28" xfId="17300"/>
    <cellStyle name="_TableRowHead_Debt schedule_Cash_BS 4 мес 29" xfId="17301"/>
    <cellStyle name="_TableRowHead_Debt schedule_Cash_BS 4 мес 3" xfId="17302"/>
    <cellStyle name="_TableRowHead_Debt schedule_Cash_BS 4 мес 30" xfId="17303"/>
    <cellStyle name="_TableRowHead_Debt schedule_Cash_BS 4 мес 4" xfId="17304"/>
    <cellStyle name="_TableRowHead_Debt schedule_Cash_BS 4 мес 5" xfId="17305"/>
    <cellStyle name="_TableRowHead_Debt schedule_Cash_BS 4 мес 6" xfId="17306"/>
    <cellStyle name="_TableRowHead_Debt schedule_Cash_BS 4 мес 7" xfId="17307"/>
    <cellStyle name="_TableRowHead_Debt schedule_Cash_BS 4 мес 8" xfId="17308"/>
    <cellStyle name="_TableRowHead_Debt schedule_Cash_BS 4 мес 9" xfId="17309"/>
    <cellStyle name="_TableRowHead_Debt schedule_Cash_BS 4 мес_6.3 Inputs - Foreign" xfId="17310"/>
    <cellStyle name="_TableRowHead_Debt schedule_Cash_BS 4 мес_Consol reports May 3+2" xfId="17311"/>
    <cellStyle name="_TableRowHead_Debt schedule_EBITDA MA_12m2010 (2)" xfId="17312"/>
    <cellStyle name="_TableRowHead_Debt schedule_EICA Cash Flows for 2010 Impairment Test (12.18.2010)_" xfId="17313"/>
    <cellStyle name="_TableRowHead_Debt schedule_EINA Cash Flows for 2010 Impairment Test (12.18.2010)_" xfId="17314"/>
    <cellStyle name="_TableRowHead_Debt schedule_Export sales 10-12" xfId="17315"/>
    <cellStyle name="_TableRowHead_Debt schedule_Export sales 10-12 2" xfId="17316"/>
    <cellStyle name="_TableRowHead_Debt schedule_Export sales 10-12_БЮДЖЕТ ФЗП (сборн ) 2 вар ОАО СУХА БАЛКА 04 12 09" xfId="17317"/>
    <cellStyle name="_TableRowHead_Debt schedule_Marat" xfId="17318"/>
    <cellStyle name="_TableRowHead_Debt schedule_Marat 2" xfId="17319"/>
    <cellStyle name="_TableRowHead_Debt schedule_Out" xfId="17320"/>
    <cellStyle name="_TableRowHead_Debt schedule_PF_2011" xfId="17321"/>
    <cellStyle name="_TableRowHead_Debt schedule_Treasury" xfId="17322"/>
    <cellStyle name="_TableRowHead_Debt schedule_Treasury 2" xfId="17323"/>
    <cellStyle name="_TableRowHead_Debt schedule_WACC for IT'10 updated" xfId="17324"/>
    <cellStyle name="_TableRowHead_Debt schedule_Xl0000014" xfId="17325"/>
    <cellStyle name="_TableRowHead_Debt schedule_Аглопроизводство" xfId="17326"/>
    <cellStyle name="_TableRowHead_Debt schedule_Бюджет факт  4 мес  2008 (Д К)" xfId="17327"/>
    <cellStyle name="_TableRowHead_Debt schedule_Бюджет факт  4 мес  2008 (Д К) 2" xfId="17328"/>
    <cellStyle name="_TableRowHead_Debt schedule_Бюджет факт  4 мес  2008 (Д К)_6.3 Inputs - Foreign" xfId="17329"/>
    <cellStyle name="_TableRowHead_Debt schedule_Бюджет факт  4 мес  2008 (Д К)_Consol reports May 3+2" xfId="17330"/>
    <cellStyle name="_TableRowHead_Debt schedule_Бюджет факт  май ПО" xfId="17331"/>
    <cellStyle name="_TableRowHead_Debt schedule_Бюджет факт  май ПО 2" xfId="17332"/>
    <cellStyle name="_TableRowHead_Debt schedule_Бюджет факт  май ПО_6.3 Inputs - Foreign" xfId="17333"/>
    <cellStyle name="_TableRowHead_Debt schedule_Бюджет факт  май ПО_Consol reports May 3+2" xfId="17334"/>
    <cellStyle name="_TableRowHead_Debt schedule_БЮДЖЕТ ФЗП (сборн ) 2 вар ОАО СУХА БАЛКА 04 12 09" xfId="17335"/>
    <cellStyle name="_TableRowHead_Debt schedule_Бюджет_июль 25.06 (1)" xfId="17336"/>
    <cellStyle name="_TableRowHead_Debt schedule_Бюджетные формы за декабрь 2008г  от 21 11 08г " xfId="17337"/>
    <cellStyle name="_TableRowHead_Debt schedule_Бюджетные формы за декабрь 2008г  от 21 11 08г  2" xfId="17338"/>
    <cellStyle name="_TableRowHead_Debt schedule_Бюджетные формы за декабрь 2008г  от 21 11 08г  3" xfId="17339"/>
    <cellStyle name="_TableRowHead_Debt schedule_Бюджетные формы за декабрь 2008г  от 21 11 08г _Книга5" xfId="17340"/>
    <cellStyle name="_TableRowHead_Debt schedule_Бюджетные формы за декабрь 2008г  от 21 11 08г _Книга5_Презентация мощностей НКМК за июль  2010 года" xfId="17341"/>
    <cellStyle name="_TableRowHead_Debt schedule_Бюджетные формы за декабрь 2008г  от 21 11 08г _Копия Презентация (рабочая версия 15.06)" xfId="17342"/>
    <cellStyle name="_TableRowHead_Debt schedule_Бюджетные формы за декабрь 2008г  от 21 11 08г _Копия Презентация (рабочая версия 15.06) 2" xfId="17343"/>
    <cellStyle name="_TableRowHead_Debt schedule_Бюджетные формы за декабрь 2008г  от 21 11 08г _Копия Презентация (рабочая версия 15.06) 3" xfId="17344"/>
    <cellStyle name="_TableRowHead_Debt schedule_Бюджетные формы за декабрь 2008г  от 21 11 08г _Освоение  финансирование 16 05 2011г " xfId="17345"/>
    <cellStyle name="_TableRowHead_Debt schedule_Бюджетные формы за декабрь 2008г  от 21 11 08г _Освоение  финансирование 20 05 2011г " xfId="17346"/>
    <cellStyle name="_TableRowHead_Debt schedule_Бюджетные формы за декабрь 2008г  от 21 11 08г _Презентация (рабочая версия 15.06)1" xfId="17347"/>
    <cellStyle name="_TableRowHead_Debt schedule_Бюджетные формы за декабрь 2008г  от 21 11 08г _Презентация (рабочая версия 15.06)1 2" xfId="17348"/>
    <cellStyle name="_TableRowHead_Debt schedule_Бюджетные формы за декабрь 2008г  от 21 11 08г _Презентация (рабочая версия 15.06)1 3" xfId="17349"/>
    <cellStyle name="_TableRowHead_Debt schedule_Бюджетные формы за декабрь 2008г  от 21 11 08г _рабочий вариант ови2" xfId="17350"/>
    <cellStyle name="_TableRowHead_Debt schedule_ВГОК ФЗП" xfId="17351"/>
    <cellStyle name="_TableRowHead_Debt schedule_ДП-1 Завершающий этап от 07 12 2009 на всё фин-е с изм " xfId="17352"/>
    <cellStyle name="_TableRowHead_Debt schedule_ДП-1 Завершающий этап от 07 12 2009 на всё фин-е с изм _ЗСМКСарех_-2012_ранжирование_25 10 11ЕХ" xfId="17353"/>
    <cellStyle name="_TableRowHead_Debt schedule_ДП-1 Завершающий этап от 07 12 2009 на всё фин-е с изм _ЗСМКСарех_-2012_ранжирование_25 10 11ЕХ_рабочий вариант ови2" xfId="17354"/>
    <cellStyle name="_TableRowHead_Debt schedule_ДП-1 Завершающий этап от 07 12 2009 на всё фин-е с изм _Копия ЗСМКСарех_-2012_ранжирование_25 10 11ЕХ" xfId="17355"/>
    <cellStyle name="_TableRowHead_Debt schedule_ДП-1 Завершающий этап от 07 12 2009 на всё фин-е с изм _Копия ЗСМКСарех_-2012_ранжирование_25 10 11ЕХ_рабочий вариант ови2" xfId="17356"/>
    <cellStyle name="_TableRowHead_Debt schedule_ДП-1 Завершающий этап от 07 12 2009 на всё фин-е с изм _Освоение  финансирование 16 05 2011г " xfId="17357"/>
    <cellStyle name="_TableRowHead_Debt schedule_ДП-1 Завершающий этап от 07 12 2009 на всё фин-е с изм _Освоение  финансирование 20 05 2011г " xfId="17358"/>
    <cellStyle name="_TableRowHead_Debt schedule_ДП-1 Завершающий этап от 07 12 2009 на всё фин-е с изм _рабочий вариант ови2" xfId="17359"/>
    <cellStyle name="_TableRowHead_Debt schedule_Затраты на рнмонты апреля" xfId="17360"/>
    <cellStyle name="_TableRowHead_Debt schedule_Затраты на рнмонты апреля_рабочий вариант ови2" xfId="17361"/>
    <cellStyle name="_TableRowHead_Debt schedule_Книга2 (30)" xfId="17362"/>
    <cellStyle name="_TableRowHead_Debt schedule_Книга2 (30) 2" xfId="17363"/>
    <cellStyle name="_TableRowHead_Debt schedule_Книга2 (30)_6.3 Inputs - Foreign" xfId="17364"/>
    <cellStyle name="_TableRowHead_Debt schedule_Книга2 (30)_Consol reports May 3+2" xfId="17365"/>
    <cellStyle name="_TableRowHead_Debt schedule_Копия Презентация (рабочая версия 15.06)" xfId="17366"/>
    <cellStyle name="_TableRowHead_Debt schedule_Копия Презентация (рабочая версия 15.06) 2" xfId="17367"/>
    <cellStyle name="_TableRowHead_Debt schedule_Копия Презентация (рабочая версия 15.06) 3" xfId="17368"/>
    <cellStyle name="_TableRowHead_Debt schedule_Модель_ОП_АОАФ_21-12-2009 rem LIS v6_для Абакана" xfId="17369"/>
    <cellStyle name="_TableRowHead_Debt schedule_Мощность BP 2h2009 v 4 (01 07 09)" xfId="17370"/>
    <cellStyle name="_TableRowHead_Debt schedule_Мощность BP 2h2009 v 4 (01 07 09) 2" xfId="17371"/>
    <cellStyle name="_TableRowHead_Debt schedule_Мощность BP 2h2009 v 4 (01 07 09) 3" xfId="17372"/>
    <cellStyle name="_TableRowHead_Debt schedule_НТМК_Предложение по выработке доп. эл. энергии на ТЭЦ НТМК 2011.03.17" xfId="17373"/>
    <cellStyle name="_TableRowHead_Debt schedule_пояснения" xfId="17374"/>
    <cellStyle name="_TableRowHead_Debt schedule_пояснения 2" xfId="17375"/>
    <cellStyle name="_TableRowHead_Debt schedule_пояснения 2 2" xfId="17376"/>
    <cellStyle name="_TableRowHead_Debt schedule_пояснения 3" xfId="17377"/>
    <cellStyle name="_TableRowHead_Debt schedule_пояснения_19-11-09_Формат презентации БК2010_НТМК" xfId="17378"/>
    <cellStyle name="_TableRowHead_Debt schedule_пояснения_20_21_15-11-2011" xfId="17379"/>
    <cellStyle name="_TableRowHead_Debt schedule_пояснения_Бюджет кап.вложений 2011 г. ЕвразЭК_12.10.10" xfId="17380"/>
    <cellStyle name="_TableRowHead_Debt schedule_пояснения_БЮДЖЕТ ФЗП (сборн ) 2 вар ОАО СУХА БАЛКА 04 12 09" xfId="17381"/>
    <cellStyle name="_TableRowHead_Debt schedule_пояснения_ЕТ презентация___8мес  2011 (2)" xfId="17382"/>
    <cellStyle name="_TableRowHead_Debt schedule_пояснения_рабочий вариант ови2" xfId="17383"/>
    <cellStyle name="_TableRowHead_Debt schedule_пояснения_УПКР-формирование 2010 г. с ПЗxls" xfId="17384"/>
    <cellStyle name="_TableRowHead_Debt schedule_Презентация (рабочая версия 15.06)1" xfId="17385"/>
    <cellStyle name="_TableRowHead_Debt schedule_Презентация (рабочая версия 15.06)1 2" xfId="17386"/>
    <cellStyle name="_TableRowHead_Debt schedule_Презентация (рабочая версия 15.06)1 3" xfId="17387"/>
    <cellStyle name="_TableRowHead_Debt schedule_Презентация мощностей НКМК за июль  2010 года" xfId="17388"/>
    <cellStyle name="_TableRowHead_Debt schedule_Презентация Суха Балка_1пг2008" xfId="17389"/>
    <cellStyle name="_TableRowHead_Debt schedule_Презентация Суха Балка_1пг2008 2" xfId="17390"/>
    <cellStyle name="_TableRowHead_Debt schedule_Презентация Суха Балка_1пг2008_6.3 Inputs - Foreign" xfId="17391"/>
    <cellStyle name="_TableRowHead_Debt schedule_Презентация Суха Балка_1пг2008_Consol reports May 3+2" xfId="17392"/>
    <cellStyle name="_TableRowHead_Debt schedule_Презе-ция факт декабрь, янв-фев_ч4_EB" xfId="17393"/>
    <cellStyle name="_TableRowHead_Debt schedule_Презе-ция факт декабрь, янв-фев_ч4_EB 2" xfId="17394"/>
    <cellStyle name="_TableRowHead_Debt schedule_Презе-ция факт декабрь, янв-фев_ч4_EB 3" xfId="17395"/>
    <cellStyle name="_TableRowHead_Debt schedule_Прогноз на 2010 год МЭФ" xfId="17396"/>
    <cellStyle name="_TableRowHead_Debt schedule_Прогноз на 2010 год МЭФ 2" xfId="17397"/>
    <cellStyle name="_TableRowHead_Debt schedule_рабочий вариант ови2" xfId="17398"/>
    <cellStyle name="_TableRowHead_Debt schedule_Руддвор на %хвостов шишко" xfId="17399"/>
    <cellStyle name="_TableRowHead_Debt schedule_Руддвор на %хвостов шишко_Книга2" xfId="17400"/>
    <cellStyle name="_TableRowHead_Debt schedule_Руддвор на %хвостов шишко_Книга3" xfId="17401"/>
    <cellStyle name="_TableRowHead_Debt schedule_Руддвор на %хвостов шишко_Модель_ОП_АОАФ_13-02-2009" xfId="17402"/>
    <cellStyle name="_TableRowHead_Debt schedule_Руддвор на %хвостов шишко_Модель_ОП_АОАФ_18-09-2009" xfId="17403"/>
    <cellStyle name="_TableRowHead_Debt schedule_Руддвор на %хвостов шишко_Модель_ОП_АОАФ_21-12-2009 rem LIS v6_для Абакана" xfId="17404"/>
    <cellStyle name="_TableRowHead_Debt schedule_Руддвор на %хвостов шишко_Модель_ОП_АОАФ_24-08-2009" xfId="17405"/>
    <cellStyle name="_TableRowHead_Debt schedule_Руддвор на %хвостов шишко_Модель_ОП_АОАФ_26-11-2009" xfId="17406"/>
    <cellStyle name="_TableRowHead_Debt schedule_Сквозная себестоимость слябов МНЛС_9 мес 2009г (2)" xfId="17407"/>
    <cellStyle name="_TableRowHead_Debt schedule_Титул Б2010 скорр." xfId="17408"/>
    <cellStyle name="_TableRowHead_Debt schedule_Титул Б2010 скорр. 2" xfId="17409"/>
    <cellStyle name="_TableRowHead_Debt schedule_Упр" xfId="17410"/>
    <cellStyle name="_TableRowHead_Debt schedule_Упр 2" xfId="17411"/>
    <cellStyle name="_TableRowHead_Debt schedule_Упр_Упр" xfId="17412"/>
    <cellStyle name="_TableRowHead_Debt schedule_Формат презентации_ответы и замечания" xfId="17413"/>
    <cellStyle name="_TableRowHead_Debt schedule_Формат презентации_ответы и замечания 2" xfId="17414"/>
    <cellStyle name="_TableRowHead_Debt schedule_Формат презентации_ответы и замечания 3" xfId="17415"/>
    <cellStyle name="_TableRowHead_Debt schedule_Хвосты ДОФ ГШФ (v3-кумнагаш)" xfId="17416"/>
    <cellStyle name="_TableRowHead_Debt schedule_Хвосты ДОФ ГШФ (v3-кумнагаш)_Книга2" xfId="17417"/>
    <cellStyle name="_TableRowHead_Debt schedule_Хвосты ДОФ ГШФ (v3-кумнагаш)_Книга3" xfId="17418"/>
    <cellStyle name="_TableRowHead_Debt schedule_Хвосты ДОФ ГШФ (v3-кумнагаш)_Модель_ОП_АОАФ_13-02-2009" xfId="17419"/>
    <cellStyle name="_TableRowHead_Debt schedule_Хвосты ДОФ ГШФ (v3-кумнагаш)_Модель_ОП_АОАФ_18-09-2009" xfId="17420"/>
    <cellStyle name="_TableRowHead_Debt schedule_Хвосты ДОФ ГШФ (v3-кумнагаш)_Модель_ОП_АОАФ_21-12-2009 rem LIS v6_для Абакана" xfId="17421"/>
    <cellStyle name="_TableRowHead_Debt schedule_Хвосты ДОФ ГШФ (v3-кумнагаш)_Модель_ОП_АОАФ_24-08-2009" xfId="17422"/>
    <cellStyle name="_TableRowHead_Debt schedule_Хвосты ДОФ ГШФ (v3-кумнагаш)_Модель_ОП_АОАФ_26-11-2009" xfId="17423"/>
    <cellStyle name="_TableRowHead_Debt schedule_Цена_ЖРС_ЕАР_06-07-2009 (ed)" xfId="17424"/>
    <cellStyle name="_TableRowHead_DRG Data" xfId="17425"/>
    <cellStyle name="_TableRowHead_DRG Data 2" xfId="17426"/>
    <cellStyle name="_TableRowHead_DRG Data 3" xfId="17427"/>
    <cellStyle name="_TableRowHead_DRG Data 4" xfId="17428"/>
    <cellStyle name="_TableRowHead_DRG Data_19-11-09_Формат презентации БК2010_НТМК" xfId="17429"/>
    <cellStyle name="_TableRowHead_DRG Data_75E796C4" xfId="17430"/>
    <cellStyle name="_TableRowHead_DRG Data_Assumptions 08.02.2011 (sent)" xfId="17431"/>
    <cellStyle name="_TableRowHead_DRG Data_Assumptions sent 22 09 2011" xfId="17432"/>
    <cellStyle name="_TableRowHead_DRG Data_Capex 2011" xfId="17433"/>
    <cellStyle name="_TableRowHead_DRG Data_Cash_BS 4 мес" xfId="17434"/>
    <cellStyle name="_TableRowHead_DRG Data_Cash_BS 4 мес (3)" xfId="17435"/>
    <cellStyle name="_TableRowHead_DRG Data_Cash_BS 4 мес (3) 2" xfId="17436"/>
    <cellStyle name="_TableRowHead_DRG Data_Cash_BS 4 мес (3)_6.3 Inputs - Foreign" xfId="17437"/>
    <cellStyle name="_TableRowHead_DRG Data_Cash_BS 4 мес (3)_Consol reports May 3+2" xfId="17438"/>
    <cellStyle name="_TableRowHead_DRG Data_Cash_BS 4 мес 10" xfId="17439"/>
    <cellStyle name="_TableRowHead_DRG Data_Cash_BS 4 мес 11" xfId="17440"/>
    <cellStyle name="_TableRowHead_DRG Data_Cash_BS 4 мес 12" xfId="17441"/>
    <cellStyle name="_TableRowHead_DRG Data_Cash_BS 4 мес 13" xfId="17442"/>
    <cellStyle name="_TableRowHead_DRG Data_Cash_BS 4 мес 14" xfId="17443"/>
    <cellStyle name="_TableRowHead_DRG Data_Cash_BS 4 мес 15" xfId="17444"/>
    <cellStyle name="_TableRowHead_DRG Data_Cash_BS 4 мес 16" xfId="17445"/>
    <cellStyle name="_TableRowHead_DRG Data_Cash_BS 4 мес 17" xfId="17446"/>
    <cellStyle name="_TableRowHead_DRG Data_Cash_BS 4 мес 18" xfId="17447"/>
    <cellStyle name="_TableRowHead_DRG Data_Cash_BS 4 мес 19" xfId="17448"/>
    <cellStyle name="_TableRowHead_DRG Data_Cash_BS 4 мес 2" xfId="17449"/>
    <cellStyle name="_TableRowHead_DRG Data_Cash_BS 4 мес 20" xfId="17450"/>
    <cellStyle name="_TableRowHead_DRG Data_Cash_BS 4 мес 21" xfId="17451"/>
    <cellStyle name="_TableRowHead_DRG Data_Cash_BS 4 мес 22" xfId="17452"/>
    <cellStyle name="_TableRowHead_DRG Data_Cash_BS 4 мес 23" xfId="17453"/>
    <cellStyle name="_TableRowHead_DRG Data_Cash_BS 4 мес 24" xfId="17454"/>
    <cellStyle name="_TableRowHead_DRG Data_Cash_BS 4 мес 25" xfId="17455"/>
    <cellStyle name="_TableRowHead_DRG Data_Cash_BS 4 мес 26" xfId="17456"/>
    <cellStyle name="_TableRowHead_DRG Data_Cash_BS 4 мес 27" xfId="17457"/>
    <cellStyle name="_TableRowHead_DRG Data_Cash_BS 4 мес 28" xfId="17458"/>
    <cellStyle name="_TableRowHead_DRG Data_Cash_BS 4 мес 29" xfId="17459"/>
    <cellStyle name="_TableRowHead_DRG Data_Cash_BS 4 мес 3" xfId="17460"/>
    <cellStyle name="_TableRowHead_DRG Data_Cash_BS 4 мес 30" xfId="17461"/>
    <cellStyle name="_TableRowHead_DRG Data_Cash_BS 4 мес 4" xfId="17462"/>
    <cellStyle name="_TableRowHead_DRG Data_Cash_BS 4 мес 5" xfId="17463"/>
    <cellStyle name="_TableRowHead_DRG Data_Cash_BS 4 мес 6" xfId="17464"/>
    <cellStyle name="_TableRowHead_DRG Data_Cash_BS 4 мес 7" xfId="17465"/>
    <cellStyle name="_TableRowHead_DRG Data_Cash_BS 4 мес 8" xfId="17466"/>
    <cellStyle name="_TableRowHead_DRG Data_Cash_BS 4 мес 9" xfId="17467"/>
    <cellStyle name="_TableRowHead_DRG Data_Cash_BS 4 мес_6.3 Inputs - Foreign" xfId="17468"/>
    <cellStyle name="_TableRowHead_DRG Data_Cash_BS 4 мес_Consol reports May 3+2" xfId="17469"/>
    <cellStyle name="_TableRowHead_DRG Data_EBITDA MA_12m2010 (2)" xfId="17470"/>
    <cellStyle name="_TableRowHead_DRG Data_EICA Cash Flows for 2010 Impairment Test (12.18.2010)_" xfId="17471"/>
    <cellStyle name="_TableRowHead_DRG Data_EINA Cash Flows for 2010 Impairment Test (12.18.2010)_" xfId="17472"/>
    <cellStyle name="_TableRowHead_DRG Data_Export sales 10-12" xfId="17473"/>
    <cellStyle name="_TableRowHead_DRG Data_Export sales 10-12 2" xfId="17474"/>
    <cellStyle name="_TableRowHead_DRG Data_Export sales 10-12_БЮДЖЕТ ФЗП (сборн ) 2 вар ОАО СУХА БАЛКА 04 12 09" xfId="17475"/>
    <cellStyle name="_TableRowHead_DRG Data_Marat" xfId="17476"/>
    <cellStyle name="_TableRowHead_DRG Data_Marat 2" xfId="17477"/>
    <cellStyle name="_TableRowHead_DRG Data_Out" xfId="17478"/>
    <cellStyle name="_TableRowHead_DRG Data_PF_2011" xfId="17479"/>
    <cellStyle name="_TableRowHead_DRG Data_Treasury" xfId="17480"/>
    <cellStyle name="_TableRowHead_DRG Data_Treasury 2" xfId="17481"/>
    <cellStyle name="_TableRowHead_DRG Data_WACC for IT'10 updated" xfId="17482"/>
    <cellStyle name="_TableRowHead_DRG Data_Xl0000014" xfId="17483"/>
    <cellStyle name="_TableRowHead_DRG Data_Аглопроизводство" xfId="17484"/>
    <cellStyle name="_TableRowHead_DRG Data_Бюджет факт  4 мес  2008 (Д К)" xfId="17485"/>
    <cellStyle name="_TableRowHead_DRG Data_Бюджет факт  4 мес  2008 (Д К) 2" xfId="17486"/>
    <cellStyle name="_TableRowHead_DRG Data_Бюджет факт  4 мес  2008 (Д К)_6.3 Inputs - Foreign" xfId="17487"/>
    <cellStyle name="_TableRowHead_DRG Data_Бюджет факт  4 мес  2008 (Д К)_Consol reports May 3+2" xfId="17488"/>
    <cellStyle name="_TableRowHead_DRG Data_Бюджет факт  май ПО" xfId="17489"/>
    <cellStyle name="_TableRowHead_DRG Data_Бюджет факт  май ПО 2" xfId="17490"/>
    <cellStyle name="_TableRowHead_DRG Data_Бюджет факт  май ПО_6.3 Inputs - Foreign" xfId="17491"/>
    <cellStyle name="_TableRowHead_DRG Data_Бюджет факт  май ПО_Consol reports May 3+2" xfId="17492"/>
    <cellStyle name="_TableRowHead_DRG Data_БЮДЖЕТ ФЗП (сборн ) 2 вар ОАО СУХА БАЛКА 04 12 09" xfId="17493"/>
    <cellStyle name="_TableRowHead_DRG Data_Бюджет_июль 25.06 (1)" xfId="17494"/>
    <cellStyle name="_TableRowHead_DRG Data_Бюджетные формы за декабрь 2008г  от 21 11 08г " xfId="17495"/>
    <cellStyle name="_TableRowHead_DRG Data_Бюджетные формы за декабрь 2008г  от 21 11 08г  2" xfId="17496"/>
    <cellStyle name="_TableRowHead_DRG Data_Бюджетные формы за декабрь 2008г  от 21 11 08г  3" xfId="17497"/>
    <cellStyle name="_TableRowHead_DRG Data_Бюджетные формы за декабрь 2008г  от 21 11 08г _Книга5" xfId="17498"/>
    <cellStyle name="_TableRowHead_DRG Data_Бюджетные формы за декабрь 2008г  от 21 11 08г _Книга5_Презентация мощностей НКМК за июль  2010 года" xfId="17499"/>
    <cellStyle name="_TableRowHead_DRG Data_Бюджетные формы за декабрь 2008г  от 21 11 08г _Копия Презентация (рабочая версия 15.06)" xfId="17500"/>
    <cellStyle name="_TableRowHead_DRG Data_Бюджетные формы за декабрь 2008г  от 21 11 08г _Копия Презентация (рабочая версия 15.06) 2" xfId="17501"/>
    <cellStyle name="_TableRowHead_DRG Data_Бюджетные формы за декабрь 2008г  от 21 11 08г _Копия Презентация (рабочая версия 15.06) 3" xfId="17502"/>
    <cellStyle name="_TableRowHead_DRG Data_Бюджетные формы за декабрь 2008г  от 21 11 08г _Освоение  финансирование 16 05 2011г " xfId="17503"/>
    <cellStyle name="_TableRowHead_DRG Data_Бюджетные формы за декабрь 2008г  от 21 11 08г _Освоение  финансирование 20 05 2011г " xfId="17504"/>
    <cellStyle name="_TableRowHead_DRG Data_Бюджетные формы за декабрь 2008г  от 21 11 08г _Презентация (рабочая версия 15.06)1" xfId="17505"/>
    <cellStyle name="_TableRowHead_DRG Data_Бюджетные формы за декабрь 2008г  от 21 11 08г _Презентация (рабочая версия 15.06)1 2" xfId="17506"/>
    <cellStyle name="_TableRowHead_DRG Data_Бюджетные формы за декабрь 2008г  от 21 11 08г _Презентация (рабочая версия 15.06)1 3" xfId="17507"/>
    <cellStyle name="_TableRowHead_DRG Data_Бюджетные формы за декабрь 2008г  от 21 11 08г _рабочий вариант ови2" xfId="17508"/>
    <cellStyle name="_TableRowHead_DRG Data_ВГОК ФЗП" xfId="17509"/>
    <cellStyle name="_TableRowHead_DRG Data_ДП-1 Завершающий этап от 07 12 2009 на всё фин-е с изм " xfId="17510"/>
    <cellStyle name="_TableRowHead_DRG Data_ДП-1 Завершающий этап от 07 12 2009 на всё фин-е с изм _ЗСМКСарех_-2012_ранжирование_25 10 11ЕХ" xfId="17511"/>
    <cellStyle name="_TableRowHead_DRG Data_ДП-1 Завершающий этап от 07 12 2009 на всё фин-е с изм _ЗСМКСарех_-2012_ранжирование_25 10 11ЕХ_рабочий вариант ови2" xfId="17512"/>
    <cellStyle name="_TableRowHead_DRG Data_ДП-1 Завершающий этап от 07 12 2009 на всё фин-е с изм _Копия ЗСМКСарех_-2012_ранжирование_25 10 11ЕХ" xfId="17513"/>
    <cellStyle name="_TableRowHead_DRG Data_ДП-1 Завершающий этап от 07 12 2009 на всё фин-е с изм _Копия ЗСМКСарех_-2012_ранжирование_25 10 11ЕХ_рабочий вариант ови2" xfId="17514"/>
    <cellStyle name="_TableRowHead_DRG Data_ДП-1 Завершающий этап от 07 12 2009 на всё фин-е с изм _Освоение  финансирование 16 05 2011г " xfId="17515"/>
    <cellStyle name="_TableRowHead_DRG Data_ДП-1 Завершающий этап от 07 12 2009 на всё фин-е с изм _Освоение  финансирование 20 05 2011г " xfId="17516"/>
    <cellStyle name="_TableRowHead_DRG Data_ДП-1 Завершающий этап от 07 12 2009 на всё фин-е с изм _рабочий вариант ови2" xfId="17517"/>
    <cellStyle name="_TableRowHead_DRG Data_Затраты на рнмонты апреля" xfId="17518"/>
    <cellStyle name="_TableRowHead_DRG Data_Затраты на рнмонты апреля_рабочий вариант ови2" xfId="17519"/>
    <cellStyle name="_TableRowHead_DRG Data_Книга2 (30)" xfId="17520"/>
    <cellStyle name="_TableRowHead_DRG Data_Книга2 (30) 2" xfId="17521"/>
    <cellStyle name="_TableRowHead_DRG Data_Книга2 (30)_6.3 Inputs - Foreign" xfId="17522"/>
    <cellStyle name="_TableRowHead_DRG Data_Книга2 (30)_Consol reports May 3+2" xfId="17523"/>
    <cellStyle name="_TableRowHead_DRG Data_Копия Презентация (рабочая версия 15.06)" xfId="17524"/>
    <cellStyle name="_TableRowHead_DRG Data_Копия Презентация (рабочая версия 15.06) 2" xfId="17525"/>
    <cellStyle name="_TableRowHead_DRG Data_Копия Презентация (рабочая версия 15.06) 3" xfId="17526"/>
    <cellStyle name="_TableRowHead_DRG Data_Модель_ОП_АОАФ_21-12-2009 rem LIS v6_для Абакана" xfId="17527"/>
    <cellStyle name="_TableRowHead_DRG Data_Мощность BP 2h2009 v 4 (01 07 09)" xfId="17528"/>
    <cellStyle name="_TableRowHead_DRG Data_Мощность BP 2h2009 v 4 (01 07 09) 2" xfId="17529"/>
    <cellStyle name="_TableRowHead_DRG Data_Мощность BP 2h2009 v 4 (01 07 09) 3" xfId="17530"/>
    <cellStyle name="_TableRowHead_DRG Data_НТМК_Предложение по выработке доп. эл. энергии на ТЭЦ НТМК 2011.03.17" xfId="17531"/>
    <cellStyle name="_TableRowHead_DRG Data_пояснения" xfId="17532"/>
    <cellStyle name="_TableRowHead_DRG Data_пояснения 2" xfId="17533"/>
    <cellStyle name="_TableRowHead_DRG Data_пояснения 2 2" xfId="17534"/>
    <cellStyle name="_TableRowHead_DRG Data_пояснения 3" xfId="17535"/>
    <cellStyle name="_TableRowHead_DRG Data_пояснения_19-11-09_Формат презентации БК2010_НТМК" xfId="17536"/>
    <cellStyle name="_TableRowHead_DRG Data_пояснения_20_21_15-11-2011" xfId="17537"/>
    <cellStyle name="_TableRowHead_DRG Data_пояснения_Бюджет кап.вложений 2011 г. ЕвразЭК_12.10.10" xfId="17538"/>
    <cellStyle name="_TableRowHead_DRG Data_пояснения_БЮДЖЕТ ФЗП (сборн ) 2 вар ОАО СУХА БАЛКА 04 12 09" xfId="17539"/>
    <cellStyle name="_TableRowHead_DRG Data_пояснения_ЕТ презентация___8мес  2011 (2)" xfId="17540"/>
    <cellStyle name="_TableRowHead_DRG Data_пояснения_рабочий вариант ови2" xfId="17541"/>
    <cellStyle name="_TableRowHead_DRG Data_пояснения_УПКР-формирование 2010 г. с ПЗxls" xfId="17542"/>
    <cellStyle name="_TableRowHead_DRG Data_Презентация (рабочая версия 15.06)1" xfId="17543"/>
    <cellStyle name="_TableRowHead_DRG Data_Презентация (рабочая версия 15.06)1 2" xfId="17544"/>
    <cellStyle name="_TableRowHead_DRG Data_Презентация (рабочая версия 15.06)1 3" xfId="17545"/>
    <cellStyle name="_TableRowHead_DRG Data_Презентация мощностей НКМК за июль  2010 года" xfId="17546"/>
    <cellStyle name="_TableRowHead_DRG Data_Презентация Суха Балка_1пг2008" xfId="17547"/>
    <cellStyle name="_TableRowHead_DRG Data_Презентация Суха Балка_1пг2008 2" xfId="17548"/>
    <cellStyle name="_TableRowHead_DRG Data_Презентация Суха Балка_1пг2008_6.3 Inputs - Foreign" xfId="17549"/>
    <cellStyle name="_TableRowHead_DRG Data_Презентация Суха Балка_1пг2008_Consol reports May 3+2" xfId="17550"/>
    <cellStyle name="_TableRowHead_DRG Data_Презе-ция факт декабрь, янв-фев_ч4_EB" xfId="17551"/>
    <cellStyle name="_TableRowHead_DRG Data_Презе-ция факт декабрь, янв-фев_ч4_EB 2" xfId="17552"/>
    <cellStyle name="_TableRowHead_DRG Data_Презе-ция факт декабрь, янв-фев_ч4_EB 3" xfId="17553"/>
    <cellStyle name="_TableRowHead_DRG Data_Прогноз на 2010 год МЭФ" xfId="17554"/>
    <cellStyle name="_TableRowHead_DRG Data_Прогноз на 2010 год МЭФ 2" xfId="17555"/>
    <cellStyle name="_TableRowHead_DRG Data_рабочий вариант ови2" xfId="17556"/>
    <cellStyle name="_TableRowHead_DRG Data_Руддвор на %хвостов шишко" xfId="17557"/>
    <cellStyle name="_TableRowHead_DRG Data_Руддвор на %хвостов шишко_Книга2" xfId="17558"/>
    <cellStyle name="_TableRowHead_DRG Data_Руддвор на %хвостов шишко_Книга3" xfId="17559"/>
    <cellStyle name="_TableRowHead_DRG Data_Руддвор на %хвостов шишко_Модель_ОП_АОАФ_13-02-2009" xfId="17560"/>
    <cellStyle name="_TableRowHead_DRG Data_Руддвор на %хвостов шишко_Модель_ОП_АОАФ_18-09-2009" xfId="17561"/>
    <cellStyle name="_TableRowHead_DRG Data_Руддвор на %хвостов шишко_Модель_ОП_АОАФ_21-12-2009 rem LIS v6_для Абакана" xfId="17562"/>
    <cellStyle name="_TableRowHead_DRG Data_Руддвор на %хвостов шишко_Модель_ОП_АОАФ_24-08-2009" xfId="17563"/>
    <cellStyle name="_TableRowHead_DRG Data_Руддвор на %хвостов шишко_Модель_ОП_АОАФ_26-11-2009" xfId="17564"/>
    <cellStyle name="_TableRowHead_DRG Data_Сквозная себестоимость слябов МНЛС_9 мес 2009г (2)" xfId="17565"/>
    <cellStyle name="_TableRowHead_DRG Data_Титул Б2010 скорр." xfId="17566"/>
    <cellStyle name="_TableRowHead_DRG Data_Титул Б2010 скорр. 2" xfId="17567"/>
    <cellStyle name="_TableRowHead_DRG Data_Упр" xfId="17568"/>
    <cellStyle name="_TableRowHead_DRG Data_Упр 2" xfId="17569"/>
    <cellStyle name="_TableRowHead_DRG Data_Упр_Упр" xfId="17570"/>
    <cellStyle name="_TableRowHead_DRG Data_Формат презентации_ответы и замечания" xfId="17571"/>
    <cellStyle name="_TableRowHead_DRG Data_Формат презентации_ответы и замечания 2" xfId="17572"/>
    <cellStyle name="_TableRowHead_DRG Data_Формат презентации_ответы и замечания 3" xfId="17573"/>
    <cellStyle name="_TableRowHead_DRG Data_Хвосты ДОФ ГШФ (v3-кумнагаш)" xfId="17574"/>
    <cellStyle name="_TableRowHead_DRG Data_Хвосты ДОФ ГШФ (v3-кумнагаш)_Книга2" xfId="17575"/>
    <cellStyle name="_TableRowHead_DRG Data_Хвосты ДОФ ГШФ (v3-кумнагаш)_Книга3" xfId="17576"/>
    <cellStyle name="_TableRowHead_DRG Data_Хвосты ДОФ ГШФ (v3-кумнагаш)_Модель_ОП_АОАФ_13-02-2009" xfId="17577"/>
    <cellStyle name="_TableRowHead_DRG Data_Хвосты ДОФ ГШФ (v3-кумнагаш)_Модель_ОП_АОАФ_18-09-2009" xfId="17578"/>
    <cellStyle name="_TableRowHead_DRG Data_Хвосты ДОФ ГШФ (v3-кумнагаш)_Модель_ОП_АОАФ_21-12-2009 rem LIS v6_для Абакана" xfId="17579"/>
    <cellStyle name="_TableRowHead_DRG Data_Хвосты ДОФ ГШФ (v3-кумнагаш)_Модель_ОП_АОАФ_24-08-2009" xfId="17580"/>
    <cellStyle name="_TableRowHead_DRG Data_Хвосты ДОФ ГШФ (v3-кумнагаш)_Модель_ОП_АОАФ_26-11-2009" xfId="17581"/>
    <cellStyle name="_TableRowHead_DRG Data_Цена_ЖРС_ЕАР_06-07-2009 (ed)" xfId="17582"/>
    <cellStyle name="_TableRowHead_EvrazRuda Impairment Test" xfId="17583"/>
    <cellStyle name="_TableRowHead_Key macto indicators" xfId="17584"/>
    <cellStyle name="_TableRowHead_Key macto indicators 2" xfId="17585"/>
    <cellStyle name="_TableRowHead_Key macto indicators 3" xfId="17586"/>
    <cellStyle name="_TableRowHead_Key macto indicators 4" xfId="17587"/>
    <cellStyle name="_TableRowHead_Key macto indicators_19-11-09_Формат презентации БК2010_НТМК" xfId="17588"/>
    <cellStyle name="_TableRowHead_Key macto indicators_75E796C4" xfId="17589"/>
    <cellStyle name="_TableRowHead_Key macto indicators_Assumptions 08.02.2011 (sent)" xfId="17590"/>
    <cellStyle name="_TableRowHead_Key macto indicators_Assumptions sent 22 09 2011" xfId="17591"/>
    <cellStyle name="_TableRowHead_Key macto indicators_Capex 2011" xfId="17592"/>
    <cellStyle name="_TableRowHead_Key macto indicators_Cash_BS 4 мес" xfId="17593"/>
    <cellStyle name="_TableRowHead_Key macto indicators_Cash_BS 4 мес (3)" xfId="17594"/>
    <cellStyle name="_TableRowHead_Key macto indicators_Cash_BS 4 мес (3) 2" xfId="17595"/>
    <cellStyle name="_TableRowHead_Key macto indicators_Cash_BS 4 мес (3)_6.3 Inputs - Foreign" xfId="17596"/>
    <cellStyle name="_TableRowHead_Key macto indicators_Cash_BS 4 мес (3)_Consol reports May 3+2" xfId="17597"/>
    <cellStyle name="_TableRowHead_Key macto indicators_Cash_BS 4 мес 10" xfId="17598"/>
    <cellStyle name="_TableRowHead_Key macto indicators_Cash_BS 4 мес 11" xfId="17599"/>
    <cellStyle name="_TableRowHead_Key macto indicators_Cash_BS 4 мес 12" xfId="17600"/>
    <cellStyle name="_TableRowHead_Key macto indicators_Cash_BS 4 мес 13" xfId="17601"/>
    <cellStyle name="_TableRowHead_Key macto indicators_Cash_BS 4 мес 14" xfId="17602"/>
    <cellStyle name="_TableRowHead_Key macto indicators_Cash_BS 4 мес 15" xfId="17603"/>
    <cellStyle name="_TableRowHead_Key macto indicators_Cash_BS 4 мес 16" xfId="17604"/>
    <cellStyle name="_TableRowHead_Key macto indicators_Cash_BS 4 мес 17" xfId="17605"/>
    <cellStyle name="_TableRowHead_Key macto indicators_Cash_BS 4 мес 18" xfId="17606"/>
    <cellStyle name="_TableRowHead_Key macto indicators_Cash_BS 4 мес 19" xfId="17607"/>
    <cellStyle name="_TableRowHead_Key macto indicators_Cash_BS 4 мес 2" xfId="17608"/>
    <cellStyle name="_TableRowHead_Key macto indicators_Cash_BS 4 мес 20" xfId="17609"/>
    <cellStyle name="_TableRowHead_Key macto indicators_Cash_BS 4 мес 21" xfId="17610"/>
    <cellStyle name="_TableRowHead_Key macto indicators_Cash_BS 4 мес 22" xfId="17611"/>
    <cellStyle name="_TableRowHead_Key macto indicators_Cash_BS 4 мес 23" xfId="17612"/>
    <cellStyle name="_TableRowHead_Key macto indicators_Cash_BS 4 мес 24" xfId="17613"/>
    <cellStyle name="_TableRowHead_Key macto indicators_Cash_BS 4 мес 25" xfId="17614"/>
    <cellStyle name="_TableRowHead_Key macto indicators_Cash_BS 4 мес 26" xfId="17615"/>
    <cellStyle name="_TableRowHead_Key macto indicators_Cash_BS 4 мес 27" xfId="17616"/>
    <cellStyle name="_TableRowHead_Key macto indicators_Cash_BS 4 мес 28" xfId="17617"/>
    <cellStyle name="_TableRowHead_Key macto indicators_Cash_BS 4 мес 29" xfId="17618"/>
    <cellStyle name="_TableRowHead_Key macto indicators_Cash_BS 4 мес 3" xfId="17619"/>
    <cellStyle name="_TableRowHead_Key macto indicators_Cash_BS 4 мес 30" xfId="17620"/>
    <cellStyle name="_TableRowHead_Key macto indicators_Cash_BS 4 мес 4" xfId="17621"/>
    <cellStyle name="_TableRowHead_Key macto indicators_Cash_BS 4 мес 5" xfId="17622"/>
    <cellStyle name="_TableRowHead_Key macto indicators_Cash_BS 4 мес 6" xfId="17623"/>
    <cellStyle name="_TableRowHead_Key macto indicators_Cash_BS 4 мес 7" xfId="17624"/>
    <cellStyle name="_TableRowHead_Key macto indicators_Cash_BS 4 мес 8" xfId="17625"/>
    <cellStyle name="_TableRowHead_Key macto indicators_Cash_BS 4 мес 9" xfId="17626"/>
    <cellStyle name="_TableRowHead_Key macto indicators_Cash_BS 4 мес_6.3 Inputs - Foreign" xfId="17627"/>
    <cellStyle name="_TableRowHead_Key macto indicators_Cash_BS 4 мес_Consol reports May 3+2" xfId="17628"/>
    <cellStyle name="_TableRowHead_Key macto indicators_EBITDA MA_12m2010 (2)" xfId="17629"/>
    <cellStyle name="_TableRowHead_Key macto indicators_EICA Cash Flows for 2010 Impairment Test (12.18.2010)_" xfId="17630"/>
    <cellStyle name="_TableRowHead_Key macto indicators_EINA Cash Flows for 2010 Impairment Test (12.18.2010)_" xfId="17631"/>
    <cellStyle name="_TableRowHead_Key macto indicators_Export sales 10-12" xfId="17632"/>
    <cellStyle name="_TableRowHead_Key macto indicators_Export sales 10-12 2" xfId="17633"/>
    <cellStyle name="_TableRowHead_Key macto indicators_Export sales 10-12_БЮДЖЕТ ФЗП (сборн ) 2 вар ОАО СУХА БАЛКА 04 12 09" xfId="17634"/>
    <cellStyle name="_TableRowHead_Key macto indicators_Marat" xfId="17635"/>
    <cellStyle name="_TableRowHead_Key macto indicators_Marat 2" xfId="17636"/>
    <cellStyle name="_TableRowHead_Key macto indicators_Out" xfId="17637"/>
    <cellStyle name="_TableRowHead_Key macto indicators_PF_2011" xfId="17638"/>
    <cellStyle name="_TableRowHead_Key macto indicators_Treasury" xfId="17639"/>
    <cellStyle name="_TableRowHead_Key macto indicators_Treasury 2" xfId="17640"/>
    <cellStyle name="_TableRowHead_Key macto indicators_WACC for IT'10 updated" xfId="17641"/>
    <cellStyle name="_TableRowHead_Key macto indicators_Xl0000014" xfId="17642"/>
    <cellStyle name="_TableRowHead_Key macto indicators_Аглопроизводство" xfId="17643"/>
    <cellStyle name="_TableRowHead_Key macto indicators_Бюджет факт  4 мес  2008 (Д К)" xfId="17644"/>
    <cellStyle name="_TableRowHead_Key macto indicators_Бюджет факт  4 мес  2008 (Д К) 2" xfId="17645"/>
    <cellStyle name="_TableRowHead_Key macto indicators_Бюджет факт  4 мес  2008 (Д К)_6.3 Inputs - Foreign" xfId="17646"/>
    <cellStyle name="_TableRowHead_Key macto indicators_Бюджет факт  4 мес  2008 (Д К)_Consol reports May 3+2" xfId="17647"/>
    <cellStyle name="_TableRowHead_Key macto indicators_Бюджет факт  май ПО" xfId="17648"/>
    <cellStyle name="_TableRowHead_Key macto indicators_Бюджет факт  май ПО 2" xfId="17649"/>
    <cellStyle name="_TableRowHead_Key macto indicators_Бюджет факт  май ПО_6.3 Inputs - Foreign" xfId="17650"/>
    <cellStyle name="_TableRowHead_Key macto indicators_Бюджет факт  май ПО_Consol reports May 3+2" xfId="17651"/>
    <cellStyle name="_TableRowHead_Key macto indicators_БЮДЖЕТ ФЗП (сборн ) 2 вар ОАО СУХА БАЛКА 04 12 09" xfId="17652"/>
    <cellStyle name="_TableRowHead_Key macto indicators_Бюджет_июль 25.06 (1)" xfId="17653"/>
    <cellStyle name="_TableRowHead_Key macto indicators_Бюджетные формы за декабрь 2008г  от 21 11 08г " xfId="17654"/>
    <cellStyle name="_TableRowHead_Key macto indicators_Бюджетные формы за декабрь 2008г  от 21 11 08г  2" xfId="17655"/>
    <cellStyle name="_TableRowHead_Key macto indicators_Бюджетные формы за декабрь 2008г  от 21 11 08г  3" xfId="17656"/>
    <cellStyle name="_TableRowHead_Key macto indicators_Бюджетные формы за декабрь 2008г  от 21 11 08г _Книга5" xfId="17657"/>
    <cellStyle name="_TableRowHead_Key macto indicators_Бюджетные формы за декабрь 2008г  от 21 11 08г _Книга5_Презентация мощностей НКМК за июль  2010 года" xfId="17658"/>
    <cellStyle name="_TableRowHead_Key macto indicators_Бюджетные формы за декабрь 2008г  от 21 11 08г _Копия Презентация (рабочая версия 15.06)" xfId="17659"/>
    <cellStyle name="_TableRowHead_Key macto indicators_Бюджетные формы за декабрь 2008г  от 21 11 08г _Копия Презентация (рабочая версия 15.06) 2" xfId="17660"/>
    <cellStyle name="_TableRowHead_Key macto indicators_Бюджетные формы за декабрь 2008г  от 21 11 08г _Копия Презентация (рабочая версия 15.06) 3" xfId="17661"/>
    <cellStyle name="_TableRowHead_Key macto indicators_Бюджетные формы за декабрь 2008г  от 21 11 08г _Освоение  финансирование 16 05 2011г " xfId="17662"/>
    <cellStyle name="_TableRowHead_Key macto indicators_Бюджетные формы за декабрь 2008г  от 21 11 08г _Освоение  финансирование 20 05 2011г " xfId="17663"/>
    <cellStyle name="_TableRowHead_Key macto indicators_Бюджетные формы за декабрь 2008г  от 21 11 08г _Презентация (рабочая версия 15.06)1" xfId="17664"/>
    <cellStyle name="_TableRowHead_Key macto indicators_Бюджетные формы за декабрь 2008г  от 21 11 08г _Презентация (рабочая версия 15.06)1 2" xfId="17665"/>
    <cellStyle name="_TableRowHead_Key macto indicators_Бюджетные формы за декабрь 2008г  от 21 11 08г _Презентация (рабочая версия 15.06)1 3" xfId="17666"/>
    <cellStyle name="_TableRowHead_Key macto indicators_Бюджетные формы за декабрь 2008г  от 21 11 08г _рабочий вариант ови2" xfId="17667"/>
    <cellStyle name="_TableRowHead_Key macto indicators_ВГОК ФЗП" xfId="17668"/>
    <cellStyle name="_TableRowHead_Key macto indicators_ДП-1 Завершающий этап от 07 12 2009 на всё фин-е с изм " xfId="17669"/>
    <cellStyle name="_TableRowHead_Key macto indicators_ДП-1 Завершающий этап от 07 12 2009 на всё фин-е с изм _ЗСМКСарех_-2012_ранжирование_25 10 11ЕХ" xfId="17670"/>
    <cellStyle name="_TableRowHead_Key macto indicators_ДП-1 Завершающий этап от 07 12 2009 на всё фин-е с изм _ЗСМКСарех_-2012_ранжирование_25 10 11ЕХ_рабочий вариант ови2" xfId="17671"/>
    <cellStyle name="_TableRowHead_Key macto indicators_ДП-1 Завершающий этап от 07 12 2009 на всё фин-е с изм _Копия ЗСМКСарех_-2012_ранжирование_25 10 11ЕХ" xfId="17672"/>
    <cellStyle name="_TableRowHead_Key macto indicators_ДП-1 Завершающий этап от 07 12 2009 на всё фин-е с изм _Копия ЗСМКСарех_-2012_ранжирование_25 10 11ЕХ_рабочий вариант ови2" xfId="17673"/>
    <cellStyle name="_TableRowHead_Key macto indicators_ДП-1 Завершающий этап от 07 12 2009 на всё фин-е с изм _Освоение  финансирование 16 05 2011г " xfId="17674"/>
    <cellStyle name="_TableRowHead_Key macto indicators_ДП-1 Завершающий этап от 07 12 2009 на всё фин-е с изм _Освоение  финансирование 20 05 2011г " xfId="17675"/>
    <cellStyle name="_TableRowHead_Key macto indicators_ДП-1 Завершающий этап от 07 12 2009 на всё фин-е с изм _рабочий вариант ови2" xfId="17676"/>
    <cellStyle name="_TableRowHead_Key macto indicators_Затраты на рнмонты апреля" xfId="17677"/>
    <cellStyle name="_TableRowHead_Key macto indicators_Затраты на рнмонты апреля_рабочий вариант ови2" xfId="17678"/>
    <cellStyle name="_TableRowHead_Key macto indicators_Книга2 (30)" xfId="17679"/>
    <cellStyle name="_TableRowHead_Key macto indicators_Книга2 (30) 2" xfId="17680"/>
    <cellStyle name="_TableRowHead_Key macto indicators_Книга2 (30)_6.3 Inputs - Foreign" xfId="17681"/>
    <cellStyle name="_TableRowHead_Key macto indicators_Книга2 (30)_Consol reports May 3+2" xfId="17682"/>
    <cellStyle name="_TableRowHead_Key macto indicators_Копия Презентация (рабочая версия 15.06)" xfId="17683"/>
    <cellStyle name="_TableRowHead_Key macto indicators_Копия Презентация (рабочая версия 15.06) 2" xfId="17684"/>
    <cellStyle name="_TableRowHead_Key macto indicators_Копия Презентация (рабочая версия 15.06) 3" xfId="17685"/>
    <cellStyle name="_TableRowHead_Key macto indicators_Модель_ОП_АОАФ_21-12-2009 rem LIS v6_для Абакана" xfId="17686"/>
    <cellStyle name="_TableRowHead_Key macto indicators_Мощность BP 2h2009 v 4 (01 07 09)" xfId="17687"/>
    <cellStyle name="_TableRowHead_Key macto indicators_Мощность BP 2h2009 v 4 (01 07 09) 2" xfId="17688"/>
    <cellStyle name="_TableRowHead_Key macto indicators_Мощность BP 2h2009 v 4 (01 07 09) 3" xfId="17689"/>
    <cellStyle name="_TableRowHead_Key macto indicators_НТМК_Предложение по выработке доп. эл. энергии на ТЭЦ НТМК 2011.03.17" xfId="17690"/>
    <cellStyle name="_TableRowHead_Key macto indicators_пояснения" xfId="17691"/>
    <cellStyle name="_TableRowHead_Key macto indicators_пояснения 2" xfId="17692"/>
    <cellStyle name="_TableRowHead_Key macto indicators_пояснения 2 2" xfId="17693"/>
    <cellStyle name="_TableRowHead_Key macto indicators_пояснения 3" xfId="17694"/>
    <cellStyle name="_TableRowHead_Key macto indicators_пояснения_19-11-09_Формат презентации БК2010_НТМК" xfId="17695"/>
    <cellStyle name="_TableRowHead_Key macto indicators_пояснения_20_21_15-11-2011" xfId="17696"/>
    <cellStyle name="_TableRowHead_Key macto indicators_пояснения_Бюджет кап.вложений 2011 г. ЕвразЭК_12.10.10" xfId="17697"/>
    <cellStyle name="_TableRowHead_Key macto indicators_пояснения_БЮДЖЕТ ФЗП (сборн ) 2 вар ОАО СУХА БАЛКА 04 12 09" xfId="17698"/>
    <cellStyle name="_TableRowHead_Key macto indicators_пояснения_ЕТ презентация___8мес  2011 (2)" xfId="17699"/>
    <cellStyle name="_TableRowHead_Key macto indicators_пояснения_рабочий вариант ови2" xfId="17700"/>
    <cellStyle name="_TableRowHead_Key macto indicators_пояснения_УПКР-формирование 2010 г. с ПЗxls" xfId="17701"/>
    <cellStyle name="_TableRowHead_Key macto indicators_Презентация (рабочая версия 15.06)1" xfId="17702"/>
    <cellStyle name="_TableRowHead_Key macto indicators_Презентация (рабочая версия 15.06)1 2" xfId="17703"/>
    <cellStyle name="_TableRowHead_Key macto indicators_Презентация (рабочая версия 15.06)1 3" xfId="17704"/>
    <cellStyle name="_TableRowHead_Key macto indicators_Презентация мощностей НКМК за июль  2010 года" xfId="17705"/>
    <cellStyle name="_TableRowHead_Key macto indicators_Презентация Суха Балка_1пг2008" xfId="17706"/>
    <cellStyle name="_TableRowHead_Key macto indicators_Презентация Суха Балка_1пг2008 2" xfId="17707"/>
    <cellStyle name="_TableRowHead_Key macto indicators_Презентация Суха Балка_1пг2008_6.3 Inputs - Foreign" xfId="17708"/>
    <cellStyle name="_TableRowHead_Key macto indicators_Презентация Суха Балка_1пг2008_Consol reports May 3+2" xfId="17709"/>
    <cellStyle name="_TableRowHead_Key macto indicators_Презе-ция факт декабрь, янв-фев_ч4_EB" xfId="17710"/>
    <cellStyle name="_TableRowHead_Key macto indicators_Презе-ция факт декабрь, янв-фев_ч4_EB 2" xfId="17711"/>
    <cellStyle name="_TableRowHead_Key macto indicators_Презе-ция факт декабрь, янв-фев_ч4_EB 3" xfId="17712"/>
    <cellStyle name="_TableRowHead_Key macto indicators_Прогноз на 2010 год МЭФ" xfId="17713"/>
    <cellStyle name="_TableRowHead_Key macto indicators_Прогноз на 2010 год МЭФ 2" xfId="17714"/>
    <cellStyle name="_TableRowHead_Key macto indicators_рабочий вариант ови2" xfId="17715"/>
    <cellStyle name="_TableRowHead_Key macto indicators_Руддвор на %хвостов шишко" xfId="17716"/>
    <cellStyle name="_TableRowHead_Key macto indicators_Руддвор на %хвостов шишко_Книга2" xfId="17717"/>
    <cellStyle name="_TableRowHead_Key macto indicators_Руддвор на %хвостов шишко_Книга3" xfId="17718"/>
    <cellStyle name="_TableRowHead_Key macto indicators_Руддвор на %хвостов шишко_Модель_ОП_АОАФ_13-02-2009" xfId="17719"/>
    <cellStyle name="_TableRowHead_Key macto indicators_Руддвор на %хвостов шишко_Модель_ОП_АОАФ_18-09-2009" xfId="17720"/>
    <cellStyle name="_TableRowHead_Key macto indicators_Руддвор на %хвостов шишко_Модель_ОП_АОАФ_21-12-2009 rem LIS v6_для Абакана" xfId="17721"/>
    <cellStyle name="_TableRowHead_Key macto indicators_Руддвор на %хвостов шишко_Модель_ОП_АОАФ_24-08-2009" xfId="17722"/>
    <cellStyle name="_TableRowHead_Key macto indicators_Руддвор на %хвостов шишко_Модель_ОП_АОАФ_26-11-2009" xfId="17723"/>
    <cellStyle name="_TableRowHead_Key macto indicators_Сквозная себестоимость слябов МНЛС_9 мес 2009г (2)" xfId="17724"/>
    <cellStyle name="_TableRowHead_Key macto indicators_Титул Б2010 скорр." xfId="17725"/>
    <cellStyle name="_TableRowHead_Key macto indicators_Титул Б2010 скорр. 2" xfId="17726"/>
    <cellStyle name="_TableRowHead_Key macto indicators_Упр" xfId="17727"/>
    <cellStyle name="_TableRowHead_Key macto indicators_Упр 2" xfId="17728"/>
    <cellStyle name="_TableRowHead_Key macto indicators_Упр_Упр" xfId="17729"/>
    <cellStyle name="_TableRowHead_Key macto indicators_Формат презентации_ответы и замечания" xfId="17730"/>
    <cellStyle name="_TableRowHead_Key macto indicators_Формат презентации_ответы и замечания 2" xfId="17731"/>
    <cellStyle name="_TableRowHead_Key macto indicators_Формат презентации_ответы и замечания 3" xfId="17732"/>
    <cellStyle name="_TableRowHead_Key macto indicators_Хвосты ДОФ ГШФ (v3-кумнагаш)" xfId="17733"/>
    <cellStyle name="_TableRowHead_Key macto indicators_Хвосты ДОФ ГШФ (v3-кумнагаш)_Книга2" xfId="17734"/>
    <cellStyle name="_TableRowHead_Key macto indicators_Хвосты ДОФ ГШФ (v3-кумнагаш)_Книга3" xfId="17735"/>
    <cellStyle name="_TableRowHead_Key macto indicators_Хвосты ДОФ ГШФ (v3-кумнагаш)_Модель_ОП_АОАФ_13-02-2009" xfId="17736"/>
    <cellStyle name="_TableRowHead_Key macto indicators_Хвосты ДОФ ГШФ (v3-кумнагаш)_Модель_ОП_АОАФ_18-09-2009" xfId="17737"/>
    <cellStyle name="_TableRowHead_Key macto indicators_Хвосты ДОФ ГШФ (v3-кумнагаш)_Модель_ОП_АОАФ_21-12-2009 rem LIS v6_для Абакана" xfId="17738"/>
    <cellStyle name="_TableRowHead_Key macto indicators_Хвосты ДОФ ГШФ (v3-кумнагаш)_Модель_ОП_АОАФ_24-08-2009" xfId="17739"/>
    <cellStyle name="_TableRowHead_Key macto indicators_Хвосты ДОФ ГШФ (v3-кумнагаш)_Модель_ОП_АОАФ_26-11-2009" xfId="17740"/>
    <cellStyle name="_TableRowHead_Key macto indicators_Цена_ЖРС_ЕАР_06-07-2009 (ed)" xfId="17741"/>
    <cellStyle name="_TableRowHead_KGOK Impairment Test" xfId="17742"/>
    <cellStyle name="_TableRowHead_Meeting october 13_tmk" xfId="17743"/>
    <cellStyle name="_TableRowHead_Meeting october 13_tmk 2" xfId="17744"/>
    <cellStyle name="_TableRowHead_Meeting october 13_tmk 3" xfId="17745"/>
    <cellStyle name="_TableRowHead_Meeting october 13_tmk 4" xfId="17746"/>
    <cellStyle name="_TableRowHead_Meeting october 13_tmk_19-11-09_Формат презентации БК2010_НТМК" xfId="17747"/>
    <cellStyle name="_TableRowHead_Meeting october 13_tmk_75E796C4" xfId="17748"/>
    <cellStyle name="_TableRowHead_Meeting october 13_tmk_Assumptions 08.02.2011 (sent)" xfId="17749"/>
    <cellStyle name="_TableRowHead_Meeting october 13_tmk_Assumptions sent 22 09 2011" xfId="17750"/>
    <cellStyle name="_TableRowHead_Meeting october 13_tmk_Capex 2011" xfId="17751"/>
    <cellStyle name="_TableRowHead_Meeting october 13_tmk_Cash_BS 4 мес" xfId="17752"/>
    <cellStyle name="_TableRowHead_Meeting october 13_tmk_Cash_BS 4 мес (3)" xfId="17753"/>
    <cellStyle name="_TableRowHead_Meeting october 13_tmk_Cash_BS 4 мес (3) 2" xfId="17754"/>
    <cellStyle name="_TableRowHead_Meeting october 13_tmk_Cash_BS 4 мес (3)_6.3 Inputs - Foreign" xfId="17755"/>
    <cellStyle name="_TableRowHead_Meeting october 13_tmk_Cash_BS 4 мес (3)_Consol reports May 3+2" xfId="17756"/>
    <cellStyle name="_TableRowHead_Meeting october 13_tmk_Cash_BS 4 мес 10" xfId="17757"/>
    <cellStyle name="_TableRowHead_Meeting october 13_tmk_Cash_BS 4 мес 11" xfId="17758"/>
    <cellStyle name="_TableRowHead_Meeting october 13_tmk_Cash_BS 4 мес 12" xfId="17759"/>
    <cellStyle name="_TableRowHead_Meeting october 13_tmk_Cash_BS 4 мес 13" xfId="17760"/>
    <cellStyle name="_TableRowHead_Meeting october 13_tmk_Cash_BS 4 мес 14" xfId="17761"/>
    <cellStyle name="_TableRowHead_Meeting october 13_tmk_Cash_BS 4 мес 15" xfId="17762"/>
    <cellStyle name="_TableRowHead_Meeting october 13_tmk_Cash_BS 4 мес 16" xfId="17763"/>
    <cellStyle name="_TableRowHead_Meeting october 13_tmk_Cash_BS 4 мес 17" xfId="17764"/>
    <cellStyle name="_TableRowHead_Meeting october 13_tmk_Cash_BS 4 мес 18" xfId="17765"/>
    <cellStyle name="_TableRowHead_Meeting october 13_tmk_Cash_BS 4 мес 19" xfId="17766"/>
    <cellStyle name="_TableRowHead_Meeting october 13_tmk_Cash_BS 4 мес 2" xfId="17767"/>
    <cellStyle name="_TableRowHead_Meeting october 13_tmk_Cash_BS 4 мес 20" xfId="17768"/>
    <cellStyle name="_TableRowHead_Meeting october 13_tmk_Cash_BS 4 мес 21" xfId="17769"/>
    <cellStyle name="_TableRowHead_Meeting october 13_tmk_Cash_BS 4 мес 22" xfId="17770"/>
    <cellStyle name="_TableRowHead_Meeting october 13_tmk_Cash_BS 4 мес 23" xfId="17771"/>
    <cellStyle name="_TableRowHead_Meeting october 13_tmk_Cash_BS 4 мес 24" xfId="17772"/>
    <cellStyle name="_TableRowHead_Meeting october 13_tmk_Cash_BS 4 мес 25" xfId="17773"/>
    <cellStyle name="_TableRowHead_Meeting october 13_tmk_Cash_BS 4 мес 26" xfId="17774"/>
    <cellStyle name="_TableRowHead_Meeting october 13_tmk_Cash_BS 4 мес 27" xfId="17775"/>
    <cellStyle name="_TableRowHead_Meeting october 13_tmk_Cash_BS 4 мес 28" xfId="17776"/>
    <cellStyle name="_TableRowHead_Meeting october 13_tmk_Cash_BS 4 мес 29" xfId="17777"/>
    <cellStyle name="_TableRowHead_Meeting october 13_tmk_Cash_BS 4 мес 3" xfId="17778"/>
    <cellStyle name="_TableRowHead_Meeting october 13_tmk_Cash_BS 4 мес 30" xfId="17779"/>
    <cellStyle name="_TableRowHead_Meeting october 13_tmk_Cash_BS 4 мес 4" xfId="17780"/>
    <cellStyle name="_TableRowHead_Meeting october 13_tmk_Cash_BS 4 мес 5" xfId="17781"/>
    <cellStyle name="_TableRowHead_Meeting october 13_tmk_Cash_BS 4 мес 6" xfId="17782"/>
    <cellStyle name="_TableRowHead_Meeting october 13_tmk_Cash_BS 4 мес 7" xfId="17783"/>
    <cellStyle name="_TableRowHead_Meeting october 13_tmk_Cash_BS 4 мес 8" xfId="17784"/>
    <cellStyle name="_TableRowHead_Meeting october 13_tmk_Cash_BS 4 мес 9" xfId="17785"/>
    <cellStyle name="_TableRowHead_Meeting october 13_tmk_Cash_BS 4 мес_6.3 Inputs - Foreign" xfId="17786"/>
    <cellStyle name="_TableRowHead_Meeting october 13_tmk_Cash_BS 4 мес_Consol reports May 3+2" xfId="17787"/>
    <cellStyle name="_TableRowHead_Meeting october 13_tmk_EBITDA MA_12m2010 (2)" xfId="17788"/>
    <cellStyle name="_TableRowHead_Meeting october 13_tmk_EICA Cash Flows for 2010 Impairment Test (12.18.2010)_" xfId="17789"/>
    <cellStyle name="_TableRowHead_Meeting october 13_tmk_EINA Cash Flows for 2010 Impairment Test (12.18.2010)_" xfId="17790"/>
    <cellStyle name="_TableRowHead_Meeting october 13_tmk_Export sales 10-12" xfId="17791"/>
    <cellStyle name="_TableRowHead_Meeting october 13_tmk_Export sales 10-12 2" xfId="17792"/>
    <cellStyle name="_TableRowHead_Meeting october 13_tmk_Export sales 10-12_БЮДЖЕТ ФЗП (сборн ) 2 вар ОАО СУХА БАЛКА 04 12 09" xfId="17793"/>
    <cellStyle name="_TableRowHead_Meeting october 13_tmk_Marat" xfId="17794"/>
    <cellStyle name="_TableRowHead_Meeting october 13_tmk_Marat 2" xfId="17795"/>
    <cellStyle name="_TableRowHead_Meeting october 13_tmk_Out" xfId="17796"/>
    <cellStyle name="_TableRowHead_Meeting october 13_tmk_PF_2011" xfId="17797"/>
    <cellStyle name="_TableRowHead_Meeting october 13_tmk_Treasury" xfId="17798"/>
    <cellStyle name="_TableRowHead_Meeting october 13_tmk_Treasury 2" xfId="17799"/>
    <cellStyle name="_TableRowHead_Meeting october 13_tmk_WACC for IT'10 updated" xfId="17800"/>
    <cellStyle name="_TableRowHead_Meeting october 13_tmk_Xl0000014" xfId="17801"/>
    <cellStyle name="_TableRowHead_Meeting october 13_tmk_Аглопроизводство" xfId="17802"/>
    <cellStyle name="_TableRowHead_Meeting october 13_tmk_Бюджет факт  4 мес  2008 (Д К)" xfId="17803"/>
    <cellStyle name="_TableRowHead_Meeting october 13_tmk_Бюджет факт  4 мес  2008 (Д К) 2" xfId="17804"/>
    <cellStyle name="_TableRowHead_Meeting october 13_tmk_Бюджет факт  4 мес  2008 (Д К)_6.3 Inputs - Foreign" xfId="17805"/>
    <cellStyle name="_TableRowHead_Meeting october 13_tmk_Бюджет факт  4 мес  2008 (Д К)_Consol reports May 3+2" xfId="17806"/>
    <cellStyle name="_TableRowHead_Meeting october 13_tmk_Бюджет факт  май ПО" xfId="17807"/>
    <cellStyle name="_TableRowHead_Meeting october 13_tmk_Бюджет факт  май ПО 2" xfId="17808"/>
    <cellStyle name="_TableRowHead_Meeting october 13_tmk_Бюджет факт  май ПО_6.3 Inputs - Foreign" xfId="17809"/>
    <cellStyle name="_TableRowHead_Meeting october 13_tmk_Бюджет факт  май ПО_Consol reports May 3+2" xfId="17810"/>
    <cellStyle name="_TableRowHead_Meeting october 13_tmk_БЮДЖЕТ ФЗП (сборн ) 2 вар ОАО СУХА БАЛКА 04 12 09" xfId="17811"/>
    <cellStyle name="_TableRowHead_Meeting october 13_tmk_Бюджет_июль 25.06 (1)" xfId="17812"/>
    <cellStyle name="_TableRowHead_Meeting october 13_tmk_Бюджетные формы за декабрь 2008г  от 21 11 08г " xfId="17813"/>
    <cellStyle name="_TableRowHead_Meeting october 13_tmk_Бюджетные формы за декабрь 2008г  от 21 11 08г  2" xfId="17814"/>
    <cellStyle name="_TableRowHead_Meeting october 13_tmk_Бюджетные формы за декабрь 2008г  от 21 11 08г  3" xfId="17815"/>
    <cellStyle name="_TableRowHead_Meeting october 13_tmk_Бюджетные формы за декабрь 2008г  от 21 11 08г _Книга5" xfId="17816"/>
    <cellStyle name="_TableRowHead_Meeting october 13_tmk_Бюджетные формы за декабрь 2008г  от 21 11 08г _Книга5_Презентация мощностей НКМК за июль  2010 года" xfId="17817"/>
    <cellStyle name="_TableRowHead_Meeting october 13_tmk_Бюджетные формы за декабрь 2008г  от 21 11 08г _Копия Презентация (рабочая версия 15.06)" xfId="17818"/>
    <cellStyle name="_TableRowHead_Meeting october 13_tmk_Бюджетные формы за декабрь 2008г  от 21 11 08г _Копия Презентация (рабочая версия 15.06) 2" xfId="17819"/>
    <cellStyle name="_TableRowHead_Meeting october 13_tmk_Бюджетные формы за декабрь 2008г  от 21 11 08г _Копия Презентация (рабочая версия 15.06) 3" xfId="17820"/>
    <cellStyle name="_TableRowHead_Meeting october 13_tmk_Бюджетные формы за декабрь 2008г  от 21 11 08г _Освоение  финансирование 16 05 2011г " xfId="17821"/>
    <cellStyle name="_TableRowHead_Meeting october 13_tmk_Бюджетные формы за декабрь 2008г  от 21 11 08г _Освоение  финансирование 20 05 2011г " xfId="17822"/>
    <cellStyle name="_TableRowHead_Meeting october 13_tmk_Бюджетные формы за декабрь 2008г  от 21 11 08г _Презентация (рабочая версия 15.06)1" xfId="17823"/>
    <cellStyle name="_TableRowHead_Meeting october 13_tmk_Бюджетные формы за декабрь 2008г  от 21 11 08г _Презентация (рабочая версия 15.06)1 2" xfId="17824"/>
    <cellStyle name="_TableRowHead_Meeting october 13_tmk_Бюджетные формы за декабрь 2008г  от 21 11 08г _Презентация (рабочая версия 15.06)1 3" xfId="17825"/>
    <cellStyle name="_TableRowHead_Meeting october 13_tmk_Бюджетные формы за декабрь 2008г  от 21 11 08г _рабочий вариант ови2" xfId="17826"/>
    <cellStyle name="_TableRowHead_Meeting october 13_tmk_ВГОК ФЗП" xfId="17827"/>
    <cellStyle name="_TableRowHead_Meeting october 13_tmk_ДП-1 Завершающий этап от 07 12 2009 на всё фин-е с изм " xfId="17828"/>
    <cellStyle name="_TableRowHead_Meeting october 13_tmk_ДП-1 Завершающий этап от 07 12 2009 на всё фин-е с изм _ЗСМКСарех_-2012_ранжирование_25 10 11ЕХ" xfId="17829"/>
    <cellStyle name="_TableRowHead_Meeting october 13_tmk_ДП-1 Завершающий этап от 07 12 2009 на всё фин-е с изм _ЗСМКСарех_-2012_ранжирование_25 10 11ЕХ_рабочий вариант ови2" xfId="17830"/>
    <cellStyle name="_TableRowHead_Meeting october 13_tmk_ДП-1 Завершающий этап от 07 12 2009 на всё фин-е с изм _Копия ЗСМКСарех_-2012_ранжирование_25 10 11ЕХ" xfId="17831"/>
    <cellStyle name="_TableRowHead_Meeting october 13_tmk_ДП-1 Завершающий этап от 07 12 2009 на всё фин-е с изм _Копия ЗСМКСарех_-2012_ранжирование_25 10 11ЕХ_рабочий вариант ови2" xfId="17832"/>
    <cellStyle name="_TableRowHead_Meeting october 13_tmk_ДП-1 Завершающий этап от 07 12 2009 на всё фин-е с изм _Освоение  финансирование 16 05 2011г " xfId="17833"/>
    <cellStyle name="_TableRowHead_Meeting october 13_tmk_ДП-1 Завершающий этап от 07 12 2009 на всё фин-е с изм _Освоение  финансирование 20 05 2011г " xfId="17834"/>
    <cellStyle name="_TableRowHead_Meeting october 13_tmk_ДП-1 Завершающий этап от 07 12 2009 на всё фин-е с изм _рабочий вариант ови2" xfId="17835"/>
    <cellStyle name="_TableRowHead_Meeting october 13_tmk_Затраты на рнмонты апреля" xfId="17836"/>
    <cellStyle name="_TableRowHead_Meeting october 13_tmk_Затраты на рнмонты апреля_рабочий вариант ови2" xfId="17837"/>
    <cellStyle name="_TableRowHead_Meeting october 13_tmk_Книга2 (30)" xfId="17838"/>
    <cellStyle name="_TableRowHead_Meeting october 13_tmk_Книга2 (30) 2" xfId="17839"/>
    <cellStyle name="_TableRowHead_Meeting october 13_tmk_Книга2 (30)_6.3 Inputs - Foreign" xfId="17840"/>
    <cellStyle name="_TableRowHead_Meeting october 13_tmk_Книга2 (30)_Consol reports May 3+2" xfId="17841"/>
    <cellStyle name="_TableRowHead_Meeting october 13_tmk_Копия Презентация (рабочая версия 15.06)" xfId="17842"/>
    <cellStyle name="_TableRowHead_Meeting october 13_tmk_Копия Презентация (рабочая версия 15.06) 2" xfId="17843"/>
    <cellStyle name="_TableRowHead_Meeting october 13_tmk_Копия Презентация (рабочая версия 15.06) 3" xfId="17844"/>
    <cellStyle name="_TableRowHead_Meeting october 13_tmk_Модель_ОП_АОАФ_21-12-2009 rem LIS v6_для Абакана" xfId="17845"/>
    <cellStyle name="_TableRowHead_Meeting october 13_tmk_Мощность BP 2h2009 v 4 (01 07 09)" xfId="17846"/>
    <cellStyle name="_TableRowHead_Meeting october 13_tmk_Мощность BP 2h2009 v 4 (01 07 09) 2" xfId="17847"/>
    <cellStyle name="_TableRowHead_Meeting october 13_tmk_Мощность BP 2h2009 v 4 (01 07 09) 3" xfId="17848"/>
    <cellStyle name="_TableRowHead_Meeting october 13_tmk_НТМК_Предложение по выработке доп. эл. энергии на ТЭЦ НТМК 2011.03.17" xfId="17849"/>
    <cellStyle name="_TableRowHead_Meeting october 13_tmk_пояснения" xfId="17850"/>
    <cellStyle name="_TableRowHead_Meeting october 13_tmk_пояснения 2" xfId="17851"/>
    <cellStyle name="_TableRowHead_Meeting october 13_tmk_пояснения 2 2" xfId="17852"/>
    <cellStyle name="_TableRowHead_Meeting october 13_tmk_пояснения 3" xfId="17853"/>
    <cellStyle name="_TableRowHead_Meeting october 13_tmk_пояснения_19-11-09_Формат презентации БК2010_НТМК" xfId="17854"/>
    <cellStyle name="_TableRowHead_Meeting october 13_tmk_пояснения_20_21_15-11-2011" xfId="17855"/>
    <cellStyle name="_TableRowHead_Meeting october 13_tmk_пояснения_Бюджет кап.вложений 2011 г. ЕвразЭК_12.10.10" xfId="17856"/>
    <cellStyle name="_TableRowHead_Meeting october 13_tmk_пояснения_БЮДЖЕТ ФЗП (сборн ) 2 вар ОАО СУХА БАЛКА 04 12 09" xfId="17857"/>
    <cellStyle name="_TableRowHead_Meeting october 13_tmk_пояснения_ЕТ презентация___8мес  2011 (2)" xfId="17858"/>
    <cellStyle name="_TableRowHead_Meeting october 13_tmk_пояснения_рабочий вариант ови2" xfId="17859"/>
    <cellStyle name="_TableRowHead_Meeting october 13_tmk_пояснения_УПКР-формирование 2010 г. с ПЗxls" xfId="17860"/>
    <cellStyle name="_TableRowHead_Meeting october 13_tmk_Презентация (рабочая версия 15.06)1" xfId="17861"/>
    <cellStyle name="_TableRowHead_Meeting october 13_tmk_Презентация (рабочая версия 15.06)1 2" xfId="17862"/>
    <cellStyle name="_TableRowHead_Meeting october 13_tmk_Презентация (рабочая версия 15.06)1 3" xfId="17863"/>
    <cellStyle name="_TableRowHead_Meeting october 13_tmk_Презентация мощностей НКМК за июль  2010 года" xfId="17864"/>
    <cellStyle name="_TableRowHead_Meeting october 13_tmk_Презентация Суха Балка_1пг2008" xfId="17865"/>
    <cellStyle name="_TableRowHead_Meeting october 13_tmk_Презентация Суха Балка_1пг2008 2" xfId="17866"/>
    <cellStyle name="_TableRowHead_Meeting october 13_tmk_Презентация Суха Балка_1пг2008_6.3 Inputs - Foreign" xfId="17867"/>
    <cellStyle name="_TableRowHead_Meeting october 13_tmk_Презентация Суха Балка_1пг2008_Consol reports May 3+2" xfId="17868"/>
    <cellStyle name="_TableRowHead_Meeting october 13_tmk_Презе-ция факт декабрь, янв-фев_ч4_EB" xfId="17869"/>
    <cellStyle name="_TableRowHead_Meeting october 13_tmk_Презе-ция факт декабрь, янв-фев_ч4_EB 2" xfId="17870"/>
    <cellStyle name="_TableRowHead_Meeting october 13_tmk_Презе-ция факт декабрь, янв-фев_ч4_EB 3" xfId="17871"/>
    <cellStyle name="_TableRowHead_Meeting october 13_tmk_Прогноз на 2010 год МЭФ" xfId="17872"/>
    <cellStyle name="_TableRowHead_Meeting october 13_tmk_Прогноз на 2010 год МЭФ 2" xfId="17873"/>
    <cellStyle name="_TableRowHead_Meeting october 13_tmk_рабочий вариант ови2" xfId="17874"/>
    <cellStyle name="_TableRowHead_Meeting october 13_tmk_Руддвор на %хвостов шишко" xfId="17875"/>
    <cellStyle name="_TableRowHead_Meeting october 13_tmk_Руддвор на %хвостов шишко_Книга2" xfId="17876"/>
    <cellStyle name="_TableRowHead_Meeting october 13_tmk_Руддвор на %хвостов шишко_Книга3" xfId="17877"/>
    <cellStyle name="_TableRowHead_Meeting october 13_tmk_Руддвор на %хвостов шишко_Модель_ОП_АОАФ_13-02-2009" xfId="17878"/>
    <cellStyle name="_TableRowHead_Meeting october 13_tmk_Руддвор на %хвостов шишко_Модель_ОП_АОАФ_18-09-2009" xfId="17879"/>
    <cellStyle name="_TableRowHead_Meeting october 13_tmk_Руддвор на %хвостов шишко_Модель_ОП_АОАФ_21-12-2009 rem LIS v6_для Абакана" xfId="17880"/>
    <cellStyle name="_TableRowHead_Meeting october 13_tmk_Руддвор на %хвостов шишко_Модель_ОП_АОАФ_24-08-2009" xfId="17881"/>
    <cellStyle name="_TableRowHead_Meeting october 13_tmk_Руддвор на %хвостов шишко_Модель_ОП_АОАФ_26-11-2009" xfId="17882"/>
    <cellStyle name="_TableRowHead_Meeting october 13_tmk_Сквозная себестоимость слябов МНЛС_9 мес 2009г (2)" xfId="17883"/>
    <cellStyle name="_TableRowHead_Meeting october 13_tmk_Титул Б2010 скорр." xfId="17884"/>
    <cellStyle name="_TableRowHead_Meeting october 13_tmk_Титул Б2010 скорр. 2" xfId="17885"/>
    <cellStyle name="_TableRowHead_Meeting october 13_tmk_Упр" xfId="17886"/>
    <cellStyle name="_TableRowHead_Meeting october 13_tmk_Упр 2" xfId="17887"/>
    <cellStyle name="_TableRowHead_Meeting october 13_tmk_Упр_Упр" xfId="17888"/>
    <cellStyle name="_TableRowHead_Meeting october 13_tmk_Формат презентации_ответы и замечания" xfId="17889"/>
    <cellStyle name="_TableRowHead_Meeting october 13_tmk_Формат презентации_ответы и замечания 2" xfId="17890"/>
    <cellStyle name="_TableRowHead_Meeting october 13_tmk_Формат презентации_ответы и замечания 3" xfId="17891"/>
    <cellStyle name="_TableRowHead_Meeting october 13_tmk_Хвосты ДОФ ГШФ (v3-кумнагаш)" xfId="17892"/>
    <cellStyle name="_TableRowHead_Meeting october 13_tmk_Хвосты ДОФ ГШФ (v3-кумнагаш)_Книга2" xfId="17893"/>
    <cellStyle name="_TableRowHead_Meeting october 13_tmk_Хвосты ДОФ ГШФ (v3-кумнагаш)_Книга3" xfId="17894"/>
    <cellStyle name="_TableRowHead_Meeting october 13_tmk_Хвосты ДОФ ГШФ (v3-кумнагаш)_Модель_ОП_АОАФ_13-02-2009" xfId="17895"/>
    <cellStyle name="_TableRowHead_Meeting october 13_tmk_Хвосты ДОФ ГШФ (v3-кумнагаш)_Модель_ОП_АОАФ_18-09-2009" xfId="17896"/>
    <cellStyle name="_TableRowHead_Meeting october 13_tmk_Хвосты ДОФ ГШФ (v3-кумнагаш)_Модель_ОП_АОАФ_21-12-2009 rem LIS v6_для Абакана" xfId="17897"/>
    <cellStyle name="_TableRowHead_Meeting october 13_tmk_Хвосты ДОФ ГШФ (v3-кумнагаш)_Модель_ОП_АОАФ_24-08-2009" xfId="17898"/>
    <cellStyle name="_TableRowHead_Meeting october 13_tmk_Хвосты ДОФ ГШФ (v3-кумнагаш)_Модель_ОП_АОАФ_26-11-2009" xfId="17899"/>
    <cellStyle name="_TableRowHead_Meeting october 13_tmk_Цена_ЖРС_ЕАР_06-07-2009 (ed)" xfId="17900"/>
    <cellStyle name="_TableRowHead_Mezhegey coal forecast  21.07.08 v.1.1" xfId="17901"/>
    <cellStyle name="_TableRowHead_Mezhegey coal price forecast  23 10 09 (2)" xfId="17902"/>
    <cellStyle name="_TableRowHead_Ore forecast" xfId="17903"/>
    <cellStyle name="_TableRowHead_Ore prices forecast 18 04 08" xfId="17904"/>
    <cellStyle name="_TableRowHead_Ore prices forecast 18.04.08" xfId="17905"/>
    <cellStyle name="_TableRowHead_Ore prices forecast 18.04.08_Assumptions 08.02.2011 (sent)" xfId="17906"/>
    <cellStyle name="_TableRowHead_Ore prices forecast 18.04.08_Xl0000014" xfId="17907"/>
    <cellStyle name="_TableRowHead_Prices forecast - final Strategy" xfId="17908"/>
    <cellStyle name="_TableRowHead_Prices forecast - final Strategy_Assumptions 08.02.2011 (sent)" xfId="17909"/>
    <cellStyle name="_TableRowHead_Prices forecast - final Strategy_Xl0000014" xfId="17910"/>
    <cellStyle name="_TableRowHead_Sukhaya Balka 19.01.2009" xfId="17911"/>
    <cellStyle name="_TableRowHead_VGOK Impairment test" xfId="17912"/>
    <cellStyle name="_TableRowHead_YuKU Impairment 27 Oct 08 fin v1" xfId="17913"/>
    <cellStyle name="_TableRowHead_YuKU Impairment 27 Oct 08 fin v1_EICA Cash Flows for 2010 Impairment Test (12.18.2010)_" xfId="17914"/>
    <cellStyle name="_TableRowHead_YuKU Impairment 27 Oct 08 fin v1_EINA Cash Flows for 2010 Impairment Test (12.18.2010)_" xfId="17915"/>
    <cellStyle name="_TableRowHead_YuKU Impairment 27 Oct 08 fin v1_WACC for IT'10 updated" xfId="17916"/>
    <cellStyle name="_TableRowHead_пояснения" xfId="17917"/>
    <cellStyle name="_TableRowHead_пояснения 2" xfId="17918"/>
    <cellStyle name="_TableRowHead_пояснения 3" xfId="17919"/>
    <cellStyle name="_TableRowHead_пояснения_20_21_15-11-2011" xfId="17920"/>
    <cellStyle name="_TableRowHead_пояснения_Бюджет кап.вложений 2011 г. ЕвразЭК_12.10.10" xfId="17921"/>
    <cellStyle name="_TableRowHead_пояснения_ЕТ презентация___8мес  2011 (2)" xfId="17922"/>
    <cellStyle name="_TableRowHead_пояснения_рабочий вариант ови2" xfId="17923"/>
    <cellStyle name="_TableRowHead_пояснения_УПКР-формирование 2010 г. с ПЗxls" xfId="17924"/>
    <cellStyle name="_TableSuperHead" xfId="17925"/>
    <cellStyle name="_TableSuperHead 2" xfId="17926"/>
    <cellStyle name="_TableSuperHead 3" xfId="17927"/>
    <cellStyle name="_TableSuperHead 4" xfId="17928"/>
    <cellStyle name="_TableSuperHead_??? »a«??«? ?? 2005-2009??" xfId="17929"/>
    <cellStyle name="_TableSuperHead_??? »a«??«? ?? 2005-2009?? 2" xfId="17930"/>
    <cellStyle name="_TableSuperHead_??? »a«??«? ?? 2005-2009?? 3" xfId="17931"/>
    <cellStyle name="_TableSuperHead_??? »a«??«? ?? 2005-2009??_20_21_15-11-2011" xfId="17932"/>
    <cellStyle name="_TableSuperHead_??? »a«??«? ?? 2005-2009??_Бюджет кап.вложений 2011 г. ЕвразЭК_12.10.10" xfId="17933"/>
    <cellStyle name="_TableSuperHead_??? »a«??«? ?? 2005-2009??_ЕТ презентация___8мес  2011 (2)" xfId="17934"/>
    <cellStyle name="_TableSuperHead_??? »a«??«? ?? 2005-2009??_рабочий вариант ови2" xfId="17935"/>
    <cellStyle name="_TableSuperHead_??? »a«??«? ?? 2005-2009??_УПКР-формирование 2010 г. с ПЗxls" xfId="17936"/>
    <cellStyle name="_TableSuperHead_19-11-09_Формат презентации БК2010_НТМК" xfId="17937"/>
    <cellStyle name="_TableSuperHead_75E796C4" xfId="17938"/>
    <cellStyle name="_TableSuperHead_Assumptions 08.02.2011 (sent)" xfId="17939"/>
    <cellStyle name="_TableSuperHead_Assumptions sent 22 09 2011" xfId="17940"/>
    <cellStyle name="_TableSuperHead_Capex 2011" xfId="17941"/>
    <cellStyle name="_TableSuperHead_Cash_BS 4 мес" xfId="17942"/>
    <cellStyle name="_TableSuperHead_Cash_BS 4 мес (3)" xfId="17943"/>
    <cellStyle name="_TableSuperHead_Cash_BS 4 мес (3) 2" xfId="17944"/>
    <cellStyle name="_TableSuperHead_Cash_BS 4 мес (3)_6.3 Inputs - Foreign" xfId="17945"/>
    <cellStyle name="_TableSuperHead_Cash_BS 4 мес (3)_Consol reports May 3+2" xfId="17946"/>
    <cellStyle name="_TableSuperHead_Cash_BS 4 мес 10" xfId="17947"/>
    <cellStyle name="_TableSuperHead_Cash_BS 4 мес 11" xfId="17948"/>
    <cellStyle name="_TableSuperHead_Cash_BS 4 мес 12" xfId="17949"/>
    <cellStyle name="_TableSuperHead_Cash_BS 4 мес 13" xfId="17950"/>
    <cellStyle name="_TableSuperHead_Cash_BS 4 мес 14" xfId="17951"/>
    <cellStyle name="_TableSuperHead_Cash_BS 4 мес 15" xfId="17952"/>
    <cellStyle name="_TableSuperHead_Cash_BS 4 мес 16" xfId="17953"/>
    <cellStyle name="_TableSuperHead_Cash_BS 4 мес 17" xfId="17954"/>
    <cellStyle name="_TableSuperHead_Cash_BS 4 мес 18" xfId="17955"/>
    <cellStyle name="_TableSuperHead_Cash_BS 4 мес 19" xfId="17956"/>
    <cellStyle name="_TableSuperHead_Cash_BS 4 мес 2" xfId="17957"/>
    <cellStyle name="_TableSuperHead_Cash_BS 4 мес 20" xfId="17958"/>
    <cellStyle name="_TableSuperHead_Cash_BS 4 мес 21" xfId="17959"/>
    <cellStyle name="_TableSuperHead_Cash_BS 4 мес 22" xfId="17960"/>
    <cellStyle name="_TableSuperHead_Cash_BS 4 мес 23" xfId="17961"/>
    <cellStyle name="_TableSuperHead_Cash_BS 4 мес 24" xfId="17962"/>
    <cellStyle name="_TableSuperHead_Cash_BS 4 мес 25" xfId="17963"/>
    <cellStyle name="_TableSuperHead_Cash_BS 4 мес 26" xfId="17964"/>
    <cellStyle name="_TableSuperHead_Cash_BS 4 мес 27" xfId="17965"/>
    <cellStyle name="_TableSuperHead_Cash_BS 4 мес 28" xfId="17966"/>
    <cellStyle name="_TableSuperHead_Cash_BS 4 мес 29" xfId="17967"/>
    <cellStyle name="_TableSuperHead_Cash_BS 4 мес 3" xfId="17968"/>
    <cellStyle name="_TableSuperHead_Cash_BS 4 мес 30" xfId="17969"/>
    <cellStyle name="_TableSuperHead_Cash_BS 4 мес 4" xfId="17970"/>
    <cellStyle name="_TableSuperHead_Cash_BS 4 мес 5" xfId="17971"/>
    <cellStyle name="_TableSuperHead_Cash_BS 4 мес 6" xfId="17972"/>
    <cellStyle name="_TableSuperHead_Cash_BS 4 мес 7" xfId="17973"/>
    <cellStyle name="_TableSuperHead_Cash_BS 4 мес 8" xfId="17974"/>
    <cellStyle name="_TableSuperHead_Cash_BS 4 мес 9" xfId="17975"/>
    <cellStyle name="_TableSuperHead_Cash_BS 4 мес_6.3 Inputs - Foreign" xfId="17976"/>
    <cellStyle name="_TableSuperHead_Cash_BS 4 мес_Consol reports May 3+2" xfId="17977"/>
    <cellStyle name="_TableSuperHead_Copy of Other costs_TAGMENT (2)" xfId="17978"/>
    <cellStyle name="_TableSuperHead_Copy of Other costs_TAGMENT (2) 2" xfId="17979"/>
    <cellStyle name="_TableSuperHead_Copy of Other costs_TAGMENT (2) 3" xfId="17980"/>
    <cellStyle name="_TableSuperHead_Copy of Other costs_TAGMENT (2)_пояснения" xfId="17981"/>
    <cellStyle name="_TableSuperHead_Copy of Other costs_TAGMENT (2)_пояснения 2" xfId="17982"/>
    <cellStyle name="_TableSuperHead_Copy of Other costs_TAGMENT (2)_пояснения 3" xfId="17983"/>
    <cellStyle name="_TableSuperHead_Copy of Other costs_TAGMENT (2)_пояснения_20_21_15-11-2011" xfId="17984"/>
    <cellStyle name="_TableSuperHead_Copy of Other costs_TAGMENT (2)_пояснения_Бюджет кап.вложений 2011 г. ЕвразЭК_12.10.10" xfId="17985"/>
    <cellStyle name="_TableSuperHead_Copy of Other costs_TAGMENT (2)_пояснения_ЕТ презентация___8мес  2011 (2)" xfId="17986"/>
    <cellStyle name="_TableSuperHead_Copy of Other costs_TAGMENT (2)_пояснения_рабочий вариант ови2" xfId="17987"/>
    <cellStyle name="_TableSuperHead_Copy of Other costs_TAGMENT (2)_пояснения_УПКР-формирование 2010 г. с ПЗxls" xfId="17988"/>
    <cellStyle name="_TableSuperHead_dcf" xfId="17989"/>
    <cellStyle name="_TableSuperHead_dcf 2" xfId="17990"/>
    <cellStyle name="_TableSuperHead_dcf 3" xfId="17991"/>
    <cellStyle name="_TableSuperHead_dcf_пояснения" xfId="17992"/>
    <cellStyle name="_TableSuperHead_dcf_пояснения 2" xfId="17993"/>
    <cellStyle name="_TableSuperHead_dcf_пояснения 3" xfId="17994"/>
    <cellStyle name="_TableSuperHead_dcf_пояснения_20_21_15-11-2011" xfId="17995"/>
    <cellStyle name="_TableSuperHead_dcf_пояснения_Бюджет кап.вложений 2011 г. ЕвразЭК_12.10.10" xfId="17996"/>
    <cellStyle name="_TableSuperHead_dcf_пояснения_ЕТ презентация___8мес  2011 (2)" xfId="17997"/>
    <cellStyle name="_TableSuperHead_dcf_пояснения_рабочий вариант ови2" xfId="17998"/>
    <cellStyle name="_TableSuperHead_dcf_пояснения_УПКР-формирование 2010 г. с ПЗxls" xfId="17999"/>
    <cellStyle name="_TableSuperHead_DRG Data" xfId="18000"/>
    <cellStyle name="_TableSuperHead_DRG Data 2" xfId="18001"/>
    <cellStyle name="_TableSuperHead_DRG Data 3" xfId="18002"/>
    <cellStyle name="_TableSuperHead_DRG Data 4" xfId="18003"/>
    <cellStyle name="_TableSuperHead_DRG Data_19-11-09_Формат презентации БК2010_НТМК" xfId="18004"/>
    <cellStyle name="_TableSuperHead_DRG Data_75E796C4" xfId="18005"/>
    <cellStyle name="_TableSuperHead_DRG Data_Assumptions 08.02.2011 (sent)" xfId="18006"/>
    <cellStyle name="_TableSuperHead_DRG Data_Assumptions sent 22 09 2011" xfId="18007"/>
    <cellStyle name="_TableSuperHead_DRG Data_Capex 2011" xfId="18008"/>
    <cellStyle name="_TableSuperHead_DRG Data_Cash_BS 4 мес" xfId="18009"/>
    <cellStyle name="_TableSuperHead_DRG Data_Cash_BS 4 мес (3)" xfId="18010"/>
    <cellStyle name="_TableSuperHead_DRG Data_Cash_BS 4 мес (3) 2" xfId="18011"/>
    <cellStyle name="_TableSuperHead_DRG Data_Cash_BS 4 мес (3)_6.3 Inputs - Foreign" xfId="18012"/>
    <cellStyle name="_TableSuperHead_DRG Data_Cash_BS 4 мес (3)_Consol reports May 3+2" xfId="18013"/>
    <cellStyle name="_TableSuperHead_DRG Data_Cash_BS 4 мес 10" xfId="18014"/>
    <cellStyle name="_TableSuperHead_DRG Data_Cash_BS 4 мес 11" xfId="18015"/>
    <cellStyle name="_TableSuperHead_DRG Data_Cash_BS 4 мес 12" xfId="18016"/>
    <cellStyle name="_TableSuperHead_DRG Data_Cash_BS 4 мес 13" xfId="18017"/>
    <cellStyle name="_TableSuperHead_DRG Data_Cash_BS 4 мес 14" xfId="18018"/>
    <cellStyle name="_TableSuperHead_DRG Data_Cash_BS 4 мес 15" xfId="18019"/>
    <cellStyle name="_TableSuperHead_DRG Data_Cash_BS 4 мес 16" xfId="18020"/>
    <cellStyle name="_TableSuperHead_DRG Data_Cash_BS 4 мес 17" xfId="18021"/>
    <cellStyle name="_TableSuperHead_DRG Data_Cash_BS 4 мес 18" xfId="18022"/>
    <cellStyle name="_TableSuperHead_DRG Data_Cash_BS 4 мес 19" xfId="18023"/>
    <cellStyle name="_TableSuperHead_DRG Data_Cash_BS 4 мес 2" xfId="18024"/>
    <cellStyle name="_TableSuperHead_DRG Data_Cash_BS 4 мес 20" xfId="18025"/>
    <cellStyle name="_TableSuperHead_DRG Data_Cash_BS 4 мес 21" xfId="18026"/>
    <cellStyle name="_TableSuperHead_DRG Data_Cash_BS 4 мес 22" xfId="18027"/>
    <cellStyle name="_TableSuperHead_DRG Data_Cash_BS 4 мес 23" xfId="18028"/>
    <cellStyle name="_TableSuperHead_DRG Data_Cash_BS 4 мес 24" xfId="18029"/>
    <cellStyle name="_TableSuperHead_DRG Data_Cash_BS 4 мес 25" xfId="18030"/>
    <cellStyle name="_TableSuperHead_DRG Data_Cash_BS 4 мес 26" xfId="18031"/>
    <cellStyle name="_TableSuperHead_DRG Data_Cash_BS 4 мес 27" xfId="18032"/>
    <cellStyle name="_TableSuperHead_DRG Data_Cash_BS 4 мес 28" xfId="18033"/>
    <cellStyle name="_TableSuperHead_DRG Data_Cash_BS 4 мес 29" xfId="18034"/>
    <cellStyle name="_TableSuperHead_DRG Data_Cash_BS 4 мес 3" xfId="18035"/>
    <cellStyle name="_TableSuperHead_DRG Data_Cash_BS 4 мес 30" xfId="18036"/>
    <cellStyle name="_TableSuperHead_DRG Data_Cash_BS 4 мес 4" xfId="18037"/>
    <cellStyle name="_TableSuperHead_DRG Data_Cash_BS 4 мес 5" xfId="18038"/>
    <cellStyle name="_TableSuperHead_DRG Data_Cash_BS 4 мес 6" xfId="18039"/>
    <cellStyle name="_TableSuperHead_DRG Data_Cash_BS 4 мес 7" xfId="18040"/>
    <cellStyle name="_TableSuperHead_DRG Data_Cash_BS 4 мес 8" xfId="18041"/>
    <cellStyle name="_TableSuperHead_DRG Data_Cash_BS 4 мес 9" xfId="18042"/>
    <cellStyle name="_TableSuperHead_DRG Data_Cash_BS 4 мес_6.3 Inputs - Foreign" xfId="18043"/>
    <cellStyle name="_TableSuperHead_DRG Data_Cash_BS 4 мес_Consol reports May 3+2" xfId="18044"/>
    <cellStyle name="_TableSuperHead_DRG Data_EBITDA MA_12m2010 (2)" xfId="18045"/>
    <cellStyle name="_TableSuperHead_DRG Data_EICA Cash Flows for 2010 Impairment Test (12.18.2010)_" xfId="18046"/>
    <cellStyle name="_TableSuperHead_DRG Data_EINA Cash Flows for 2010 Impairment Test (12.18.2010)_" xfId="18047"/>
    <cellStyle name="_TableSuperHead_DRG Data_Export sales 10-12" xfId="18048"/>
    <cellStyle name="_TableSuperHead_DRG Data_Export sales 10-12 2" xfId="18049"/>
    <cellStyle name="_TableSuperHead_DRG Data_Export sales 10-12_БЮДЖЕТ ФЗП (сборн ) 2 вар ОАО СУХА БАЛКА 04 12 09" xfId="18050"/>
    <cellStyle name="_TableSuperHead_DRG Data_Marat" xfId="18051"/>
    <cellStyle name="_TableSuperHead_DRG Data_Marat 2" xfId="18052"/>
    <cellStyle name="_TableSuperHead_DRG Data_Out" xfId="18053"/>
    <cellStyle name="_TableSuperHead_DRG Data_PF_2011" xfId="18054"/>
    <cellStyle name="_TableSuperHead_DRG Data_Treasury" xfId="18055"/>
    <cellStyle name="_TableSuperHead_DRG Data_Treasury 2" xfId="18056"/>
    <cellStyle name="_TableSuperHead_DRG Data_WACC for IT'10 updated" xfId="18057"/>
    <cellStyle name="_TableSuperHead_DRG Data_Xl0000014" xfId="18058"/>
    <cellStyle name="_TableSuperHead_DRG Data_Аглопроизводство" xfId="18059"/>
    <cellStyle name="_TableSuperHead_DRG Data_Бюджет факт  4 мес  2008 (Д К)" xfId="18060"/>
    <cellStyle name="_TableSuperHead_DRG Data_Бюджет факт  4 мес  2008 (Д К) 2" xfId="18061"/>
    <cellStyle name="_TableSuperHead_DRG Data_Бюджет факт  4 мес  2008 (Д К)_6.3 Inputs - Foreign" xfId="18062"/>
    <cellStyle name="_TableSuperHead_DRG Data_Бюджет факт  4 мес  2008 (Д К)_Consol reports May 3+2" xfId="18063"/>
    <cellStyle name="_TableSuperHead_DRG Data_Бюджет факт  май ПО" xfId="18064"/>
    <cellStyle name="_TableSuperHead_DRG Data_Бюджет факт  май ПО 2" xfId="18065"/>
    <cellStyle name="_TableSuperHead_DRG Data_Бюджет факт  май ПО_6.3 Inputs - Foreign" xfId="18066"/>
    <cellStyle name="_TableSuperHead_DRG Data_Бюджет факт  май ПО_Consol reports May 3+2" xfId="18067"/>
    <cellStyle name="_TableSuperHead_DRG Data_БЮДЖЕТ ФЗП (сборн ) 2 вар ОАО СУХА БАЛКА 04 12 09" xfId="18068"/>
    <cellStyle name="_TableSuperHead_DRG Data_Бюджет_июль 25.06 (1)" xfId="18069"/>
    <cellStyle name="_TableSuperHead_DRG Data_Бюджетные формы за декабрь 2008г  от 21 11 08г " xfId="18070"/>
    <cellStyle name="_TableSuperHead_DRG Data_Бюджетные формы за декабрь 2008г  от 21 11 08г  2" xfId="18071"/>
    <cellStyle name="_TableSuperHead_DRG Data_Бюджетные формы за декабрь 2008г  от 21 11 08г  3" xfId="18072"/>
    <cellStyle name="_TableSuperHead_DRG Data_Бюджетные формы за декабрь 2008г  от 21 11 08г _Книга5" xfId="18073"/>
    <cellStyle name="_TableSuperHead_DRG Data_Бюджетные формы за декабрь 2008г  от 21 11 08г _Книга5_Презентация мощностей НКМК за июль  2010 года" xfId="18074"/>
    <cellStyle name="_TableSuperHead_DRG Data_Бюджетные формы за декабрь 2008г  от 21 11 08г _Копия Презентация (рабочая версия 15.06)" xfId="18075"/>
    <cellStyle name="_TableSuperHead_DRG Data_Бюджетные формы за декабрь 2008г  от 21 11 08г _Копия Презентация (рабочая версия 15.06) 2" xfId="18076"/>
    <cellStyle name="_TableSuperHead_DRG Data_Бюджетные формы за декабрь 2008г  от 21 11 08г _Копия Презентация (рабочая версия 15.06) 3" xfId="18077"/>
    <cellStyle name="_TableSuperHead_DRG Data_Бюджетные формы за декабрь 2008г  от 21 11 08г _Освоение  финансирование 16 05 2011г " xfId="18078"/>
    <cellStyle name="_TableSuperHead_DRG Data_Бюджетные формы за декабрь 2008г  от 21 11 08г _Освоение  финансирование 20 05 2011г " xfId="18079"/>
    <cellStyle name="_TableSuperHead_DRG Data_Бюджетные формы за декабрь 2008г  от 21 11 08г _Презентация (рабочая версия 15.06)1" xfId="18080"/>
    <cellStyle name="_TableSuperHead_DRG Data_Бюджетные формы за декабрь 2008г  от 21 11 08г _Презентация (рабочая версия 15.06)1 2" xfId="18081"/>
    <cellStyle name="_TableSuperHead_DRG Data_Бюджетные формы за декабрь 2008г  от 21 11 08г _Презентация (рабочая версия 15.06)1 3" xfId="18082"/>
    <cellStyle name="_TableSuperHead_DRG Data_Бюджетные формы за декабрь 2008г  от 21 11 08г _рабочий вариант ови2" xfId="18083"/>
    <cellStyle name="_TableSuperHead_DRG Data_ВГОК ФЗП" xfId="18084"/>
    <cellStyle name="_TableSuperHead_DRG Data_ДП-1 Завершающий этап от 07 12 2009 на всё фин-е с изм " xfId="18085"/>
    <cellStyle name="_TableSuperHead_DRG Data_ДП-1 Завершающий этап от 07 12 2009 на всё фин-е с изм _ЗСМКСарех_-2012_ранжирование_25 10 11ЕХ" xfId="18086"/>
    <cellStyle name="_TableSuperHead_DRG Data_ДП-1 Завершающий этап от 07 12 2009 на всё фин-е с изм _ЗСМКСарех_-2012_ранжирование_25 10 11ЕХ_рабочий вариант ови2" xfId="18087"/>
    <cellStyle name="_TableSuperHead_DRG Data_ДП-1 Завершающий этап от 07 12 2009 на всё фин-е с изм _Копия ЗСМКСарех_-2012_ранжирование_25 10 11ЕХ" xfId="18088"/>
    <cellStyle name="_TableSuperHead_DRG Data_ДП-1 Завершающий этап от 07 12 2009 на всё фин-е с изм _Копия ЗСМКСарех_-2012_ранжирование_25 10 11ЕХ_рабочий вариант ови2" xfId="18089"/>
    <cellStyle name="_TableSuperHead_DRG Data_ДП-1 Завершающий этап от 07 12 2009 на всё фин-е с изм _Освоение  финансирование 16 05 2011г " xfId="18090"/>
    <cellStyle name="_TableSuperHead_DRG Data_ДП-1 Завершающий этап от 07 12 2009 на всё фин-е с изм _Освоение  финансирование 20 05 2011г " xfId="18091"/>
    <cellStyle name="_TableSuperHead_DRG Data_ДП-1 Завершающий этап от 07 12 2009 на всё фин-е с изм _рабочий вариант ови2" xfId="18092"/>
    <cellStyle name="_TableSuperHead_DRG Data_Затраты на рнмонты апреля" xfId="18093"/>
    <cellStyle name="_TableSuperHead_DRG Data_Затраты на рнмонты апреля_рабочий вариант ови2" xfId="18094"/>
    <cellStyle name="_TableSuperHead_DRG Data_Книга2 (30)" xfId="18095"/>
    <cellStyle name="_TableSuperHead_DRG Data_Книга2 (30) 2" xfId="18096"/>
    <cellStyle name="_TableSuperHead_DRG Data_Книга2 (30)_6.3 Inputs - Foreign" xfId="18097"/>
    <cellStyle name="_TableSuperHead_DRG Data_Книга2 (30)_Consol reports May 3+2" xfId="18098"/>
    <cellStyle name="_TableSuperHead_DRG Data_Копия Презентация (рабочая версия 15.06)" xfId="18099"/>
    <cellStyle name="_TableSuperHead_DRG Data_Копия Презентация (рабочая версия 15.06) 2" xfId="18100"/>
    <cellStyle name="_TableSuperHead_DRG Data_Копия Презентация (рабочая версия 15.06) 3" xfId="18101"/>
    <cellStyle name="_TableSuperHead_DRG Data_Модель_ОП_АОАФ_21-12-2009 rem LIS v6_для Абакана" xfId="18102"/>
    <cellStyle name="_TableSuperHead_DRG Data_Мощность BP 2h2009 v 4 (01 07 09)" xfId="18103"/>
    <cellStyle name="_TableSuperHead_DRG Data_Мощность BP 2h2009 v 4 (01 07 09) 2" xfId="18104"/>
    <cellStyle name="_TableSuperHead_DRG Data_Мощность BP 2h2009 v 4 (01 07 09) 3" xfId="18105"/>
    <cellStyle name="_TableSuperHead_DRG Data_НТМК_Предложение по выработке доп. эл. энергии на ТЭЦ НТМК 2011.03.17" xfId="18106"/>
    <cellStyle name="_TableSuperHead_DRG Data_пояснения" xfId="18107"/>
    <cellStyle name="_TableSuperHead_DRG Data_пояснения 2" xfId="18108"/>
    <cellStyle name="_TableSuperHead_DRG Data_пояснения 2 2" xfId="18109"/>
    <cellStyle name="_TableSuperHead_DRG Data_пояснения 3" xfId="18110"/>
    <cellStyle name="_TableSuperHead_DRG Data_пояснения_19-11-09_Формат презентации БК2010_НТМК" xfId="18111"/>
    <cellStyle name="_TableSuperHead_DRG Data_пояснения_20_21_15-11-2011" xfId="18112"/>
    <cellStyle name="_TableSuperHead_DRG Data_пояснения_Бюджет кап.вложений 2011 г. ЕвразЭК_12.10.10" xfId="18113"/>
    <cellStyle name="_TableSuperHead_DRG Data_пояснения_БЮДЖЕТ ФЗП (сборн ) 2 вар ОАО СУХА БАЛКА 04 12 09" xfId="18114"/>
    <cellStyle name="_TableSuperHead_DRG Data_пояснения_ЕТ презентация___8мес  2011 (2)" xfId="18115"/>
    <cellStyle name="_TableSuperHead_DRG Data_пояснения_рабочий вариант ови2" xfId="18116"/>
    <cellStyle name="_TableSuperHead_DRG Data_пояснения_УПКР-формирование 2010 г. с ПЗxls" xfId="18117"/>
    <cellStyle name="_TableSuperHead_DRG Data_Презентация (рабочая версия 15.06)1" xfId="18118"/>
    <cellStyle name="_TableSuperHead_DRG Data_Презентация (рабочая версия 15.06)1 2" xfId="18119"/>
    <cellStyle name="_TableSuperHead_DRG Data_Презентация (рабочая версия 15.06)1 3" xfId="18120"/>
    <cellStyle name="_TableSuperHead_DRG Data_Презентация мощностей НКМК за июль  2010 года" xfId="18121"/>
    <cellStyle name="_TableSuperHead_DRG Data_Презентация Суха Балка_1пг2008" xfId="18122"/>
    <cellStyle name="_TableSuperHead_DRG Data_Презентация Суха Балка_1пг2008 2" xfId="18123"/>
    <cellStyle name="_TableSuperHead_DRG Data_Презентация Суха Балка_1пг2008_6.3 Inputs - Foreign" xfId="18124"/>
    <cellStyle name="_TableSuperHead_DRG Data_Презентация Суха Балка_1пг2008_Consol reports May 3+2" xfId="18125"/>
    <cellStyle name="_TableSuperHead_DRG Data_Презе-ция факт декабрь, янв-фев_ч4_EB" xfId="18126"/>
    <cellStyle name="_TableSuperHead_DRG Data_Презе-ция факт декабрь, янв-фев_ч4_EB 2" xfId="18127"/>
    <cellStyle name="_TableSuperHead_DRG Data_Презе-ция факт декабрь, янв-фев_ч4_EB 3" xfId="18128"/>
    <cellStyle name="_TableSuperHead_DRG Data_Прогноз на 2010 год МЭФ" xfId="18129"/>
    <cellStyle name="_TableSuperHead_DRG Data_Прогноз на 2010 год МЭФ 2" xfId="18130"/>
    <cellStyle name="_TableSuperHead_DRG Data_рабочий вариант ови2" xfId="18131"/>
    <cellStyle name="_TableSuperHead_DRG Data_Руддвор на %хвостов шишко" xfId="18132"/>
    <cellStyle name="_TableSuperHead_DRG Data_Руддвор на %хвостов шишко_Книга2" xfId="18133"/>
    <cellStyle name="_TableSuperHead_DRG Data_Руддвор на %хвостов шишко_Книга3" xfId="18134"/>
    <cellStyle name="_TableSuperHead_DRG Data_Руддвор на %хвостов шишко_Модель_ОП_АОАФ_13-02-2009" xfId="18135"/>
    <cellStyle name="_TableSuperHead_DRG Data_Руддвор на %хвостов шишко_Модель_ОП_АОАФ_18-09-2009" xfId="18136"/>
    <cellStyle name="_TableSuperHead_DRG Data_Руддвор на %хвостов шишко_Модель_ОП_АОАФ_21-12-2009 rem LIS v6_для Абакана" xfId="18137"/>
    <cellStyle name="_TableSuperHead_DRG Data_Руддвор на %хвостов шишко_Модель_ОП_АОАФ_24-08-2009" xfId="18138"/>
    <cellStyle name="_TableSuperHead_DRG Data_Руддвор на %хвостов шишко_Модель_ОП_АОАФ_26-11-2009" xfId="18139"/>
    <cellStyle name="_TableSuperHead_DRG Data_Сквозная себестоимость слябов МНЛС_9 мес 2009г (2)" xfId="18140"/>
    <cellStyle name="_TableSuperHead_DRG Data_Титул Б2010 скорр." xfId="18141"/>
    <cellStyle name="_TableSuperHead_DRG Data_Титул Б2010 скорр. 2" xfId="18142"/>
    <cellStyle name="_TableSuperHead_DRG Data_Упр" xfId="18143"/>
    <cellStyle name="_TableSuperHead_DRG Data_Упр 2" xfId="18144"/>
    <cellStyle name="_TableSuperHead_DRG Data_Упр_Упр" xfId="18145"/>
    <cellStyle name="_TableSuperHead_DRG Data_Формат презентации_ответы и замечания" xfId="18146"/>
    <cellStyle name="_TableSuperHead_DRG Data_Формат презентации_ответы и замечания 2" xfId="18147"/>
    <cellStyle name="_TableSuperHead_DRG Data_Формат презентации_ответы и замечания 3" xfId="18148"/>
    <cellStyle name="_TableSuperHead_DRG Data_Хвосты ДОФ ГШФ (v3-кумнагаш)" xfId="18149"/>
    <cellStyle name="_TableSuperHead_DRG Data_Хвосты ДОФ ГШФ (v3-кумнагаш)_Книга2" xfId="18150"/>
    <cellStyle name="_TableSuperHead_DRG Data_Хвосты ДОФ ГШФ (v3-кумнагаш)_Книга3" xfId="18151"/>
    <cellStyle name="_TableSuperHead_DRG Data_Хвосты ДОФ ГШФ (v3-кумнагаш)_Модель_ОП_АОАФ_13-02-2009" xfId="18152"/>
    <cellStyle name="_TableSuperHead_DRG Data_Хвосты ДОФ ГШФ (v3-кумнагаш)_Модель_ОП_АОАФ_18-09-2009" xfId="18153"/>
    <cellStyle name="_TableSuperHead_DRG Data_Хвосты ДОФ ГШФ (v3-кумнагаш)_Модель_ОП_АОАФ_21-12-2009 rem LIS v6_для Абакана" xfId="18154"/>
    <cellStyle name="_TableSuperHead_DRG Data_Хвосты ДОФ ГШФ (v3-кумнагаш)_Модель_ОП_АОАФ_24-08-2009" xfId="18155"/>
    <cellStyle name="_TableSuperHead_DRG Data_Хвосты ДОФ ГШФ (v3-кумнагаш)_Модель_ОП_АОАФ_26-11-2009" xfId="18156"/>
    <cellStyle name="_TableSuperHead_DRG Data_Цена_ЖРС_ЕАР_06-07-2009 (ed)" xfId="18157"/>
    <cellStyle name="_TableSuperHead_EBITDA MA_12m2010 (2)" xfId="18158"/>
    <cellStyle name="_TableSuperHead_EcoTekh DCF model v.1" xfId="18159"/>
    <cellStyle name="_TableSuperHead_EcoTekh DCF model v.1 2" xfId="18160"/>
    <cellStyle name="_TableSuperHead_EcoTekh DCF model v.1 3" xfId="18161"/>
    <cellStyle name="_TableSuperHead_EcoTekh DCF model v.1_пояснения" xfId="18162"/>
    <cellStyle name="_TableSuperHead_EcoTekh DCF model v.1_пояснения 2" xfId="18163"/>
    <cellStyle name="_TableSuperHead_EcoTekh DCF model v.1_пояснения 3" xfId="18164"/>
    <cellStyle name="_TableSuperHead_EcoTekh DCF model v.1_пояснения_20_21_15-11-2011" xfId="18165"/>
    <cellStyle name="_TableSuperHead_EcoTekh DCF model v.1_пояснения_Бюджет кап.вложений 2011 г. ЕвразЭК_12.10.10" xfId="18166"/>
    <cellStyle name="_TableSuperHead_EcoTekh DCF model v.1_пояснения_ЕТ презентация___8мес  2011 (2)" xfId="18167"/>
    <cellStyle name="_TableSuperHead_EcoTekh DCF model v.1_пояснения_рабочий вариант ови2" xfId="18168"/>
    <cellStyle name="_TableSuperHead_EcoTekh DCF model v.1_пояснения_УПКР-формирование 2010 г. с ПЗxls" xfId="18169"/>
    <cellStyle name="_TableSuperHead_EICA Cash Flows for 2010 Impairment Test (12.18.2010)_" xfId="18170"/>
    <cellStyle name="_TableSuperHead_EINA Cash Flows for 2010 Impairment Test (12.18.2010)_" xfId="18171"/>
    <cellStyle name="_TableSuperHead_Export sales 10-12" xfId="18172"/>
    <cellStyle name="_TableSuperHead_Export sales 10-12 2" xfId="18173"/>
    <cellStyle name="_TableSuperHead_Export sales 10-12_БЮДЖЕТ ФЗП (сборн ) 2 вар ОАО СУХА БАЛКА 04 12 09" xfId="18174"/>
    <cellStyle name="_TableSuperHead_Marat" xfId="18175"/>
    <cellStyle name="_TableSuperHead_Marat 2" xfId="18176"/>
    <cellStyle name="_TableSuperHead_Omfal DCF model" xfId="18177"/>
    <cellStyle name="_TableSuperHead_Omfal DCF model 2" xfId="18178"/>
    <cellStyle name="_TableSuperHead_Omfal DCF model 3" xfId="18179"/>
    <cellStyle name="_TableSuperHead_Omfal DCF model_пояснения" xfId="18180"/>
    <cellStyle name="_TableSuperHead_Omfal DCF model_пояснения 2" xfId="18181"/>
    <cellStyle name="_TableSuperHead_Omfal DCF model_пояснения 3" xfId="18182"/>
    <cellStyle name="_TableSuperHead_Omfal DCF model_пояснения_20_21_15-11-2011" xfId="18183"/>
    <cellStyle name="_TableSuperHead_Omfal DCF model_пояснения_Бюджет кап.вложений 2011 г. ЕвразЭК_12.10.10" xfId="18184"/>
    <cellStyle name="_TableSuperHead_Omfal DCF model_пояснения_ЕТ презентация___8мес  2011 (2)" xfId="18185"/>
    <cellStyle name="_TableSuperHead_Omfal DCF model_пояснения_рабочий вариант ови2" xfId="18186"/>
    <cellStyle name="_TableSuperHead_Omfal DCF model_пояснения_УПКР-формирование 2010 г. с ПЗxls" xfId="18187"/>
    <cellStyle name="_TableSuperHead_Out" xfId="18188"/>
    <cellStyle name="_TableSuperHead_PF_2011" xfId="18189"/>
    <cellStyle name="_TableSuperHead_TP DCF model v.2" xfId="18190"/>
    <cellStyle name="_TableSuperHead_TP DCF model v.2 2" xfId="18191"/>
    <cellStyle name="_TableSuperHead_TP DCF model v.2 3" xfId="18192"/>
    <cellStyle name="_TableSuperHead_TP DCF model v.2_пояснения" xfId="18193"/>
    <cellStyle name="_TableSuperHead_TP DCF model v.2_пояснения 2" xfId="18194"/>
    <cellStyle name="_TableSuperHead_TP DCF model v.2_пояснения 3" xfId="18195"/>
    <cellStyle name="_TableSuperHead_TP DCF model v.2_пояснения_20_21_15-11-2011" xfId="18196"/>
    <cellStyle name="_TableSuperHead_TP DCF model v.2_пояснения_Бюджет кап.вложений 2011 г. ЕвразЭК_12.10.10" xfId="18197"/>
    <cellStyle name="_TableSuperHead_TP DCF model v.2_пояснения_ЕТ презентация___8мес  2011 (2)" xfId="18198"/>
    <cellStyle name="_TableSuperHead_TP DCF model v.2_пояснения_рабочий вариант ови2" xfId="18199"/>
    <cellStyle name="_TableSuperHead_TP DCF model v.2_пояснения_УПКР-формирование 2010 г. с ПЗxls" xfId="18200"/>
    <cellStyle name="_TableSuperHead_Treasury" xfId="18201"/>
    <cellStyle name="_TableSuperHead_Treasury 2" xfId="18202"/>
    <cellStyle name="_TableSuperHead_üäÉ »a«ú¡«º ¡á 2005-2009úú" xfId="18203"/>
    <cellStyle name="_TableSuperHead_üäÉ »a«ú¡«º ¡á 2005-2009úú 2" xfId="18204"/>
    <cellStyle name="_TableSuperHead_üäÉ »a«ú¡«º ¡á 2005-2009úú 3" xfId="18205"/>
    <cellStyle name="_TableSuperHead_WACC Analysis MK" xfId="18206"/>
    <cellStyle name="_TableSuperHead_WACC Analysis MK 2" xfId="18207"/>
    <cellStyle name="_TableSuperHead_WACC Analysis MK 3" xfId="18208"/>
    <cellStyle name="_TableSuperHead_WACC Analysis MK_пояснения" xfId="18209"/>
    <cellStyle name="_TableSuperHead_WACC Analysis MK_пояснения 2" xfId="18210"/>
    <cellStyle name="_TableSuperHead_WACC Analysis MK_пояснения 3" xfId="18211"/>
    <cellStyle name="_TableSuperHead_WACC Analysis MK_пояснения_20_21_15-11-2011" xfId="18212"/>
    <cellStyle name="_TableSuperHead_WACC Analysis MK_пояснения_Бюджет кап.вложений 2011 г. ЕвразЭК_12.10.10" xfId="18213"/>
    <cellStyle name="_TableSuperHead_WACC Analysis MK_пояснения_ЕТ презентация___8мес  2011 (2)" xfId="18214"/>
    <cellStyle name="_TableSuperHead_WACC Analysis MK_пояснения_рабочий вариант ови2" xfId="18215"/>
    <cellStyle name="_TableSuperHead_WACC Analysis MK_пояснения_УПКР-формирование 2010 г. с ПЗxls" xfId="18216"/>
    <cellStyle name="_TableSuperHead_WACC for IT'10 updated" xfId="18217"/>
    <cellStyle name="_TableSuperHead_Xl0000014" xfId="18218"/>
    <cellStyle name="_TableSuperHead_Аглопроизводство" xfId="18219"/>
    <cellStyle name="_TableSuperHead_Бюджет факт  4 мес  2008 (Д К)" xfId="18220"/>
    <cellStyle name="_TableSuperHead_Бюджет факт  4 мес  2008 (Д К) 2" xfId="18221"/>
    <cellStyle name="_TableSuperHead_Бюджет факт  4 мес  2008 (Д К)_6.3 Inputs - Foreign" xfId="18222"/>
    <cellStyle name="_TableSuperHead_Бюджет факт  4 мес  2008 (Д К)_Consol reports May 3+2" xfId="18223"/>
    <cellStyle name="_TableSuperHead_Бюджет факт  май ПО" xfId="18224"/>
    <cellStyle name="_TableSuperHead_Бюджет факт  май ПО 2" xfId="18225"/>
    <cellStyle name="_TableSuperHead_Бюджет факт  май ПО_6.3 Inputs - Foreign" xfId="18226"/>
    <cellStyle name="_TableSuperHead_Бюджет факт  май ПО_Consol reports May 3+2" xfId="18227"/>
    <cellStyle name="_TableSuperHead_БЮДЖЕТ ФЗП (сборн ) 2 вар ОАО СУХА БАЛКА 04 12 09" xfId="18228"/>
    <cellStyle name="_TableSuperHead_Бюджет_июль 25.06 (1)" xfId="18229"/>
    <cellStyle name="_TableSuperHead_Бюджетные формы за декабрь 2008г  от 21 11 08г " xfId="18230"/>
    <cellStyle name="_TableSuperHead_Бюджетные формы за декабрь 2008г  от 21 11 08г  2" xfId="18231"/>
    <cellStyle name="_TableSuperHead_Бюджетные формы за декабрь 2008г  от 21 11 08г  3" xfId="18232"/>
    <cellStyle name="_TableSuperHead_Бюджетные формы за декабрь 2008г  от 21 11 08г _Книга5" xfId="18233"/>
    <cellStyle name="_TableSuperHead_Бюджетные формы за декабрь 2008г  от 21 11 08г _Книга5_Презентация мощностей НКМК за июль  2010 года" xfId="18234"/>
    <cellStyle name="_TableSuperHead_Бюджетные формы за декабрь 2008г  от 21 11 08г _Копия Презентация (рабочая версия 15.06)" xfId="18235"/>
    <cellStyle name="_TableSuperHead_Бюджетные формы за декабрь 2008г  от 21 11 08г _Копия Презентация (рабочая версия 15.06) 2" xfId="18236"/>
    <cellStyle name="_TableSuperHead_Бюджетные формы за декабрь 2008г  от 21 11 08г _Копия Презентация (рабочая версия 15.06) 3" xfId="18237"/>
    <cellStyle name="_TableSuperHead_Бюджетные формы за декабрь 2008г  от 21 11 08г _Освоение  финансирование 16 05 2011г " xfId="18238"/>
    <cellStyle name="_TableSuperHead_Бюджетные формы за декабрь 2008г  от 21 11 08г _Освоение  финансирование 20 05 2011г " xfId="18239"/>
    <cellStyle name="_TableSuperHead_Бюджетные формы за декабрь 2008г  от 21 11 08г _Презентация (рабочая версия 15.06)1" xfId="18240"/>
    <cellStyle name="_TableSuperHead_Бюджетные формы за декабрь 2008г  от 21 11 08г _Презентация (рабочая версия 15.06)1 2" xfId="18241"/>
    <cellStyle name="_TableSuperHead_Бюджетные формы за декабрь 2008г  от 21 11 08г _Презентация (рабочая версия 15.06)1 3" xfId="18242"/>
    <cellStyle name="_TableSuperHead_Бюджетные формы за декабрь 2008г  от 21 11 08г _рабочий вариант ови2" xfId="18243"/>
    <cellStyle name="_TableSuperHead_ВГОК ФЗП" xfId="18244"/>
    <cellStyle name="_TableSuperHead_ДП-1 Завершающий этап от 07 12 2009 на всё фин-е с изм " xfId="18245"/>
    <cellStyle name="_TableSuperHead_ДП-1 Завершающий этап от 07 12 2009 на всё фин-е с изм _ЗСМКСарех_-2012_ранжирование_25 10 11ЕХ" xfId="18246"/>
    <cellStyle name="_TableSuperHead_ДП-1 Завершающий этап от 07 12 2009 на всё фин-е с изм _ЗСМКСарех_-2012_ранжирование_25 10 11ЕХ_рабочий вариант ови2" xfId="18247"/>
    <cellStyle name="_TableSuperHead_ДП-1 Завершающий этап от 07 12 2009 на всё фин-е с изм _Копия ЗСМКСарех_-2012_ранжирование_25 10 11ЕХ" xfId="18248"/>
    <cellStyle name="_TableSuperHead_ДП-1 Завершающий этап от 07 12 2009 на всё фин-е с изм _Копия ЗСМКСарех_-2012_ранжирование_25 10 11ЕХ_рабочий вариант ови2" xfId="18249"/>
    <cellStyle name="_TableSuperHead_ДП-1 Завершающий этап от 07 12 2009 на всё фин-е с изм _Освоение  финансирование 16 05 2011г " xfId="18250"/>
    <cellStyle name="_TableSuperHead_ДП-1 Завершающий этап от 07 12 2009 на всё фин-е с изм _Освоение  финансирование 20 05 2011г " xfId="18251"/>
    <cellStyle name="_TableSuperHead_ДП-1 Завершающий этап от 07 12 2009 на всё фин-е с изм _рабочий вариант ови2" xfId="18252"/>
    <cellStyle name="_TableSuperHead_Затраты на рнмонты апреля" xfId="18253"/>
    <cellStyle name="_TableSuperHead_Затраты на рнмонты апреля_рабочий вариант ови2" xfId="18254"/>
    <cellStyle name="_TableSuperHead_Книга2 (30)" xfId="18255"/>
    <cellStyle name="_TableSuperHead_Книга2 (30) 2" xfId="18256"/>
    <cellStyle name="_TableSuperHead_Книга2 (30)_6.3 Inputs - Foreign" xfId="18257"/>
    <cellStyle name="_TableSuperHead_Книга2 (30)_Consol reports May 3+2" xfId="18258"/>
    <cellStyle name="_TableSuperHead_Копия Презентация (рабочая версия 15.06)" xfId="18259"/>
    <cellStyle name="_TableSuperHead_Копия Презентация (рабочая версия 15.06) 2" xfId="18260"/>
    <cellStyle name="_TableSuperHead_Копия Презентация (рабочая версия 15.06) 3" xfId="18261"/>
    <cellStyle name="_TableSuperHead_Модель_ОП_АОАФ_21-12-2009 rem LIS v6_для Абакана" xfId="18262"/>
    <cellStyle name="_TableSuperHead_Мощность BP 2h2009 v 4 (01 07 09)" xfId="18263"/>
    <cellStyle name="_TableSuperHead_Мощность BP 2h2009 v 4 (01 07 09) 2" xfId="18264"/>
    <cellStyle name="_TableSuperHead_Мощность BP 2h2009 v 4 (01 07 09) 3" xfId="18265"/>
    <cellStyle name="_TableSuperHead_НТМК_Предложение по выработке доп. эл. энергии на ТЭЦ НТМК 2011.03.17" xfId="18266"/>
    <cellStyle name="_TableSuperHead_пояснения" xfId="18267"/>
    <cellStyle name="_TableSuperHead_пояснения 2" xfId="18268"/>
    <cellStyle name="_TableSuperHead_пояснения 2 2" xfId="18269"/>
    <cellStyle name="_TableSuperHead_пояснения 3" xfId="18270"/>
    <cellStyle name="_TableSuperHead_пояснения_19-11-09_Формат презентации БК2010_НТМК" xfId="18271"/>
    <cellStyle name="_TableSuperHead_пояснения_20_21_15-11-2011" xfId="18272"/>
    <cellStyle name="_TableSuperHead_пояснения_Бюджет кап.вложений 2011 г. ЕвразЭК_12.10.10" xfId="18273"/>
    <cellStyle name="_TableSuperHead_пояснения_БЮДЖЕТ ФЗП (сборн ) 2 вар ОАО СУХА БАЛКА 04 12 09" xfId="18274"/>
    <cellStyle name="_TableSuperHead_пояснения_ЕТ презентация___8мес  2011 (2)" xfId="18275"/>
    <cellStyle name="_TableSuperHead_пояснения_рабочий вариант ови2" xfId="18276"/>
    <cellStyle name="_TableSuperHead_пояснения_УПКР-формирование 2010 г. с ПЗxls" xfId="18277"/>
    <cellStyle name="_TableSuperHead_Презентация (рабочая версия 15.06)1" xfId="18278"/>
    <cellStyle name="_TableSuperHead_Презентация (рабочая версия 15.06)1 2" xfId="18279"/>
    <cellStyle name="_TableSuperHead_Презентация (рабочая версия 15.06)1 3" xfId="18280"/>
    <cellStyle name="_TableSuperHead_Презентация мощностей НКМК за июль  2010 года" xfId="18281"/>
    <cellStyle name="_TableSuperHead_Презентация Суха Балка_1пг2008" xfId="18282"/>
    <cellStyle name="_TableSuperHead_Презентация Суха Балка_1пг2008 2" xfId="18283"/>
    <cellStyle name="_TableSuperHead_Презентация Суха Балка_1пг2008_6.3 Inputs - Foreign" xfId="18284"/>
    <cellStyle name="_TableSuperHead_Презентация Суха Балка_1пг2008_Consol reports May 3+2" xfId="18285"/>
    <cellStyle name="_TableSuperHead_Презе-ция факт декабрь, янв-фев_ч4_EB" xfId="18286"/>
    <cellStyle name="_TableSuperHead_Презе-ция факт декабрь, янв-фев_ч4_EB 2" xfId="18287"/>
    <cellStyle name="_TableSuperHead_Презе-ция факт декабрь, янв-фев_ч4_EB 3" xfId="18288"/>
    <cellStyle name="_TableSuperHead_Прогноз на 2010 год МЭФ" xfId="18289"/>
    <cellStyle name="_TableSuperHead_Прогноз на 2010 год МЭФ 2" xfId="18290"/>
    <cellStyle name="_TableSuperHead_рабочий вариант ови2" xfId="18291"/>
    <cellStyle name="_TableSuperHead_Руддвор на %хвостов шишко" xfId="18292"/>
    <cellStyle name="_TableSuperHead_Руддвор на %хвостов шишко_Книга2" xfId="18293"/>
    <cellStyle name="_TableSuperHead_Руддвор на %хвостов шишко_Книга3" xfId="18294"/>
    <cellStyle name="_TableSuperHead_Руддвор на %хвостов шишко_Модель_ОП_АОАФ_13-02-2009" xfId="18295"/>
    <cellStyle name="_TableSuperHead_Руддвор на %хвостов шишко_Модель_ОП_АОАФ_18-09-2009" xfId="18296"/>
    <cellStyle name="_TableSuperHead_Руддвор на %хвостов шишко_Модель_ОП_АОАФ_21-12-2009 rem LIS v6_для Абакана" xfId="18297"/>
    <cellStyle name="_TableSuperHead_Руддвор на %хвостов шишко_Модель_ОП_АОАФ_24-08-2009" xfId="18298"/>
    <cellStyle name="_TableSuperHead_Руддвор на %хвостов шишко_Модель_ОП_АОАФ_26-11-2009" xfId="18299"/>
    <cellStyle name="_TableSuperHead_Сквозная себестоимость слябов МНЛС_9 мес 2009г (2)" xfId="18300"/>
    <cellStyle name="_TableSuperHead_Титул Б2010 скорр." xfId="18301"/>
    <cellStyle name="_TableSuperHead_Титул Б2010 скорр. 2" xfId="18302"/>
    <cellStyle name="_TableSuperHead_Упр" xfId="18303"/>
    <cellStyle name="_TableSuperHead_Упр 2" xfId="18304"/>
    <cellStyle name="_TableSuperHead_Упр_Упр" xfId="18305"/>
    <cellStyle name="_TableSuperHead_Формат презентации_ответы и замечания" xfId="18306"/>
    <cellStyle name="_TableSuperHead_Формат презентации_ответы и замечания 2" xfId="18307"/>
    <cellStyle name="_TableSuperHead_Формат презентации_ответы и замечания 3" xfId="18308"/>
    <cellStyle name="_TableSuperHead_Хвосты ДОФ ГШФ (v3-кумнагаш)" xfId="18309"/>
    <cellStyle name="_TableSuperHead_Хвосты ДОФ ГШФ (v3-кумнагаш)_Книга2" xfId="18310"/>
    <cellStyle name="_TableSuperHead_Хвосты ДОФ ГШФ (v3-кумнагаш)_Книга3" xfId="18311"/>
    <cellStyle name="_TableSuperHead_Хвосты ДОФ ГШФ (v3-кумнагаш)_Модель_ОП_АОАФ_13-02-2009" xfId="18312"/>
    <cellStyle name="_TableSuperHead_Хвосты ДОФ ГШФ (v3-кумнагаш)_Модель_ОП_АОАФ_18-09-2009" xfId="18313"/>
    <cellStyle name="_TableSuperHead_Хвосты ДОФ ГШФ (v3-кумнагаш)_Модель_ОП_АОАФ_21-12-2009 rem LIS v6_для Абакана" xfId="18314"/>
    <cellStyle name="_TableSuperHead_Хвосты ДОФ ГШФ (v3-кумнагаш)_Модель_ОП_АОАФ_24-08-2009" xfId="18315"/>
    <cellStyle name="_TableSuperHead_Хвосты ДОФ ГШФ (v3-кумнагаш)_Модель_ОП_АОАФ_26-11-2009" xfId="18316"/>
    <cellStyle name="_TableSuperHead_Цена_ЖРС_ЕАР_06-07-2009 (ed)" xfId="18317"/>
    <cellStyle name="_tipogr_end" xfId="18318"/>
    <cellStyle name="_TP DCF model v.2" xfId="18319"/>
    <cellStyle name="_TP DCF model v.2 2" xfId="18320"/>
    <cellStyle name="_TP DCF model v.2 2 2" xfId="18321"/>
    <cellStyle name="_TP DCF model v.2 2 3" xfId="18322"/>
    <cellStyle name="_TP DCF model v.2 3" xfId="18323"/>
    <cellStyle name="_TP DCF model v.2 4" xfId="18324"/>
    <cellStyle name="_TP DCF model v.2_19-11-09_Формат презентации БК2010_НТМК" xfId="18325"/>
    <cellStyle name="_TP DCF model v.2_75E796C4" xfId="18326"/>
    <cellStyle name="_TP DCF model v.2_Assumptions 08.02.2011 (sent)" xfId="18327"/>
    <cellStyle name="_TP DCF model v.2_Assumptions sent 22 09 2011" xfId="18328"/>
    <cellStyle name="_TP DCF model v.2_Capex 2011" xfId="18329"/>
    <cellStyle name="_TP DCF model v.2_Cash_BS 4 мес" xfId="18330"/>
    <cellStyle name="_TP DCF model v.2_Cash_BS 4 мес (3)" xfId="18331"/>
    <cellStyle name="_TP DCF model v.2_Cash_BS 4 мес (3) 2" xfId="18332"/>
    <cellStyle name="_TP DCF model v.2_Cash_BS 4 мес 10" xfId="18333"/>
    <cellStyle name="_TP DCF model v.2_Cash_BS 4 мес 11" xfId="18334"/>
    <cellStyle name="_TP DCF model v.2_Cash_BS 4 мес 12" xfId="18335"/>
    <cellStyle name="_TP DCF model v.2_Cash_BS 4 мес 13" xfId="18336"/>
    <cellStyle name="_TP DCF model v.2_Cash_BS 4 мес 14" xfId="18337"/>
    <cellStyle name="_TP DCF model v.2_Cash_BS 4 мес 15" xfId="18338"/>
    <cellStyle name="_TP DCF model v.2_Cash_BS 4 мес 16" xfId="18339"/>
    <cellStyle name="_TP DCF model v.2_Cash_BS 4 мес 17" xfId="18340"/>
    <cellStyle name="_TP DCF model v.2_Cash_BS 4 мес 18" xfId="18341"/>
    <cellStyle name="_TP DCF model v.2_Cash_BS 4 мес 19" xfId="18342"/>
    <cellStyle name="_TP DCF model v.2_Cash_BS 4 мес 2" xfId="18343"/>
    <cellStyle name="_TP DCF model v.2_Cash_BS 4 мес 20" xfId="18344"/>
    <cellStyle name="_TP DCF model v.2_Cash_BS 4 мес 21" xfId="18345"/>
    <cellStyle name="_TP DCF model v.2_Cash_BS 4 мес 22" xfId="18346"/>
    <cellStyle name="_TP DCF model v.2_Cash_BS 4 мес 23" xfId="18347"/>
    <cellStyle name="_TP DCF model v.2_Cash_BS 4 мес 24" xfId="18348"/>
    <cellStyle name="_TP DCF model v.2_Cash_BS 4 мес 25" xfId="18349"/>
    <cellStyle name="_TP DCF model v.2_Cash_BS 4 мес 26" xfId="18350"/>
    <cellStyle name="_TP DCF model v.2_Cash_BS 4 мес 27" xfId="18351"/>
    <cellStyle name="_TP DCF model v.2_Cash_BS 4 мес 28" xfId="18352"/>
    <cellStyle name="_TP DCF model v.2_Cash_BS 4 мес 29" xfId="18353"/>
    <cellStyle name="_TP DCF model v.2_Cash_BS 4 мес 3" xfId="18354"/>
    <cellStyle name="_TP DCF model v.2_Cash_BS 4 мес 30" xfId="18355"/>
    <cellStyle name="_TP DCF model v.2_Cash_BS 4 мес 4" xfId="18356"/>
    <cellStyle name="_TP DCF model v.2_Cash_BS 4 мес 5" xfId="18357"/>
    <cellStyle name="_TP DCF model v.2_Cash_BS 4 мес 6" xfId="18358"/>
    <cellStyle name="_TP DCF model v.2_Cash_BS 4 мес 7" xfId="18359"/>
    <cellStyle name="_TP DCF model v.2_Cash_BS 4 мес 8" xfId="18360"/>
    <cellStyle name="_TP DCF model v.2_Cash_BS 4 мес 9" xfId="18361"/>
    <cellStyle name="_TP DCF model v.2_EBITDA MA_12m2010 (2)" xfId="18362"/>
    <cellStyle name="_TP DCF model v.2_EICA Cash Flows for 2010 Impairment Test (12.18.2010)_" xfId="18363"/>
    <cellStyle name="_TP DCF model v.2_EINA Cash Flows for 2010 Impairment Test (12.18.2010)_" xfId="18364"/>
    <cellStyle name="_TP DCF model v.2_Export sales 10-12" xfId="18365"/>
    <cellStyle name="_TP DCF model v.2_Export sales 10-12 2" xfId="18366"/>
    <cellStyle name="_TP DCF model v.2_Export sales 10-12_БЮДЖЕТ ФЗП (сборн ) 2 вар ОАО СУХА БАЛКА 04 12 09" xfId="18367"/>
    <cellStyle name="_TP DCF model v.2_Marat" xfId="18368"/>
    <cellStyle name="_TP DCF model v.2_Marat 2" xfId="18369"/>
    <cellStyle name="_TP DCF model v.2_Out" xfId="18370"/>
    <cellStyle name="_TP DCF model v.2_PF_2011" xfId="18371"/>
    <cellStyle name="_TP DCF model v.2_Treasury" xfId="18372"/>
    <cellStyle name="_TP DCF model v.2_Treasury 2" xfId="18373"/>
    <cellStyle name="_TP DCF model v.2_WACC for IT'10 updated" xfId="18374"/>
    <cellStyle name="_TP DCF model v.2_Xl0000014" xfId="18375"/>
    <cellStyle name="_TP DCF model v.2_Аглопроизводство" xfId="18376"/>
    <cellStyle name="_TP DCF model v.2_Бюджет факт  4 мес  2008 (Д К)" xfId="18377"/>
    <cellStyle name="_TP DCF model v.2_Бюджет факт  4 мес  2008 (Д К) 2" xfId="18378"/>
    <cellStyle name="_TP DCF model v.2_Бюджет факт  4 мес  2008 (Д К)_6.3 Inputs - Foreign" xfId="18379"/>
    <cellStyle name="_TP DCF model v.2_Бюджет факт  4 мес  2008 (Д К)_Consol reports May 3+2" xfId="18380"/>
    <cellStyle name="_TP DCF model v.2_Бюджет факт  май ПО" xfId="18381"/>
    <cellStyle name="_TP DCF model v.2_Бюджет факт  май ПО 2" xfId="18382"/>
    <cellStyle name="_TP DCF model v.2_Бюджет факт  май ПО_6.3 Inputs - Foreign" xfId="18383"/>
    <cellStyle name="_TP DCF model v.2_Бюджет факт  май ПО_Consol reports May 3+2" xfId="18384"/>
    <cellStyle name="_TP DCF model v.2_БЮДЖЕТ ФЗП (сборн ) 2 вар ОАО СУХА БАЛКА 04 12 09" xfId="18385"/>
    <cellStyle name="_TP DCF model v.2_Бюджет_июль 25.06 (1)" xfId="18386"/>
    <cellStyle name="_TP DCF model v.2_Бюджетные формы за декабрь 2008г  от 21 11 08г " xfId="18387"/>
    <cellStyle name="_TP DCF model v.2_Бюджетные формы за декабрь 2008г  от 21 11 08г  2" xfId="18388"/>
    <cellStyle name="_TP DCF model v.2_Бюджетные формы за декабрь 2008г  от 21 11 08г  2 2" xfId="18389"/>
    <cellStyle name="_TP DCF model v.2_Бюджетные формы за декабрь 2008г  от 21 11 08г  3" xfId="18390"/>
    <cellStyle name="_TP DCF model v.2_Бюджетные формы за декабрь 2008г  от 21 11 08г _ГОТОВЫЕ СЛАЙДЫ часть 2_" xfId="18391"/>
    <cellStyle name="_TP DCF model v.2_Бюджетные формы за декабрь 2008г  от 21 11 08г _Книга5" xfId="18392"/>
    <cellStyle name="_TP DCF model v.2_Бюджетные формы за декабрь 2008г  от 21 11 08г _Копия Презентация (рабочая версия 15.06)" xfId="18393"/>
    <cellStyle name="_TP DCF model v.2_Бюджетные формы за декабрь 2008г  от 21 11 08г _Копия Презентация (рабочая версия 15.06) 2" xfId="18394"/>
    <cellStyle name="_TP DCF model v.2_Бюджетные формы за декабрь 2008г  от 21 11 08г _Копия Презентация (рабочая версия 15.06) 3" xfId="18395"/>
    <cellStyle name="_TP DCF model v.2_Бюджетные формы за декабрь 2008г  от 21 11 08г _Освоение  финансирование 16 05 2011г " xfId="18396"/>
    <cellStyle name="_TP DCF model v.2_Бюджетные формы за декабрь 2008г  от 21 11 08г _Освоение  финансирование 20 05 2011г " xfId="18397"/>
    <cellStyle name="_TP DCF model v.2_Бюджетные формы за декабрь 2008г  от 21 11 08г _Отчет Дивизиона Сибирь июнь_август(нормы)" xfId="18398"/>
    <cellStyle name="_TP DCF model v.2_Бюджетные формы за декабрь 2008г  от 21 11 08г _Презентация (рабочая версия 15.06)1" xfId="18399"/>
    <cellStyle name="_TP DCF model v.2_Бюджетные формы за декабрь 2008г  от 21 11 08г _Презентация (рабочая версия 15.06)1 2" xfId="18400"/>
    <cellStyle name="_TP DCF model v.2_Бюджетные формы за декабрь 2008г  от 21 11 08г _Презентация (рабочая версия 15.06)1 3" xfId="18401"/>
    <cellStyle name="_TP DCF model v.2_Бюджетные формы за декабрь 2008г  от 21 11 08г _рабочий вариант ови2" xfId="18402"/>
    <cellStyle name="_TP DCF model v.2_ВГОК ФЗП" xfId="18403"/>
    <cellStyle name="_TP DCF model v.2_ДП-1 Завершающий этап от 07 12 2009 на всё фин-е с изм " xfId="18404"/>
    <cellStyle name="_TP DCF model v.2_ДП-1 Завершающий этап от 07 12 2009 на всё фин-е с изм _Копия ЗСМКСарех_-2012_ранжирование_25 10 11ЕХ" xfId="18405"/>
    <cellStyle name="_TP DCF model v.2_ДП-1 Завершающий этап от 07 12 2009 на всё фин-е с изм _Освоение  финансирование 16 05 2011г " xfId="18406"/>
    <cellStyle name="_TP DCF model v.2_ДП-1 Завершающий этап от 07 12 2009 на всё фин-е с изм _Освоение  финансирование 20 05 2011г " xfId="18407"/>
    <cellStyle name="_TP DCF model v.2_ДП-1 Завершающий этап от 07 12 2009 на всё фин-е с изм _рабочий вариант ови2" xfId="18408"/>
    <cellStyle name="_TP DCF model v.2_Затраты на рнмонты апреля" xfId="18409"/>
    <cellStyle name="_TP DCF model v.2_Затраты на рнмонты апреля_рабочий вариант ови2" xfId="18410"/>
    <cellStyle name="_TP DCF model v.2_Книга2 (30)" xfId="18411"/>
    <cellStyle name="_TP DCF model v.2_Книга2 (30) 2" xfId="18412"/>
    <cellStyle name="_TP DCF model v.2_Копия Презентация (рабочая версия 15.06)" xfId="18413"/>
    <cellStyle name="_TP DCF model v.2_Копия Презентация (рабочая версия 15.06) 2" xfId="18414"/>
    <cellStyle name="_TP DCF model v.2_Копия Презентация (рабочая версия 15.06) 3" xfId="18415"/>
    <cellStyle name="_TP DCF model v.2_Модель_ОП_АОАФ_21-12-2009 rem LIS v6_для Абакана" xfId="18416"/>
    <cellStyle name="_TP DCF model v.2_Мощность BP 2h2009 v 4 (01 07 09)" xfId="18417"/>
    <cellStyle name="_TP DCF model v.2_Мощность BP 2h2009 v 4 (01 07 09) 2" xfId="18418"/>
    <cellStyle name="_TP DCF model v.2_НТМК_Предложение по выработке доп. эл. энергии на ТЭЦ НТМК 2011.03.17" xfId="18419"/>
    <cellStyle name="_TP DCF model v.2_пояснения" xfId="18420"/>
    <cellStyle name="_TP DCF model v.2_пояснения 2" xfId="18421"/>
    <cellStyle name="_TP DCF model v.2_пояснения 2 2" xfId="18422"/>
    <cellStyle name="_TP DCF model v.2_пояснения 3" xfId="18423"/>
    <cellStyle name="_TP DCF model v.2_пояснения 4" xfId="18424"/>
    <cellStyle name="_TP DCF model v.2_пояснения_19-11-09_Формат презентации БК2010_НТМК" xfId="18425"/>
    <cellStyle name="_TP DCF model v.2_пояснения_20_21_15-11-2011" xfId="18426"/>
    <cellStyle name="_TP DCF model v.2_пояснения_Бюджет кап.вложений 2011 г. ЕвразЭК_12.10.10" xfId="18427"/>
    <cellStyle name="_TP DCF model v.2_пояснения_БЮДЖЕТ ФЗП (сборн ) 2 вар ОАО СУХА БАЛКА 04 12 09" xfId="18428"/>
    <cellStyle name="_TP DCF model v.2_пояснения_ЕТ презентация___8мес  2011 (2)" xfId="18429"/>
    <cellStyle name="_TP DCF model v.2_пояснения_рабочий вариант ови2" xfId="18430"/>
    <cellStyle name="_TP DCF model v.2_пояснения_УПКР-формирование 2010 г. с ПЗxls" xfId="18431"/>
    <cellStyle name="_TP DCF model v.2_Презентация (рабочая версия 15.06)1" xfId="18432"/>
    <cellStyle name="_TP DCF model v.2_Презентация (рабочая версия 15.06)1 2" xfId="18433"/>
    <cellStyle name="_TP DCF model v.2_Презентация (рабочая версия 15.06)1 3" xfId="18434"/>
    <cellStyle name="_TP DCF model v.2_Презентация Суха Балка_1пг2008" xfId="18435"/>
    <cellStyle name="_TP DCF model v.2_Презентация Суха Балка_1пг2008 2" xfId="18436"/>
    <cellStyle name="_TP DCF model v.2_Презе-ция факт декабрь, янв-фев_ч4_EB" xfId="18437"/>
    <cellStyle name="_TP DCF model v.2_Презе-ция факт декабрь, янв-фев_ч4_EB 2" xfId="18438"/>
    <cellStyle name="_TP DCF model v.2_Презе-ция факт декабрь, янв-фев_ч4_EB 3" xfId="18439"/>
    <cellStyle name="_TP DCF model v.2_Прогноз на 2010 год МЭФ" xfId="18440"/>
    <cellStyle name="_TP DCF model v.2_рабочий вариант ови2" xfId="18441"/>
    <cellStyle name="_TP DCF model v.2_Руддвор на %хвостов шишко" xfId="18442"/>
    <cellStyle name="_TP DCF model v.2_Руддвор на %хвостов шишко_Книга2" xfId="18443"/>
    <cellStyle name="_TP DCF model v.2_Руддвор на %хвостов шишко_Книга3" xfId="18444"/>
    <cellStyle name="_TP DCF model v.2_Руддвор на %хвостов шишко_Модель_ОП_АОАФ_13-02-2009" xfId="18445"/>
    <cellStyle name="_TP DCF model v.2_Руддвор на %хвостов шишко_Модель_ОП_АОАФ_18-09-2009" xfId="18446"/>
    <cellStyle name="_TP DCF model v.2_Руддвор на %хвостов шишко_Модель_ОП_АОАФ_21-12-2009 rem LIS v6_для Абакана" xfId="18447"/>
    <cellStyle name="_TP DCF model v.2_Руддвор на %хвостов шишко_Модель_ОП_АОАФ_24-08-2009" xfId="18448"/>
    <cellStyle name="_TP DCF model v.2_Руддвор на %хвостов шишко_Модель_ОП_АОАФ_26-11-2009" xfId="18449"/>
    <cellStyle name="_TP DCF model v.2_Сквозная себестоимость слябов МНЛС_9 мес 2009г (2)" xfId="18450"/>
    <cellStyle name="_TP DCF model v.2_Титул Б2010 скорр." xfId="18451"/>
    <cellStyle name="_TP DCF model v.2_Титул Б2010 скорр. 2" xfId="18452"/>
    <cellStyle name="_TP DCF model v.2_Упр" xfId="18453"/>
    <cellStyle name="_TP DCF model v.2_Упр 2" xfId="18454"/>
    <cellStyle name="_TP DCF model v.2_Упр 3" xfId="18455"/>
    <cellStyle name="_TP DCF model v.2_Упр_Упр" xfId="18456"/>
    <cellStyle name="_TP DCF model v.2_Формат презентации_ответы и замечания" xfId="18457"/>
    <cellStyle name="_TP DCF model v.2_Формат презентации_ответы и замечания 2" xfId="18458"/>
    <cellStyle name="_TP DCF model v.2_Формат презентации_ответы и замечания 3" xfId="18459"/>
    <cellStyle name="_TP DCF model v.2_Хвосты ДОФ ГШФ (v3-кумнагаш)" xfId="18460"/>
    <cellStyle name="_TP DCF model v.2_Хвосты ДОФ ГШФ (v3-кумнагаш)_Книга2" xfId="18461"/>
    <cellStyle name="_TP DCF model v.2_Хвосты ДОФ ГШФ (v3-кумнагаш)_Книга3" xfId="18462"/>
    <cellStyle name="_TP DCF model v.2_Хвосты ДОФ ГШФ (v3-кумнагаш)_Модель_ОП_АОАФ_13-02-2009" xfId="18463"/>
    <cellStyle name="_TP DCF model v.2_Хвосты ДОФ ГШФ (v3-кумнагаш)_Модель_ОП_АОАФ_18-09-2009" xfId="18464"/>
    <cellStyle name="_TP DCF model v.2_Хвосты ДОФ ГШФ (v3-кумнагаш)_Модель_ОП_АОАФ_21-12-2009 rem LIS v6_для Абакана" xfId="18465"/>
    <cellStyle name="_TP DCF model v.2_Хвосты ДОФ ГШФ (v3-кумнагаш)_Модель_ОП_АОАФ_24-08-2009" xfId="18466"/>
    <cellStyle name="_TP DCF model v.2_Хвосты ДОФ ГШФ (v3-кумнагаш)_Модель_ОП_АОАФ_26-11-2009" xfId="18467"/>
    <cellStyle name="_TP DCF model v.2_Цена_ЖРС_ЕАР_06-07-2009 (ed)" xfId="18468"/>
    <cellStyle name="_Trading update Q2_Evraz" xfId="18469"/>
    <cellStyle name="_Tula" xfId="18470"/>
    <cellStyle name="_UFOP" xfId="18471"/>
    <cellStyle name="_UFOP 3mo " xfId="18472"/>
    <cellStyle name="_UFOP_13.1. 09-AP 2_uprava 17-02-09" xfId="18473"/>
    <cellStyle name="_UFOP_9.3. AR-March 2009" xfId="18474"/>
    <cellStyle name="_UFOP_NIKOM Budget 2009" xfId="18475"/>
    <cellStyle name="_UFOP_Sešit1111" xfId="18476"/>
    <cellStyle name="_UFOP_Sešit1111 (2)" xfId="18477"/>
    <cellStyle name="_UFOP_Shipment plan" xfId="18478"/>
    <cellStyle name="_UFOP_Shipment plan_1" xfId="18479"/>
    <cellStyle name="_UFOP_Tula" xfId="18480"/>
    <cellStyle name="_UFOP_Tula 2009 forecast assumptions" xfId="18481"/>
    <cellStyle name="_UFOP_TULA Budget 2009" xfId="18482"/>
    <cellStyle name="_UFOP_Tula_1" xfId="18483"/>
    <cellStyle name="_UFOP_Tula_Sales&amp;Shipment" xfId="18484"/>
    <cellStyle name="_UFOP_Tula_Slag sales" xfId="18485"/>
    <cellStyle name="_UFOP_Tula_Tula" xfId="18486"/>
    <cellStyle name="_UFOP_Tula_V" xfId="18487"/>
    <cellStyle name="_UFOP_V-Budget Consol 2008 19.03" xfId="18488"/>
    <cellStyle name="_V" xfId="18489"/>
    <cellStyle name="_v 10 capex 2007  (в УК в бюджет) от 19.10" xfId="18490"/>
    <cellStyle name="_v 10 capex 2007  (в УК в бюджет) от 19.10 2" xfId="18491"/>
    <cellStyle name="_v 10 capex 2007  (в УК в бюджет) от 19.10 3" xfId="18492"/>
    <cellStyle name="_v 10 capex 2007  (одна вкладка)" xfId="18493"/>
    <cellStyle name="_v 10 capex 2007  (одна вкладка) 2" xfId="18494"/>
    <cellStyle name="_v 10 capex 2007  (одна вкладка) 3" xfId="18495"/>
    <cellStyle name="_v 10 capex 2007  (одна вкладка)_75E796C4" xfId="18496"/>
    <cellStyle name="_v2 Ввод ОС в 2007 (2006.11.03)" xfId="18497"/>
    <cellStyle name="_v2 Ввод ОС в 2007 (2006.11.03) 2" xfId="18498"/>
    <cellStyle name="_v2 Ввод ОС в 2007 (2006.11.03) 3" xfId="18499"/>
    <cellStyle name="_v2 Ввод ОС в 2007 (2006.11.03)_75E796C4" xfId="18500"/>
    <cellStyle name="_v3 Титул инвестиционных проектов на 2006 (ЭСПЦ уточн)" xfId="18501"/>
    <cellStyle name="_v3 Титул инвестиционных проектов на 2006 (ЭСПЦ уточн) 2" xfId="18502"/>
    <cellStyle name="_v3 Титул инвестиционных проектов на 2006 (ЭСПЦ уточн) 3" xfId="18503"/>
    <cellStyle name="_v3 Титул инвестиционных проектов на 2006 (ЭСПЦ уточн)_75E796C4" xfId="18504"/>
    <cellStyle name="_variable &amp; fix costs 2007" xfId="18505"/>
    <cellStyle name="_variable &amp; fix costs 2007 2" xfId="18506"/>
    <cellStyle name="_variable &amp; fix costs 2007 2 2" xfId="18507"/>
    <cellStyle name="_variable &amp; fix costs 2007 2 3" xfId="18508"/>
    <cellStyle name="_variable &amp; fix costs 2007 3" xfId="18509"/>
    <cellStyle name="_variable &amp; fix costs 2007 4" xfId="18510"/>
    <cellStyle name="_Variable fixed costs Metal 260209" xfId="18511"/>
    <cellStyle name="_Variable fixed costs Metal 260209 2" xfId="18512"/>
    <cellStyle name="_Variable fixed costs Metal 260209 3" xfId="18513"/>
    <cellStyle name="_Variable fixed costs Metal_ NTMK" xfId="18514"/>
    <cellStyle name="_Variable fixed costs Metal_ NTMK 2" xfId="18515"/>
    <cellStyle name="_Variable fixed costs Metal_ NTMK 3" xfId="18516"/>
    <cellStyle name="_Variant3" xfId="18517"/>
    <cellStyle name="_Vol_Rev" xfId="18518"/>
    <cellStyle name="_Vol_Rev 2" xfId="18519"/>
    <cellStyle name="_Vol_Rev 2 2" xfId="18520"/>
    <cellStyle name="_Vol_Rev 2 3" xfId="18521"/>
    <cellStyle name="_Vol_Rev 3" xfId="18522"/>
    <cellStyle name="_Vol_Rev 4" xfId="18523"/>
    <cellStyle name="_V-slag Plans  march-may_100209" xfId="18524"/>
    <cellStyle name="_V-slag Plans  march-may_100209 2" xfId="18525"/>
    <cellStyle name="_V-slag Plans  march-may_100209 3" xfId="18526"/>
    <cellStyle name="_V-slag Plans  march-may_100209 4" xfId="18527"/>
    <cellStyle name="_V-slag Plans  march-may_100209_16. Мероприятия" xfId="18528"/>
    <cellStyle name="_V-slag Plans  march-may_100209_Книга1" xfId="18529"/>
    <cellStyle name="_V-slag Plans  march-may_100209_Книга1 2" xfId="18530"/>
    <cellStyle name="_V-slag Plans  march-may_100209_Книга1 3" xfId="18531"/>
    <cellStyle name="_V-slag Plans  march-may_100209_Копия Презентация (рабочая версия 15.06)" xfId="18532"/>
    <cellStyle name="_V-slag Plans  march-may_100209_Копия Презентация (рабочая версия 15.06) 2" xfId="18533"/>
    <cellStyle name="_V-slag Plans  march-may_100209_Копия Презентация (рабочая версия 15.06) 3" xfId="18534"/>
    <cellStyle name="_V-slag Plans  march-may_100209_Презентация (рабочая версия 15.06)" xfId="18535"/>
    <cellStyle name="_V-slag Plans  march-may_100209_Презентация (рабочая версия 15.06) 2" xfId="18536"/>
    <cellStyle name="_V-slag Plans  march-may_100209_Презентация (рабочая версия 15.06) 3" xfId="18537"/>
    <cellStyle name="_V-slag Plans  march-may_100209_Презентация (рабочая версия 15.06)1" xfId="18538"/>
    <cellStyle name="_V-slag Plans  march-may_100209_Презентация (рабочая версия 15.06)1 2" xfId="18539"/>
    <cellStyle name="_V-slag Plans  march-may_100209_Презентация (рабочая версия 15.06)1 3" xfId="18540"/>
    <cellStyle name="_V-slag Plans  march-may_100209_Презентация (рабочая версия 16.06)" xfId="18541"/>
    <cellStyle name="_V-slag Plans  march-may_100209_Презентация (рабочая версия 16.06) 2" xfId="18542"/>
    <cellStyle name="_V-slag Plans  march-may_100209_Презентация (рабочая версия 16.06) 3" xfId="18543"/>
    <cellStyle name="_V-slag Plans  march-may_100209_Презентация (рабочая версия 18 06)" xfId="18544"/>
    <cellStyle name="_V-slag Plans  march-may_100209_Презентация (рабочая версия 18 06) 2" xfId="18545"/>
    <cellStyle name="_V-slag Plans  march-may_100209_Презентация (рабочая версия 18 06) 3" xfId="18546"/>
    <cellStyle name="_V-slag Plans  march-may_100209_Презентация мощностей НКМК за июль  2010 года" xfId="18547"/>
    <cellStyle name="_V-slag Plans  march-may_100209_Формат защиты УК янв-июль" xfId="18548"/>
    <cellStyle name="_V-slag PRM Reporting - planning for Oct08 (19.08.08)" xfId="18549"/>
    <cellStyle name="_V-slag PRM Reporting - planning for Oct08(22.09.08)" xfId="18550"/>
    <cellStyle name="_WC к полугодию" xfId="18551"/>
    <cellStyle name="_WC к полугодию 2" xfId="18552"/>
    <cellStyle name="_WC к полугодию 2 2" xfId="18553"/>
    <cellStyle name="_WC к полугодию 2 3" xfId="18554"/>
    <cellStyle name="_WC к полугодию 3" xfId="18555"/>
    <cellStyle name="_WC к полугодию 4" xfId="18556"/>
    <cellStyle name="_WCR_НТМК_06.план" xfId="18557"/>
    <cellStyle name="_WCR_НТМК_06.план 2" xfId="18558"/>
    <cellStyle name="_WCR_НТМК_06.план 2 2" xfId="18559"/>
    <cellStyle name="_WCR_НТМК_06.план 2 3" xfId="18560"/>
    <cellStyle name="_WCR_НТМК_06.план 3" xfId="18561"/>
    <cellStyle name="_WCR_НТМК_06.план 4" xfId="18562"/>
    <cellStyle name="_Woff Gw" xfId="18563"/>
    <cellStyle name="_x0013__Xl0000014" xfId="18564"/>
    <cellStyle name="_xSAPtemp100" xfId="18565"/>
    <cellStyle name="_xSAPtemp100 2" xfId="18566"/>
    <cellStyle name="_xSAPtemp100 3" xfId="18567"/>
    <cellStyle name="_xSAPtemp1076" xfId="18568"/>
    <cellStyle name="_xSAPtemp1076 2" xfId="18569"/>
    <cellStyle name="_xSAPtemp1076 3" xfId="18570"/>
    <cellStyle name="_xSAPtemp1120" xfId="18571"/>
    <cellStyle name="_xSAPtemp1120 2" xfId="18572"/>
    <cellStyle name="_xSAPtemp1120 2 2" xfId="18573"/>
    <cellStyle name="_xSAPtemp1120 2 3" xfId="18574"/>
    <cellStyle name="_xSAPtemp1120 3" xfId="18575"/>
    <cellStyle name="_xSAPtemp1120 4" xfId="18576"/>
    <cellStyle name="_xSAPtemp1172" xfId="18577"/>
    <cellStyle name="_xSAPtemp1172 2" xfId="18578"/>
    <cellStyle name="_xSAPtemp1172 2 2" xfId="18579"/>
    <cellStyle name="_xSAPtemp1172 2 3" xfId="18580"/>
    <cellStyle name="_xSAPtemp1172 3" xfId="18581"/>
    <cellStyle name="_xSAPtemp1172 4" xfId="18582"/>
    <cellStyle name="_xSAPtemp1184" xfId="18583"/>
    <cellStyle name="_xSAPtemp1184 2" xfId="18584"/>
    <cellStyle name="_xSAPtemp1184 2 2" xfId="18585"/>
    <cellStyle name="_xSAPtemp1184 2 3" xfId="18586"/>
    <cellStyle name="_xSAPtemp1184 3" xfId="18587"/>
    <cellStyle name="_xSAPtemp1184 4" xfId="18588"/>
    <cellStyle name="_xSAPtemp1225" xfId="18589"/>
    <cellStyle name="_xSAPtemp1225 2" xfId="18590"/>
    <cellStyle name="_xSAPtemp1225 2 2" xfId="18591"/>
    <cellStyle name="_xSAPtemp1225 2 3" xfId="18592"/>
    <cellStyle name="_xSAPtemp1225 3" xfId="18593"/>
    <cellStyle name="_xSAPtemp1225 4" xfId="18594"/>
    <cellStyle name="_xSAPtemp1321" xfId="18595"/>
    <cellStyle name="_xSAPtemp1321 2" xfId="18596"/>
    <cellStyle name="_xSAPtemp1321 3" xfId="18597"/>
    <cellStyle name="_xSAPtemp1348" xfId="18598"/>
    <cellStyle name="_xSAPtemp1348 2" xfId="18599"/>
    <cellStyle name="_xSAPtemp1348 2 2" xfId="18600"/>
    <cellStyle name="_xSAPtemp1348 2 3" xfId="18601"/>
    <cellStyle name="_xSAPtemp1348 3" xfId="18602"/>
    <cellStyle name="_xSAPtemp1348 4" xfId="18603"/>
    <cellStyle name="_xSAPtemp1459" xfId="18604"/>
    <cellStyle name="_xSAPtemp1459 2" xfId="18605"/>
    <cellStyle name="_xSAPtemp1459 3" xfId="18606"/>
    <cellStyle name="_xSAPtemp1491" xfId="18607"/>
    <cellStyle name="_xSAPtemp1491 2" xfId="18608"/>
    <cellStyle name="_xSAPtemp1491 3" xfId="18609"/>
    <cellStyle name="_xSAPtemp1573" xfId="18610"/>
    <cellStyle name="_xSAPtemp1573 2" xfId="18611"/>
    <cellStyle name="_xSAPtemp1573 2 2" xfId="18612"/>
    <cellStyle name="_xSAPtemp1573 2 3" xfId="18613"/>
    <cellStyle name="_xSAPtemp1573 3" xfId="18614"/>
    <cellStyle name="_xSAPtemp1573 4" xfId="18615"/>
    <cellStyle name="_xSAPtemp1803" xfId="18616"/>
    <cellStyle name="_xSAPtemp1803 2" xfId="18617"/>
    <cellStyle name="_xSAPtemp1803 2 2" xfId="18618"/>
    <cellStyle name="_xSAPtemp1803 2 3" xfId="18619"/>
    <cellStyle name="_xSAPtemp1803 3" xfId="18620"/>
    <cellStyle name="_xSAPtemp1803 4" xfId="18621"/>
    <cellStyle name="_xSAPtemp1947" xfId="18622"/>
    <cellStyle name="_xSAPtemp1947 2" xfId="18623"/>
    <cellStyle name="_xSAPtemp1947 3" xfId="18624"/>
    <cellStyle name="_xSAPtemp1962" xfId="18625"/>
    <cellStyle name="_xSAPtemp1962 2" xfId="18626"/>
    <cellStyle name="_xSAPtemp1962 2 2" xfId="18627"/>
    <cellStyle name="_xSAPtemp1962 2 3" xfId="18628"/>
    <cellStyle name="_xSAPtemp1962 3" xfId="18629"/>
    <cellStyle name="_xSAPtemp1962 4" xfId="18630"/>
    <cellStyle name="_xSAPtemp2089" xfId="18631"/>
    <cellStyle name="_xSAPtemp2089 2" xfId="18632"/>
    <cellStyle name="_xSAPtemp2089 2 2" xfId="18633"/>
    <cellStyle name="_xSAPtemp2089 2 3" xfId="18634"/>
    <cellStyle name="_xSAPtemp2089 3" xfId="18635"/>
    <cellStyle name="_xSAPtemp2089 4" xfId="18636"/>
    <cellStyle name="_xSAPtemp2106" xfId="18637"/>
    <cellStyle name="_xSAPtemp2106 2" xfId="18638"/>
    <cellStyle name="_xSAPtemp2106 3" xfId="18639"/>
    <cellStyle name="_xSAPtemp2128" xfId="18640"/>
    <cellStyle name="_xSAPtemp2128 2" xfId="18641"/>
    <cellStyle name="_xSAPtemp2128 3" xfId="18642"/>
    <cellStyle name="_xSAPtemp2252" xfId="18643"/>
    <cellStyle name="_xSAPtemp2252 2" xfId="18644"/>
    <cellStyle name="_xSAPtemp2252 3" xfId="18645"/>
    <cellStyle name="_xSAPtemp2428" xfId="18646"/>
    <cellStyle name="_xSAPtemp2428 2" xfId="18647"/>
    <cellStyle name="_xSAPtemp2428 2 2" xfId="18648"/>
    <cellStyle name="_xSAPtemp2428 2 3" xfId="18649"/>
    <cellStyle name="_xSAPtemp2428 3" xfId="18650"/>
    <cellStyle name="_xSAPtemp2428 4" xfId="18651"/>
    <cellStyle name="_xSAPtemp2667" xfId="18652"/>
    <cellStyle name="_xSAPtemp2667 2" xfId="18653"/>
    <cellStyle name="_xSAPtemp2667 2 2" xfId="18654"/>
    <cellStyle name="_xSAPtemp2667 2 3" xfId="18655"/>
    <cellStyle name="_xSAPtemp2667 3" xfId="18656"/>
    <cellStyle name="_xSAPtemp2667 4" xfId="18657"/>
    <cellStyle name="_xSAPtemp2741" xfId="18658"/>
    <cellStyle name="_xSAPtemp2741 2" xfId="18659"/>
    <cellStyle name="_xSAPtemp2741 2 2" xfId="18660"/>
    <cellStyle name="_xSAPtemp2741 2 3" xfId="18661"/>
    <cellStyle name="_xSAPtemp2741 3" xfId="18662"/>
    <cellStyle name="_xSAPtemp2741 4" xfId="18663"/>
    <cellStyle name="_xSAPtemp2915" xfId="18664"/>
    <cellStyle name="_xSAPtemp2915 2" xfId="18665"/>
    <cellStyle name="_xSAPtemp2915 3" xfId="18666"/>
    <cellStyle name="_xSAPtemp2957" xfId="18667"/>
    <cellStyle name="_xSAPtemp2957 2" xfId="18668"/>
    <cellStyle name="_xSAPtemp2957 2 2" xfId="18669"/>
    <cellStyle name="_xSAPtemp2957 2 3" xfId="18670"/>
    <cellStyle name="_xSAPtemp2957 3" xfId="18671"/>
    <cellStyle name="_xSAPtemp2957 4" xfId="18672"/>
    <cellStyle name="_xSAPtemp2998" xfId="18673"/>
    <cellStyle name="_xSAPtemp2998 2" xfId="18674"/>
    <cellStyle name="_xSAPtemp2998 3" xfId="18675"/>
    <cellStyle name="_xSAPtemp3071" xfId="18676"/>
    <cellStyle name="_xSAPtemp3071 2" xfId="18677"/>
    <cellStyle name="_xSAPtemp3071 2 2" xfId="18678"/>
    <cellStyle name="_xSAPtemp3071 2 3" xfId="18679"/>
    <cellStyle name="_xSAPtemp3071 3" xfId="18680"/>
    <cellStyle name="_xSAPtemp3071 4" xfId="18681"/>
    <cellStyle name="_xSAPtemp3308" xfId="18682"/>
    <cellStyle name="_xSAPtemp3308 2" xfId="18683"/>
    <cellStyle name="_xSAPtemp3308 2 2" xfId="18684"/>
    <cellStyle name="_xSAPtemp3308 2 3" xfId="18685"/>
    <cellStyle name="_xSAPtemp3308 3" xfId="18686"/>
    <cellStyle name="_xSAPtemp3308 4" xfId="18687"/>
    <cellStyle name="_xSAPtemp3519" xfId="18688"/>
    <cellStyle name="_xSAPtemp3519 2" xfId="18689"/>
    <cellStyle name="_xSAPtemp3519 3" xfId="18690"/>
    <cellStyle name="_xSAPtemp353" xfId="18691"/>
    <cellStyle name="_xSAPtemp353 2" xfId="18692"/>
    <cellStyle name="_xSAPtemp353 2 2" xfId="18693"/>
    <cellStyle name="_xSAPtemp353 2 3" xfId="18694"/>
    <cellStyle name="_xSAPtemp353 3" xfId="18695"/>
    <cellStyle name="_xSAPtemp353 4" xfId="18696"/>
    <cellStyle name="_xSAPtemp3577" xfId="18697"/>
    <cellStyle name="_xSAPtemp3577 2" xfId="18698"/>
    <cellStyle name="_xSAPtemp3577 2 2" xfId="18699"/>
    <cellStyle name="_xSAPtemp3577 2 3" xfId="18700"/>
    <cellStyle name="_xSAPtemp3577 3" xfId="18701"/>
    <cellStyle name="_xSAPtemp3577 4" xfId="18702"/>
    <cellStyle name="_xSAPtemp3843" xfId="18703"/>
    <cellStyle name="_xSAPtemp3843 2" xfId="18704"/>
    <cellStyle name="_xSAPtemp3843 3" xfId="18705"/>
    <cellStyle name="_xSAPtemp3864" xfId="18706"/>
    <cellStyle name="_xSAPtemp3864 2" xfId="18707"/>
    <cellStyle name="_xSAPtemp3864 3" xfId="18708"/>
    <cellStyle name="_xSAPtemp4152" xfId="18709"/>
    <cellStyle name="_xSAPtemp4152 2" xfId="18710"/>
    <cellStyle name="_xSAPtemp4152 3" xfId="18711"/>
    <cellStyle name="_xSAPtemp4269" xfId="18712"/>
    <cellStyle name="_xSAPtemp4269 2" xfId="18713"/>
    <cellStyle name="_xSAPtemp4269 3" xfId="18714"/>
    <cellStyle name="_xSAPtemp4274" xfId="18715"/>
    <cellStyle name="_xSAPtemp4274 2" xfId="18716"/>
    <cellStyle name="_xSAPtemp4274 3" xfId="18717"/>
    <cellStyle name="_xSAPtemp4329" xfId="18718"/>
    <cellStyle name="_xSAPtemp4329 2" xfId="18719"/>
    <cellStyle name="_xSAPtemp4329 2 2" xfId="18720"/>
    <cellStyle name="_xSAPtemp4329 2 3" xfId="18721"/>
    <cellStyle name="_xSAPtemp4329 3" xfId="18722"/>
    <cellStyle name="_xSAPtemp4329 4" xfId="18723"/>
    <cellStyle name="_xSAPtemp4357" xfId="18724"/>
    <cellStyle name="_xSAPtemp4357 2" xfId="18725"/>
    <cellStyle name="_xSAPtemp4357 2 2" xfId="18726"/>
    <cellStyle name="_xSAPtemp4357 2 3" xfId="18727"/>
    <cellStyle name="_xSAPtemp4357 3" xfId="18728"/>
    <cellStyle name="_xSAPtemp4357 4" xfId="18729"/>
    <cellStyle name="_xSAPtemp4427" xfId="18730"/>
    <cellStyle name="_xSAPtemp4427 2" xfId="18731"/>
    <cellStyle name="_xSAPtemp4427 3" xfId="18732"/>
    <cellStyle name="_xSAPtemp4469" xfId="18733"/>
    <cellStyle name="_xSAPtemp4469 2" xfId="18734"/>
    <cellStyle name="_xSAPtemp4469 2 2" xfId="18735"/>
    <cellStyle name="_xSAPtemp4469 2 3" xfId="18736"/>
    <cellStyle name="_xSAPtemp4469 3" xfId="18737"/>
    <cellStyle name="_xSAPtemp4469 4" xfId="18738"/>
    <cellStyle name="_xSAPtemp4708" xfId="18739"/>
    <cellStyle name="_xSAPtemp4708 2" xfId="18740"/>
    <cellStyle name="_xSAPtemp4708 3" xfId="18741"/>
    <cellStyle name="_xSAPtemp4913" xfId="18742"/>
    <cellStyle name="_xSAPtemp4913 2" xfId="18743"/>
    <cellStyle name="_xSAPtemp4913 3" xfId="18744"/>
    <cellStyle name="_xSAPtemp5014" xfId="18745"/>
    <cellStyle name="_xSAPtemp5014 2" xfId="18746"/>
    <cellStyle name="_xSAPtemp5014 2 2" xfId="18747"/>
    <cellStyle name="_xSAPtemp5014 2 3" xfId="18748"/>
    <cellStyle name="_xSAPtemp5014 3" xfId="18749"/>
    <cellStyle name="_xSAPtemp5014 4" xfId="18750"/>
    <cellStyle name="_xSAPtemp5076" xfId="18751"/>
    <cellStyle name="_xSAPtemp5076 2" xfId="18752"/>
    <cellStyle name="_xSAPtemp5076 2 2" xfId="18753"/>
    <cellStyle name="_xSAPtemp5076 2 3" xfId="18754"/>
    <cellStyle name="_xSAPtemp5076 3" xfId="18755"/>
    <cellStyle name="_xSAPtemp5076 4" xfId="18756"/>
    <cellStyle name="_xSAPtemp5102" xfId="18757"/>
    <cellStyle name="_xSAPtemp5102 2" xfId="18758"/>
    <cellStyle name="_xSAPtemp5102 3" xfId="18759"/>
    <cellStyle name="_xSAPtemp5188" xfId="18760"/>
    <cellStyle name="_xSAPtemp5188 2" xfId="18761"/>
    <cellStyle name="_xSAPtemp5188 2 2" xfId="18762"/>
    <cellStyle name="_xSAPtemp5188 2 3" xfId="18763"/>
    <cellStyle name="_xSAPtemp5188 3" xfId="18764"/>
    <cellStyle name="_xSAPtemp5188 4" xfId="18765"/>
    <cellStyle name="_xSAPtemp522" xfId="18766"/>
    <cellStyle name="_xSAPtemp522 2" xfId="18767"/>
    <cellStyle name="_xSAPtemp522 2 2" xfId="18768"/>
    <cellStyle name="_xSAPtemp522 2 3" xfId="18769"/>
    <cellStyle name="_xSAPtemp522 3" xfId="18770"/>
    <cellStyle name="_xSAPtemp522 4" xfId="18771"/>
    <cellStyle name="_xSAPtemp5260" xfId="18772"/>
    <cellStyle name="_xSAPtemp5260 2" xfId="18773"/>
    <cellStyle name="_xSAPtemp5260 2 2" xfId="18774"/>
    <cellStyle name="_xSAPtemp5260 2 3" xfId="18775"/>
    <cellStyle name="_xSAPtemp5260 3" xfId="18776"/>
    <cellStyle name="_xSAPtemp5260 4" xfId="18777"/>
    <cellStyle name="_xSAPtemp5367" xfId="18778"/>
    <cellStyle name="_xSAPtemp5367 2" xfId="18779"/>
    <cellStyle name="_xSAPtemp5367 3" xfId="18780"/>
    <cellStyle name="_xSAPtemp5398" xfId="18781"/>
    <cellStyle name="_xSAPtemp5398 2" xfId="18782"/>
    <cellStyle name="_xSAPtemp5398 2 2" xfId="18783"/>
    <cellStyle name="_xSAPtemp5398 2 3" xfId="18784"/>
    <cellStyle name="_xSAPtemp5398 3" xfId="18785"/>
    <cellStyle name="_xSAPtemp5398 4" xfId="18786"/>
    <cellStyle name="_xSAPtemp5624" xfId="18787"/>
    <cellStyle name="_xSAPtemp5624 2" xfId="18788"/>
    <cellStyle name="_xSAPtemp5624 2 2" xfId="18789"/>
    <cellStyle name="_xSAPtemp5624 2 3" xfId="18790"/>
    <cellStyle name="_xSAPtemp5624 3" xfId="18791"/>
    <cellStyle name="_xSAPtemp5624 4" xfId="18792"/>
    <cellStyle name="_xSAPtemp5658" xfId="18793"/>
    <cellStyle name="_xSAPtemp5658 2" xfId="18794"/>
    <cellStyle name="_xSAPtemp5658 2 2" xfId="18795"/>
    <cellStyle name="_xSAPtemp5658 2 3" xfId="18796"/>
    <cellStyle name="_xSAPtemp5658 3" xfId="18797"/>
    <cellStyle name="_xSAPtemp5658 4" xfId="18798"/>
    <cellStyle name="_xSAPtemp5783" xfId="18799"/>
    <cellStyle name="_xSAPtemp5783 2" xfId="18800"/>
    <cellStyle name="_xSAPtemp5783 2 2" xfId="18801"/>
    <cellStyle name="_xSAPtemp5783 2 3" xfId="18802"/>
    <cellStyle name="_xSAPtemp5783 3" xfId="18803"/>
    <cellStyle name="_xSAPtemp5783 4" xfId="18804"/>
    <cellStyle name="_xSAPtemp5804" xfId="18805"/>
    <cellStyle name="_xSAPtemp5804 2" xfId="18806"/>
    <cellStyle name="_xSAPtemp5804 2 2" xfId="18807"/>
    <cellStyle name="_xSAPtemp5804 2 3" xfId="18808"/>
    <cellStyle name="_xSAPtemp5804 3" xfId="18809"/>
    <cellStyle name="_xSAPtemp5804 4" xfId="18810"/>
    <cellStyle name="_xSAPtemp590" xfId="18811"/>
    <cellStyle name="_xSAPtemp590 2" xfId="18812"/>
    <cellStyle name="_xSAPtemp590 2 2" xfId="18813"/>
    <cellStyle name="_xSAPtemp590 2 3" xfId="18814"/>
    <cellStyle name="_xSAPtemp590 3" xfId="18815"/>
    <cellStyle name="_xSAPtemp590 4" xfId="18816"/>
    <cellStyle name="_xSAPtemp5950" xfId="18817"/>
    <cellStyle name="_xSAPtemp5950 2" xfId="18818"/>
    <cellStyle name="_xSAPtemp5950 2 2" xfId="18819"/>
    <cellStyle name="_xSAPtemp5950 2 3" xfId="18820"/>
    <cellStyle name="_xSAPtemp5950 3" xfId="18821"/>
    <cellStyle name="_xSAPtemp5950 4" xfId="18822"/>
    <cellStyle name="_xSAPtemp6035" xfId="18823"/>
    <cellStyle name="_xSAPtemp6035 2" xfId="18824"/>
    <cellStyle name="_xSAPtemp6035 3" xfId="18825"/>
    <cellStyle name="_xSAPtemp6240" xfId="18826"/>
    <cellStyle name="_xSAPtemp6240 2" xfId="18827"/>
    <cellStyle name="_xSAPtemp6240 2 2" xfId="18828"/>
    <cellStyle name="_xSAPtemp6240 2 3" xfId="18829"/>
    <cellStyle name="_xSAPtemp6240 3" xfId="18830"/>
    <cellStyle name="_xSAPtemp6240 4" xfId="18831"/>
    <cellStyle name="_xSAPtemp63" xfId="18832"/>
    <cellStyle name="_xSAPtemp63 2" xfId="18833"/>
    <cellStyle name="_xSAPtemp63 2 2" xfId="18834"/>
    <cellStyle name="_xSAPtemp63 2 3" xfId="18835"/>
    <cellStyle name="_xSAPtemp63 3" xfId="18836"/>
    <cellStyle name="_xSAPtemp63 4" xfId="18837"/>
    <cellStyle name="_xSAPtemp6407" xfId="18838"/>
    <cellStyle name="_xSAPtemp6407 2" xfId="18839"/>
    <cellStyle name="_xSAPtemp6407 2 2" xfId="18840"/>
    <cellStyle name="_xSAPtemp6407 2 3" xfId="18841"/>
    <cellStyle name="_xSAPtemp6407 3" xfId="18842"/>
    <cellStyle name="_xSAPtemp6407 4" xfId="18843"/>
    <cellStyle name="_xSAPtemp6518" xfId="18844"/>
    <cellStyle name="_xSAPtemp6518 2" xfId="18845"/>
    <cellStyle name="_xSAPtemp6518 2 2" xfId="18846"/>
    <cellStyle name="_xSAPtemp6518 2 3" xfId="18847"/>
    <cellStyle name="_xSAPtemp6518 3" xfId="18848"/>
    <cellStyle name="_xSAPtemp6518 4" xfId="18849"/>
    <cellStyle name="_xSAPtemp6550" xfId="18850"/>
    <cellStyle name="_xSAPtemp6550 2" xfId="18851"/>
    <cellStyle name="_xSAPtemp6550 3" xfId="18852"/>
    <cellStyle name="_xSAPtemp6603" xfId="18853"/>
    <cellStyle name="_xSAPtemp6603 2" xfId="18854"/>
    <cellStyle name="_xSAPtemp6603 2 2" xfId="18855"/>
    <cellStyle name="_xSAPtemp6603 2 3" xfId="18856"/>
    <cellStyle name="_xSAPtemp6603 3" xfId="18857"/>
    <cellStyle name="_xSAPtemp6603 4" xfId="18858"/>
    <cellStyle name="_xSAPtemp6621" xfId="18859"/>
    <cellStyle name="_xSAPtemp6621 2" xfId="18860"/>
    <cellStyle name="_xSAPtemp6621 3" xfId="18861"/>
    <cellStyle name="_xSAPtemp6643" xfId="18862"/>
    <cellStyle name="_xSAPtemp6643 2" xfId="18863"/>
    <cellStyle name="_xSAPtemp6643 2 2" xfId="18864"/>
    <cellStyle name="_xSAPtemp6643 2 3" xfId="18865"/>
    <cellStyle name="_xSAPtemp6643 3" xfId="18866"/>
    <cellStyle name="_xSAPtemp6643 4" xfId="18867"/>
    <cellStyle name="_xSAPtemp666" xfId="18868"/>
    <cellStyle name="_xSAPtemp666 2" xfId="18869"/>
    <cellStyle name="_xSAPtemp666 2 2" xfId="18870"/>
    <cellStyle name="_xSAPtemp666 2 3" xfId="18871"/>
    <cellStyle name="_xSAPtemp666 3" xfId="18872"/>
    <cellStyle name="_xSAPtemp666 4" xfId="18873"/>
    <cellStyle name="_xSAPtemp6737" xfId="18874"/>
    <cellStyle name="_xSAPtemp6737 2" xfId="18875"/>
    <cellStyle name="_xSAPtemp6737 2 2" xfId="18876"/>
    <cellStyle name="_xSAPtemp6737 2 3" xfId="18877"/>
    <cellStyle name="_xSAPtemp6737 3" xfId="18878"/>
    <cellStyle name="_xSAPtemp6737 4" xfId="18879"/>
    <cellStyle name="_xSAPtemp6741" xfId="18880"/>
    <cellStyle name="_xSAPtemp6741 2" xfId="18881"/>
    <cellStyle name="_xSAPtemp6741 2 2" xfId="18882"/>
    <cellStyle name="_xSAPtemp6741 2 3" xfId="18883"/>
    <cellStyle name="_xSAPtemp6741 3" xfId="18884"/>
    <cellStyle name="_xSAPtemp6741 4" xfId="18885"/>
    <cellStyle name="_xSAPtemp6752" xfId="18886"/>
    <cellStyle name="_xSAPtemp6752 2" xfId="18887"/>
    <cellStyle name="_xSAPtemp6752 2 2" xfId="18888"/>
    <cellStyle name="_xSAPtemp6752 2 3" xfId="18889"/>
    <cellStyle name="_xSAPtemp6752 3" xfId="18890"/>
    <cellStyle name="_xSAPtemp6752 4" xfId="18891"/>
    <cellStyle name="_xSAPtemp6776" xfId="18892"/>
    <cellStyle name="_xSAPtemp6776 2" xfId="18893"/>
    <cellStyle name="_xSAPtemp6776 2 2" xfId="18894"/>
    <cellStyle name="_xSAPtemp6776 2 3" xfId="18895"/>
    <cellStyle name="_xSAPtemp6776 3" xfId="18896"/>
    <cellStyle name="_xSAPtemp6776 4" xfId="18897"/>
    <cellStyle name="_xSAPtemp6961" xfId="18898"/>
    <cellStyle name="_xSAPtemp6961 2" xfId="18899"/>
    <cellStyle name="_xSAPtemp6961 3" xfId="18900"/>
    <cellStyle name="_xSAPtemp7067" xfId="18901"/>
    <cellStyle name="_xSAPtemp7067 2" xfId="18902"/>
    <cellStyle name="_xSAPtemp7067 2 2" xfId="18903"/>
    <cellStyle name="_xSAPtemp7067 2 3" xfId="18904"/>
    <cellStyle name="_xSAPtemp7067 3" xfId="18905"/>
    <cellStyle name="_xSAPtemp7067 4" xfId="18906"/>
    <cellStyle name="_xSAPtemp7166" xfId="18907"/>
    <cellStyle name="_xSAPtemp7166 2" xfId="18908"/>
    <cellStyle name="_xSAPtemp7166 3" xfId="18909"/>
    <cellStyle name="_xSAPtemp7184" xfId="18910"/>
    <cellStyle name="_xSAPtemp7184 2" xfId="18911"/>
    <cellStyle name="_xSAPtemp7184 2 2" xfId="18912"/>
    <cellStyle name="_xSAPtemp7184 2 3" xfId="18913"/>
    <cellStyle name="_xSAPtemp7184 3" xfId="18914"/>
    <cellStyle name="_xSAPtemp7184 4" xfId="18915"/>
    <cellStyle name="_xSAPtemp725" xfId="18916"/>
    <cellStyle name="_xSAPtemp725 2" xfId="18917"/>
    <cellStyle name="_xSAPtemp725 3" xfId="18918"/>
    <cellStyle name="_xSAPtemp7337" xfId="18919"/>
    <cellStyle name="_xSAPtemp7337 2" xfId="18920"/>
    <cellStyle name="_xSAPtemp7337 2 2" xfId="18921"/>
    <cellStyle name="_xSAPtemp7337 2 3" xfId="18922"/>
    <cellStyle name="_xSAPtemp7337 3" xfId="18923"/>
    <cellStyle name="_xSAPtemp7337 4" xfId="18924"/>
    <cellStyle name="_xSAPtemp7408" xfId="18925"/>
    <cellStyle name="_xSAPtemp7408 2" xfId="18926"/>
    <cellStyle name="_xSAPtemp7408 3" xfId="18927"/>
    <cellStyle name="_xSAPtemp7594" xfId="18928"/>
    <cellStyle name="_xSAPtemp7594 2" xfId="18929"/>
    <cellStyle name="_xSAPtemp7594 2 2" xfId="18930"/>
    <cellStyle name="_xSAPtemp7594 2 3" xfId="18931"/>
    <cellStyle name="_xSAPtemp7594 3" xfId="18932"/>
    <cellStyle name="_xSAPtemp7594 4" xfId="18933"/>
    <cellStyle name="_xSAPtemp7703" xfId="18934"/>
    <cellStyle name="_xSAPtemp7703 2" xfId="18935"/>
    <cellStyle name="_xSAPtemp7703 2 2" xfId="18936"/>
    <cellStyle name="_xSAPtemp7703 2 3" xfId="18937"/>
    <cellStyle name="_xSAPtemp7703 3" xfId="18938"/>
    <cellStyle name="_xSAPtemp7703 4" xfId="18939"/>
    <cellStyle name="_xSAPtemp7711" xfId="18940"/>
    <cellStyle name="_xSAPtemp7711 2" xfId="18941"/>
    <cellStyle name="_xSAPtemp7711 2 2" xfId="18942"/>
    <cellStyle name="_xSAPtemp7711 2 3" xfId="18943"/>
    <cellStyle name="_xSAPtemp7711 3" xfId="18944"/>
    <cellStyle name="_xSAPtemp7711 4" xfId="18945"/>
    <cellStyle name="_xSAPtemp7826" xfId="18946"/>
    <cellStyle name="_xSAPtemp7826 2" xfId="18947"/>
    <cellStyle name="_xSAPtemp7826 3" xfId="18948"/>
    <cellStyle name="_xSAPtemp7863" xfId="18949"/>
    <cellStyle name="_xSAPtemp7863 2" xfId="18950"/>
    <cellStyle name="_xSAPtemp7863 2 2" xfId="18951"/>
    <cellStyle name="_xSAPtemp7863 2 3" xfId="18952"/>
    <cellStyle name="_xSAPtemp7863 3" xfId="18953"/>
    <cellStyle name="_xSAPtemp7863 4" xfId="18954"/>
    <cellStyle name="_xSAPtemp8048" xfId="18955"/>
    <cellStyle name="_xSAPtemp8048 2" xfId="18956"/>
    <cellStyle name="_xSAPtemp8048 3" xfId="18957"/>
    <cellStyle name="_xSAPtemp8059" xfId="18958"/>
    <cellStyle name="_xSAPtemp8059 2" xfId="18959"/>
    <cellStyle name="_xSAPtemp8059 3" xfId="18960"/>
    <cellStyle name="_xSAPtemp8066" xfId="18961"/>
    <cellStyle name="_xSAPtemp8066 2" xfId="18962"/>
    <cellStyle name="_xSAPtemp8066 3" xfId="18963"/>
    <cellStyle name="_xSAPtemp8366" xfId="18964"/>
    <cellStyle name="_xSAPtemp8366 2" xfId="18965"/>
    <cellStyle name="_xSAPtemp8366 2 2" xfId="18966"/>
    <cellStyle name="_xSAPtemp8366 2 3" xfId="18967"/>
    <cellStyle name="_xSAPtemp8366 3" xfId="18968"/>
    <cellStyle name="_xSAPtemp8366 4" xfId="18969"/>
    <cellStyle name="_xSAPtemp8491" xfId="18970"/>
    <cellStyle name="_xSAPtemp8491 2" xfId="18971"/>
    <cellStyle name="_xSAPtemp8491 2 2" xfId="18972"/>
    <cellStyle name="_xSAPtemp8491 2 3" xfId="18973"/>
    <cellStyle name="_xSAPtemp8491 3" xfId="18974"/>
    <cellStyle name="_xSAPtemp8491 4" xfId="18975"/>
    <cellStyle name="_xSAPtemp8518" xfId="18976"/>
    <cellStyle name="_xSAPtemp8518 2" xfId="18977"/>
    <cellStyle name="_xSAPtemp8518 3" xfId="18978"/>
    <cellStyle name="_xSAPtemp8584" xfId="18979"/>
    <cellStyle name="_xSAPtemp8584 2" xfId="18980"/>
    <cellStyle name="_xSAPtemp8584 2 2" xfId="18981"/>
    <cellStyle name="_xSAPtemp8584 2 3" xfId="18982"/>
    <cellStyle name="_xSAPtemp8584 3" xfId="18983"/>
    <cellStyle name="_xSAPtemp8584 4" xfId="18984"/>
    <cellStyle name="_xSAPtemp8593" xfId="18985"/>
    <cellStyle name="_xSAPtemp8593 2" xfId="18986"/>
    <cellStyle name="_xSAPtemp8593 2 2" xfId="18987"/>
    <cellStyle name="_xSAPtemp8593 2 3" xfId="18988"/>
    <cellStyle name="_xSAPtemp8593 3" xfId="18989"/>
    <cellStyle name="_xSAPtemp8593 4" xfId="18990"/>
    <cellStyle name="_xSAPtemp8597" xfId="18991"/>
    <cellStyle name="_xSAPtemp8597 2" xfId="18992"/>
    <cellStyle name="_xSAPtemp8597 2 2" xfId="18993"/>
    <cellStyle name="_xSAPtemp8597 2 3" xfId="18994"/>
    <cellStyle name="_xSAPtemp8597 3" xfId="18995"/>
    <cellStyle name="_xSAPtemp8597 4" xfId="18996"/>
    <cellStyle name="_xSAPtemp8686" xfId="18997"/>
    <cellStyle name="_xSAPtemp8686 2" xfId="18998"/>
    <cellStyle name="_xSAPtemp8686 2 2" xfId="18999"/>
    <cellStyle name="_xSAPtemp8686 2 3" xfId="19000"/>
    <cellStyle name="_xSAPtemp8686 3" xfId="19001"/>
    <cellStyle name="_xSAPtemp8686 4" xfId="19002"/>
    <cellStyle name="_xSAPtemp8689" xfId="19003"/>
    <cellStyle name="_xSAPtemp8689 2" xfId="19004"/>
    <cellStyle name="_xSAPtemp8689 3" xfId="19005"/>
    <cellStyle name="_xSAPtemp872" xfId="19006"/>
    <cellStyle name="_xSAPtemp872 2" xfId="19007"/>
    <cellStyle name="_xSAPtemp872 2 2" xfId="19008"/>
    <cellStyle name="_xSAPtemp872 2 3" xfId="19009"/>
    <cellStyle name="_xSAPtemp872 3" xfId="19010"/>
    <cellStyle name="_xSAPtemp872 4" xfId="19011"/>
    <cellStyle name="_xSAPtemp8790" xfId="19012"/>
    <cellStyle name="_xSAPtemp8790 2" xfId="19013"/>
    <cellStyle name="_xSAPtemp8790 3" xfId="19014"/>
    <cellStyle name="_xSAPtemp8811" xfId="19015"/>
    <cellStyle name="_xSAPtemp8811 2" xfId="19016"/>
    <cellStyle name="_xSAPtemp8811 2 2" xfId="19017"/>
    <cellStyle name="_xSAPtemp8811 2 3" xfId="19018"/>
    <cellStyle name="_xSAPtemp8811 3" xfId="19019"/>
    <cellStyle name="_xSAPtemp8811 4" xfId="19020"/>
    <cellStyle name="_xSAPtemp894" xfId="19021"/>
    <cellStyle name="_xSAPtemp894 2" xfId="19022"/>
    <cellStyle name="_xSAPtemp894 2 2" xfId="19023"/>
    <cellStyle name="_xSAPtemp894 2 3" xfId="19024"/>
    <cellStyle name="_xSAPtemp894 3" xfId="19025"/>
    <cellStyle name="_xSAPtemp894 4" xfId="19026"/>
    <cellStyle name="_xSAPtemp9010" xfId="19027"/>
    <cellStyle name="_xSAPtemp9010 2" xfId="19028"/>
    <cellStyle name="_xSAPtemp9010 2 2" xfId="19029"/>
    <cellStyle name="_xSAPtemp9010 2 3" xfId="19030"/>
    <cellStyle name="_xSAPtemp9010 3" xfId="19031"/>
    <cellStyle name="_xSAPtemp9010 4" xfId="19032"/>
    <cellStyle name="_xSAPtemp9025" xfId="19033"/>
    <cellStyle name="_xSAPtemp9025 2" xfId="19034"/>
    <cellStyle name="_xSAPtemp9025 2 2" xfId="19035"/>
    <cellStyle name="_xSAPtemp9025 2 3" xfId="19036"/>
    <cellStyle name="_xSAPtemp9025 3" xfId="19037"/>
    <cellStyle name="_xSAPtemp9025 4" xfId="19038"/>
    <cellStyle name="_xSAPtemp907" xfId="19039"/>
    <cellStyle name="_xSAPtemp907 2" xfId="19040"/>
    <cellStyle name="_xSAPtemp907 3" xfId="19041"/>
    <cellStyle name="_xSAPtemp9105" xfId="19042"/>
    <cellStyle name="_xSAPtemp9105 2" xfId="19043"/>
    <cellStyle name="_xSAPtemp9105 2 2" xfId="19044"/>
    <cellStyle name="_xSAPtemp9105 2 3" xfId="19045"/>
    <cellStyle name="_xSAPtemp9105 3" xfId="19046"/>
    <cellStyle name="_xSAPtemp9105 4" xfId="19047"/>
    <cellStyle name="_xSAPtemp9117" xfId="19048"/>
    <cellStyle name="_xSAPtemp9117 2" xfId="19049"/>
    <cellStyle name="_xSAPtemp9117 2 2" xfId="19050"/>
    <cellStyle name="_xSAPtemp9117 2 3" xfId="19051"/>
    <cellStyle name="_xSAPtemp9117 3" xfId="19052"/>
    <cellStyle name="_xSAPtemp9117 4" xfId="19053"/>
    <cellStyle name="_xSAPtemp9314" xfId="19054"/>
    <cellStyle name="_xSAPtemp9314 2" xfId="19055"/>
    <cellStyle name="_xSAPtemp9314 2 2" xfId="19056"/>
    <cellStyle name="_xSAPtemp9314 2 3" xfId="19057"/>
    <cellStyle name="_xSAPtemp9314 3" xfId="19058"/>
    <cellStyle name="_xSAPtemp9314 4" xfId="19059"/>
    <cellStyle name="_xSAPtemp9412" xfId="19060"/>
    <cellStyle name="_xSAPtemp9412 2" xfId="19061"/>
    <cellStyle name="_xSAPtemp9412 2 2" xfId="19062"/>
    <cellStyle name="_xSAPtemp9412 2 3" xfId="19063"/>
    <cellStyle name="_xSAPtemp9412 3" xfId="19064"/>
    <cellStyle name="_xSAPtemp9412 4" xfId="19065"/>
    <cellStyle name="_xSAPtemp9453" xfId="19066"/>
    <cellStyle name="_xSAPtemp9453 2" xfId="19067"/>
    <cellStyle name="_xSAPtemp9453 2 2" xfId="19068"/>
    <cellStyle name="_xSAPtemp9453 2 3" xfId="19069"/>
    <cellStyle name="_xSAPtemp9453 3" xfId="19070"/>
    <cellStyle name="_xSAPtemp9453 4" xfId="19071"/>
    <cellStyle name="_xSAPtemp9472" xfId="19072"/>
    <cellStyle name="_xSAPtemp9472 2" xfId="19073"/>
    <cellStyle name="_xSAPtemp9472 2 2" xfId="19074"/>
    <cellStyle name="_xSAPtemp9472 2 3" xfId="19075"/>
    <cellStyle name="_xSAPtemp9472 3" xfId="19076"/>
    <cellStyle name="_xSAPtemp9472 4" xfId="19077"/>
    <cellStyle name="_xSAPtemp9559" xfId="19078"/>
    <cellStyle name="_xSAPtemp9559 2" xfId="19079"/>
    <cellStyle name="_xSAPtemp9559 3" xfId="19080"/>
    <cellStyle name="_xSAPtemp9587" xfId="19081"/>
    <cellStyle name="_xSAPtemp9587 2" xfId="19082"/>
    <cellStyle name="_xSAPtemp9587 2 2" xfId="19083"/>
    <cellStyle name="_xSAPtemp9587 2 3" xfId="19084"/>
    <cellStyle name="_xSAPtemp9587 3" xfId="19085"/>
    <cellStyle name="_xSAPtemp9587 4" xfId="19086"/>
    <cellStyle name="_xSAPtemp9588" xfId="19087"/>
    <cellStyle name="_xSAPtemp9588 2" xfId="19088"/>
    <cellStyle name="_xSAPtemp9588 3" xfId="19089"/>
    <cellStyle name="_xSAPtemp9736" xfId="19090"/>
    <cellStyle name="_xSAPtemp9736 2" xfId="19091"/>
    <cellStyle name="_xSAPtemp9736 3" xfId="19092"/>
    <cellStyle name="_xSAPtemp9813" xfId="19093"/>
    <cellStyle name="_xSAPtemp9813 2" xfId="19094"/>
    <cellStyle name="_xSAPtemp9813 2 2" xfId="19095"/>
    <cellStyle name="_xSAPtemp9813 2 3" xfId="19096"/>
    <cellStyle name="_xSAPtemp9813 3" xfId="19097"/>
    <cellStyle name="_xSAPtemp9813 4" xfId="19098"/>
    <cellStyle name="_xSAPtemp985" xfId="19099"/>
    <cellStyle name="_xSAPtemp985 2" xfId="19100"/>
    <cellStyle name="_xSAPtemp985 2 2" xfId="19101"/>
    <cellStyle name="_xSAPtemp985 2 3" xfId="19102"/>
    <cellStyle name="_xSAPtemp985 3" xfId="19103"/>
    <cellStyle name="_xSAPtemp985 4" xfId="19104"/>
    <cellStyle name="_xSAPtemp9859" xfId="19105"/>
    <cellStyle name="_Zapas_pl" xfId="19106"/>
    <cellStyle name="_Zapas_pl 2" xfId="19107"/>
    <cellStyle name="_Zapas_pl 3" xfId="19108"/>
    <cellStyle name="_Zapsib 2006 Dec Costs Breakdown" xfId="19109"/>
    <cellStyle name="_август" xfId="19110"/>
    <cellStyle name="_август 2" xfId="19111"/>
    <cellStyle name="_август 3" xfId="19112"/>
    <cellStyle name="_август 4" xfId="19113"/>
    <cellStyle name="_АГ" xfId="19114"/>
    <cellStyle name="_АГ 2" xfId="19115"/>
    <cellStyle name="_АГ_Альбом - 2008 - ДЗО(КЭС-Пермь)" xfId="19116"/>
    <cellStyle name="_АГ_Инвестиции" xfId="19117"/>
    <cellStyle name="_АГ_ЛЮБИМЫЙ_ФАЙЛ_08_10" xfId="19118"/>
    <cellStyle name="_АГ_Приложение к ЕБП07 (консолидация)" xfId="19119"/>
    <cellStyle name="_АГ_Факт_2008_Качканар" xfId="19120"/>
    <cellStyle name="_АГ_Факт_2009_Качканар" xfId="19121"/>
    <cellStyle name="_Актанышское ХПП_расчеты" xfId="19122"/>
    <cellStyle name="_Актанышское ХПП_расчеты_Копия ОКОФ-дерево и группы ОС" xfId="19123"/>
    <cellStyle name="_Акты приемки 1 март2005" xfId="19124"/>
    <cellStyle name="_Акты приемки 1 март2005 2" xfId="19125"/>
    <cellStyle name="_Акты приемки 1 март2005 3" xfId="19126"/>
    <cellStyle name="_Акты приемки 1 март2005_комплектующие  расходники  на 2008 год" xfId="19127"/>
    <cellStyle name="_Акты приемки 1 март2005_комплектующие  расходники  на 2008 год 2" xfId="19128"/>
    <cellStyle name="_Акты приемки 1 март2005_комплектующие  расходники  на 2008 год 3" xfId="19129"/>
    <cellStyle name="_Акты приемки 1ян 2005" xfId="19130"/>
    <cellStyle name="_Акты приемки 1ян 2005 2" xfId="19131"/>
    <cellStyle name="_Акты приемки 1ян 2005 3" xfId="19132"/>
    <cellStyle name="_Акты приемки 1ян 2005_Бюджет ДИТ ЕР план 2009_2" xfId="19133"/>
    <cellStyle name="_Акты приемки 1ян 2005_Бюджет ДИТ ЕР план 2009_2 2" xfId="19134"/>
    <cellStyle name="_Акты приемки 1ян 2005_Бюджет ДИТ ЕР план 2009_2 3" xfId="19135"/>
    <cellStyle name="_Акты приемки 1ян 2005_Бюджет ремонтов ДИТ ЕР план 2010 Ф7 (2)" xfId="19136"/>
    <cellStyle name="_Акты приемки 1ян 2005_Бюджет ремонтов ДИТ ЕР план 2010 Ф7 (2) 2" xfId="19137"/>
    <cellStyle name="_Акты приемки 1ян 2005_Бюджет ремонтов ДИТ ЕР план 2010 Ф7 (2) 3" xfId="19138"/>
    <cellStyle name="_Акты приемки 1ян 2005_Бюджет ремонтов ДИТ ЕР план 2010 Ф7 (3)" xfId="19139"/>
    <cellStyle name="_Акты приемки 1ян 2005_Бюджет ремонтов ДИТ ЕР план 2010 Ф7 (3) 2" xfId="19140"/>
    <cellStyle name="_Акты приемки 1ян 2005_Бюджет ремонтов ДИТ ЕР план 2010 Ф7 (3) 3" xfId="19141"/>
    <cellStyle name="_Акты приемки 2 СБ" xfId="19142"/>
    <cellStyle name="_Акты приемки 2 СБ 2" xfId="19143"/>
    <cellStyle name="_Акты приемки 2 СБ 3" xfId="19144"/>
    <cellStyle name="_Акты приемки 2 СБ_комплектующие  расходники  на 2008 год" xfId="19145"/>
    <cellStyle name="_Акты приемки 2 СБ_комплектующие  расходники  на 2008 год 2" xfId="19146"/>
    <cellStyle name="_Акты приемки 2 СБ_комплектующие  расходники  на 2008 год 3" xfId="19147"/>
    <cellStyle name="_Акты приемки 2кв 2005" xfId="19148"/>
    <cellStyle name="_Акты приемки 2кв 2005 (1219" xfId="19149"/>
    <cellStyle name="_Акты приемки 2кв 2005 (1219 2" xfId="19150"/>
    <cellStyle name="_Акты приемки 2кв 2005 (1219 3" xfId="19151"/>
    <cellStyle name="_Акты приемки 2кв 2005 (1219_комплектующие  расходники  на 2008 год" xfId="19152"/>
    <cellStyle name="_Акты приемки 2кв 2005 (1219_комплектующие  расходники  на 2008 год 2" xfId="19153"/>
    <cellStyle name="_Акты приемки 2кв 2005 (1219_комплектующие  расходники  на 2008 год 3" xfId="19154"/>
    <cellStyle name="_Акты приемки 2кв 2005 2" xfId="19155"/>
    <cellStyle name="_Акты приемки 2кв 2005 3" xfId="19156"/>
    <cellStyle name="_Акты приемки 2кв 2005_комплектующие  расходники  на 2008 год" xfId="19157"/>
    <cellStyle name="_Акты приемки 2кв 2005_комплектующие  расходники  на 2008 год 2" xfId="19158"/>
    <cellStyle name="_Акты приемки 2кв 2005_комплектующие  расходники  на 2008 год 3" xfId="19159"/>
    <cellStyle name="_Акты приемки 3кв 2005 (2532" xfId="19160"/>
    <cellStyle name="_Акты приемки 3кв 2005 (2532 2" xfId="19161"/>
    <cellStyle name="_Акты приемки 3кв 2005 (2532 3" xfId="19162"/>
    <cellStyle name="_Акты приемки 3кв 2005 (2532_комплектующие  расходники  на 2008 год" xfId="19163"/>
    <cellStyle name="_Акты приемки 3кв 2005 (2532_комплектующие  расходники  на 2008 год 2" xfId="19164"/>
    <cellStyle name="_Акты приемки 3кв 2005 (2532_комплектующие  расходники  на 2008 год 3" xfId="19165"/>
    <cellStyle name="_Акты приемки дек" xfId="19166"/>
    <cellStyle name="_Акты приемки дек 2" xfId="19167"/>
    <cellStyle name="_Акты приемки дек 3" xfId="19168"/>
    <cellStyle name="_Акты приемки дек_Бюджет ДИТ ЕР план 2009_2" xfId="19169"/>
    <cellStyle name="_Акты приемки дек_Бюджет ДИТ ЕР план 2009_2 2" xfId="19170"/>
    <cellStyle name="_Акты приемки дек_Бюджет ДИТ ЕР план 2009_2 3" xfId="19171"/>
    <cellStyle name="_Акты приемки дек_Бюджет ремонтов ДИТ ЕР план 2010 Ф7 (2)" xfId="19172"/>
    <cellStyle name="_Акты приемки дек_Бюджет ремонтов ДИТ ЕР план 2010 Ф7 (2) 2" xfId="19173"/>
    <cellStyle name="_Акты приемки дек_Бюджет ремонтов ДИТ ЕР план 2010 Ф7 (2) 3" xfId="19174"/>
    <cellStyle name="_Акты приемки дек_Бюджет ремонтов ДИТ ЕР план 2010 Ф7 (3)" xfId="19175"/>
    <cellStyle name="_Акты приемки дек_Бюджет ремонтов ДИТ ЕР план 2010 Ф7 (3) 2" xfId="19176"/>
    <cellStyle name="_Акты приемки дек_Бюджет ремонтов ДИТ ЕР план 2010 Ф7 (3) 3" xfId="19177"/>
    <cellStyle name="_Акты приемки СИЗ2ян" xfId="19178"/>
    <cellStyle name="_Акты приемки СИЗ2ян 2" xfId="19179"/>
    <cellStyle name="_Акты приемки СИЗ2ян 3" xfId="19180"/>
    <cellStyle name="_Акты приемки СИЗ2ян_Бюджет ДИТ ЕР план 2009_2" xfId="19181"/>
    <cellStyle name="_Акты приемки СИЗ2ян_Бюджет ДИТ ЕР план 2009_2 2" xfId="19182"/>
    <cellStyle name="_Акты приемки СИЗ2ян_Бюджет ДИТ ЕР план 2009_2 3" xfId="19183"/>
    <cellStyle name="_Акты приемки СИЗ2ян_Бюджет ремонтов ДИТ ЕР план 2010 Ф7 (2)" xfId="19184"/>
    <cellStyle name="_Акты приемки СИЗ2ян_Бюджет ремонтов ДИТ ЕР план 2010 Ф7 (2) 2" xfId="19185"/>
    <cellStyle name="_Акты приемки СИЗ2ян_Бюджет ремонтов ДИТ ЕР план 2010 Ф7 (2) 3" xfId="19186"/>
    <cellStyle name="_Акты приемки СИЗ2ян_Бюджет ремонтов ДИТ ЕР план 2010 Ф7 (3)" xfId="19187"/>
    <cellStyle name="_Акты приемки СИЗ2ян_Бюджет ремонтов ДИТ ЕР план 2010 Ф7 (3) 2" xfId="19188"/>
    <cellStyle name="_Акты приемки СИЗ2ян_Бюджет ремонтов ДИТ ЕР план 2010 Ф7 (3) 3" xfId="19189"/>
    <cellStyle name="_Акты приемки СИЗ3март" xfId="19190"/>
    <cellStyle name="_Акты приемки СИЗ3март 2" xfId="19191"/>
    <cellStyle name="_Акты приемки СИЗ3март 3" xfId="19192"/>
    <cellStyle name="_Акты приемки СИЗ3март_комплектующие  расходники  на 2008 год" xfId="19193"/>
    <cellStyle name="_Акты приемки СИЗ3март_комплектующие  расходники  на 2008 год 2" xfId="19194"/>
    <cellStyle name="_Акты приемки СИЗ3март_комплектующие  расходники  на 2008 год 3" xfId="19195"/>
    <cellStyle name="_Альбом бюджетных форм   от 23.08.05" xfId="19196"/>
    <cellStyle name="_Альбом бюджетных форм   от 25.08.05" xfId="19197"/>
    <cellStyle name="_Альбом форм БК 2008 МП" xfId="19198"/>
    <cellStyle name="_Альбом форм БК 2008 МП 2" xfId="19199"/>
    <cellStyle name="_Альбом форм БК 2008 МП 2 2" xfId="19200"/>
    <cellStyle name="_Альбом форм БК 2008 МП 2 3" xfId="19201"/>
    <cellStyle name="_Альбом форм БК 2008 МП 3" xfId="19202"/>
    <cellStyle name="_Альбом форм БК 2008 МП 4" xfId="19203"/>
    <cellStyle name="_Альбом форм для ДО на 2010" xfId="19204"/>
    <cellStyle name="_Альбом форм к БК 2008 общие" xfId="19205"/>
    <cellStyle name="_Альбом форм к БК 2008 общие 2" xfId="19206"/>
    <cellStyle name="_Альбом форм к БК 2008 общие 2 2" xfId="19207"/>
    <cellStyle name="_Альбом форм к БК 2008 общие 2 3" xfId="19208"/>
    <cellStyle name="_Альбом форм к БК 2008 общие 3" xfId="19209"/>
    <cellStyle name="_Альбом форм к БК 2008 общие 4" xfId="19210"/>
    <cellStyle name="_Альбом форм к БК 2008 общие v5" xfId="19211"/>
    <cellStyle name="_Альбом форм к БК 2008 общие v5 2" xfId="19212"/>
    <cellStyle name="_Альбом форм к БК 2008 общие v5 2 2" xfId="19213"/>
    <cellStyle name="_Альбом форм к БК 2008 общие v5 2 3" xfId="19214"/>
    <cellStyle name="_Альбом форм к БК 2008 общие v5 3" xfId="19215"/>
    <cellStyle name="_Альбом форм к БК 2008 общие v5 4" xfId="19216"/>
    <cellStyle name="_Альбом форм к БК 2008 общие v5_75E796C4" xfId="19217"/>
    <cellStyle name="_Альбом форм к БК 2008 общие v5_Альбом форм к БК 2008 МП lv" xfId="19218"/>
    <cellStyle name="_Альбом форм к БК 2008 общие v5_График" xfId="19219"/>
    <cellStyle name="_Альбом форм к БК 2008 общие v5_ПРЕЗЕНТАЦИОННЫЕ ФОРМЫ 2008" xfId="19220"/>
    <cellStyle name="_Альбом форм к БК 2010 ЗС ТЭЦ" xfId="19221"/>
    <cellStyle name="_Альбом форм к БК 2010 ЗС ТЭЦ 2" xfId="19222"/>
    <cellStyle name="_Альбом форм к БК 2010 ЗС ТЭЦ_20.11.2009_вар14" xfId="19223"/>
    <cellStyle name="_Аморт+коэф1 08 04 08" xfId="19224"/>
    <cellStyle name="_Анализ КТП_регионы" xfId="19225"/>
    <cellStyle name="_Анализ КТП_регионы_Аморт+коэф1 08 04 08" xfId="19226"/>
    <cellStyle name="_Анализ КТП_регионы_ДУИ_РИТ" xfId="19227"/>
    <cellStyle name="_Анализ КТП_регионы_ДУИ_РИТ2" xfId="19228"/>
    <cellStyle name="_Анализ КТП_регионы_ИспАппарат" xfId="19229"/>
    <cellStyle name="_Анализ КТП_регионы_СЭС_010107" xfId="19230"/>
    <cellStyle name="_Анализ КТП_регионы_ТАЛ ЭС 01_01_2007" xfId="19231"/>
    <cellStyle name="_Анализ по kpi (3)" xfId="19232"/>
    <cellStyle name="_Анализ сметы_06" xfId="19233"/>
    <cellStyle name="_Анализ сметы_06 2" xfId="19234"/>
    <cellStyle name="_Анализ сметы_06 3" xfId="19235"/>
    <cellStyle name="_Анализ сметы_06_75E796C4" xfId="19236"/>
    <cellStyle name="_Анализ сметы_06_комплектующие  расходники  на 2008 год" xfId="19237"/>
    <cellStyle name="_Анализ сметы_06_комплектующие  расходники  на 2008 год 2" xfId="19238"/>
    <cellStyle name="_Анализ сметы_06_комплектующие  расходники  на 2008 год 3" xfId="19239"/>
    <cellStyle name="_Анализ сметы_11" xfId="19240"/>
    <cellStyle name="_Анализ сметы_11 2" xfId="19241"/>
    <cellStyle name="_Анализ сметы_11 3" xfId="19242"/>
    <cellStyle name="_анализ цены жрс (на зсмк)" xfId="19243"/>
    <cellStyle name="_АНАЛИЗ_ 01ф" xfId="19244"/>
    <cellStyle name="_АНАЛИЗ_ 01ф 2" xfId="19245"/>
    <cellStyle name="_АНАЛИЗ_ 01ф 3" xfId="19246"/>
    <cellStyle name="_АНАЛИЗ_ 01ф 4" xfId="19247"/>
    <cellStyle name="_АНАЛИЗ_2010" xfId="19248"/>
    <cellStyle name="_АНАЛИЗ_2010 2" xfId="19249"/>
    <cellStyle name="_АНАЛИЗ_2010 3" xfId="19250"/>
    <cellStyle name="_Аналитические_признаки" xfId="19251"/>
    <cellStyle name="_Аналитические_признаки - исправленная версия" xfId="19252"/>
    <cellStyle name="_Аналитические_признаки - исправленная версия 2" xfId="19253"/>
    <cellStyle name="_Аналитические_признаки - исправленная версия 3" xfId="19254"/>
    <cellStyle name="_Аналитические_признаки - исправленная версия_75E796C4" xfId="19255"/>
    <cellStyle name="_Аналитические_признаки - исправленная версия_комплектующие  расходники  на 2008 год" xfId="19256"/>
    <cellStyle name="_Аналитические_признаки - исправленная версия_комплектующие  расходники  на 2008 год 2" xfId="19257"/>
    <cellStyle name="_Аналитические_признаки - исправленная версия_комплектующие  расходники  на 2008 год 3" xfId="19258"/>
    <cellStyle name="_Аналитические_признаки 2" xfId="19259"/>
    <cellStyle name="_Аналитические_признаки 3" xfId="19260"/>
    <cellStyle name="_Аналитические_признаки_75E796C4" xfId="19261"/>
    <cellStyle name="_Аналитические_признаки_комплектующие  расходники  на 2008 год" xfId="19262"/>
    <cellStyle name="_Аналитические_признаки_комплектующие  расходники  на 2008 год 2" xfId="19263"/>
    <cellStyle name="_Аналитические_признаки_комплектующие  расходники  на 2008 год 3" xfId="19264"/>
    <cellStyle name="_апрель" xfId="19265"/>
    <cellStyle name="_апрель 2" xfId="19266"/>
    <cellStyle name="_апрель 3" xfId="19267"/>
    <cellStyle name="_апрель 4" xfId="19268"/>
    <cellStyle name="_Апрель ЗАПАСЫ план 30.03" xfId="19269"/>
    <cellStyle name="_Апрель ЗАПАСЫ план 30.03 2" xfId="19270"/>
    <cellStyle name="_Апрель ЗАПАСЫ план 30.03 2 2" xfId="19271"/>
    <cellStyle name="_Апрель ЗАПАСЫ план 30.03 2 3" xfId="19272"/>
    <cellStyle name="_Апрель ЗАПАСЫ план 30.03 3" xfId="19273"/>
    <cellStyle name="_Апрель ЗАПАСЫ план 30.03 4" xfId="19274"/>
    <cellStyle name="_Апрель списание 2010 (29.03.2010)" xfId="19275"/>
    <cellStyle name="_АТП_Комментарии по 1 кв  от 19 03  для отправки в УК (2)" xfId="19276"/>
    <cellStyle name="_АТП_Комментарии по 1 кв  от 19 03  для отправки в УК (2) 2" xfId="19277"/>
    <cellStyle name="_АТП_Комментарии по 1 кв  от 19 03  для отправки в УК (2) 3" xfId="19278"/>
    <cellStyle name="_АТП_Комментарии по 1 кв  от 19 03  для отправки в УК (2)_16. Мероприятия" xfId="19279"/>
    <cellStyle name="_АТП_Комментарии по 1 кв  от 19 03  для отправки в УК (2)_Книга1" xfId="19280"/>
    <cellStyle name="_АТП_Комментарии по 1 кв  от 19 03  для отправки в УК (2)_Книга1 2" xfId="19281"/>
    <cellStyle name="_АТП_Комментарии по 1 кв  от 19 03  для отправки в УК (2)_Книга1 3" xfId="19282"/>
    <cellStyle name="_АТП_Комментарии по 1 кв  от 19 03  для отправки в УК (2)_Копия Презентация (рабочая версия 15.06)" xfId="19283"/>
    <cellStyle name="_АТП_Комментарии по 1 кв  от 19 03  для отправки в УК (2)_Копия Презентация (рабочая версия 15.06) 2" xfId="19284"/>
    <cellStyle name="_АТП_Комментарии по 1 кв  от 19 03  для отправки в УК (2)_Копия Презентация (рабочая версия 15.06) 3" xfId="19285"/>
    <cellStyle name="_АТП_Комментарии по 1 кв  от 19 03  для отправки в УК (2)_Презентация (рабочая версия 15.06)" xfId="19286"/>
    <cellStyle name="_АТП_Комментарии по 1 кв  от 19 03  для отправки в УК (2)_Презентация (рабочая версия 15.06) 2" xfId="19287"/>
    <cellStyle name="_АТП_Комментарии по 1 кв  от 19 03  для отправки в УК (2)_Презентация (рабочая версия 15.06) 3" xfId="19288"/>
    <cellStyle name="_АТП_Комментарии по 1 кв  от 19 03  для отправки в УК (2)_Презентация (рабочая версия 15.06)1" xfId="19289"/>
    <cellStyle name="_АТП_Комментарии по 1 кв  от 19 03  для отправки в УК (2)_Презентация (рабочая версия 15.06)1 2" xfId="19290"/>
    <cellStyle name="_АТП_Комментарии по 1 кв  от 19 03  для отправки в УК (2)_Презентация (рабочая версия 15.06)1 3" xfId="19291"/>
    <cellStyle name="_АТП_Комментарии по 1 кв  от 19 03  для отправки в УК (2)_Презентация (рабочая версия 16.06)" xfId="19292"/>
    <cellStyle name="_АТП_Комментарии по 1 кв  от 19 03  для отправки в УК (2)_Презентация (рабочая версия 16.06) 2" xfId="19293"/>
    <cellStyle name="_АТП_Комментарии по 1 кв  от 19 03  для отправки в УК (2)_Презентация (рабочая версия 16.06) 3" xfId="19294"/>
    <cellStyle name="_АТП_Комментарии по 1 кв  от 19 03  для отправки в УК (2)_Презентация (рабочая версия 18 06)" xfId="19295"/>
    <cellStyle name="_АТП_Комментарии по 1 кв  от 19 03  для отправки в УК (2)_Презентация (рабочая версия 18 06) 2" xfId="19296"/>
    <cellStyle name="_АТП_Комментарии по 1 кв  от 19 03  для отправки в УК (2)_Презентация (рабочая версия 18 06) 3" xfId="19297"/>
    <cellStyle name="_АТП_Комментарии по 1 кв  от 19 03  для отправки в УК (2)_Презентация мощностей НКМК за июль  2010 года" xfId="19298"/>
    <cellStyle name="_АТП_Комментарии по 1 кв  от 19 03  для отправки в УК (2)_рабочий вариант ови2" xfId="19299"/>
    <cellStyle name="_АТП_Комментарии по 1 кв  от 19 03  для отправки в УК (2)_Формат защиты УК янв-июль" xfId="19300"/>
    <cellStyle name="_Б2011 - формат презентации - ПАУ 15,10,10" xfId="19301"/>
    <cellStyle name="_баланс" xfId="19302"/>
    <cellStyle name="_баланс 2" xfId="19303"/>
    <cellStyle name="_баланс 3" xfId="19304"/>
    <cellStyle name="_Баланс база-проект(верно)" xfId="19305"/>
    <cellStyle name="_Баланс база-проект(верно) 2" xfId="19306"/>
    <cellStyle name="_Баланс база-проект(верно) 3" xfId="19307"/>
    <cellStyle name="_Баланс база-проект(верно)_пояснения" xfId="19308"/>
    <cellStyle name="_Баланс база-проект(верно)_пояснения 2" xfId="19309"/>
    <cellStyle name="_Баланс база-проект(верно)_пояснения 3" xfId="19310"/>
    <cellStyle name="_Баланс база-проект(верно)_пояснения_УПКР-формирование 2010 г. с ПЗxls" xfId="19311"/>
    <cellStyle name="_Баланс_ДП1_25.11.2006_исп" xfId="19312"/>
    <cellStyle name="_Баланс_ДП1_25.11.2006_исп 2" xfId="19313"/>
    <cellStyle name="_Баланс_ДП1_25.11.2006_исп 3" xfId="19314"/>
    <cellStyle name="_Баланс_ДП1_25.11.2006_исп_пояснения" xfId="19315"/>
    <cellStyle name="_Баланс_ДП1_25.11.2006_исп_пояснения 2" xfId="19316"/>
    <cellStyle name="_Баланс_ДП1_25.11.2006_исп_пояснения 3" xfId="19317"/>
    <cellStyle name="_Баланс_ДП1_25.11.2006_исп_пояснения_УПКР-формирование 2010 г. с ПЗxls" xfId="19318"/>
    <cellStyle name="_балансик НКМК корр." xfId="19319"/>
    <cellStyle name="_Балансы" xfId="19320"/>
    <cellStyle name="_БДДСфилиала" xfId="19321"/>
    <cellStyle name="_БДР 2 кв  2007 03 04" xfId="19322"/>
    <cellStyle name="_БДР04м05" xfId="19323"/>
    <cellStyle name="_БКВ_НТМК_06.2007_10.05." xfId="19324"/>
    <cellStyle name="_БКВ_НТМК_06.2007_10.05. 2" xfId="19325"/>
    <cellStyle name="_БКВ_НТМК_06.2007_10.05. 2 2" xfId="19326"/>
    <cellStyle name="_БКВ_НТМК_06.2007_10.05. 2 3" xfId="19327"/>
    <cellStyle name="_БКВ_НТМК_06.2007_10.05. 3" xfId="19328"/>
    <cellStyle name="_БКВ_НТМК_06.2007_10.05. 4" xfId="19329"/>
    <cellStyle name="_Бланк бюджет ДИТ 2010" xfId="19330"/>
    <cellStyle name="_Бланк бюджет ДИТ 2010 2" xfId="19331"/>
    <cellStyle name="_Бланк бюджет ДИТ 2010 3" xfId="19332"/>
    <cellStyle name="_Бланк бюджет ДИТ УК" xfId="19333"/>
    <cellStyle name="_Бланк бюджет ДИТ УК 2" xfId="19334"/>
    <cellStyle name="_Бланк бюджет ДИТ УК 3" xfId="19335"/>
    <cellStyle name="_Бридж (факт дек)_20 01 2010" xfId="19336"/>
    <cellStyle name="_Бридж (факт дек)_20 01 2010 2" xfId="19337"/>
    <cellStyle name="_Бридж (факт дек)_20 01 2010 3" xfId="19338"/>
    <cellStyle name="_Бюджет 03" xfId="19339"/>
    <cellStyle name="_Бюджет 03 2" xfId="19340"/>
    <cellStyle name="_Бюджет 03 3" xfId="19341"/>
    <cellStyle name="_Бюджет 04" xfId="19342"/>
    <cellStyle name="_Бюджет 04 2" xfId="19343"/>
    <cellStyle name="_Бюджет 04 3" xfId="19344"/>
    <cellStyle name="_бюджет 05.03.2007(4 чтение)" xfId="19345"/>
    <cellStyle name="_бюджет 05.03.2007(4 чтение) 2" xfId="19346"/>
    <cellStyle name="_бюджет 05.03.2007(4 чтение) 2 2" xfId="19347"/>
    <cellStyle name="_бюджет 05.03.2007(4 чтение) 3" xfId="19348"/>
    <cellStyle name="_бюджет 05.03.2007(4 чтение) 4" xfId="19349"/>
    <cellStyle name="_бюджет 05.03.20072" xfId="19350"/>
    <cellStyle name="_бюджет 05.03.20072 2" xfId="19351"/>
    <cellStyle name="_бюджет 05.03.20072 2 2" xfId="19352"/>
    <cellStyle name="_бюджет 05.03.20072 2 3" xfId="19353"/>
    <cellStyle name="_бюджет 05.03.20072 3" xfId="19354"/>
    <cellStyle name="_бюджет 05.03.20072 4" xfId="19355"/>
    <cellStyle name="_Бюджет 2007 (2006.10.06)" xfId="19356"/>
    <cellStyle name="_Бюджет 2007 (2006.10.06) 2" xfId="19357"/>
    <cellStyle name="_Бюджет 2007 (2006.10.06) 3" xfId="19358"/>
    <cellStyle name="_Бюджет 2007 (2006.10.06)_75E796C4" xfId="19359"/>
    <cellStyle name="_Бюджет 2007 (2006.10.23)v2" xfId="19360"/>
    <cellStyle name="_Бюджет 2007 (2006.10.23)v2 2" xfId="19361"/>
    <cellStyle name="_Бюджет 2007 (2006.10.23)v2 3" xfId="19362"/>
    <cellStyle name="_Бюджет 2007 (2006.10.23)v2_75E796C4" xfId="19363"/>
    <cellStyle name="_Бюджет 2007 (2006.12.12)v6 для 3 чт" xfId="19364"/>
    <cellStyle name="_Бюджет 2007 (2006.12.12)v6 для 3 чт 2" xfId="19365"/>
    <cellStyle name="_Бюджет 2007 (2006.12.12)v6 для 3 чт 3" xfId="19366"/>
    <cellStyle name="_Бюджет 2007 (2006.12.12)v6 для 3 чт_75E796C4" xfId="19367"/>
    <cellStyle name="_Бюджет 2007 (2006.12.15)v7 для 3 чт" xfId="19368"/>
    <cellStyle name="_Бюджет 2007 (2006.12.15)v7 для 3 чт 2" xfId="19369"/>
    <cellStyle name="_Бюджет 2007 (2006.12.15)v7 для 3 чт 3" xfId="19370"/>
    <cellStyle name="_Бюджет 2007 (2006.12.15)v7 для 3 чт_75E796C4" xfId="19371"/>
    <cellStyle name="_Бюджет 2007 (2007.02.02)v8 для 4 чт" xfId="19372"/>
    <cellStyle name="_Бюджет 2007 (2007.02.02)v8 для 4 чт 2" xfId="19373"/>
    <cellStyle name="_Бюджет 2007 (2007.02.02)v8 для 4 чт 3" xfId="19374"/>
    <cellStyle name="_Бюджет 2007 (2007.02.02)v8 для 4 чт_75E796C4" xfId="19375"/>
    <cellStyle name="_Бюджет 2007 ЕЭТ" xfId="19376"/>
    <cellStyle name="_Бюджет 2007 ЕЭТ 2" xfId="19377"/>
    <cellStyle name="_Бюджет 2007 ЕЭТ 3" xfId="19378"/>
    <cellStyle name="_Бюджет 2007 ЕЭТ 4" xfId="19379"/>
    <cellStyle name="_Бюджет 2007 ЕЭТ_Альбом форм для ДО на 2010" xfId="19380"/>
    <cellStyle name="_Бюджет 2007 ЕЭТ_Альбом форм к БК 2008 МП lv" xfId="19381"/>
    <cellStyle name="_Бюджет 2007 ЕЭТ_Альбом форм_БК 2008_ДО АТП" xfId="19382"/>
    <cellStyle name="_Бюджет 2007 ЕЭТ_Альбом форм_БК на 2008(2) (3)" xfId="19383"/>
    <cellStyle name="_Бюджет 2007 ЕЭТ_График" xfId="19384"/>
    <cellStyle name="_Бюджет 2007 ЕЭТ_Книга1" xfId="19385"/>
    <cellStyle name="_Бюджет 2007 ЕЭТ_Книга2" xfId="19386"/>
    <cellStyle name="_Бюджет 2007 ЕЭТ_комплектующие  расходники  на 2008 год" xfId="19387"/>
    <cellStyle name="_Бюджет 2007 ЕЭТ_комплектующие  расходники  на 2008 год 2" xfId="19388"/>
    <cellStyle name="_Бюджет 2007 ЕЭТ_комплектующие  расходники  на 2008 год 3" xfId="19389"/>
    <cellStyle name="_Бюджет 2007 ЕЭТ_Отчет за январь РМК" xfId="19390"/>
    <cellStyle name="_Бюджет 2007 ЕЭТ_ПРЕЗЕНТАЦИОННЫЕ ФОРМЫ 2008" xfId="19391"/>
    <cellStyle name="_Бюджет 2007 ЕЭТ_Формат бюджета 2011" xfId="19392"/>
    <cellStyle name="_Бюджет 2007 последний" xfId="19393"/>
    <cellStyle name="_Бюджет 2007 последний 2" xfId="19394"/>
    <cellStyle name="_Бюджет 2007 последний 3" xfId="19395"/>
    <cellStyle name="_Бюджет 2008 Блока Вице-президента по информационным технологиям" xfId="19396"/>
    <cellStyle name="_Бюджет 2008 Блока Вице-президента по информационным технологиям 2" xfId="19397"/>
    <cellStyle name="_Бюджет 2008 Блока Вице-президента по информационным технологиям 3" xfId="19398"/>
    <cellStyle name="_Бюджет 2008 Папшев" xfId="19399"/>
    <cellStyle name="_Бюджет 2008 Папшев 2" xfId="19400"/>
    <cellStyle name="_Бюджет 2008 Папшев 3" xfId="19401"/>
    <cellStyle name="_Бюджет 2008 ремонты" xfId="19402"/>
    <cellStyle name="_Бюджет 2008 ремонты 2" xfId="19403"/>
    <cellStyle name="_Бюджет 2008 ремонты 3" xfId="19404"/>
    <cellStyle name="_БЮДЖЕТ 2008_ЕЭТ_20080121" xfId="19405"/>
    <cellStyle name="_Бюджет 2008_мес_28.06" xfId="19406"/>
    <cellStyle name="_Бюджет 2008_мес_28.06 2" xfId="19407"/>
    <cellStyle name="_Бюджет 2008_мес_28.06 3" xfId="19408"/>
    <cellStyle name="_Бюджет 2008_мес_декабрь" xfId="19409"/>
    <cellStyle name="_Бюджет 2008_мес_декабрь для защиты" xfId="19410"/>
    <cellStyle name="_Бюджет 2008_мес_ноябрь 21.10" xfId="19411"/>
    <cellStyle name="_Бюджет 2008_мес_ноябрь 21.10 2" xfId="19412"/>
    <cellStyle name="_Бюджет 2008_мес_ноябрь 21.10 3" xfId="19413"/>
    <cellStyle name="_Бюджет 2008_мес_ноябрь 22.10" xfId="19414"/>
    <cellStyle name="_Бюджет 2008_мес_ноябрь 22.10 2" xfId="19415"/>
    <cellStyle name="_Бюджет 2008_мес_ноябрь 22.10 3" xfId="19416"/>
    <cellStyle name="_Бюджет 2008_мес_февраль_15.01" xfId="19417"/>
    <cellStyle name="_Бюджет 2008_мес_январь для защиты" xfId="19418"/>
    <cellStyle name="_Бюджет 2008_мес_январь_30.12" xfId="19419"/>
    <cellStyle name="_Бюджет IT на 2008" xfId="19420"/>
    <cellStyle name="_Бюджет IT на 2008 2" xfId="19421"/>
    <cellStyle name="_Бюджет IT на 2008 3" xfId="19422"/>
    <cellStyle name="_Бюджет ДИТ 2007" xfId="19423"/>
    <cellStyle name="_Бюджет ДИТ 2007 2" xfId="19424"/>
    <cellStyle name="_Бюджет ДИТ 2007 3" xfId="19425"/>
    <cellStyle name="_Бюджет ДИТ 2008" xfId="19426"/>
    <cellStyle name="_Бюджет ДИТ 2008 2" xfId="19427"/>
    <cellStyle name="_Бюджет ДИТ 2008 3" xfId="19428"/>
    <cellStyle name="_Бюджет ДИТ ЕР" xfId="19429"/>
    <cellStyle name="_Бюджет ДИТ ЕР 2" xfId="19430"/>
    <cellStyle name="_Бюджет ДИТ ЕР 3" xfId="19431"/>
    <cellStyle name="_Бюджет ДИТ ЕР план 2009_2" xfId="19432"/>
    <cellStyle name="_Бюджет ДИТ ЕР план 2009_2 2" xfId="19433"/>
    <cellStyle name="_Бюджет ДИТ ЕР план 2009_2 2 2" xfId="19434"/>
    <cellStyle name="_Бюджет ДИТ ЕР план 2009_2 2 3" xfId="19435"/>
    <cellStyle name="_Бюджет ДИТ ЕР план 2009_2 3" xfId="19436"/>
    <cellStyle name="_Бюджет ДИТ ЕР план 2009_2 4" xfId="19437"/>
    <cellStyle name="_Бюджет ДО ООО РСУ Ванадий" xfId="19438"/>
    <cellStyle name="_Бюджет ДО ООО РСУ Ванадий 2" xfId="19439"/>
    <cellStyle name="_Бюджет ДО ООО РСУ Ванадий 3" xfId="19440"/>
    <cellStyle name="_Бюджет ДРиВ ИТ 2008" xfId="19441"/>
    <cellStyle name="_Бюджет ДРиВ ИТ 2008 2" xfId="19442"/>
    <cellStyle name="_Бюджет ДРиВ ИТ 2008 3" xfId="19443"/>
    <cellStyle name="_Бюджет ЕвразРуда акц. 2007" xfId="19444"/>
    <cellStyle name="_Бюджет ЕвразРуда акц. 2007 2" xfId="19445"/>
    <cellStyle name="_Бюджет ЕвразРуда акц. 2007 3" xfId="19446"/>
    <cellStyle name="_Бюджет ЗСМК 2006г (8.12 )" xfId="19447"/>
    <cellStyle name="_Бюджет ЗСМК 2006г (8.12 ) 2" xfId="19448"/>
    <cellStyle name="_Бюджет ЗСМК 2006г (8.12 ) 3" xfId="19449"/>
    <cellStyle name="_Бюджет ЗСМК 2006г (8.12 ) 4" xfId="19450"/>
    <cellStyle name="_Бюджет ЗСМК 2006г (8.12 )_75E796C4" xfId="19451"/>
    <cellStyle name="_Бюджет ЗСМК 2006г (8.12 )_Альбом форм для ДО на 2010" xfId="19452"/>
    <cellStyle name="_Бюджет ЗСМК 2006г (8.12 )_Альбом форм к БК 2008 МП lv" xfId="19453"/>
    <cellStyle name="_Бюджет ЗСМК 2006г (8.12 )_Альбом форм_БК 2008_ДО АТП" xfId="19454"/>
    <cellStyle name="_Бюджет ЗСМК 2006г (8.12 )_Альбом форм_БК на 2008(2) (3)" xfId="19455"/>
    <cellStyle name="_Бюджет ЗСМК 2006г (8.12 )_График" xfId="19456"/>
    <cellStyle name="_Бюджет ЗСМК 2006г (8.12 )_Книга1" xfId="19457"/>
    <cellStyle name="_Бюджет ЗСМК 2006г (8.12 )_Книга2" xfId="19458"/>
    <cellStyle name="_Бюджет ЗСМК 2006г (8.12 )_Отчет за январь РМК" xfId="19459"/>
    <cellStyle name="_Бюджет ЗСМК 2006г (8.12 )_ПРЕЗЕНТАЦИОННЫЕ ФОРМЫ 2008" xfId="19460"/>
    <cellStyle name="_Бюджет ЗСМК 2006г (8.12 )_Формат бюджета 2011" xfId="19461"/>
    <cellStyle name="_Бюджет ЗСМК 2006г (8.12 утв БК )" xfId="19462"/>
    <cellStyle name="_Бюджет ЗСМК 2006г (8.12 утв БК ) 2" xfId="19463"/>
    <cellStyle name="_Бюджет ЗСМК 2006г (8.12 утв БК ) 3" xfId="19464"/>
    <cellStyle name="_Бюджет ЗСМК 2006г (8.12 утв БК ) 4" xfId="19465"/>
    <cellStyle name="_Бюджет ЗСМК 2006г (8.12 утв БК )_75E796C4" xfId="19466"/>
    <cellStyle name="_Бюджет ЗСМК 2006г (8.12 утв БК )_Альбом форм для ДО на 2010" xfId="19467"/>
    <cellStyle name="_Бюджет ЗСМК 2006г (8.12 утв БК )_Альбом форм к БК 2008 МП lv" xfId="19468"/>
    <cellStyle name="_Бюджет ЗСМК 2006г (8.12 утв БК )_Альбом форм_БК 2008_ДО АТП" xfId="19469"/>
    <cellStyle name="_Бюджет ЗСМК 2006г (8.12 утв БК )_Альбом форм_БК на 2008(2) (3)" xfId="19470"/>
    <cellStyle name="_Бюджет ЗСМК 2006г (8.12 утв БК )_График" xfId="19471"/>
    <cellStyle name="_Бюджет ЗСМК 2006г (8.12 утв БК )_Книга1" xfId="19472"/>
    <cellStyle name="_Бюджет ЗСМК 2006г (8.12 утв БК )_Книга2" xfId="19473"/>
    <cellStyle name="_Бюджет ЗСМК 2006г (8.12 утв БК )_Отчет за январь РМК" xfId="19474"/>
    <cellStyle name="_Бюджет ЗСМК 2006г (8.12 утв БК )_ПРЕЗЕНТАЦИОННЫЕ ФОРМЫ 2008" xfId="19475"/>
    <cellStyle name="_Бюджет ЗСМК 2006г (8.12 утв БК )_Формат бюджета 2011" xfId="19476"/>
    <cellStyle name="_Бюджет КГОК 2008 акц." xfId="19477"/>
    <cellStyle name="_Бюджет КГОК 2008 акц. 2" xfId="19478"/>
    <cellStyle name="_Бюджет КГОК 2008 акц. 3" xfId="19479"/>
    <cellStyle name="_Бюджет КОСИ на площадках mapping в 15 форму" xfId="19480"/>
    <cellStyle name="_Бюджет КОСИ на площадках mapping в 15 форму 2" xfId="19481"/>
    <cellStyle name="_Бюджет КОСИ на площадках mapping в 15 форму 3" xfId="19482"/>
    <cellStyle name="_Бюджет КОСИ на площадках mapping в 15 форму_Альбом форм к БК 2008 МП lv" xfId="19483"/>
    <cellStyle name="_Бюджет КОСИ на площадках mapping в 15 форму_График" xfId="19484"/>
    <cellStyle name="_Бюджет КОСИ на площадках mapping в 15 форму_ПРЕЗЕНТАЦИОННЫЕ ФОРМЫ 2008" xfId="19485"/>
    <cellStyle name="_Бюджет МОФ 2006" xfId="19486"/>
    <cellStyle name="_Бюджет МОФ 2006 2" xfId="19487"/>
    <cellStyle name="_Бюджет МОФ 2006 3" xfId="19488"/>
    <cellStyle name="_Бюджет МОФ 2006_75E796C4" xfId="19489"/>
    <cellStyle name="_Бюджет НКМК 2007 (2006.12.15) ф19,20,21 (3 чт)" xfId="19490"/>
    <cellStyle name="_Бюджет НКМК 2007 (2006.12.15) ф19,20,21 (3 чт) 2" xfId="19491"/>
    <cellStyle name="_Бюджет НКМК 2007 (2006.12.15) ф19,20,21 (3 чт) 3" xfId="19492"/>
    <cellStyle name="_Бюджет НКМК 2007 (2006.12.15) ф19,20,21 (3 чт)_75E796C4" xfId="19493"/>
    <cellStyle name="_Бюджет НКМК 2007 (2006.12.15) ф19,20,21 (3 чт)ЕХ" xfId="19494"/>
    <cellStyle name="_Бюджет НКМК 2007 (2006.12.15) ф19,20,21 (3 чт)ЕХ 2" xfId="19495"/>
    <cellStyle name="_Бюджет НКМК 2007 (2006.12.15) ф19,20,21 (3 чт)ЕХ 3" xfId="19496"/>
    <cellStyle name="_Бюджет НКМК 2007 (2006.12.15) ф19,20,21 (3 чт)ЕХ_75E796C4" xfId="19497"/>
    <cellStyle name="_Бюджет НКМК 2007 (2007.02.02) ф19,20,21 (4 чт)ЕХ" xfId="19498"/>
    <cellStyle name="_Бюджет НКМК 2007 (2007.02.02) ф19,20,21 (4 чт)ЕХ 2" xfId="19499"/>
    <cellStyle name="_Бюджет НКМК 2007 (2007.02.02) ф19,20,21 (4 чт)ЕХ 3" xfId="19500"/>
    <cellStyle name="_Бюджет НКМК 2007 (2007.02.02) ф19,20,21 (4 чт)ЕХ_75E796C4" xfId="19501"/>
    <cellStyle name="_Бюджет по ремонтам ОАО НТМК" xfId="19502"/>
    <cellStyle name="_Бюджет прочих капвложений (2007.03.26)" xfId="19503"/>
    <cellStyle name="_Бюджет прочих капвложений (2007.03.26) 2" xfId="19504"/>
    <cellStyle name="_Бюджет прочих капвложений (2007.03.26) 3" xfId="19505"/>
    <cellStyle name="_Бюджет прочих капвложений (2007.03.26)_75E796C4" xfId="19506"/>
    <cellStyle name="_Бюджет прочих капвложений (2007.07.20)прав" xfId="19507"/>
    <cellStyle name="_Бюджет прочих капвложений (2007.07.20)прав 2" xfId="19508"/>
    <cellStyle name="_Бюджет прочих капвложений (2007.07.20)прав 3" xfId="19509"/>
    <cellStyle name="_Бюджет прочих КВ ДИТ на 2007 -к письму_31 01" xfId="19510"/>
    <cellStyle name="_Бюджет прочих КВ ДИТ на 2007 -к письму_31 01 2" xfId="19511"/>
    <cellStyle name="_Бюджет прочих КВ ДИТ на 2007 -к письму_31 01 3" xfId="19512"/>
    <cellStyle name="_Бюджет прочих КВ ДИТ на 2007 -к письму_31 01_УПКР-формирование 2010 г. с ПЗxls" xfId="19513"/>
    <cellStyle name="_Бюджет РЦИТ 2008" xfId="19514"/>
    <cellStyle name="_Бюджет РЦИТ 2008 2" xfId="19515"/>
    <cellStyle name="_Бюджет РЦИТ 2008 3" xfId="19516"/>
    <cellStyle name="_Бюджет форма июль ОО кап строй  и инвестиции 08 06 07" xfId="19517"/>
    <cellStyle name="_Бюджет форма июль ОО кап строй  и инвестиции 08 06 07 2" xfId="19518"/>
    <cellStyle name="_Бюджет форма июль ОО кап строй  и инвестиции 08 06 07 3" xfId="19519"/>
    <cellStyle name="_Бюджет форма июль ОО кап строй  и инвестиции 08 06 07 4" xfId="19520"/>
    <cellStyle name="_Бюджет форма июль ОО кап строй  и инвестиции 08 06 07_16. Мероприятия" xfId="19521"/>
    <cellStyle name="_Бюджет форма июль ОО кап строй  и инвестиции 08 06 07_20_21_15-11-2011" xfId="19522"/>
    <cellStyle name="_Бюджет форма июль ОО кап строй  и инвестиции 08 06 07_2010" xfId="19523"/>
    <cellStyle name="_Бюджет форма июль ОО кап строй  и инвестиции 08 06 07_2010 ( 1)" xfId="19524"/>
    <cellStyle name="_Бюджет форма июль ОО кап строй  и инвестиции 08 06 07_2010 (с реконструкцией конв _4)" xfId="19525"/>
    <cellStyle name="_Бюджет форма июль ОО кап строй  и инвестиции 08 06 07_2010 _0_3 (с реконструкцией) (1)" xfId="19526"/>
    <cellStyle name="_Бюджет форма июль ОО кап строй  и инвестиции 08 06 07_2010 1-1" xfId="19527"/>
    <cellStyle name="_Бюджет форма июль ОО кап строй  и инвестиции 08 06 07_2010_0_3(с реконструкцией)" xfId="19528"/>
    <cellStyle name="_Бюджет форма июль ОО кап строй  и инвестиции 08 06 07_6.3 Inputs - Foreign" xfId="19529"/>
    <cellStyle name="_Бюджет форма июль ОО кап строй  и инвестиции 08 06 07_Capex 2011" xfId="19530"/>
    <cellStyle name="_Бюджет форма июль ОО кап строй  и инвестиции 08 06 07_EBITDA 3m 2010_master" xfId="19531"/>
    <cellStyle name="_Бюджет форма июль ОО кап строй  и инвестиции 08 06 07_EBITDA MA_12m2010 (2)" xfId="19532"/>
    <cellStyle name="_Бюджет форма июль ОО кап строй  и инвестиции 08 06 07_Export sales 10-12" xfId="19533"/>
    <cellStyle name="_Бюджет форма июль ОО кап строй  и инвестиции 08 06 07_Export sales 10-12 2" xfId="19534"/>
    <cellStyle name="_Бюджет форма июль ОО кап строй  и инвестиции 08 06 07_Export sales 10-12_БЮДЖЕТ ФЗП (сборн ) 2 вар ОАО СУХА БАЛКА 04 12 09" xfId="19535"/>
    <cellStyle name="_Бюджет форма июль ОО кап строй  и инвестиции 08 06 07_Marat" xfId="19536"/>
    <cellStyle name="_Бюджет форма июль ОО кап строй  и инвестиции 08 06 07_Marat 2" xfId="19537"/>
    <cellStyle name="_Бюджет форма июль ОО кап строй  и инвестиции 08 06 07_PF_2011" xfId="19538"/>
    <cellStyle name="_Бюджет форма июль ОО кап строй  и инвестиции 08 06 07_Production" xfId="19539"/>
    <cellStyle name="_Бюджет форма июль ОО кап строй  и инвестиции 08 06 07_Treasury" xfId="19540"/>
    <cellStyle name="_Бюджет форма июль ОО кап строй  и инвестиции 08 06 07_Treasury 2" xfId="19541"/>
    <cellStyle name="_Бюджет форма июль ОО кап строй  и инвестиции 08 06 07_БЮДЖЕТ ФЗП (сборн ) 2 вар ОАО СУХА БАЛКА 04 12 09" xfId="19542"/>
    <cellStyle name="_Бюджет форма июль ОО кап строй  и инвестиции 08 06 07_ВГОК ФЗП" xfId="19543"/>
    <cellStyle name="_Бюджет форма июль ОО кап строй  и инвестиции 08 06 07_ДП-1 Завершающий этап от 07 12 2009 на всё фин-е с изм " xfId="19544"/>
    <cellStyle name="_Бюджет форма июль ОО кап строй  и инвестиции 08 06 07_ДП-1 Завершающий этап от 07 12 2009 на всё фин-е с изм _Копия ЗСМКСарех_-2012_ранжирование_25 10 11ЕХ" xfId="19545"/>
    <cellStyle name="_Бюджет форма июль ОО кап строй  и инвестиции 08 06 07_ДП-1 Завершающий этап от 07 12 2009 на всё фин-е с изм _Освоение  финансирование 16 05 2011г " xfId="19546"/>
    <cellStyle name="_Бюджет форма июль ОО кап строй  и инвестиции 08 06 07_ДП-1 Завершающий этап от 07 12 2009 на всё фин-е с изм _Освоение  финансирование 20 05 2011г " xfId="19547"/>
    <cellStyle name="_Бюджет форма июль ОО кап строй  и инвестиции 08 06 07_Затраты на рнмонты апреля" xfId="19548"/>
    <cellStyle name="_Бюджет форма июль ОО кап строй  и инвестиции 08 06 07_ЗСМК (кислород Б2010)_час" xfId="19549"/>
    <cellStyle name="_Бюджет форма июль ОО кап строй  и инвестиции 08 06 07_Книга1" xfId="19550"/>
    <cellStyle name="_Бюджет форма июль ОО кап строй  и инвестиции 08 06 07_Книга1 2" xfId="19551"/>
    <cellStyle name="_Бюджет форма июль ОО кап строй  и инвестиции 08 06 07_Книга1 3" xfId="19552"/>
    <cellStyle name="_Бюджет форма июль ОО кап строй  и инвестиции 08 06 07_Копия Презентация (рабочая версия 15.06)" xfId="19553"/>
    <cellStyle name="_Бюджет форма июль ОО кап строй  и инвестиции 08 06 07_Копия Презентация (рабочая версия 15.06) 2" xfId="19554"/>
    <cellStyle name="_Бюджет форма июль ОО кап строй  и инвестиции 08 06 07_Копия Презентация (рабочая версия 15.06) 3" xfId="19555"/>
    <cellStyle name="_Бюджет форма июль ОО кап строй  и инвестиции 08 06 07_Мощность BP 2h2009 v 4 (01 07 09)" xfId="19556"/>
    <cellStyle name="_Бюджет форма июль ОО кап строй  и инвестиции 08 06 07_Мощность BP 2h2009 v 4 (01 07 09) 2" xfId="19557"/>
    <cellStyle name="_Бюджет форма июль ОО кап строй  и инвестиции 08 06 07_Мощность BP 2h2009 v 4 (01 07 09) 3" xfId="19558"/>
    <cellStyle name="_Бюджет форма июль ОО кап строй  и инвестиции 08 06 07_Презентация (рабочая версия 15.06)" xfId="19559"/>
    <cellStyle name="_Бюджет форма июль ОО кап строй  и инвестиции 08 06 07_Презентация (рабочая версия 15.06) 2" xfId="19560"/>
    <cellStyle name="_Бюджет форма июль ОО кап строй  и инвестиции 08 06 07_Презентация (рабочая версия 15.06) 3" xfId="19561"/>
    <cellStyle name="_Бюджет форма июль ОО кап строй  и инвестиции 08 06 07_Презентация (рабочая версия 15.06)1" xfId="19562"/>
    <cellStyle name="_Бюджет форма июль ОО кап строй  и инвестиции 08 06 07_Презентация (рабочая версия 15.06)1 2" xfId="19563"/>
    <cellStyle name="_Бюджет форма июль ОО кап строй  и инвестиции 08 06 07_Презентация (рабочая версия 15.06)1 3" xfId="19564"/>
    <cellStyle name="_Бюджет форма июль ОО кап строй  и инвестиции 08 06 07_Презентация (рабочая версия 16.06)" xfId="19565"/>
    <cellStyle name="_Бюджет форма июль ОО кап строй  и инвестиции 08 06 07_Презентация (рабочая версия 16.06) 2" xfId="19566"/>
    <cellStyle name="_Бюджет форма июль ОО кап строй  и инвестиции 08 06 07_Презентация (рабочая версия 16.06) 3" xfId="19567"/>
    <cellStyle name="_Бюджет форма июль ОО кап строй  и инвестиции 08 06 07_Презентация (рабочая версия 18 06)" xfId="19568"/>
    <cellStyle name="_Бюджет форма июль ОО кап строй  и инвестиции 08 06 07_Презентация (рабочая версия 18 06) 2" xfId="19569"/>
    <cellStyle name="_Бюджет форма июль ОО кап строй  и инвестиции 08 06 07_Презентация (рабочая версия 18 06) 3" xfId="19570"/>
    <cellStyle name="_Бюджет форма июль ОО кап строй  и инвестиции 08 06 07_Презентация мощностей НКМК за июль  2010 года" xfId="19571"/>
    <cellStyle name="_Бюджет форма июль ОО кап строй  и инвестиции 08 06 07_Презе-ция факт декабрь, янв-фев_ч4_EB" xfId="19572"/>
    <cellStyle name="_Бюджет форма июль ОО кап строй  и инвестиции 08 06 07_Презе-ция факт декабрь, янв-фев_ч4_EB 2" xfId="19573"/>
    <cellStyle name="_Бюджет форма июль ОО кап строй  и инвестиции 08 06 07_Презе-ция факт декабрь, янв-фев_ч4_EB 3" xfId="19574"/>
    <cellStyle name="_Бюджет форма июль ОО кап строй  и инвестиции 08 06 07_рабочий вариант ови2" xfId="19575"/>
    <cellStyle name="_Бюджет форма июль ОО кап строй  и инвестиции 08 06 07_Титул Б2010 скорр." xfId="19576"/>
    <cellStyle name="_Бюджет форма июль ОО кап строй  и инвестиции 08 06 07_Титул Б2010 скорр. 2" xfId="19577"/>
    <cellStyle name="_Бюджет форма июль ОО кап строй  и инвестиции 08 06 07_Формат защиты УК янв-июль" xfId="19578"/>
    <cellStyle name="_Бюджет форма июль ОО кап строй  и инвестиции 08 06 07_Формат презентации_ответы и замечания" xfId="19579"/>
    <cellStyle name="_Бюджет форма июль ОО кап строй  и инвестиции 08 06 07_Формат презентации_ответы и замечания 2" xfId="19580"/>
    <cellStyle name="_Бюджет форма июль ОО кап строй  и инвестиции 08 06 07_Формат презентации_ответы и замечания 3" xfId="19581"/>
    <cellStyle name="_Бюджет ЭСПЦ 2007 (2006.12.15) ф19,20,21 (3 чт)ЕХ" xfId="19582"/>
    <cellStyle name="_Бюджет ЭСПЦ 2007 (2006.12.15) ф19,20,21 (3 чт)ЕХ 2" xfId="19583"/>
    <cellStyle name="_Бюджет ЭСПЦ 2007 (2006.12.15) ф19,20,21 (3 чт)ЕХ 3" xfId="19584"/>
    <cellStyle name="_Бюджет ЭСПЦ 2007 (2006.12.15) ф19,20,21 (3 чт)ЕХ_75E796C4" xfId="19585"/>
    <cellStyle name="_Бюджет ЭСПЦ Iкв 2007 ф19,20,21 13.12.2006" xfId="19586"/>
    <cellStyle name="_Бюджет ЭСПЦ Iкв 2007 ф19,20,21 13.12.2006 2" xfId="19587"/>
    <cellStyle name="_Бюджет ЭСПЦ Iкв 2007 ф19,20,21 13.12.2006 3" xfId="19588"/>
    <cellStyle name="_Бюджет ЭСПЦ Iкв 2007 ф19,20,21 13.12.2006_75E796C4" xfId="19589"/>
    <cellStyle name="_Бюджет январь08 ДУИ" xfId="19590"/>
    <cellStyle name="_Бюджет_2008_МЭФ_04-2 Юли" xfId="19591"/>
    <cellStyle name="_Бюджет_2008_МЭФ_04-2 Юли 2" xfId="19592"/>
    <cellStyle name="_Бюджет_2008_МЭФ_26" xfId="19593"/>
    <cellStyle name="_Бюджет_2008_МЭФ_26 2" xfId="19594"/>
    <cellStyle name="_Бюджет_2011" xfId="19595"/>
    <cellStyle name="_Бюджет_март" xfId="19596"/>
    <cellStyle name="_БюджетДекабрь2007" xfId="19597"/>
    <cellStyle name="_Бюджетные формы.Расходы v.3.1" xfId="19598"/>
    <cellStyle name="_Бюджеты проектов НКМК" xfId="19599"/>
    <cellStyle name="_Бюджеты проектов НКМК (2007.01.10)" xfId="19600"/>
    <cellStyle name="_Бюджеты проектов НКМК (2007.01.10) 2" xfId="19601"/>
    <cellStyle name="_Бюджеты проектов НКМК (2007.01.10) 2 2" xfId="19602"/>
    <cellStyle name="_Бюджеты проектов НКМК (2007.01.10) 2 3" xfId="19603"/>
    <cellStyle name="_Бюджеты проектов НКМК (2007.01.10) 3" xfId="19604"/>
    <cellStyle name="_Бюджеты проектов НКМК (2007.01.10) 4" xfId="19605"/>
    <cellStyle name="_Бюджеты проектов НКМК 10" xfId="19606"/>
    <cellStyle name="_Бюджеты проектов НКМК 11" xfId="19607"/>
    <cellStyle name="_Бюджеты проектов НКМК 12" xfId="19608"/>
    <cellStyle name="_Бюджеты проектов НКМК 13" xfId="19609"/>
    <cellStyle name="_Бюджеты проектов НКМК 14" xfId="19610"/>
    <cellStyle name="_Бюджеты проектов НКМК 15" xfId="19611"/>
    <cellStyle name="_Бюджеты проектов НКМК 16" xfId="19612"/>
    <cellStyle name="_Бюджеты проектов НКМК 17" xfId="19613"/>
    <cellStyle name="_Бюджеты проектов НКМК 18" xfId="19614"/>
    <cellStyle name="_Бюджеты проектов НКМК 19" xfId="19615"/>
    <cellStyle name="_Бюджеты проектов НКМК 2" xfId="19616"/>
    <cellStyle name="_Бюджеты проектов НКМК 2 2" xfId="19617"/>
    <cellStyle name="_Бюджеты проектов НКМК 2 3" xfId="19618"/>
    <cellStyle name="_Бюджеты проектов НКМК 20" xfId="19619"/>
    <cellStyle name="_Бюджеты проектов НКМК 21" xfId="19620"/>
    <cellStyle name="_Бюджеты проектов НКМК 22" xfId="19621"/>
    <cellStyle name="_Бюджеты проектов НКМК 23" xfId="19622"/>
    <cellStyle name="_Бюджеты проектов НКМК 24" xfId="19623"/>
    <cellStyle name="_Бюджеты проектов НКМК 25" xfId="19624"/>
    <cellStyle name="_Бюджеты проектов НКМК 26" xfId="19625"/>
    <cellStyle name="_Бюджеты проектов НКМК 27" xfId="19626"/>
    <cellStyle name="_Бюджеты проектов НКМК 28" xfId="19627"/>
    <cellStyle name="_Бюджеты проектов НКМК 29" xfId="19628"/>
    <cellStyle name="_Бюджеты проектов НКМК 3" xfId="19629"/>
    <cellStyle name="_Бюджеты проектов НКМК 30" xfId="19630"/>
    <cellStyle name="_Бюджеты проектов НКМК 31" xfId="19631"/>
    <cellStyle name="_Бюджеты проектов НКМК 32" xfId="19632"/>
    <cellStyle name="_Бюджеты проектов НКМК 33" xfId="19633"/>
    <cellStyle name="_Бюджеты проектов НКМК 34" xfId="19634"/>
    <cellStyle name="_Бюджеты проектов НКМК 35" xfId="19635"/>
    <cellStyle name="_Бюджеты проектов НКМК 36" xfId="19636"/>
    <cellStyle name="_Бюджеты проектов НКМК 37" xfId="19637"/>
    <cellStyle name="_Бюджеты проектов НКМК 38" xfId="19638"/>
    <cellStyle name="_Бюджеты проектов НКМК 39" xfId="19639"/>
    <cellStyle name="_Бюджеты проектов НКМК 4" xfId="19640"/>
    <cellStyle name="_Бюджеты проектов НКМК 40" xfId="19641"/>
    <cellStyle name="_Бюджеты проектов НКМК 41" xfId="19642"/>
    <cellStyle name="_Бюджеты проектов НКМК 42" xfId="19643"/>
    <cellStyle name="_Бюджеты проектов НКМК 43" xfId="19644"/>
    <cellStyle name="_Бюджеты проектов НКМК 44" xfId="19645"/>
    <cellStyle name="_Бюджеты проектов НКМК 45" xfId="19646"/>
    <cellStyle name="_Бюджеты проектов НКМК 46" xfId="19647"/>
    <cellStyle name="_Бюджеты проектов НКМК 47" xfId="19648"/>
    <cellStyle name="_Бюджеты проектов НКМК 48" xfId="19649"/>
    <cellStyle name="_Бюджеты проектов НКМК 49" xfId="19650"/>
    <cellStyle name="_Бюджеты проектов НКМК 5" xfId="19651"/>
    <cellStyle name="_Бюджеты проектов НКМК 50" xfId="19652"/>
    <cellStyle name="_Бюджеты проектов НКМК 51" xfId="19653"/>
    <cellStyle name="_Бюджеты проектов НКМК 52" xfId="19654"/>
    <cellStyle name="_Бюджеты проектов НКМК 53" xfId="19655"/>
    <cellStyle name="_Бюджеты проектов НКМК 54" xfId="19656"/>
    <cellStyle name="_Бюджеты проектов НКМК 55" xfId="19657"/>
    <cellStyle name="_Бюджеты проектов НКМК 56" xfId="19658"/>
    <cellStyle name="_Бюджеты проектов НКМК 57" xfId="19659"/>
    <cellStyle name="_Бюджеты проектов НКМК 58" xfId="19660"/>
    <cellStyle name="_Бюджеты проектов НКМК 59" xfId="19661"/>
    <cellStyle name="_Бюджеты проектов НКМК 6" xfId="19662"/>
    <cellStyle name="_Бюджеты проектов НКМК 60" xfId="19663"/>
    <cellStyle name="_Бюджеты проектов НКМК 61" xfId="19664"/>
    <cellStyle name="_Бюджеты проектов НКМК 62" xfId="19665"/>
    <cellStyle name="_Бюджеты проектов НКМК 63" xfId="19666"/>
    <cellStyle name="_Бюджеты проектов НКМК 64" xfId="19667"/>
    <cellStyle name="_Бюджеты проектов НКМК 65" xfId="19668"/>
    <cellStyle name="_Бюджеты проектов НКМК 66" xfId="19669"/>
    <cellStyle name="_Бюджеты проектов НКМК 67" xfId="19670"/>
    <cellStyle name="_Бюджеты проектов НКМК 68" xfId="19671"/>
    <cellStyle name="_Бюджеты проектов НКМК 69" xfId="19672"/>
    <cellStyle name="_Бюджеты проектов НКМК 7" xfId="19673"/>
    <cellStyle name="_Бюджеты проектов НКМК 70" xfId="19674"/>
    <cellStyle name="_Бюджеты проектов НКМК 71" xfId="19675"/>
    <cellStyle name="_Бюджеты проектов НКМК 72" xfId="19676"/>
    <cellStyle name="_Бюджеты проектов НКМК 73" xfId="19677"/>
    <cellStyle name="_Бюджеты проектов НКМК 74" xfId="19678"/>
    <cellStyle name="_Бюджеты проектов НКМК 75" xfId="19679"/>
    <cellStyle name="_Бюджеты проектов НКМК 76" xfId="19680"/>
    <cellStyle name="_Бюджеты проектов НКМК 77" xfId="19681"/>
    <cellStyle name="_Бюджеты проектов НКМК 78" xfId="19682"/>
    <cellStyle name="_Бюджеты проектов НКМК 79" xfId="19683"/>
    <cellStyle name="_Бюджеты проектов НКМК 8" xfId="19684"/>
    <cellStyle name="_Бюджеты проектов НКМК 80" xfId="19685"/>
    <cellStyle name="_Бюджеты проектов НКМК 81" xfId="19686"/>
    <cellStyle name="_Бюджеты проектов НКМК 82" xfId="19687"/>
    <cellStyle name="_Бюджеты проектов НКМК 83" xfId="19688"/>
    <cellStyle name="_Бюджеты проектов НКМК 84" xfId="19689"/>
    <cellStyle name="_Бюджеты проектов НКМК 85" xfId="19690"/>
    <cellStyle name="_Бюджеты проектов НКМК 86" xfId="19691"/>
    <cellStyle name="_Бюджеты проектов НКМК 87" xfId="19692"/>
    <cellStyle name="_Бюджеты проектов НКМК 88" xfId="19693"/>
    <cellStyle name="_Бюджеты проектов НКМК 89" xfId="19694"/>
    <cellStyle name="_Бюджеты проектов НКМК 9" xfId="19695"/>
    <cellStyle name="_Бюджеты проектов НКМК 90" xfId="19696"/>
    <cellStyle name="_Бюджеты проектов НКМК 91" xfId="19697"/>
    <cellStyle name="_Бюджеты проектов НКМК 92" xfId="19698"/>
    <cellStyle name="_Варианты август" xfId="19699"/>
    <cellStyle name="_Варианты август 2" xfId="19700"/>
    <cellStyle name="_Варианты август 3" xfId="19701"/>
    <cellStyle name="_Варианты апрель" xfId="19702"/>
    <cellStyle name="_Варианты апрель 2" xfId="19703"/>
    <cellStyle name="_Варианты апрель 3" xfId="19704"/>
    <cellStyle name="_Варианты июль" xfId="19705"/>
    <cellStyle name="_Варианты июль 2" xfId="19706"/>
    <cellStyle name="_Варианты июль 3" xfId="19707"/>
    <cellStyle name="_Варианты июнь" xfId="19708"/>
    <cellStyle name="_Варианты июнь 2" xfId="19709"/>
    <cellStyle name="_Варианты июнь 3" xfId="19710"/>
    <cellStyle name="_Варианты март+" xfId="19711"/>
    <cellStyle name="_Варианты март+ 2" xfId="19712"/>
    <cellStyle name="_Варианты март+ 3" xfId="19713"/>
    <cellStyle name="_ВВ - Динамика цен 2007г " xfId="19714"/>
    <cellStyle name="_ВВ - Динамика цен 2007г  2" xfId="19715"/>
    <cellStyle name="_ВВ - Динамика цен 2007г  3" xfId="19716"/>
    <cellStyle name="_ВВ - Динамика цен 2007г _Книга1" xfId="19717"/>
    <cellStyle name="_ВВ - Динамика цен 2007г _функциональные бюджеты" xfId="19718"/>
    <cellStyle name="_ВГОК" xfId="19719"/>
    <cellStyle name="_ВГОК 2" xfId="19720"/>
    <cellStyle name="_ВГОК 3" xfId="19721"/>
    <cellStyle name="_ВГОК03" xfId="19722"/>
    <cellStyle name="_ВГОК03 2" xfId="19723"/>
    <cellStyle name="_ВГОК03 3" xfId="19724"/>
    <cellStyle name="_ВГОК04" xfId="19725"/>
    <cellStyle name="_ВГОК04 2" xfId="19726"/>
    <cellStyle name="_ВГОК04 3" xfId="19727"/>
    <cellStyle name="_Взаимозачеты (ДП)" xfId="19728"/>
    <cellStyle name="_Взаимозачеты (ЕАХ)_на 01.11.10 О" xfId="19729"/>
    <cellStyle name="_Визитки 2009" xfId="19730"/>
    <cellStyle name="_Визитки 2009 2" xfId="19731"/>
    <cellStyle name="_Визитки 2009 3" xfId="19732"/>
    <cellStyle name="_Внутригрупповые задолженности" xfId="19733"/>
    <cellStyle name="_Вспом.материалы_октябрь,ноябрь_цеха от 17.10" xfId="19734"/>
    <cellStyle name="_Вспом.материалы_октябрь,ноябрь_цеха от 17.10 2" xfId="19735"/>
    <cellStyle name="_Вспом.материалы_октябрь,ноябрь_цеха от 17.10 3" xfId="19736"/>
    <cellStyle name="_Вспом.материалы_октябрь,ноябрь_цеха от 30.10" xfId="19737"/>
    <cellStyle name="_Вспомог.материалы ноябрь 2008 НСМЗ" xfId="19738"/>
    <cellStyle name="_Вспомог.материалы ноябрь 2008 НСМЗ 2" xfId="19739"/>
    <cellStyle name="_Вспомог.материалы ноябрь 2008 НСМЗ 3" xfId="19740"/>
    <cellStyle name="_Вспомы_отправка 23.10" xfId="19741"/>
    <cellStyle name="_Вспомы_отправка 23.10 2" xfId="19742"/>
    <cellStyle name="_Вспомы_отправка 23.10 3" xfId="19743"/>
    <cellStyle name="_Выверка_НКМК_май_PRM" xfId="19744"/>
    <cellStyle name="_Выверка_НКМК_май_PRM 2" xfId="19745"/>
    <cellStyle name="_Выверка_НКМК_май_PRM 3" xfId="19746"/>
    <cellStyle name="_Выверка_НКМК_май_PRM_пояснения" xfId="19747"/>
    <cellStyle name="_Выверка_НКМК_май_PRM_пояснения 2" xfId="19748"/>
    <cellStyle name="_Выверка_НКМК_май_PRM_пояснения 3" xfId="19749"/>
    <cellStyle name="_Выверка_НКМК_май_PRM_пояснения_УПКР-формирование 2010 г. с ПЗxls" xfId="19750"/>
    <cellStyle name="_Выручка ЗСМК" xfId="19751"/>
    <cellStyle name="_Выручка ЗСМК 2" xfId="19752"/>
    <cellStyle name="_Выручка ЗСМК 3" xfId="19753"/>
    <cellStyle name="_Выручка ЗСМК_пояснения" xfId="19754"/>
    <cellStyle name="_Выручка ЗСМК_пояснения 2" xfId="19755"/>
    <cellStyle name="_Выручка ЗСМК_пояснения 3" xfId="19756"/>
    <cellStyle name="_Выручка ЗСМК_пояснения_УПКР-формирование 2010 г. с ПЗxls" xfId="19757"/>
    <cellStyle name="_Выручка КХП" xfId="19758"/>
    <cellStyle name="_Выручка КХП 2" xfId="19759"/>
    <cellStyle name="_Выручка КХП 3" xfId="19760"/>
    <cellStyle name="_Выручка КХП_75E796C4" xfId="19761"/>
    <cellStyle name="_Выручка КХП_комплектующие  расходники  на 2008 год" xfId="19762"/>
    <cellStyle name="_Выручка КХП_комплектующие  расходники  на 2008 год 2" xfId="19763"/>
    <cellStyle name="_Выручка КХП_комплектующие  расходники  на 2008 год 3" xfId="19764"/>
    <cellStyle name="_Выручка от реализации 2008г." xfId="19765"/>
    <cellStyle name="_Выручка от реализации 2008г. 2" xfId="19766"/>
    <cellStyle name="_Выручка от реализации 2008г. 2 2" xfId="19767"/>
    <cellStyle name="_Выручка от реализации 2008г. 3" xfId="19768"/>
    <cellStyle name="_Выручка от реализации 2008г._16. Мероприятия" xfId="19769"/>
    <cellStyle name="_Выручка от реализации 2008г._19-11-09_Формат презентации БК2010_НТМК" xfId="19770"/>
    <cellStyle name="_Выручка от реализации 2008г._20_21_15-11-2011" xfId="19771"/>
    <cellStyle name="_Выручка от реализации 2008г._6.3 Inputs - Foreign" xfId="19772"/>
    <cellStyle name="_Выручка от реализации 2008г._Capex 2011" xfId="19773"/>
    <cellStyle name="_Выручка от реализации 2008г._Cash_BS 4 мес" xfId="19774"/>
    <cellStyle name="_Выручка от реализации 2008г._Cash_BS 4 мес (3)" xfId="19775"/>
    <cellStyle name="_Выручка от реализации 2008г._Cash_BS 4 мес (3) 2" xfId="19776"/>
    <cellStyle name="_Выручка от реализации 2008г._Cash_BS 4 мес (3)_6.3 Inputs - Foreign" xfId="19777"/>
    <cellStyle name="_Выручка от реализации 2008г._Cash_BS 4 мес (3)_Consol reports May 3+2" xfId="19778"/>
    <cellStyle name="_Выручка от реализации 2008г._Cash_BS 4 мес (3)_EBITDA 3m 2010_master" xfId="19779"/>
    <cellStyle name="_Выручка от реализации 2008г._Cash_BS 4 мес 2" xfId="19780"/>
    <cellStyle name="_Выручка от реализации 2008г._Cash_BS 4 мес_6.3 Inputs - Foreign" xfId="19781"/>
    <cellStyle name="_Выручка от реализации 2008г._Cash_BS 4 мес_Consol reports May 3+2" xfId="19782"/>
    <cellStyle name="_Выручка от реализации 2008г._Cash_BS 4 мес_EBITDA 3m 2010_master" xfId="19783"/>
    <cellStyle name="_Выручка от реализации 2008г._EBITDA 3m 2010_master" xfId="19784"/>
    <cellStyle name="_Выручка от реализации 2008г._EBITDA MA_12m2010 (2)" xfId="19785"/>
    <cellStyle name="_Выручка от реализации 2008г._Бюджет факт  4 мес  2008 (Д К)" xfId="19786"/>
    <cellStyle name="_Выручка от реализации 2008г._Бюджет факт  4 мес  2008 (Д К) 2" xfId="19787"/>
    <cellStyle name="_Выручка от реализации 2008г._Бюджет факт  4 мес  2008 (Д К)_6.3 Inputs - Foreign" xfId="19788"/>
    <cellStyle name="_Выручка от реализации 2008г._Бюджет факт  4 мес  2008 (Д К)_Consol reports May 3+2" xfId="19789"/>
    <cellStyle name="_Выручка от реализации 2008г._Бюджет факт  4 мес  2008 (Д К)_EBITDA 3m 2010_master" xfId="19790"/>
    <cellStyle name="_Выручка от реализации 2008г._Бюджет факт  май ПО" xfId="19791"/>
    <cellStyle name="_Выручка от реализации 2008г._Бюджет факт  май ПО 2" xfId="19792"/>
    <cellStyle name="_Выручка от реализации 2008г._Бюджет факт  май ПО_6.3 Inputs - Foreign" xfId="19793"/>
    <cellStyle name="_Выручка от реализации 2008г._Бюджет факт  май ПО_Consol reports May 3+2" xfId="19794"/>
    <cellStyle name="_Выручка от реализации 2008г._Бюджет факт  май ПО_EBITDA 3m 2010_master" xfId="19795"/>
    <cellStyle name="_Выручка от реализации 2008г._БЮДЖЕТ ФЗП (сборн ) 2 вар ОАО СУХА БАЛКА 04 12 09" xfId="19796"/>
    <cellStyle name="_Выручка от реализации 2008г._Бюджет_июль 25.06 (1)" xfId="19797"/>
    <cellStyle name="_Выручка от реализации 2008г._Бюджетные формы за декабрь 2008г  от 21 11 08г " xfId="19798"/>
    <cellStyle name="_Выручка от реализации 2008г._Бюджетные формы за декабрь 2008г  от 21 11 08г  2" xfId="19799"/>
    <cellStyle name="_Выручка от реализации 2008г._Бюджетные формы за декабрь 2008г  от 21 11 08г  3" xfId="19800"/>
    <cellStyle name="_Выручка от реализации 2008г._Бюджетные формы за декабрь 2008г  от 21 11 08г _16. Мероприятия" xfId="19801"/>
    <cellStyle name="_Выручка от реализации 2008г._Бюджетные формы за декабрь 2008г  от 21 11 08г _ЗСМКСарех_-2012_ранжирование_25 10 11ЕХ" xfId="19802"/>
    <cellStyle name="_Выручка от реализации 2008г._Бюджетные формы за декабрь 2008г  от 21 11 08г _Книга1" xfId="19803"/>
    <cellStyle name="_Выручка от реализации 2008г._Бюджетные формы за декабрь 2008г  от 21 11 08г _Книга1 2" xfId="19804"/>
    <cellStyle name="_Выручка от реализации 2008г._Бюджетные формы за декабрь 2008г  от 21 11 08г _Книга1 3" xfId="19805"/>
    <cellStyle name="_Выручка от реализации 2008г._Бюджетные формы за декабрь 2008г  от 21 11 08г _Книга5" xfId="19806"/>
    <cellStyle name="_Выручка от реализации 2008г._Бюджетные формы за декабрь 2008г  от 21 11 08г _Книга5_Презентация мощностей НКМК за июль  2010 года" xfId="19807"/>
    <cellStyle name="_Выручка от реализации 2008г._Бюджетные формы за декабрь 2008г  от 21 11 08г _Копия Презентация (рабочая версия 15.06)" xfId="19808"/>
    <cellStyle name="_Выручка от реализации 2008г._Бюджетные формы за декабрь 2008г  от 21 11 08г _Копия Презентация (рабочая версия 15.06) 2" xfId="19809"/>
    <cellStyle name="_Выручка от реализации 2008г._Бюджетные формы за декабрь 2008г  от 21 11 08г _Копия Презентация (рабочая версия 15.06) 3" xfId="19810"/>
    <cellStyle name="_Выручка от реализации 2008г._Бюджетные формы за декабрь 2008г  от 21 11 08г _Освоение  финансирование 16 05 2011г " xfId="19811"/>
    <cellStyle name="_Выручка от реализации 2008г._Бюджетные формы за декабрь 2008г  от 21 11 08г _Освоение  финансирование 20 05 2011г " xfId="19812"/>
    <cellStyle name="_Выручка от реализации 2008г._Бюджетные формы за декабрь 2008г  от 21 11 08г _Презентация" xfId="19813"/>
    <cellStyle name="_Выручка от реализации 2008г._Бюджетные формы за декабрь 2008г  от 21 11 08г _Презентация (5)" xfId="19814"/>
    <cellStyle name="_Выручка от реализации 2008г._Бюджетные формы за декабрь 2008г  от 21 11 08г _Презентация (5) (2) (4)" xfId="19815"/>
    <cellStyle name="_Выручка от реализации 2008г._Бюджетные формы за декабрь 2008г  от 21 11 08г _Презентация (образец 07_09)" xfId="19816"/>
    <cellStyle name="_Выручка от реализации 2008г._Бюджетные формы за декабрь 2008г  от 21 11 08г _Презентация (образец 07_09) 2" xfId="19817"/>
    <cellStyle name="_Выручка от реализации 2008г._Бюджетные формы за декабрь 2008г  от 21 11 08г _Презентация (образец 07_09) 3" xfId="19818"/>
    <cellStyle name="_Выручка от реализации 2008г._Бюджетные формы за декабрь 2008г  от 21 11 08г _Презентация (рабочая версия 15.06)" xfId="19819"/>
    <cellStyle name="_Выручка от реализации 2008г._Бюджетные формы за декабрь 2008г  от 21 11 08г _Презентация (рабочая версия 15.06) 2" xfId="19820"/>
    <cellStyle name="_Выручка от реализации 2008г._Бюджетные формы за декабрь 2008г  от 21 11 08г _Презентация (рабочая версия 15.06) 3" xfId="19821"/>
    <cellStyle name="_Выручка от реализации 2008г._Бюджетные формы за декабрь 2008г  от 21 11 08г _Презентация (рабочая версия 15.06)1" xfId="19822"/>
    <cellStyle name="_Выручка от реализации 2008г._Бюджетные формы за декабрь 2008г  от 21 11 08г _Презентация (рабочая версия 15.06)1 2" xfId="19823"/>
    <cellStyle name="_Выручка от реализации 2008г._Бюджетные формы за декабрь 2008г  от 21 11 08г _Презентация (рабочая версия 15.06)1 3" xfId="19824"/>
    <cellStyle name="_Выручка от реализации 2008г._Бюджетные формы за декабрь 2008г  от 21 11 08г _Презентация (рабочая версия 16.06)" xfId="19825"/>
    <cellStyle name="_Выручка от реализации 2008г._Бюджетные формы за декабрь 2008г  от 21 11 08г _Презентация (рабочая версия 16.06) 2" xfId="19826"/>
    <cellStyle name="_Выручка от реализации 2008г._Бюджетные формы за декабрь 2008г  от 21 11 08г _Презентация (рабочая версия 16.06) 3" xfId="19827"/>
    <cellStyle name="_Выручка от реализации 2008г._Бюджетные формы за декабрь 2008г  от 21 11 08г _Презентация (рабочая версия 18 06)" xfId="19828"/>
    <cellStyle name="_Выручка от реализации 2008г._Бюджетные формы за декабрь 2008г  от 21 11 08г _Презентация (рабочая версия 18 06) 2" xfId="19829"/>
    <cellStyle name="_Выручка от реализации 2008г._Бюджетные формы за декабрь 2008г  от 21 11 08г _Презентация (рабочая версия 18 06) 3" xfId="19830"/>
    <cellStyle name="_Выручка от реализации 2008г._Бюджетные формы за декабрь 2008г  от 21 11 08г _Презентация 2" xfId="19831"/>
    <cellStyle name="_Выручка от реализации 2008г._Бюджетные формы за декабрь 2008г  от 21 11 08г _Презентация 3" xfId="19832"/>
    <cellStyle name="_Выручка от реализации 2008г._Бюджетные формы за декабрь 2008г  от 21 11 08г _Презентация КГОК 01" xfId="19833"/>
    <cellStyle name="_Выручка от реализации 2008г._Бюджетные формы за декабрь 2008г  от 21 11 08г _Презентация КГОК 01 2" xfId="19834"/>
    <cellStyle name="_Выручка от реализации 2008г._Бюджетные формы за декабрь 2008г  от 21 11 08г _Презентация КГОК 01 3" xfId="19835"/>
    <cellStyle name="_Выручка от реализации 2008г._Бюджетные формы за декабрь 2008г  от 21 11 08г _Презентация КГОК 02" xfId="19836"/>
    <cellStyle name="_Выручка от реализации 2008г._Бюджетные формы за декабрь 2008г  от 21 11 08г _Презентация КГОК 02 2" xfId="19837"/>
    <cellStyle name="_Выручка от реализации 2008г._Бюджетные формы за декабрь 2008г  от 21 11 08г _Презентация КГОК 02 3" xfId="19838"/>
    <cellStyle name="_Выручка от реализации 2008г._Бюджетные формы за декабрь 2008г  от 21 11 08г _Презентация КГОК 02 производственные слайды" xfId="19839"/>
    <cellStyle name="_Выручка от реализации 2008г._Бюджетные формы за декабрь 2008г  от 21 11 08г _Презентация КГОК 02 производственные слайды 2" xfId="19840"/>
    <cellStyle name="_Выручка от реализации 2008г._Бюджетные формы за декабрь 2008г  от 21 11 08г _Презентация КГОК 02 производственные слайды 3" xfId="19841"/>
    <cellStyle name="_Выручка от реализации 2008г._Бюджетные формы за декабрь 2008г  от 21 11 08г _Презентация мощностей НКМК за июль  2010 года" xfId="19842"/>
    <cellStyle name="_Выручка от реализации 2008г._Бюджетные формы за декабрь 2008г  от 21 11 08г _Презентация новая" xfId="19843"/>
    <cellStyle name="_Выручка от реализации 2008г._Бюджетные формы за декабрь 2008г  от 21 11 08г _Презентация новая 2" xfId="19844"/>
    <cellStyle name="_Выручка от реализации 2008г._Бюджетные формы за декабрь 2008г  от 21 11 08г _Презентация новая 3" xfId="19845"/>
    <cellStyle name="_Выручка от реализации 2008г._Бюджетные формы за декабрь 2008г  от 21 11 08г _Презе-ция факт октябрь, нояб-дек_ч4 фп" xfId="19846"/>
    <cellStyle name="_Выручка от реализации 2008г._Бюджетные формы за декабрь 2008г  от 21 11 08г _Презе-ция факт октябрь, нояб-дек_ч4 фп 2" xfId="19847"/>
    <cellStyle name="_Выручка от реализации 2008г._Бюджетные формы за декабрь 2008г  от 21 11 08г _Презе-ция факт октябрь, нояб-дек_ч4 фп 3" xfId="19848"/>
    <cellStyle name="_Выручка от реализации 2008г._Бюджетные формы за декабрь 2008г  от 21 11 08г _Прочая СЛАЙД " xfId="19849"/>
    <cellStyle name="_Выручка от реализации 2008г._Бюджетные формы за декабрь 2008г  от 21 11 08г _Прочая СЛАЙД _ЗСМКСарех_-2012_ранжирование_25 10 11ЕХ" xfId="19850"/>
    <cellStyle name="_Выручка от реализации 2008г._Бюджетные формы за декабрь 2008г  от 21 11 08г _Прочая СЛАЙД _Освоение  финансирование 16 05 2011г " xfId="19851"/>
    <cellStyle name="_Выручка от реализации 2008г._Бюджетные формы за декабрь 2008г  от 21 11 08г _Прочая СЛАЙД _Освоение  финансирование 20 05 2011г " xfId="19852"/>
    <cellStyle name="_Выручка от реализации 2008г._Бюджетные формы за декабрь 2008г  от 21 11 08г _Прочая СЛАЙД _Презентация мощностей НКМК за июль  2010 года" xfId="19853"/>
    <cellStyle name="_Выручка от реализации 2008г._Бюджетные формы за декабрь 2008г  от 21 11 08г _Слайд по себестоимости ГОКи" xfId="19854"/>
    <cellStyle name="_Выручка от реализации 2008г._Бюджетные формы за декабрь 2008г  от 21 11 08г _Слайд по себестоимости ГОКи 2" xfId="19855"/>
    <cellStyle name="_Выручка от реализации 2008г._Бюджетные формы за декабрь 2008г  от 21 11 08г _Слайд по себестоимости ГОКи 3" xfId="19856"/>
    <cellStyle name="_Выручка от реализации 2008г._Бюджетные формы за декабрь 2008г  от 21 11 08г _Статистика для KPI" xfId="19857"/>
    <cellStyle name="_Выручка от реализации 2008г._Бюджетные формы за декабрь 2008г  от 21 11 08г _Статистика для KPI 2" xfId="19858"/>
    <cellStyle name="_Выручка от реализации 2008г._Бюджетные формы за декабрь 2008г  от 21 11 08г _Статистика для KPI 3" xfId="19859"/>
    <cellStyle name="_Выручка от реализации 2008г._Бюджетные формы за декабрь 2008г  от 21 11 08г _Формат защиты УК янв-июль" xfId="19860"/>
    <cellStyle name="_Выручка от реализации 2008г._Бюджетные формы за декабрь 2008г  от 21 11 08г _Формат презентации" xfId="19861"/>
    <cellStyle name="_Выручка от реализации 2008г._Бюджетные формы за декабрь 2008г  от 21 11 08г _Формат презентации (15_01_10)" xfId="19862"/>
    <cellStyle name="_Выручка от реализации 2008г._Бюджетные формы за декабрь 2008г  от 21 11 08г _Формат презентации (15_01_10) 2" xfId="19863"/>
    <cellStyle name="_Выручка от реализации 2008г._Бюджетные формы за декабрь 2008г  от 21 11 08г _Формат презентации (15_01_10) 3" xfId="19864"/>
    <cellStyle name="_Выручка от реализации 2008г._Бюджетные формы за декабрь 2008г  от 21 11 08г _Формат презентации 2" xfId="19865"/>
    <cellStyle name="_Выручка от реализации 2008г._Бюджетные формы за декабрь 2008г  от 21 11 08г _Формат презентации 3" xfId="19866"/>
    <cellStyle name="_Выручка от реализации 2008г._Бюджетные формы за декабрь 2008г  от 21 11 08г _Формат презентации_вопросы и ответы" xfId="19867"/>
    <cellStyle name="_Выручка от реализации 2008г._Бюджетные формы за декабрь 2008г  от 21 11 08г _Формат презентации_вопросы и ответы 2" xfId="19868"/>
    <cellStyle name="_Выручка от реализации 2008г._Бюджетные формы за декабрь 2008г  от 21 11 08г _Формат презентации_вопросы и ответы 3" xfId="19869"/>
    <cellStyle name="_Выручка от реализации 2008г._ВГОК ФЗП" xfId="19870"/>
    <cellStyle name="_Выручка от реализации 2008г._ЕТ презентация___8мес  2011 (2)" xfId="19871"/>
    <cellStyle name="_Выручка от реализации 2008г._Книга1" xfId="19872"/>
    <cellStyle name="_Выручка от реализации 2008г._Книга1 2" xfId="19873"/>
    <cellStyle name="_Выручка от реализации 2008г._Книга1 3" xfId="19874"/>
    <cellStyle name="_Выручка от реализации 2008г._Книга2 (30)" xfId="19875"/>
    <cellStyle name="_Выручка от реализации 2008г._Книга2 (30) 2" xfId="19876"/>
    <cellStyle name="_Выручка от реализации 2008г._Книга2 (30)_6.3 Inputs - Foreign" xfId="19877"/>
    <cellStyle name="_Выручка от реализации 2008г._Книга2 (30)_Consol reports May 3+2" xfId="19878"/>
    <cellStyle name="_Выручка от реализации 2008г._Книга2 (30)_EBITDA 3m 2010_master" xfId="19879"/>
    <cellStyle name="_Выручка от реализации 2008г._Копия Презентация (рабочая версия 15.06)" xfId="19880"/>
    <cellStyle name="_Выручка от реализации 2008г._Копия Презентация (рабочая версия 15.06) 2" xfId="19881"/>
    <cellStyle name="_Выручка от реализации 2008г._Копия Презентация (рабочая версия 15.06) 3" xfId="19882"/>
    <cellStyle name="_Выручка от реализации 2008г._Мощность BP 2h2009 v 4 (01 07 09)" xfId="19883"/>
    <cellStyle name="_Выручка от реализации 2008г._Мощность BP 2h2009 v 4 (01 07 09) 2" xfId="19884"/>
    <cellStyle name="_Выручка от реализации 2008г._Мощность BP 2h2009 v 4 (01 07 09) 3" xfId="19885"/>
    <cellStyle name="_Выручка от реализации 2008г._Презентация (рабочая версия 15.06)" xfId="19886"/>
    <cellStyle name="_Выручка от реализации 2008г._Презентация (рабочая версия 15.06) 2" xfId="19887"/>
    <cellStyle name="_Выручка от реализации 2008г._Презентация (рабочая версия 15.06) 3" xfId="19888"/>
    <cellStyle name="_Выручка от реализации 2008г._Презентация (рабочая версия 15.06)1" xfId="19889"/>
    <cellStyle name="_Выручка от реализации 2008г._Презентация (рабочая версия 15.06)1 2" xfId="19890"/>
    <cellStyle name="_Выручка от реализации 2008г._Презентация (рабочая версия 15.06)1 3" xfId="19891"/>
    <cellStyle name="_Выручка от реализации 2008г._Презентация (рабочая версия 16.06)" xfId="19892"/>
    <cellStyle name="_Выручка от реализации 2008г._Презентация (рабочая версия 16.06) 2" xfId="19893"/>
    <cellStyle name="_Выручка от реализации 2008г._Презентация (рабочая версия 16.06) 3" xfId="19894"/>
    <cellStyle name="_Выручка от реализации 2008г._Презентация (рабочая версия 18 06)" xfId="19895"/>
    <cellStyle name="_Выручка от реализации 2008г._Презентация (рабочая версия 18 06) 2" xfId="19896"/>
    <cellStyle name="_Выручка от реализации 2008г._Презентация (рабочая версия 18 06) 3" xfId="19897"/>
    <cellStyle name="_Выручка от реализации 2008г._Презентация мощностей НКМК за июль  2010 года" xfId="19898"/>
    <cellStyle name="_Выручка от реализации 2008г._Презентация Суха Балка_1пг2008" xfId="19899"/>
    <cellStyle name="_Выручка от реализации 2008г._Презентация Суха Балка_1пг2008 2" xfId="19900"/>
    <cellStyle name="_Выручка от реализации 2008г._Презентация Суха Балка_1пг2008_6.3 Inputs - Foreign" xfId="19901"/>
    <cellStyle name="_Выручка от реализации 2008г._Презентация Суха Балка_1пг2008_Consol reports May 3+2" xfId="19902"/>
    <cellStyle name="_Выручка от реализации 2008г._Презентация Суха Балка_1пг2008_EBITDA 3m 2010_master" xfId="19903"/>
    <cellStyle name="_Выручка от реализации 2008г._Презе-ция факт декабрь, янв-фев_ч4_EB" xfId="19904"/>
    <cellStyle name="_Выручка от реализации 2008г._Презе-ция факт декабрь, янв-фев_ч4_EB 2" xfId="19905"/>
    <cellStyle name="_Выручка от реализации 2008г._Презе-ция факт декабрь, янв-фев_ч4_EB 3" xfId="19906"/>
    <cellStyle name="_Выручка от реализации 2008г._Прогноз на 2010 год МЭФ" xfId="19907"/>
    <cellStyle name="_Выручка от реализации 2008г._Прогноз на 2010 год МЭФ 2" xfId="19908"/>
    <cellStyle name="_Выручка от реализации 2008г._рабочий вариант ови2" xfId="19909"/>
    <cellStyle name="_Выручка от реализации 2008г._Титул Б2010 скорр." xfId="19910"/>
    <cellStyle name="_Выручка от реализации 2008г._Титул Б2010 скорр. 2" xfId="19911"/>
    <cellStyle name="_Выручка от реализации 2008г._Упр" xfId="19912"/>
    <cellStyle name="_Выручка от реализации 2008г._Упр 2" xfId="19913"/>
    <cellStyle name="_Выручка от реализации 2008г._Упр_Упр" xfId="19914"/>
    <cellStyle name="_Выручка от реализации 2008г._Формат защиты УК янв-июль" xfId="19915"/>
    <cellStyle name="_Выручка от реализации 2008г._Формат презентации_ответы и замечания" xfId="19916"/>
    <cellStyle name="_Выручка от реализации 2008г._Формат презентации_ответы и замечания 2" xfId="19917"/>
    <cellStyle name="_Выручка от реализации 2008г._Формат презентации_ответы и замечания 3" xfId="19918"/>
    <cellStyle name="_Выручка от реализации 2010" xfId="19919"/>
    <cellStyle name="_Выручка от реализации 2010 2" xfId="19920"/>
    <cellStyle name="_Выручка от реализации 2010 3" xfId="19921"/>
    <cellStyle name="_выручка по присоединениям2" xfId="19922"/>
    <cellStyle name="_Годовой оконч" xfId="19923"/>
    <cellStyle name="_ГОКи Сбыт" xfId="19924"/>
    <cellStyle name="_ГОКи Сбыт 2" xfId="19925"/>
    <cellStyle name="_ГОКи Сбыт 2 2" xfId="19926"/>
    <cellStyle name="_ГОКи Сбыт 2 3" xfId="19927"/>
    <cellStyle name="_ГОКи Сбыт 3" xfId="19928"/>
    <cellStyle name="_ГОКи Сбыт 4" xfId="19929"/>
    <cellStyle name="_Горнорудный активы" xfId="19930"/>
    <cellStyle name="_Горнорудный активы 2" xfId="19931"/>
    <cellStyle name="_Горнорудный активы 3" xfId="19932"/>
    <cellStyle name="_Гр Фин  1 кв  2010г  в разрезе по мес  с изм " xfId="19933"/>
    <cellStyle name="_График" xfId="19934"/>
    <cellStyle name="_График 2" xfId="19935"/>
    <cellStyle name="_График 3" xfId="19936"/>
    <cellStyle name="_График по Ebitda" xfId="19937"/>
    <cellStyle name="_График по Ebitda 2" xfId="19938"/>
    <cellStyle name="_График по Ebitda 3" xfId="19939"/>
    <cellStyle name="_График по Ebitda 4" xfId="19940"/>
    <cellStyle name="_График по Ebitda_Альбом форм для ДО на 2010" xfId="19941"/>
    <cellStyle name="_График по Ebitda_Альбом форм к БК 2008 МП lv" xfId="19942"/>
    <cellStyle name="_График по Ebitda_Альбом форм_БК 2008_ДО АТП" xfId="19943"/>
    <cellStyle name="_График по Ebitda_Альбом форм_БК на 2008(2) (3)" xfId="19944"/>
    <cellStyle name="_График по Ebitda_График" xfId="19945"/>
    <cellStyle name="_График по Ebitda_Книга1" xfId="19946"/>
    <cellStyle name="_График по Ebitda_Книга2" xfId="19947"/>
    <cellStyle name="_График по Ebitda_комплектующие  расходники  на 2008 год" xfId="19948"/>
    <cellStyle name="_График по Ebitda_комплектующие  расходники  на 2008 год 2" xfId="19949"/>
    <cellStyle name="_График по Ebitda_комплектующие  расходники  на 2008 год 3" xfId="19950"/>
    <cellStyle name="_График по Ebitda_Отчет за январь РМК" xfId="19951"/>
    <cellStyle name="_График по Ebitda_пояснения" xfId="19952"/>
    <cellStyle name="_График по Ebitda_пояснения 2" xfId="19953"/>
    <cellStyle name="_График по Ebitda_пояснения 3" xfId="19954"/>
    <cellStyle name="_График по Ebitda_пояснения_УПКР-формирование 2010 г. с ПЗxls" xfId="19955"/>
    <cellStyle name="_График по Ebitda_ПРЕЗЕНТАЦИОННЫЕ ФОРМЫ 2008" xfId="19956"/>
    <cellStyle name="_График по Ebitda_Формат бюджета 2011" xfId="19957"/>
    <cellStyle name="_График по ванадию" xfId="19958"/>
    <cellStyle name="_График программы развития" xfId="19959"/>
    <cellStyle name="_График программы развития 2" xfId="19960"/>
    <cellStyle name="_График программы развития 3" xfId="19961"/>
    <cellStyle name="_График реализации проектовa_3" xfId="19962"/>
    <cellStyle name="_График ремонтов на июнь-август_v2" xfId="19963"/>
    <cellStyle name="_График ремонтов на июнь-август_v2 2" xfId="19964"/>
    <cellStyle name="_График ремонтов на июнь-август_v2 3" xfId="19965"/>
    <cellStyle name="_График Фин  1 кв  2010г  в разрезе по мес " xfId="19966"/>
    <cellStyle name="_Графики по ценам апрель" xfId="19967"/>
    <cellStyle name="_Графики_презентации_бюджета КГОК" xfId="19968"/>
    <cellStyle name="_Графики_презентации_бюджета КГОК 2" xfId="19969"/>
    <cellStyle name="_Графики_презентации_бюджета КГОК 3" xfId="19970"/>
    <cellStyle name="_Графитированные электроды - Динамика цен 2007г " xfId="19971"/>
    <cellStyle name="_Графитированные электроды - Динамика цен 2007г  2" xfId="19972"/>
    <cellStyle name="_Графитированные электроды - Динамика цен 2007г  3" xfId="19973"/>
    <cellStyle name="_Графитированные электроды - Динамика цен 2007г _Книга1" xfId="19974"/>
    <cellStyle name="_Графитированные электроды - Динамика цен 2007г _функциональные бюджеты" xfId="19975"/>
    <cellStyle name="_графки - доп слайд" xfId="19976"/>
    <cellStyle name="_графки - доп слайд (2)" xfId="19977"/>
    <cellStyle name="_графки - доп слайд (2) 2" xfId="19978"/>
    <cellStyle name="_графки - доп слайд (2) 3" xfId="19979"/>
    <cellStyle name="_графки - доп слайд (2)_пояснения" xfId="19980"/>
    <cellStyle name="_графки - доп слайд (2)_пояснения 2" xfId="19981"/>
    <cellStyle name="_графки - доп слайд (2)_пояснения 3" xfId="19982"/>
    <cellStyle name="_графки - доп слайд (2)_пояснения_УПКР-формирование 2010 г. с ПЗxls" xfId="19983"/>
    <cellStyle name="_графки - доп слайд 2" xfId="19984"/>
    <cellStyle name="_графки - доп слайд 3" xfId="19985"/>
    <cellStyle name="_графки - доп слайд 4" xfId="19986"/>
    <cellStyle name="_графки - доп слайд_Альбом форм для ДО на 2010" xfId="19987"/>
    <cellStyle name="_графки - доп слайд_Альбом форм к БК 2008 МП lv" xfId="19988"/>
    <cellStyle name="_графки - доп слайд_Альбом форм_БК 2008_ДО АТП" xfId="19989"/>
    <cellStyle name="_графки - доп слайд_Альбом форм_БК на 2008(2) (3)" xfId="19990"/>
    <cellStyle name="_графки - доп слайд_График" xfId="19991"/>
    <cellStyle name="_графки - доп слайд_Книга1" xfId="19992"/>
    <cellStyle name="_графки - доп слайд_Книга2" xfId="19993"/>
    <cellStyle name="_графки - доп слайд_комплектующие  расходники  на 2008 год" xfId="19994"/>
    <cellStyle name="_графки - доп слайд_комплектующие  расходники  на 2008 год 2" xfId="19995"/>
    <cellStyle name="_графки - доп слайд_комплектующие  расходники  на 2008 год 3" xfId="19996"/>
    <cellStyle name="_графки - доп слайд_Отчет за январь РМК" xfId="19997"/>
    <cellStyle name="_графки - доп слайд_пояснения" xfId="19998"/>
    <cellStyle name="_графки - доп слайд_пояснения 2" xfId="19999"/>
    <cellStyle name="_графки - доп слайд_пояснения 3" xfId="20000"/>
    <cellStyle name="_графки - доп слайд_пояснения_УПКР-формирование 2010 г. с ПЗxls" xfId="20001"/>
    <cellStyle name="_графки - доп слайд_ПРЕЗЕНТАЦИОННЫЕ ФОРМЫ 2008" xfId="20002"/>
    <cellStyle name="_графки - доп слайд_Формат бюджета 2011" xfId="20003"/>
    <cellStyle name="_Данные для PRM ЗСМК" xfId="20004"/>
    <cellStyle name="_Данные для PRM ЗСМК 2" xfId="20005"/>
    <cellStyle name="_Данные для PRM ЗСМК 3" xfId="20006"/>
    <cellStyle name="_Дебиторка ТК авг-сент-окт2009 от 2009-07-30" xfId="20007"/>
    <cellStyle name="_Дебиторка ТК авг-сент-окт2009 от 2009-07-30 2" xfId="20008"/>
    <cellStyle name="_Дебиторка ТК авг-сент-окт2009 от 2009-07-30_БЮДЖЕТ ФЗП (сборн ) 2 вар ОАО СУХА БАЛКА 04 12 09" xfId="20009"/>
    <cellStyle name="_Дебиторка ТК апр-май-июнь2009 от 2009-03-30 (4)" xfId="20010"/>
    <cellStyle name="_Дебиторка ТК апр-май-июнь2009 от 2009-03-30 (4) 2" xfId="20011"/>
    <cellStyle name="_Дебиторка ТК апр-май-июнь2009 от 2009-03-30 (4)_БЮДЖЕТ ФЗП (сборн ) 2 вар ОАО СУХА БАЛКА 04 12 09" xfId="20012"/>
    <cellStyle name="_Дебиторка ТК июль-авг-сент2009 от 2009-06-29" xfId="20013"/>
    <cellStyle name="_Дебиторка ТК июль-авг-сент2009 от 2009-06-29 2" xfId="20014"/>
    <cellStyle name="_Дебиторка ТК июль-авг-сент2009 от 2009-06-29_БЮДЖЕТ ФЗП (сборн ) 2 вар ОАО СУХА БАЛКА 04 12 09" xfId="20015"/>
    <cellStyle name="_Дебиторка ТК сент-окт-ноя2009 от 2009-09-01" xfId="20016"/>
    <cellStyle name="_Дебиторка ТК сент-окт-ноя2009 от 2009-09-01 2" xfId="20017"/>
    <cellStyle name="_Дебиторка ТК сент-окт-ноя2009 от 2009-09-01_БЮДЖЕТ ФЗП (сборн ) 2 вар ОАО СУХА БАЛКА 04 12 09" xfId="20018"/>
    <cellStyle name="_декабрь" xfId="20019"/>
    <cellStyle name="_декабрь 2" xfId="20020"/>
    <cellStyle name="_декабрь 3" xfId="20021"/>
    <cellStyle name="_декабрь 4" xfId="20022"/>
    <cellStyle name="_Декабрь bridge" xfId="20023"/>
    <cellStyle name="_Декабрь bridge 2" xfId="20024"/>
    <cellStyle name="_Декабрь bridge 3" xfId="20025"/>
    <cellStyle name="_Деп оборуд реестр поставщиков" xfId="20026"/>
    <cellStyle name="_Деп оборуд реестр поставщиков 2" xfId="20027"/>
    <cellStyle name="_Деп оборуд реестр поставщиков 3" xfId="20028"/>
    <cellStyle name="_ДЗ_КЗ_31.12.2008" xfId="20029"/>
    <cellStyle name="_ДЗ_КЗ_31.12.2008_Копия ОКОФ-дерево и группы ОС" xfId="20030"/>
    <cellStyle name="_ДИТ­_САРЕХ 2010" xfId="20031"/>
    <cellStyle name="_ДИТ­_САРЕХ 2010 2" xfId="20032"/>
    <cellStyle name="_ДИТ­_САРЕХ 2010 3" xfId="20033"/>
    <cellStyle name="_ДКЗ" xfId="20034"/>
    <cellStyle name="_ДКЗ (01.01.2009) c ФП SAP" xfId="20035"/>
    <cellStyle name="_ДКЗ (расход на 01.01.2009) c ФП SAP" xfId="20036"/>
    <cellStyle name="_ДКЗ (расход) в формате КП" xfId="20037"/>
    <cellStyle name="_ДКЗ (расход) на 01.06.2009г." xfId="20038"/>
    <cellStyle name="_ДКЗ 1 01 - 1 05 09 " xfId="20039"/>
    <cellStyle name="_ДКЗ 1 01 - 1 05 09 _Costs(24 01)(0211)" xfId="20040"/>
    <cellStyle name="_ДКЗ 1 01 - 1 05 09 _Costs(24 01)(0211) 2" xfId="20041"/>
    <cellStyle name="_ДКЗ 1 01 - 1 05 09 _Costs(24 01)(0211) 2 2" xfId="20042"/>
    <cellStyle name="_ДКЗ 1 01 - 1 05 09 _Costs(24 01)(0211) 3" xfId="20043"/>
    <cellStyle name="_ДКЗ 1 01 - 1 05 09 _Costs(24 01)(0211)_формат_17 03 11_к (2)" xfId="20044"/>
    <cellStyle name="_ДКЗ 1 01 - 1 05 09 _Costs(31 01)(0211)" xfId="20045"/>
    <cellStyle name="_ДКЗ 1 01 - 1 05 09 _Costs(31 01)(0211) 2" xfId="20046"/>
    <cellStyle name="_ДКЗ 1 01 - 1 05 09 _Costs(31 01)(0211) 2 2" xfId="20047"/>
    <cellStyle name="_ДКЗ 1 01 - 1 05 09 _Costs(31 01)(0211) 3" xfId="20048"/>
    <cellStyle name="_ДКЗ 1 01 - 1 05 09 _Costs(31 01)(0211)_формат_17 03 11_к (2)" xfId="20049"/>
    <cellStyle name="_ДКЗ 1 01 - 1 05 09 _ГОТОВЫЕ СЛАЙДЫ часть 2_" xfId="20050"/>
    <cellStyle name="_ДКЗ 1 01 - 1 05 09 _Копия ЗСМКСарех_-2012_ранжирование_25 10 11ЕХ" xfId="20051"/>
    <cellStyle name="_ДКЗ 1 01 - 1 05 09 _НТМК - июль (план-факт)" xfId="20052"/>
    <cellStyle name="_ДКЗ 1 01 - 1 05 09 _НТМК - июль (план-факт) 2" xfId="20053"/>
    <cellStyle name="_ДКЗ 1 01 - 1 05 09 _НТМК - июль (план-факт) 2 2" xfId="20054"/>
    <cellStyle name="_ДКЗ 1 01 - 1 05 09 _НТМК - июль (план-факт) 3" xfId="20055"/>
    <cellStyle name="_ДКЗ 1 01 - 1 05 09 _НТМК - июль (план-факт)_формат_17 03 11_к (2)" xfId="20056"/>
    <cellStyle name="_ДКЗ 1 01 - 1 05 09 _НТМК - июнь (план-факт)" xfId="20057"/>
    <cellStyle name="_ДКЗ 1 01 - 1 05 09 _НТМК - июнь (план-факт) 2" xfId="20058"/>
    <cellStyle name="_ДКЗ 1 01 - 1 05 09 _НТМК - июнь (план-факт) 2 2" xfId="20059"/>
    <cellStyle name="_ДКЗ 1 01 - 1 05 09 _НТМК - июнь (план-факт) 3" xfId="20060"/>
    <cellStyle name="_ДКЗ 1 01 - 1 05 09 _НТМК - июнь (план-факт)_формат_17 03 11_к (2)" xfId="20061"/>
    <cellStyle name="_ДКЗ 1 01 - 1 05 09 _Освоение  финансирование 16 05 2011г " xfId="20062"/>
    <cellStyle name="_ДКЗ 1 01 - 1 05 09 _Освоение  финансирование 20 05 2011г " xfId="20063"/>
    <cellStyle name="_ДКЗ 1 01 - 1 05 09 _Отчет Дивизиона Сибирь июнь_август(нормы)" xfId="20064"/>
    <cellStyle name="_ДКЗ 1 01 - 1 05 09 _Презентация мощностей НКМК за июль  2010 года" xfId="20065"/>
    <cellStyle name="_ДКЗ 1 01 - 1 05 09 _Производительность ЭСПЦ 2009_12_17 (1)" xfId="20066"/>
    <cellStyle name="_ДКЗ 1 01 - 1 05 09 _Производительность ЭСПЦ 2009_12_17 (1)_Презентация мощностей НКМК за июль  2010 года" xfId="20067"/>
    <cellStyle name="_ДКЗ 1 01 - 1 05 09 _слайды_март_new (2)" xfId="20068"/>
    <cellStyle name="_ДКЗ за 9 месяцев 2006" xfId="20069"/>
    <cellStyle name="_ДКЗ за 9 месяцев 2006 2" xfId="20070"/>
    <cellStyle name="_ДКЗ за 9 месяцев 2006 3" xfId="20071"/>
    <cellStyle name="_ДКЗ за 9 месяцев 2006_пояснения" xfId="20072"/>
    <cellStyle name="_ДКЗ за 9 месяцев 2006_пояснения 2" xfId="20073"/>
    <cellStyle name="_ДКЗ за 9 месяцев 2006_пояснения 3" xfId="20074"/>
    <cellStyle name="_ДКЗ за 9 месяцев 2006_пояснения_УПКР-формирование 2010 г. с ПЗxls" xfId="20075"/>
    <cellStyle name="_ДКЗ на 01.01.2008 для банков" xfId="20076"/>
    <cellStyle name="_ДКЗ на 01.04.2010г по продукции (доход)" xfId="20077"/>
    <cellStyle name="_ДКЗ на 01.11.2010_11.11.2010 9-00" xfId="20078"/>
    <cellStyle name="_для 9.2 потребность и списание ТМЦ по КВ 2008 (21.02.2008)" xfId="20079"/>
    <cellStyle name="_для 9.2 потребность и списание ТМЦ по КВ 2008 (21.02.2008) 2" xfId="20080"/>
    <cellStyle name="_для 9.2 потребность и списание ТМЦ по КВ 2008 (21.02.2008) 2 2" xfId="20081"/>
    <cellStyle name="_для 9.2 потребность и списание ТМЦ по КВ 2008 (21.02.2008) 3" xfId="20082"/>
    <cellStyle name="_для 9.2 потребность и списание ТМЦ по КВ 2008 (21.02.2008) 4" xfId="20083"/>
    <cellStyle name="_для БК по корректировке НКМК (14 02 06)" xfId="20084"/>
    <cellStyle name="_для БК по корректировке НКМК (14 02 06) 2" xfId="20085"/>
    <cellStyle name="_для БК по корректировке НКМК (14 02 06) 2 2" xfId="20086"/>
    <cellStyle name="_для БК по корректировке НКМК (14 02 06) 2 3" xfId="20087"/>
    <cellStyle name="_для БК по корректировке НКМК (14 02 06) 3" xfId="20088"/>
    <cellStyle name="_для БК по корректировке НКМК (14 02 06) 3 2" xfId="20089"/>
    <cellStyle name="_для БК по корректировке НКМК (14 02 06) 4" xfId="20090"/>
    <cellStyle name="_для БК по корректировке НКМК (14 02 06)_75E796C4" xfId="20091"/>
    <cellStyle name="_для БК по корректировке НКМК (14 02 06)_Альбом форм для ДО на 2010" xfId="20092"/>
    <cellStyle name="_для БК по корректировке НКМК (14 02 06)_Альбом форм к БК 2008 МП lv" xfId="20093"/>
    <cellStyle name="_для БК по корректировке НКМК (14 02 06)_Альбом форм_БК 2008_ДО АТП" xfId="20094"/>
    <cellStyle name="_для БК по корректировке НКМК (14 02 06)_Альбом форм_БК на 2008(2) (3)" xfId="20095"/>
    <cellStyle name="_для БК по корректировке НКМК (14 02 06)_Бюджет АТП для отсылки 13.03" xfId="20096"/>
    <cellStyle name="_для БК по корректировке НКМК (14 02 06)_График" xfId="20097"/>
    <cellStyle name="_для БК по корректировке НКМК (14 02 06)_Книга1" xfId="20098"/>
    <cellStyle name="_для БК по корректировке НКМК (14 02 06)_Книга2" xfId="20099"/>
    <cellStyle name="_для БК по корректировке НКМК (14 02 06)_Отчет за январь РМК" xfId="20100"/>
    <cellStyle name="_для БК по корректировке НКМК (14 02 06)_ПРЕЗЕНТАЦИОННЫЕ ФОРМЫ 2008" xfId="20101"/>
    <cellStyle name="_для БК по корректировке НКМК (14 02 06)_Формат бюджета 2011" xfId="20102"/>
    <cellStyle name="_Для встречи с Казначейством_05.05.07" xfId="20103"/>
    <cellStyle name="_Для встречи с Казначейством_05.05.07 2" xfId="20104"/>
    <cellStyle name="_Для встречи с Казначейством_05.05.07 3" xfId="20105"/>
    <cellStyle name="_Для КГОКа ЛИЧНО" xfId="20106"/>
    <cellStyle name="_Для КГОКа ЛИЧНО 2" xfId="20107"/>
    <cellStyle name="_Для КГОКа ЛИЧНО 3" xfId="20108"/>
    <cellStyle name="_Для расчета ДКЗ  (форма по доходной части)" xfId="20109"/>
    <cellStyle name="_Для расчета ДКЗ  (форма по доходной части) 2" xfId="20110"/>
    <cellStyle name="_Для расчета ДКЗ  (форма по доходной части) 3" xfId="20111"/>
    <cellStyle name="_Для Федюниной" xfId="20112"/>
    <cellStyle name="_Добавочные за I квартал" xfId="20113"/>
    <cellStyle name="_Добавочные за I квартал 2" xfId="20114"/>
    <cellStyle name="_Добавочные за I квартал 3" xfId="20115"/>
    <cellStyle name="_Добавочные за I квартал_75E796C4" xfId="20116"/>
    <cellStyle name="_Добавочные за I квартал_комплектующие  расходники  на 2008 год" xfId="20117"/>
    <cellStyle name="_Добавочные за I квартал_комплектующие  расходники  на 2008 год 2" xfId="20118"/>
    <cellStyle name="_Добавочные за I квартал_комплектующие  расходники  на 2008 год 3" xfId="20119"/>
    <cellStyle name="_договоры" xfId="20120"/>
    <cellStyle name="_Дозакл 5 мес.2000" xfId="20121"/>
    <cellStyle name="_Дополнения к бюджету 2006" xfId="20122"/>
    <cellStyle name="_Дополнения к бюджету 2006 2" xfId="20123"/>
    <cellStyle name="_Дополнения к бюджету 2006 3" xfId="20124"/>
    <cellStyle name="_Дополнения к бюджету 2006 4" xfId="20125"/>
    <cellStyle name="_дополнения к бюджету 2006(ЗСМК НКМК 26.02.2006)" xfId="20126"/>
    <cellStyle name="_дополнения к бюджету 2006(ЗСМК НКМК 26.02.2006) 2" xfId="20127"/>
    <cellStyle name="_дополнения к бюджету 2006(ЗСМК НКМК 26.02.2006) 3" xfId="20128"/>
    <cellStyle name="_дополнения к бюджету 2006(ЗСМК НКМК 26.02.2006) 4" xfId="20129"/>
    <cellStyle name="_дополнения к бюджету 2006(ЗСМК НКМК 26.02.2006)_Альбом форм для ДО на 2010" xfId="20130"/>
    <cellStyle name="_дополнения к бюджету 2006(ЗСМК НКМК 26.02.2006)_Альбом форм к БК 2008 МП lv" xfId="20131"/>
    <cellStyle name="_дополнения к бюджету 2006(ЗСМК НКМК 26.02.2006)_Альбом форм_БК 2008_ДО АТП" xfId="20132"/>
    <cellStyle name="_дополнения к бюджету 2006(ЗСМК НКМК 26.02.2006)_Альбом форм_БК на 2008(2) (3)" xfId="20133"/>
    <cellStyle name="_дополнения к бюджету 2006(ЗСМК НКМК 26.02.2006)_График" xfId="20134"/>
    <cellStyle name="_дополнения к бюджету 2006(ЗСМК НКМК 26.02.2006)_Книга1" xfId="20135"/>
    <cellStyle name="_дополнения к бюджету 2006(ЗСМК НКМК 26.02.2006)_Книга2" xfId="20136"/>
    <cellStyle name="_дополнения к бюджету 2006(ЗСМК НКМК 26.02.2006)_комплектующие  расходники  на 2008 год" xfId="20137"/>
    <cellStyle name="_дополнения к бюджету 2006(ЗСМК НКМК 26.02.2006)_комплектующие  расходники  на 2008 год 2" xfId="20138"/>
    <cellStyle name="_дополнения к бюджету 2006(ЗСМК НКМК 26.02.2006)_комплектующие  расходники  на 2008 год 3" xfId="20139"/>
    <cellStyle name="_дополнения к бюджету 2006(ЗСМК НКМК 26.02.2006)_Отчет за январь РМК" xfId="20140"/>
    <cellStyle name="_дополнения к бюджету 2006(ЗСМК НКМК 26.02.2006)_пояснения" xfId="20141"/>
    <cellStyle name="_дополнения к бюджету 2006(ЗСМК НКМК 26.02.2006)_пояснения 2" xfId="20142"/>
    <cellStyle name="_дополнения к бюджету 2006(ЗСМК НКМК 26.02.2006)_пояснения 3" xfId="20143"/>
    <cellStyle name="_дополнения к бюджету 2006(ЗСМК НКМК 26.02.2006)_пояснения_УПКР-формирование 2010 г. с ПЗxls" xfId="20144"/>
    <cellStyle name="_дополнения к бюджету 2006(ЗСМК НКМК 26.02.2006)_ПРЕЗЕНТАЦИОННЫЕ ФОРМЫ 2008" xfId="20145"/>
    <cellStyle name="_дополнения к бюджету 2006(ЗСМК НКМК 26.02.2006)_Формат бюджета 2011" xfId="20146"/>
    <cellStyle name="_Дополнения к бюджету 2006_75E796C4" xfId="20147"/>
    <cellStyle name="_Дополнения к бюджету 2006_Альбом форм для ДО на 2010" xfId="20148"/>
    <cellStyle name="_Дополнения к бюджету 2006_Альбом форм к БК 2008 МП lv" xfId="20149"/>
    <cellStyle name="_Дополнения к бюджету 2006_Альбом форм_БК 2008_ДО АТП" xfId="20150"/>
    <cellStyle name="_Дополнения к бюджету 2006_Альбом форм_БК на 2008(2) (3)" xfId="20151"/>
    <cellStyle name="_Дополнения к бюджету 2006_График" xfId="20152"/>
    <cellStyle name="_Дополнения к бюджету 2006_Книга1" xfId="20153"/>
    <cellStyle name="_Дополнения к бюджету 2006_Книга2" xfId="20154"/>
    <cellStyle name="_Дополнения к бюджету 2006_Отчет за январь РМК" xfId="20155"/>
    <cellStyle name="_Дополнения к бюджету 2006_ПРЕЗЕНТАЦИОННЫЕ ФОРМЫ 2008" xfId="20156"/>
    <cellStyle name="_Дополнения к бюджету 2006_Формат бюджета 2011" xfId="20157"/>
    <cellStyle name="_Дополнения к бюджету НКМК ЗСМК (20 02 06)" xfId="20158"/>
    <cellStyle name="_Дополнения к бюджету НКМК ЗСМК (20 02 06) 2" xfId="20159"/>
    <cellStyle name="_Дополнения к бюджету НКМК ЗСМК (20 02 06) 3" xfId="20160"/>
    <cellStyle name="_Дополнения к бюджету НКМК ЗСМК (20 02 06) 4" xfId="20161"/>
    <cellStyle name="_Дополнения к бюджету НКМК ЗСМК (20 02 06)_75E796C4" xfId="20162"/>
    <cellStyle name="_Дополнения к бюджету НКМК ЗСМК (20 02 06)_Альбом форм для ДО на 2010" xfId="20163"/>
    <cellStyle name="_Дополнения к бюджету НКМК ЗСМК (20 02 06)_Альбом форм к БК 2008 МП lv" xfId="20164"/>
    <cellStyle name="_Дополнения к бюджету НКМК ЗСМК (20 02 06)_Альбом форм_БК 2008_ДО АТП" xfId="20165"/>
    <cellStyle name="_Дополнения к бюджету НКМК ЗСМК (20 02 06)_Альбом форм_БК на 2008(2) (3)" xfId="20166"/>
    <cellStyle name="_Дополнения к бюджету НКМК ЗСМК (20 02 06)_График" xfId="20167"/>
    <cellStyle name="_Дополнения к бюджету НКМК ЗСМК (20 02 06)_Книга1" xfId="20168"/>
    <cellStyle name="_Дополнения к бюджету НКМК ЗСМК (20 02 06)_Книга2" xfId="20169"/>
    <cellStyle name="_Дополнения к бюджету НКМК ЗСМК (20 02 06)_Отчет за январь РМК" xfId="20170"/>
    <cellStyle name="_Дополнения к бюджету НКМК ЗСМК (20 02 06)_ПРЕЗЕНТАЦИОННЫЕ ФОРМЫ 2008" xfId="20171"/>
    <cellStyle name="_Дополнения к бюджету НКМК ЗСМК (20 02 06)_Формат бюджета 2011" xfId="20172"/>
    <cellStyle name="_Дополнения к инв бюджету 2006 (ЗСМК НКМК)_исправл" xfId="20173"/>
    <cellStyle name="_Дополнения к инв бюджету 2006 (ЗСМК НКМК)_исправл 2" xfId="20174"/>
    <cellStyle name="_Дополнения к инв бюджету 2006 (ЗСМК НКМК)_исправл 3" xfId="20175"/>
    <cellStyle name="_Дополнения к инв бюджету 2006 (ЗСМК НКМК)_исправл 4" xfId="20176"/>
    <cellStyle name="_Дополнения к инв бюджету 2006 (ЗСМК НКМК)_исправл_Альбом форм для ДО на 2010" xfId="20177"/>
    <cellStyle name="_Дополнения к инв бюджету 2006 (ЗСМК НКМК)_исправл_Альбом форм к БК 2008 МП lv" xfId="20178"/>
    <cellStyle name="_Дополнения к инв бюджету 2006 (ЗСМК НКМК)_исправл_Альбом форм_БК 2008_ДО АТП" xfId="20179"/>
    <cellStyle name="_Дополнения к инв бюджету 2006 (ЗСМК НКМК)_исправл_Альбом форм_БК на 2008(2) (3)" xfId="20180"/>
    <cellStyle name="_Дополнения к инв бюджету 2006 (ЗСМК НКМК)_исправл_График" xfId="20181"/>
    <cellStyle name="_Дополнения к инв бюджету 2006 (ЗСМК НКМК)_исправл_Книга1" xfId="20182"/>
    <cellStyle name="_Дополнения к инв бюджету 2006 (ЗСМК НКМК)_исправл_Книга2" xfId="20183"/>
    <cellStyle name="_Дополнения к инв бюджету 2006 (ЗСМК НКМК)_исправл_комплектующие  расходники  на 2008 год" xfId="20184"/>
    <cellStyle name="_Дополнения к инв бюджету 2006 (ЗСМК НКМК)_исправл_комплектующие  расходники  на 2008 год 2" xfId="20185"/>
    <cellStyle name="_Дополнения к инв бюджету 2006 (ЗСМК НКМК)_исправл_комплектующие  расходники  на 2008 год 3" xfId="20186"/>
    <cellStyle name="_Дополнения к инв бюджету 2006 (ЗСМК НКМК)_исправл_Отчет за январь РМК" xfId="20187"/>
    <cellStyle name="_Дополнения к инв бюджету 2006 (ЗСМК НКМК)_исправл_пояснения" xfId="20188"/>
    <cellStyle name="_Дополнения к инв бюджету 2006 (ЗСМК НКМК)_исправл_пояснения 2" xfId="20189"/>
    <cellStyle name="_Дополнения к инв бюджету 2006 (ЗСМК НКМК)_исправл_пояснения 3" xfId="20190"/>
    <cellStyle name="_Дополнения к инв бюджету 2006 (ЗСМК НКМК)_исправл_пояснения_УПКР-формирование 2010 г. с ПЗxls" xfId="20191"/>
    <cellStyle name="_Дополнения к инв бюджету 2006 (ЗСМК НКМК)_исправл_ПРЕЗЕНТАЦИОННЫЕ ФОРМЫ 2008" xfId="20192"/>
    <cellStyle name="_Дополнения к инв бюджету 2006 (ЗСМК НКМК)_исправл_Формат бюджета 2011" xfId="20193"/>
    <cellStyle name="_дополнения по формам" xfId="20194"/>
    <cellStyle name="_дополнения по формам 2" xfId="20195"/>
    <cellStyle name="_дополнения по формам 3" xfId="20196"/>
    <cellStyle name="_дополнения по формам 4" xfId="20197"/>
    <cellStyle name="_доход МЭФс уч.нерег" xfId="20198"/>
    <cellStyle name="_доход МЭФс уч.нерег 2" xfId="20199"/>
    <cellStyle name="_Доход_Реестр сентябрь(факт),октябрь (план) 2009" xfId="20200"/>
    <cellStyle name="_ДП корр на март(13.03.07)" xfId="20201"/>
    <cellStyle name="_ДП корр на март(13.03.07) 2" xfId="20202"/>
    <cellStyle name="_ДП корр на март(13.03.07) 3" xfId="20203"/>
    <cellStyle name="_ДП корр на март(13.03.07)_75E796C4" xfId="20204"/>
    <cellStyle name="_ДЦ МЦ ОЦ_факт 9меспл дек2008 (3)" xfId="20205"/>
    <cellStyle name="_ДЦ МЦ ОЦ_факт 9меспл дек2008 (3) 2" xfId="20206"/>
    <cellStyle name="_ДЦ МЦ ОЦ_факт 9меспл дек2008 (3) 3" xfId="20207"/>
    <cellStyle name="_Евразруда" xfId="20208"/>
    <cellStyle name="_Евразруда 2" xfId="20209"/>
    <cellStyle name="_Евразруда 3" xfId="20210"/>
    <cellStyle name="_ЕвразСервисСибирь  на 01.07.10 (для отправки)" xfId="20211"/>
    <cellStyle name="_Единица отчетности_update" xfId="20212"/>
    <cellStyle name="_Единица отчетности_update 2" xfId="20213"/>
    <cellStyle name="_Единица отчетности_update 3" xfId="20214"/>
    <cellStyle name="_Единица отчетности_update_75E796C4" xfId="20215"/>
    <cellStyle name="_Единица отчетности_update_комплектующие  расходники  на 2008 год" xfId="20216"/>
    <cellStyle name="_Единица отчетности_update_комплектующие  расходники  на 2008 год 2" xfId="20217"/>
    <cellStyle name="_Единица отчетности_update_комплектующие  расходники  на 2008 год 3" xfId="20218"/>
    <cellStyle name="_Ежедекадная справка о векселях в обращении" xfId="20219"/>
    <cellStyle name="_Ежедекадная справка о движении заемных средств" xfId="20220"/>
    <cellStyle name="_Ежедекадная справка о движении заемных средств (2)" xfId="20221"/>
    <cellStyle name="_ЕЭТ_Прогноз 2009_8_1 вариант (транзим мощн по факту)" xfId="20222"/>
    <cellStyle name="_ЕЭТ_СО_2012" xfId="20223"/>
    <cellStyle name="_ЖРС (ГОКи) - 2009 -  планы производства и продажи" xfId="20224"/>
    <cellStyle name="_ЖРС-1 ЕАР (ноябрь 08 (пл))" xfId="20225"/>
    <cellStyle name="_ЖРС-1 ЕАР (ноябрь 08 (пл)) 2" xfId="20226"/>
    <cellStyle name="_ЖРС-1 ЕАР (ноябрь 08 (пл)) 3" xfId="20227"/>
    <cellStyle name="_Загрузка НТМК_02.11.06" xfId="20228"/>
    <cellStyle name="_Замена трубопроводов 8.02.2007" xfId="20229"/>
    <cellStyle name="_Замена трубопроводов 8.02.2007 2" xfId="20230"/>
    <cellStyle name="_Замена трубопроводов 8.02.2007 2 2" xfId="20231"/>
    <cellStyle name="_Замена трубопроводов 8.02.2007 3" xfId="20232"/>
    <cellStyle name="_Замена трубопроводов 8.02.2007_19-11-09_Формат презентации БК2010_НТМК" xfId="20233"/>
    <cellStyle name="_Замена трубопроводов 8.02.2007_20_21_15-11-2011" xfId="20234"/>
    <cellStyle name="_Замена трубопроводов 8.02.2007_БЮДЖЕТ ФЗП (сборн ) 2 вар ОАО СУХА БАЛКА 04 12 09" xfId="20235"/>
    <cellStyle name="_Замена трубопроводов 8.02.2007_ЕТ презентация___8мес  2011 (2)" xfId="20236"/>
    <cellStyle name="_Замена трубопроводов 8.02.2007_рабочий вариант ови2" xfId="20237"/>
    <cellStyle name="_Замена трубопроводов 8.02.2007_УПКР-формирование 2010 г. с ПЗxls" xfId="20238"/>
    <cellStyle name="_Замена трубопроводов 8.02.2007_форма 8.2 на 2009 г. цены_1" xfId="20239"/>
    <cellStyle name="_Запасы за  9 месяцев" xfId="20240"/>
    <cellStyle name="_Запасы за  9 месяцев 2" xfId="20241"/>
    <cellStyle name="_Запасы за  9 месяцев 2 2" xfId="20242"/>
    <cellStyle name="_Запасы за  9 месяцев 2 3" xfId="20243"/>
    <cellStyle name="_Запасы за  9 месяцев 3" xfId="20244"/>
    <cellStyle name="_Запасы за  9 месяцев 4" xfId="20245"/>
    <cellStyle name="_Запасы на декабрь" xfId="20246"/>
    <cellStyle name="_Запасы на декабрь 2" xfId="20247"/>
    <cellStyle name="_Запасы на декабрь 3" xfId="20248"/>
    <cellStyle name="_Запрос 25.3_9 мес 2006" xfId="20249"/>
    <cellStyle name="_Запрос 25.3_9 мес 2006_Копия ОКОФ-дерево и группы ОС" xfId="20250"/>
    <cellStyle name="_ЗАПСИБ ВАНАДИЙ (26.09.06)" xfId="20251"/>
    <cellStyle name="_ЗАПСИБ ВАНАДИЙ (26.09.06) 2" xfId="20252"/>
    <cellStyle name="_ЗАПСИБ ВАНАДИЙ (26.09.06) 3" xfId="20253"/>
    <cellStyle name="_ЗАПСИБ ВАНАДИЙ (26.09.06) 4" xfId="20254"/>
    <cellStyle name="_ЗАПСИБ ВАНАДИЙ (26.09.06)_75E796C4" xfId="20255"/>
    <cellStyle name="_ЗАПСИБ ВАНАДИЙ (26.09.06)_Альбом форм для ДО на 2010" xfId="20256"/>
    <cellStyle name="_ЗАПСИБ ВАНАДИЙ (26.09.06)_Альбом форм к БК 2008 МП lv" xfId="20257"/>
    <cellStyle name="_ЗАПСИБ ВАНАДИЙ (26.09.06)_Альбом форм_БК 2008_ДО АТП" xfId="20258"/>
    <cellStyle name="_ЗАПСИБ ВАНАДИЙ (26.09.06)_Альбом форм_БК на 2008(2) (3)" xfId="20259"/>
    <cellStyle name="_ЗАПСИБ ВАНАДИЙ (26.09.06)_График" xfId="20260"/>
    <cellStyle name="_ЗАПСИБ ВАНАДИЙ (26.09.06)_Книга1" xfId="20261"/>
    <cellStyle name="_ЗАПСИБ ВАНАДИЙ (26.09.06)_Книга2" xfId="20262"/>
    <cellStyle name="_ЗАПСИБ ВАНАДИЙ (26.09.06)_Отчет за январь РМК" xfId="20263"/>
    <cellStyle name="_ЗАПСИБ ВАНАДИЙ (26.09.06)_ПРЕЗЕНТАЦИОННЫЕ ФОРМЫ 2008" xfId="20264"/>
    <cellStyle name="_ЗАПСИБ ВАНАДИЙ (26.09.06)_Формат бюджета 2011" xfId="20265"/>
    <cellStyle name="_Затратный СШГЭС  14 11 2004" xfId="20266"/>
    <cellStyle name="_Затраты на пр-во осн.продукции для бюджета 2010г" xfId="20267"/>
    <cellStyle name="_Затраты на рнмонты апреля" xfId="20268"/>
    <cellStyle name="_Затраты на рнмонты апреля_рабочий вариант ови2" xfId="20269"/>
    <cellStyle name="_Затраты по годам 2005-2011" xfId="20270"/>
    <cellStyle name="_ЗатратыПрезентация ремонтов 2008г от 12.01.2008(1)" xfId="20271"/>
    <cellStyle name="_ЗатратыПрезентация ремонтов 2008г от 12.01.2008(1) 2" xfId="20272"/>
    <cellStyle name="_ЗатратыПрезентация ремонтов 2008г от 12.01.2008(1) 3" xfId="20273"/>
    <cellStyle name="_ЗатратыПрезентация ремонтов 2008г от 12.01.2008(1)_УПКР-формирование 2010 г. с ПЗxls" xfId="20274"/>
    <cellStyle name="_Зая2005 " xfId="20275"/>
    <cellStyle name="_Зая2005  2" xfId="20276"/>
    <cellStyle name="_Зая2005  3" xfId="20277"/>
    <cellStyle name="_Зая2005 _комплектующие  расходники  на 2008 год" xfId="20278"/>
    <cellStyle name="_Зая2005 _комплектующие  расходники  на 2008 год 2" xfId="20279"/>
    <cellStyle name="_Зая2005 _комплектующие  расходники  на 2008 год 3" xfId="20280"/>
    <cellStyle name="_Заявка на май НТМК 06.04" xfId="20281"/>
    <cellStyle name="_Заявка на май НТМК 06.04_ДП-1 Завершающий этап от 07 12 2009 на всё фин-е с изм " xfId="20282"/>
    <cellStyle name="_Заявка на май НТМК 06.04_ДП-1 Завершающий этап от 07 12 2009 на всё фин-е с изм _Копия ЗСМКСарех_-2012_ранжирование_25 10 11ЕХ" xfId="20283"/>
    <cellStyle name="_Заявка на май НТМК 06.04_ДП-1 Завершающий этап от 07 12 2009 на всё фин-е с изм _Освоение  финансирование 16 05 2011г " xfId="20284"/>
    <cellStyle name="_Заявка на май НТМК 06.04_ДП-1 Завершающий этап от 07 12 2009 на всё фин-е с изм _Освоение  финансирование 20 05 2011г " xfId="20285"/>
    <cellStyle name="_Заявка на май НТМК 06.04_ЗСМК (кислород Б2010)_час" xfId="20286"/>
    <cellStyle name="_ЗСМК" xfId="20287"/>
    <cellStyle name="_ЗСМК - ПРМ пакет - АВГУСТ (24.07.07 2104)" xfId="20288"/>
    <cellStyle name="_ЗСМК - ПРМ пакет - АВГУСТ (24.07.07 2104) 2" xfId="20289"/>
    <cellStyle name="_ЗСМК - ПРМ пакет - АВГУСТ (24.07.07 2104) 3" xfId="20290"/>
    <cellStyle name="_ЗСМК - ПРМ пакет - АВГУСТ (24.07.07 2104) 4" xfId="20291"/>
    <cellStyle name="_ЗСМК - ПРМ пакет - АВГУСТ (24.07.07 2104)_16. Мероприятия" xfId="20292"/>
    <cellStyle name="_ЗСМК - ПРМ пакет - АВГУСТ (24.07.07 2104)_19-11-09_Формат презентации БК2010_НТМК" xfId="20293"/>
    <cellStyle name="_ЗСМК - ПРМ пакет - АВГУСТ (24.07.07 2104)_20_21_15-11-2011" xfId="20294"/>
    <cellStyle name="_ЗСМК - ПРМ пакет - АВГУСТ (24.07.07 2104)_6.3 Inputs - Foreign" xfId="20295"/>
    <cellStyle name="_ЗСМК - ПРМ пакет - АВГУСТ (24.07.07 2104)_Capex 2011" xfId="20296"/>
    <cellStyle name="_ЗСМК - ПРМ пакет - АВГУСТ (24.07.07 2104)_EBITDA 3m 2010_master" xfId="20297"/>
    <cellStyle name="_ЗСМК - ПРМ пакет - АВГУСТ (24.07.07 2104)_EBITDA MA_12m2010 (2)" xfId="20298"/>
    <cellStyle name="_ЗСМК - ПРМ пакет - АВГУСТ (24.07.07 2104)_Export sales 10-12" xfId="20299"/>
    <cellStyle name="_ЗСМК - ПРМ пакет - АВГУСТ (24.07.07 2104)_Export sales 10-12 2" xfId="20300"/>
    <cellStyle name="_ЗСМК - ПРМ пакет - АВГУСТ (24.07.07 2104)_Export sales 10-12_БЮДЖЕТ ФЗП (сборн ) 2 вар ОАО СУХА БАЛКА 04 12 09" xfId="20301"/>
    <cellStyle name="_ЗСМК - ПРМ пакет - АВГУСТ (24.07.07 2104)_Marat" xfId="20302"/>
    <cellStyle name="_ЗСМК - ПРМ пакет - АВГУСТ (24.07.07 2104)_Marat 2" xfId="20303"/>
    <cellStyle name="_ЗСМК - ПРМ пакет - АВГУСТ (24.07.07 2104)_PF_2011" xfId="20304"/>
    <cellStyle name="_ЗСМК - ПРМ пакет - АВГУСТ (24.07.07 2104)_Treasury" xfId="20305"/>
    <cellStyle name="_ЗСМК - ПРМ пакет - АВГУСТ (24.07.07 2104)_Treasury 2" xfId="20306"/>
    <cellStyle name="_ЗСМК - ПРМ пакет - АВГУСТ (24.07.07 2104)_БЮДЖЕТ ФЗП (сборн ) 2 вар ОАО СУХА БАЛКА 04 12 09" xfId="20307"/>
    <cellStyle name="_ЗСМК - ПРМ пакет - АВГУСТ (24.07.07 2104)_Бюджетные формы за декабрь 2008г  от 21 11 08г " xfId="20308"/>
    <cellStyle name="_ЗСМК - ПРМ пакет - АВГУСТ (24.07.07 2104)_Бюджетные формы за декабрь 2008г  от 21 11 08г  2" xfId="20309"/>
    <cellStyle name="_ЗСМК - ПРМ пакет - АВГУСТ (24.07.07 2104)_Бюджетные формы за декабрь 2008г  от 21 11 08г  3" xfId="20310"/>
    <cellStyle name="_ЗСМК - ПРМ пакет - АВГУСТ (24.07.07 2104)_Бюджетные формы за декабрь 2008г  от 21 11 08г _16. Мероприятия" xfId="20311"/>
    <cellStyle name="_ЗСМК - ПРМ пакет - АВГУСТ (24.07.07 2104)_Бюджетные формы за декабрь 2008г  от 21 11 08г _ЗСМКСарех_-2012_ранжирование_25 10 11ЕХ" xfId="20312"/>
    <cellStyle name="_ЗСМК - ПРМ пакет - АВГУСТ (24.07.07 2104)_Бюджетные формы за декабрь 2008г  от 21 11 08г _Книга1" xfId="20313"/>
    <cellStyle name="_ЗСМК - ПРМ пакет - АВГУСТ (24.07.07 2104)_Бюджетные формы за декабрь 2008г  от 21 11 08г _Книга1 2" xfId="20314"/>
    <cellStyle name="_ЗСМК - ПРМ пакет - АВГУСТ (24.07.07 2104)_Бюджетные формы за декабрь 2008г  от 21 11 08г _Книга1 3" xfId="20315"/>
    <cellStyle name="_ЗСМК - ПРМ пакет - АВГУСТ (24.07.07 2104)_Бюджетные формы за декабрь 2008г  от 21 11 08г _Книга5" xfId="20316"/>
    <cellStyle name="_ЗСМК - ПРМ пакет - АВГУСТ (24.07.07 2104)_Бюджетные формы за декабрь 2008г  от 21 11 08г _Книга5_Презентация мощностей НКМК за июль  2010 года" xfId="20317"/>
    <cellStyle name="_ЗСМК - ПРМ пакет - АВГУСТ (24.07.07 2104)_Бюджетные формы за декабрь 2008г  от 21 11 08г _Копия Презентация (рабочая версия 15.06)" xfId="20318"/>
    <cellStyle name="_ЗСМК - ПРМ пакет - АВГУСТ (24.07.07 2104)_Бюджетные формы за декабрь 2008г  от 21 11 08г _Копия Презентация (рабочая версия 15.06) 2" xfId="20319"/>
    <cellStyle name="_ЗСМК - ПРМ пакет - АВГУСТ (24.07.07 2104)_Бюджетные формы за декабрь 2008г  от 21 11 08г _Копия Презентация (рабочая версия 15.06) 3" xfId="20320"/>
    <cellStyle name="_ЗСМК - ПРМ пакет - АВГУСТ (24.07.07 2104)_Бюджетные формы за декабрь 2008г  от 21 11 08г _Освоение  финансирование 16 05 2011г " xfId="20321"/>
    <cellStyle name="_ЗСМК - ПРМ пакет - АВГУСТ (24.07.07 2104)_Бюджетные формы за декабрь 2008г  от 21 11 08г _Освоение  финансирование 20 05 2011г " xfId="20322"/>
    <cellStyle name="_ЗСМК - ПРМ пакет - АВГУСТ (24.07.07 2104)_Бюджетные формы за декабрь 2008г  от 21 11 08г _Презентация" xfId="20323"/>
    <cellStyle name="_ЗСМК - ПРМ пакет - АВГУСТ (24.07.07 2104)_Бюджетные формы за декабрь 2008г  от 21 11 08г _Презентация (5)" xfId="20324"/>
    <cellStyle name="_ЗСМК - ПРМ пакет - АВГУСТ (24.07.07 2104)_Бюджетные формы за декабрь 2008г  от 21 11 08г _Презентация (5) (2) (4)" xfId="20325"/>
    <cellStyle name="_ЗСМК - ПРМ пакет - АВГУСТ (24.07.07 2104)_Бюджетные формы за декабрь 2008г  от 21 11 08г _Презентация (образец 07_09)" xfId="20326"/>
    <cellStyle name="_ЗСМК - ПРМ пакет - АВГУСТ (24.07.07 2104)_Бюджетные формы за декабрь 2008г  от 21 11 08г _Презентация (образец 07_09) 2" xfId="20327"/>
    <cellStyle name="_ЗСМК - ПРМ пакет - АВГУСТ (24.07.07 2104)_Бюджетные формы за декабрь 2008г  от 21 11 08г _Презентация (образец 07_09) 3" xfId="20328"/>
    <cellStyle name="_ЗСМК - ПРМ пакет - АВГУСТ (24.07.07 2104)_Бюджетные формы за декабрь 2008г  от 21 11 08г _Презентация (рабочая версия 15.06)" xfId="20329"/>
    <cellStyle name="_ЗСМК - ПРМ пакет - АВГУСТ (24.07.07 2104)_Бюджетные формы за декабрь 2008г  от 21 11 08г _Презентация (рабочая версия 15.06) 2" xfId="20330"/>
    <cellStyle name="_ЗСМК - ПРМ пакет - АВГУСТ (24.07.07 2104)_Бюджетные формы за декабрь 2008г  от 21 11 08г _Презентация (рабочая версия 15.06) 3" xfId="20331"/>
    <cellStyle name="_ЗСМК - ПРМ пакет - АВГУСТ (24.07.07 2104)_Бюджетные формы за декабрь 2008г  от 21 11 08г _Презентация (рабочая версия 15.06)1" xfId="20332"/>
    <cellStyle name="_ЗСМК - ПРМ пакет - АВГУСТ (24.07.07 2104)_Бюджетные формы за декабрь 2008г  от 21 11 08г _Презентация (рабочая версия 15.06)1 2" xfId="20333"/>
    <cellStyle name="_ЗСМК - ПРМ пакет - АВГУСТ (24.07.07 2104)_Бюджетные формы за декабрь 2008г  от 21 11 08г _Презентация (рабочая версия 15.06)1 3" xfId="20334"/>
    <cellStyle name="_ЗСМК - ПРМ пакет - АВГУСТ (24.07.07 2104)_Бюджетные формы за декабрь 2008г  от 21 11 08г _Презентация (рабочая версия 16.06)" xfId="20335"/>
    <cellStyle name="_ЗСМК - ПРМ пакет - АВГУСТ (24.07.07 2104)_Бюджетные формы за декабрь 2008г  от 21 11 08г _Презентация (рабочая версия 16.06) 2" xfId="20336"/>
    <cellStyle name="_ЗСМК - ПРМ пакет - АВГУСТ (24.07.07 2104)_Бюджетные формы за декабрь 2008г  от 21 11 08г _Презентация (рабочая версия 16.06) 3" xfId="20337"/>
    <cellStyle name="_ЗСМК - ПРМ пакет - АВГУСТ (24.07.07 2104)_Бюджетные формы за декабрь 2008г  от 21 11 08г _Презентация (рабочая версия 18 06)" xfId="20338"/>
    <cellStyle name="_ЗСМК - ПРМ пакет - АВГУСТ (24.07.07 2104)_Бюджетные формы за декабрь 2008г  от 21 11 08г _Презентация (рабочая версия 18 06) 2" xfId="20339"/>
    <cellStyle name="_ЗСМК - ПРМ пакет - АВГУСТ (24.07.07 2104)_Бюджетные формы за декабрь 2008г  от 21 11 08г _Презентация (рабочая версия 18 06) 3" xfId="20340"/>
    <cellStyle name="_ЗСМК - ПРМ пакет - АВГУСТ (24.07.07 2104)_Бюджетные формы за декабрь 2008г  от 21 11 08г _Презентация 2" xfId="20341"/>
    <cellStyle name="_ЗСМК - ПРМ пакет - АВГУСТ (24.07.07 2104)_Бюджетные формы за декабрь 2008г  от 21 11 08г _Презентация 3" xfId="20342"/>
    <cellStyle name="_ЗСМК - ПРМ пакет - АВГУСТ (24.07.07 2104)_Бюджетные формы за декабрь 2008г  от 21 11 08г _Презентация КГОК 01" xfId="20343"/>
    <cellStyle name="_ЗСМК - ПРМ пакет - АВГУСТ (24.07.07 2104)_Бюджетные формы за декабрь 2008г  от 21 11 08г _Презентация КГОК 01 2" xfId="20344"/>
    <cellStyle name="_ЗСМК - ПРМ пакет - АВГУСТ (24.07.07 2104)_Бюджетные формы за декабрь 2008г  от 21 11 08г _Презентация КГОК 01 3" xfId="20345"/>
    <cellStyle name="_ЗСМК - ПРМ пакет - АВГУСТ (24.07.07 2104)_Бюджетные формы за декабрь 2008г  от 21 11 08г _Презентация КГОК 02" xfId="20346"/>
    <cellStyle name="_ЗСМК - ПРМ пакет - АВГУСТ (24.07.07 2104)_Бюджетные формы за декабрь 2008г  от 21 11 08г _Презентация КГОК 02 2" xfId="20347"/>
    <cellStyle name="_ЗСМК - ПРМ пакет - АВГУСТ (24.07.07 2104)_Бюджетные формы за декабрь 2008г  от 21 11 08г _Презентация КГОК 02 3" xfId="20348"/>
    <cellStyle name="_ЗСМК - ПРМ пакет - АВГУСТ (24.07.07 2104)_Бюджетные формы за декабрь 2008г  от 21 11 08г _Презентация КГОК 02 производственные слайды" xfId="20349"/>
    <cellStyle name="_ЗСМК - ПРМ пакет - АВГУСТ (24.07.07 2104)_Бюджетные формы за декабрь 2008г  от 21 11 08г _Презентация КГОК 02 производственные слайды 2" xfId="20350"/>
    <cellStyle name="_ЗСМК - ПРМ пакет - АВГУСТ (24.07.07 2104)_Бюджетные формы за декабрь 2008г  от 21 11 08г _Презентация КГОК 02 производственные слайды 3" xfId="20351"/>
    <cellStyle name="_ЗСМК - ПРМ пакет - АВГУСТ (24.07.07 2104)_Бюджетные формы за декабрь 2008г  от 21 11 08г _Презентация мощностей НКМК за июль  2010 года" xfId="20352"/>
    <cellStyle name="_ЗСМК - ПРМ пакет - АВГУСТ (24.07.07 2104)_Бюджетные формы за декабрь 2008г  от 21 11 08г _Презентация новая" xfId="20353"/>
    <cellStyle name="_ЗСМК - ПРМ пакет - АВГУСТ (24.07.07 2104)_Бюджетные формы за декабрь 2008г  от 21 11 08г _Презентация новая 2" xfId="20354"/>
    <cellStyle name="_ЗСМК - ПРМ пакет - АВГУСТ (24.07.07 2104)_Бюджетные формы за декабрь 2008г  от 21 11 08г _Презентация новая 3" xfId="20355"/>
    <cellStyle name="_ЗСМК - ПРМ пакет - АВГУСТ (24.07.07 2104)_Бюджетные формы за декабрь 2008г  от 21 11 08г _Презе-ция факт октябрь, нояб-дек_ч4 фп" xfId="20356"/>
    <cellStyle name="_ЗСМК - ПРМ пакет - АВГУСТ (24.07.07 2104)_Бюджетные формы за декабрь 2008г  от 21 11 08г _Презе-ция факт октябрь, нояб-дек_ч4 фп 2" xfId="20357"/>
    <cellStyle name="_ЗСМК - ПРМ пакет - АВГУСТ (24.07.07 2104)_Бюджетные формы за декабрь 2008г  от 21 11 08г _Презе-ция факт октябрь, нояб-дек_ч4 фп 3" xfId="20358"/>
    <cellStyle name="_ЗСМК - ПРМ пакет - АВГУСТ (24.07.07 2104)_Бюджетные формы за декабрь 2008г  от 21 11 08г _Прочая СЛАЙД " xfId="20359"/>
    <cellStyle name="_ЗСМК - ПРМ пакет - АВГУСТ (24.07.07 2104)_Бюджетные формы за декабрь 2008г  от 21 11 08г _Прочая СЛАЙД _ЗСМКСарех_-2012_ранжирование_25 10 11ЕХ" xfId="20360"/>
    <cellStyle name="_ЗСМК - ПРМ пакет - АВГУСТ (24.07.07 2104)_Бюджетные формы за декабрь 2008г  от 21 11 08г _Прочая СЛАЙД _Освоение  финансирование 16 05 2011г " xfId="20361"/>
    <cellStyle name="_ЗСМК - ПРМ пакет - АВГУСТ (24.07.07 2104)_Бюджетные формы за декабрь 2008г  от 21 11 08г _Прочая СЛАЙД _Освоение  финансирование 20 05 2011г " xfId="20362"/>
    <cellStyle name="_ЗСМК - ПРМ пакет - АВГУСТ (24.07.07 2104)_Бюджетные формы за декабрь 2008г  от 21 11 08г _Прочая СЛАЙД _Презентация мощностей НКМК за июль  2010 года" xfId="20363"/>
    <cellStyle name="_ЗСМК - ПРМ пакет - АВГУСТ (24.07.07 2104)_Бюджетные формы за декабрь 2008г  от 21 11 08г _Слайд по себестоимости ГОКи" xfId="20364"/>
    <cellStyle name="_ЗСМК - ПРМ пакет - АВГУСТ (24.07.07 2104)_Бюджетные формы за декабрь 2008г  от 21 11 08г _Слайд по себестоимости ГОКи 2" xfId="20365"/>
    <cellStyle name="_ЗСМК - ПРМ пакет - АВГУСТ (24.07.07 2104)_Бюджетные формы за декабрь 2008г  от 21 11 08г _Слайд по себестоимости ГОКи 3" xfId="20366"/>
    <cellStyle name="_ЗСМК - ПРМ пакет - АВГУСТ (24.07.07 2104)_Бюджетные формы за декабрь 2008г  от 21 11 08г _Статистика для KPI" xfId="20367"/>
    <cellStyle name="_ЗСМК - ПРМ пакет - АВГУСТ (24.07.07 2104)_Бюджетные формы за декабрь 2008г  от 21 11 08г _Статистика для KPI 2" xfId="20368"/>
    <cellStyle name="_ЗСМК - ПРМ пакет - АВГУСТ (24.07.07 2104)_Бюджетные формы за декабрь 2008г  от 21 11 08г _Статистика для KPI 3" xfId="20369"/>
    <cellStyle name="_ЗСМК - ПРМ пакет - АВГУСТ (24.07.07 2104)_Бюджетные формы за декабрь 2008г  от 21 11 08г _Формат защиты УК янв-июль" xfId="20370"/>
    <cellStyle name="_ЗСМК - ПРМ пакет - АВГУСТ (24.07.07 2104)_Бюджетные формы за декабрь 2008г  от 21 11 08г _Формат презентации" xfId="20371"/>
    <cellStyle name="_ЗСМК - ПРМ пакет - АВГУСТ (24.07.07 2104)_Бюджетные формы за декабрь 2008г  от 21 11 08г _Формат презентации (15_01_10)" xfId="20372"/>
    <cellStyle name="_ЗСМК - ПРМ пакет - АВГУСТ (24.07.07 2104)_Бюджетные формы за декабрь 2008г  от 21 11 08г _Формат презентации (15_01_10) 2" xfId="20373"/>
    <cellStyle name="_ЗСМК - ПРМ пакет - АВГУСТ (24.07.07 2104)_Бюджетные формы за декабрь 2008г  от 21 11 08г _Формат презентации (15_01_10) 3" xfId="20374"/>
    <cellStyle name="_ЗСМК - ПРМ пакет - АВГУСТ (24.07.07 2104)_Бюджетные формы за декабрь 2008г  от 21 11 08г _Формат презентации 2" xfId="20375"/>
    <cellStyle name="_ЗСМК - ПРМ пакет - АВГУСТ (24.07.07 2104)_Бюджетные формы за декабрь 2008г  от 21 11 08г _Формат презентации 3" xfId="20376"/>
    <cellStyle name="_ЗСМК - ПРМ пакет - АВГУСТ (24.07.07 2104)_Бюджетные формы за декабрь 2008г  от 21 11 08г _Формат презентации_вопросы и ответы" xfId="20377"/>
    <cellStyle name="_ЗСМК - ПРМ пакет - АВГУСТ (24.07.07 2104)_Бюджетные формы за декабрь 2008г  от 21 11 08г _Формат презентации_вопросы и ответы 2" xfId="20378"/>
    <cellStyle name="_ЗСМК - ПРМ пакет - АВГУСТ (24.07.07 2104)_Бюджетные формы за декабрь 2008г  от 21 11 08г _Формат презентации_вопросы и ответы 3" xfId="20379"/>
    <cellStyle name="_ЗСМК - ПРМ пакет - АВГУСТ (24.07.07 2104)_ВГОК ФЗП" xfId="20380"/>
    <cellStyle name="_ЗСМК - ПРМ пакет - АВГУСТ (24.07.07 2104)_ЕТ презентация___8мес  2011 (2)" xfId="20381"/>
    <cellStyle name="_ЗСМК - ПРМ пакет - АВГУСТ (24.07.07 2104)_Затраты на рнмонты апреля" xfId="20382"/>
    <cellStyle name="_ЗСМК - ПРМ пакет - АВГУСТ (24.07.07 2104)_Книга1" xfId="20383"/>
    <cellStyle name="_ЗСМК - ПРМ пакет - АВГУСТ (24.07.07 2104)_Книга1 2" xfId="20384"/>
    <cellStyle name="_ЗСМК - ПРМ пакет - АВГУСТ (24.07.07 2104)_Книга1 3" xfId="20385"/>
    <cellStyle name="_ЗСМК - ПРМ пакет - АВГУСТ (24.07.07 2104)_Копия Презентация (рабочая версия 15.06)" xfId="20386"/>
    <cellStyle name="_ЗСМК - ПРМ пакет - АВГУСТ (24.07.07 2104)_Копия Презентация (рабочая версия 15.06) 2" xfId="20387"/>
    <cellStyle name="_ЗСМК - ПРМ пакет - АВГУСТ (24.07.07 2104)_Копия Презентация (рабочая версия 15.06) 3" xfId="20388"/>
    <cellStyle name="_ЗСМК - ПРМ пакет - АВГУСТ (24.07.07 2104)_Мощность BP 2h2009 v 4 (01 07 09)" xfId="20389"/>
    <cellStyle name="_ЗСМК - ПРМ пакет - АВГУСТ (24.07.07 2104)_Мощность BP 2h2009 v 4 (01 07 09) 2" xfId="20390"/>
    <cellStyle name="_ЗСМК - ПРМ пакет - АВГУСТ (24.07.07 2104)_Мощность BP 2h2009 v 4 (01 07 09) 3" xfId="20391"/>
    <cellStyle name="_ЗСМК - ПРМ пакет - АВГУСТ (24.07.07 2104)_Презентация (рабочая версия 15.06)" xfId="20392"/>
    <cellStyle name="_ЗСМК - ПРМ пакет - АВГУСТ (24.07.07 2104)_Презентация (рабочая версия 15.06) 2" xfId="20393"/>
    <cellStyle name="_ЗСМК - ПРМ пакет - АВГУСТ (24.07.07 2104)_Презентация (рабочая версия 15.06) 3" xfId="20394"/>
    <cellStyle name="_ЗСМК - ПРМ пакет - АВГУСТ (24.07.07 2104)_Презентация (рабочая версия 15.06)1" xfId="20395"/>
    <cellStyle name="_ЗСМК - ПРМ пакет - АВГУСТ (24.07.07 2104)_Презентация (рабочая версия 15.06)1 2" xfId="20396"/>
    <cellStyle name="_ЗСМК - ПРМ пакет - АВГУСТ (24.07.07 2104)_Презентация (рабочая версия 15.06)1 3" xfId="20397"/>
    <cellStyle name="_ЗСМК - ПРМ пакет - АВГУСТ (24.07.07 2104)_Презентация (рабочая версия 16.06)" xfId="20398"/>
    <cellStyle name="_ЗСМК - ПРМ пакет - АВГУСТ (24.07.07 2104)_Презентация (рабочая версия 16.06) 2" xfId="20399"/>
    <cellStyle name="_ЗСМК - ПРМ пакет - АВГУСТ (24.07.07 2104)_Презентация (рабочая версия 16.06) 3" xfId="20400"/>
    <cellStyle name="_ЗСМК - ПРМ пакет - АВГУСТ (24.07.07 2104)_Презентация (рабочая версия 18 06)" xfId="20401"/>
    <cellStyle name="_ЗСМК - ПРМ пакет - АВГУСТ (24.07.07 2104)_Презентация (рабочая версия 18 06) 2" xfId="20402"/>
    <cellStyle name="_ЗСМК - ПРМ пакет - АВГУСТ (24.07.07 2104)_Презентация (рабочая версия 18 06) 3" xfId="20403"/>
    <cellStyle name="_ЗСМК - ПРМ пакет - АВГУСТ (24.07.07 2104)_Презентация мощностей НКМК за июль  2010 года" xfId="20404"/>
    <cellStyle name="_ЗСМК - ПРМ пакет - АВГУСТ (24.07.07 2104)_Презе-ция факт декабрь, янв-фев_ч4_EB" xfId="20405"/>
    <cellStyle name="_ЗСМК - ПРМ пакет - АВГУСТ (24.07.07 2104)_Презе-ция факт декабрь, янв-фев_ч4_EB 2" xfId="20406"/>
    <cellStyle name="_ЗСМК - ПРМ пакет - АВГУСТ (24.07.07 2104)_Презе-ция факт декабрь, янв-фев_ч4_EB 3" xfId="20407"/>
    <cellStyle name="_ЗСМК - ПРМ пакет - АВГУСТ (24.07.07 2104)_рабочий вариант ови2" xfId="20408"/>
    <cellStyle name="_ЗСМК - ПРМ пакет - АВГУСТ (24.07.07 2104)_Титул Б2010 скорр." xfId="20409"/>
    <cellStyle name="_ЗСМК - ПРМ пакет - АВГУСТ (24.07.07 2104)_Титул Б2010 скорр. 2" xfId="20410"/>
    <cellStyle name="_ЗСМК - ПРМ пакет - АВГУСТ (24.07.07 2104)_УПКР-формирование 2010 г. с ПЗxls" xfId="20411"/>
    <cellStyle name="_ЗСМК - ПРМ пакет - АВГУСТ (24.07.07 2104)_форма 8.2 на 2009 г. цены_1" xfId="20412"/>
    <cellStyle name="_ЗСМК - ПРМ пакет - АВГУСТ (24.07.07 2104)_Формат защиты УК янв-июль" xfId="20413"/>
    <cellStyle name="_ЗСМК - ПРМ пакет - АВГУСТ (24.07.07 2104)_Формат презентации_ответы и замечания" xfId="20414"/>
    <cellStyle name="_ЗСМК - ПРМ пакет - АВГУСТ (24.07.07 2104)_Формат презентации_ответы и замечания 2" xfId="20415"/>
    <cellStyle name="_ЗСМК - ПРМ пакет - АВГУСТ (24.07.07 2104)_Формат презентации_ответы и замечания 3" xfId="20416"/>
    <cellStyle name="_ЗСМК 2" xfId="20417"/>
    <cellStyle name="_ЗСМК 3" xfId="20418"/>
    <cellStyle name="_ЗСМК PL CF 11_2007" xfId="20419"/>
    <cellStyle name="_ЗСМК PL CF 11_2007 2" xfId="20420"/>
    <cellStyle name="_ЗСМК PL CF 11_2007 3" xfId="20421"/>
    <cellStyle name="_ЗСМК БФ- ПС 2007(сталь 3 мес)" xfId="20422"/>
    <cellStyle name="_ЗСМК БФ- ПС 2007(сталь 3 мес) 2" xfId="20423"/>
    <cellStyle name="_ЗСМК БФ- ПС 2007(сталь 3 мес) 2 2" xfId="20424"/>
    <cellStyle name="_ЗСМК БФ- ПС 2007(сталь 3 мес) 2 3" xfId="20425"/>
    <cellStyle name="_ЗСМК БФ- ПС 2007(сталь 3 мес) 3" xfId="20426"/>
    <cellStyle name="_ЗСМК БФ- ПС 2007(сталь 3 мес) 4" xfId="20427"/>
    <cellStyle name="_ЗСМК БФ- ПС 2007(сталь 9 мес)" xfId="20428"/>
    <cellStyle name="_ЗСМК БФ- ПС 2007(сталь 9 мес) 2" xfId="20429"/>
    <cellStyle name="_ЗСМК БФ- ПС 2007(сталь 9 мес) 2 2" xfId="20430"/>
    <cellStyle name="_ЗСМК БФ- ПС 2007(сталь 9 мес) 2 3" xfId="20431"/>
    <cellStyle name="_ЗСМК БФ- ПС 2007(сталь 9 мес) 3" xfId="20432"/>
    <cellStyle name="_ЗСМК БФ- ПС 2007(сталь 9 мес) 4" xfId="20433"/>
    <cellStyle name="_ЗСМК осв (2006-09-27) план(2)" xfId="20434"/>
    <cellStyle name="_ЗСМК осв (2006-09-27) план(2) 2" xfId="20435"/>
    <cellStyle name="_ЗСМК осв (2006-09-27) план(2) 3" xfId="20436"/>
    <cellStyle name="_ЗСМК осв (2006-09-27) план(2) 4" xfId="20437"/>
    <cellStyle name="_ЗСМК осв (2006-09-27) план(2)_75E796C4" xfId="20438"/>
    <cellStyle name="_ЗСМК осв (2006-09-27) план(2)_Альбом форм для ДО на 2010" xfId="20439"/>
    <cellStyle name="_ЗСМК осв (2006-09-27) план(2)_Альбом форм к БК 2008 МП lv" xfId="20440"/>
    <cellStyle name="_ЗСМК осв (2006-09-27) план(2)_Альбом форм_БК 2008_ДО АТП" xfId="20441"/>
    <cellStyle name="_ЗСМК осв (2006-09-27) план(2)_Альбом форм_БК на 2008(2) (3)" xfId="20442"/>
    <cellStyle name="_ЗСМК осв (2006-09-27) план(2)_График" xfId="20443"/>
    <cellStyle name="_ЗСМК осв (2006-09-27) план(2)_Книга1" xfId="20444"/>
    <cellStyle name="_ЗСМК осв (2006-09-27) план(2)_Книга2" xfId="20445"/>
    <cellStyle name="_ЗСМК осв (2006-09-27) план(2)_Отчет за январь РМК" xfId="20446"/>
    <cellStyle name="_ЗСМК осв (2006-09-27) план(2)_ПРЕЗЕНТАЦИОННЫЕ ФОРМЫ 2008" xfId="20447"/>
    <cellStyle name="_ЗСМК осв (2006-09-27) план(2)_Формат бюджета 2011" xfId="20448"/>
    <cellStyle name="_ЗСМК отчет за январь 2006 (2005.12.27) план ЕХ" xfId="20449"/>
    <cellStyle name="_ЗСМК отчет за январь 2006 (2005.12.27) план ЕХ 2" xfId="20450"/>
    <cellStyle name="_ЗСМК отчет за январь 2006 (2005.12.27) план ЕХ 3" xfId="20451"/>
    <cellStyle name="_ЗСМК отчет за январь 2006 (2005.12.27) план ЕХ_75E796C4" xfId="20452"/>
    <cellStyle name="_ЗСМК отчет за январь 2006 (2005.12.27) план ЕХ_Monthly Reporting packadge TULA-M" xfId="20453"/>
    <cellStyle name="_ЗСМК отчет за январь 2006 (2005.12.27) план ЕХ_NIKOM Budget 2009" xfId="20454"/>
    <cellStyle name="_ЗСМК отчет за январь 2006 (2005.12.27) план ЕХ_Tula" xfId="20455"/>
    <cellStyle name="_ЗСМК отчет за январь 2006 (2005.12.27) план ЕХ_Tula 2009 forecast assumptions" xfId="20456"/>
    <cellStyle name="_ЗСМК отчет за январь 2006 (2005.12.27) план ЕХ_TULA Budget 2009" xfId="20457"/>
    <cellStyle name="_ЗСМК отчет за январь 2006 (2005.12.27) план ЕХ_V-Budget Consol 2008 19.03" xfId="20458"/>
    <cellStyle name="_ЗСМК отчет за январь 2006 (2005.12.27) план ЕХ_Альбом форм к БК 2008 МП lv" xfId="20459"/>
    <cellStyle name="_ЗСМК отчет за январь 2006 (2005.12.27) план ЕХ_Альбом форм_БК 2008_ДО АТП" xfId="20460"/>
    <cellStyle name="_ЗСМК отчет за январь 2006 (2005.12.27) план ЕХ_Альбом форм_БК на 2008(2) (3)" xfId="20461"/>
    <cellStyle name="_ЗСМК отчет за январь 2006 (2005.12.27) план ЕХ_График" xfId="20462"/>
    <cellStyle name="_ЗСМК отчет за январь 2006 (2005.12.27) план ЕХ_Книга1" xfId="20463"/>
    <cellStyle name="_ЗСМК отчет за январь 2006 (2005.12.27) план ЕХ_Книга2" xfId="20464"/>
    <cellStyle name="_ЗСМК отчет за январь 2006 (2005.12.27) план ЕХ_Отчет за январь РМК" xfId="20465"/>
    <cellStyle name="_ЗСМК отчет за январь 2006 (2005.12.27) план ЕХ_ПРЕЗЕНТАЦИОННЫЕ ФОРМЫ 2008" xfId="20466"/>
    <cellStyle name="_ЗСМК отчет за январь 2006 (2005.12.27) план ЕХ_Формы отчета за месяц" xfId="20467"/>
    <cellStyle name="_ЗСМК отчет за январь 2006 (2006.01.10) план2 ЕХ" xfId="20468"/>
    <cellStyle name="_ЗСМК отчет за январь 2006 (2006.01.10) план2 ЕХ 2" xfId="20469"/>
    <cellStyle name="_ЗСМК отчет за январь 2006 (2006.01.10) план2 ЕХ 3" xfId="20470"/>
    <cellStyle name="_ЗСМК отчет за январь 2006 (2006.01.10) план2 ЕХ_75E796C4" xfId="20471"/>
    <cellStyle name="_ЗСМК отчет за январь 2006 (2006.01.10) план2 ЕХ_Monthly Reporting packadge TULA-M" xfId="20472"/>
    <cellStyle name="_ЗСМК отчет за январь 2006 (2006.01.10) план2 ЕХ_NIKOM Budget 2009" xfId="20473"/>
    <cellStyle name="_ЗСМК отчет за январь 2006 (2006.01.10) план2 ЕХ_Tula" xfId="20474"/>
    <cellStyle name="_ЗСМК отчет за январь 2006 (2006.01.10) план2 ЕХ_Tula 2009 forecast assumptions" xfId="20475"/>
    <cellStyle name="_ЗСМК отчет за январь 2006 (2006.01.10) план2 ЕХ_TULA Budget 2009" xfId="20476"/>
    <cellStyle name="_ЗСМК отчет за январь 2006 (2006.01.10) план2 ЕХ_V-Budget Consol 2008 19.03" xfId="20477"/>
    <cellStyle name="_ЗСМК отчет за январь 2006 (2006.01.10) план2 ЕХ_Альбом форм к БК 2008 МП lv" xfId="20478"/>
    <cellStyle name="_ЗСМК отчет за январь 2006 (2006.01.10) план2 ЕХ_Альбом форм_БК 2008_ДО АТП" xfId="20479"/>
    <cellStyle name="_ЗСМК отчет за январь 2006 (2006.01.10) план2 ЕХ_Альбом форм_БК на 2008(2) (3)" xfId="20480"/>
    <cellStyle name="_ЗСМК отчет за январь 2006 (2006.01.10) план2 ЕХ_График" xfId="20481"/>
    <cellStyle name="_ЗСМК отчет за январь 2006 (2006.01.10) план2 ЕХ_Книга1" xfId="20482"/>
    <cellStyle name="_ЗСМК отчет за январь 2006 (2006.01.10) план2 ЕХ_Книга2" xfId="20483"/>
    <cellStyle name="_ЗСМК отчет за январь 2006 (2006.01.10) план2 ЕХ_Отчет за январь РМК" xfId="20484"/>
    <cellStyle name="_ЗСМК отчет за январь 2006 (2006.01.10) план2 ЕХ_ПРЕЗЕНТАЦИОННЫЕ ФОРМЫ 2008" xfId="20485"/>
    <cellStyle name="_ЗСМК отчет за январь 2006 (2006.01.10) план2 ЕХ_Формы отчета за месяц" xfId="20486"/>
    <cellStyle name="_ЗСМК_3 3_Расшифровка стр 241за 12мес 2008г " xfId="20487"/>
    <cellStyle name="_ЗСМК_Capex слайды 2008г (05 03 2008) (2)" xfId="20488"/>
    <cellStyle name="_ЗСМК_Capex слайды 2008г (05 03 2008) (2) 2" xfId="20489"/>
    <cellStyle name="_ЗСМК_Capex слайды 2008г (05 03 2008) (2) 3" xfId="20490"/>
    <cellStyle name="_ЗСМК_Capex слайды 2008г на СД 14.02.08  (08022008)" xfId="20491"/>
    <cellStyle name="_ЗСМК_Capex слайды 2008г на СД 14.02.08  (08022008) 2" xfId="20492"/>
    <cellStyle name="_ЗСМК_Capex слайды 2008г на СД 14.02.08  (08022008) 2 2" xfId="20493"/>
    <cellStyle name="_ЗСМК_Capex слайды 2008г на СД 14.02.08  (08022008) 3" xfId="20494"/>
    <cellStyle name="_ЗСМК_Capex слайды 2008г на СД 14.02.08  (08022008) 4" xfId="20495"/>
    <cellStyle name="_ЗСМК_ПП_ 2007" xfId="20496"/>
    <cellStyle name="_ЗСМК_ПП_ 2007 2" xfId="20497"/>
    <cellStyle name="_ЗСМК_ПП_ 2007 2 2" xfId="20498"/>
    <cellStyle name="_ЗСМК_ПП_ 2007 2 3" xfId="20499"/>
    <cellStyle name="_ЗСМК_ПП_ 2007 3" xfId="20500"/>
    <cellStyle name="_ЗСМК_ПП_ 2007 4" xfId="20501"/>
    <cellStyle name="_ЗСМК_Установка машин замера параметров плавки_02_09_2010" xfId="20502"/>
    <cellStyle name="_Инвест КВ 2007г оплата 3 кв(1)" xfId="20503"/>
    <cellStyle name="_Инвест КВ 2007г оплата 3 кв(1) 2" xfId="20504"/>
    <cellStyle name="_Инвест КВ 2007г оплата 3 кв(1) 3" xfId="20505"/>
    <cellStyle name="_Инвест ТЗ" xfId="20506"/>
    <cellStyle name="_Инвест ТЗ АВТОМАТИЗАЦИЯ  1.06.06   Ф" xfId="20507"/>
    <cellStyle name="_Инвест ТЗ АВТОМАТИЗАЦИЯ  31.05.06   Ф нов" xfId="20508"/>
    <cellStyle name="_Инвестиции на сентябрь т.г.ОМТО" xfId="20509"/>
    <cellStyle name="_Инвестиции на сентябрь т.г.ОМТО 2" xfId="20510"/>
    <cellStyle name="_Инвестиции на сентябрь т.г.ОМТО 3" xfId="20511"/>
    <cellStyle name="_Инвестиции на сентябрь т.г.ОМТО_пояснения" xfId="20512"/>
    <cellStyle name="_Инвестиции на сентябрь т.г.ОМТО_пояснения 2" xfId="20513"/>
    <cellStyle name="_Инвестиции на сентябрь т.г.ОМТО_пояснения 3" xfId="20514"/>
    <cellStyle name="_Инвестиции на сентябрь т.г.ОМТО_пояснения_УПКР-формирование 2010 г. с ПЗxls" xfId="20515"/>
    <cellStyle name="_Индексация исторических затрат" xfId="20516"/>
    <cellStyle name="_Информационные услуги П_5 2008" xfId="20517"/>
    <cellStyle name="_Информационные услуги П_5 2008 2" xfId="20518"/>
    <cellStyle name="_Информационные услуги П_5 2008 3" xfId="20519"/>
    <cellStyle name="_ИП_освоение_1.11" xfId="20520"/>
    <cellStyle name="_Исключение в отчете о ПУ - Настройки_v17 01 07" xfId="20521"/>
    <cellStyle name="_Исключение в отчете о ПУ - Настройки_v17 01 07 2" xfId="20522"/>
    <cellStyle name="_Исключение в отчете о ПУ - Настройки_v17 01 07 3" xfId="20523"/>
    <cellStyle name="_Исключение в отчете о ПУ - Настройки_v17 01 07 4" xfId="20524"/>
    <cellStyle name="_Исключение в отчете о ПУ - Настройки_v17 01 07_Альбом форм для ДО на 2010" xfId="20525"/>
    <cellStyle name="_Исключение в отчете о ПУ - Настройки_v17 01 07_Альбом форм к БК 2008 МП lv" xfId="20526"/>
    <cellStyle name="_Исключение в отчете о ПУ - Настройки_v17 01 07_Альбом форм_БК 2008_ДО АТП" xfId="20527"/>
    <cellStyle name="_Исключение в отчете о ПУ - Настройки_v17 01 07_Альбом форм_БК на 2008(2) (3)" xfId="20528"/>
    <cellStyle name="_Исключение в отчете о ПУ - Настройки_v17 01 07_График" xfId="20529"/>
    <cellStyle name="_Исключение в отчете о ПУ - Настройки_v17 01 07_Книга1" xfId="20530"/>
    <cellStyle name="_Исключение в отчете о ПУ - Настройки_v17 01 07_Книга2" xfId="20531"/>
    <cellStyle name="_Исключение в отчете о ПУ - Настройки_v17 01 07_комплектующие  расходники  на 2008 год" xfId="20532"/>
    <cellStyle name="_Исключение в отчете о ПУ - Настройки_v17 01 07_комплектующие  расходники  на 2008 год 2" xfId="20533"/>
    <cellStyle name="_Исключение в отчете о ПУ - Настройки_v17 01 07_комплектующие  расходники  на 2008 год 3" xfId="20534"/>
    <cellStyle name="_Исключение в отчете о ПУ - Настройки_v17 01 07_Отчет за январь РМК" xfId="20535"/>
    <cellStyle name="_Исключение в отчете о ПУ - Настройки_v17 01 07_пояснения" xfId="20536"/>
    <cellStyle name="_Исключение в отчете о ПУ - Настройки_v17 01 07_пояснения 2" xfId="20537"/>
    <cellStyle name="_Исключение в отчете о ПУ - Настройки_v17 01 07_пояснения 3" xfId="20538"/>
    <cellStyle name="_Исключение в отчете о ПУ - Настройки_v17 01 07_пояснения_УПКР-формирование 2010 г. с ПЗxls" xfId="20539"/>
    <cellStyle name="_Исключение в отчете о ПУ - Настройки_v17 01 07_ПРЕЗЕНТАЦИОННЫЕ ФОРМЫ 2008" xfId="20540"/>
    <cellStyle name="_Исключение в отчете о ПУ - Настройки_v17 01 07_Формат бюджета 2011" xfId="20541"/>
    <cellStyle name="_Исключение в отчете о ПУ - Настройки_v26.01.07" xfId="20542"/>
    <cellStyle name="_Исключение в отчете о ПУ - Настройки_v26.01.07 2" xfId="20543"/>
    <cellStyle name="_Исключение в отчете о ПУ - Настройки_v26.01.07 3" xfId="20544"/>
    <cellStyle name="_Исключение в отчете о ПУ - Настройки_v26.01.07_пояснения" xfId="20545"/>
    <cellStyle name="_Исключение в отчете о ПУ - Настройки_v26.01.07_пояснения 2" xfId="20546"/>
    <cellStyle name="_Исключение в отчете о ПУ - Настройки_v26.01.07_пояснения 3" xfId="20547"/>
    <cellStyle name="_Исключение в отчете о ПУ - Настройки_v26.01.07_пояснения_УПКР-формирование 2010 г. с ПЗxls" xfId="20548"/>
    <cellStyle name="_Исполнение  за 9 месяцев 2006 г для совещания 13.10." xfId="20549"/>
    <cellStyle name="_Исходные данные для модели" xfId="20550"/>
    <cellStyle name="_итог Бюджет ЕТ 2008 итог" xfId="20551"/>
    <cellStyle name="_Итоговые_формы_отчет декабрь_2008" xfId="20552"/>
    <cellStyle name="_Итоговые_формы_отчет декабрь_2008 2" xfId="20553"/>
    <cellStyle name="_Итоговые_формы_отчет декабрь_2008 3" xfId="20554"/>
    <cellStyle name="_ИФ_2009_план_февраль" xfId="20555"/>
    <cellStyle name="_ИФ_2009_план_февраль 2" xfId="20556"/>
    <cellStyle name="_ИФ_2009_план_февраль 3" xfId="20557"/>
    <cellStyle name="_ИФ_2009_факт_февраль" xfId="20558"/>
    <cellStyle name="_ИФ_2009_факт_февраль 2" xfId="20559"/>
    <cellStyle name="_ИФ_2009_факт_февраль 3" xfId="20560"/>
    <cellStyle name="_июль" xfId="20561"/>
    <cellStyle name="_июль 2" xfId="20562"/>
    <cellStyle name="_июль 3" xfId="20563"/>
    <cellStyle name="_июль 4" xfId="20564"/>
    <cellStyle name="_июнь" xfId="20565"/>
    <cellStyle name="_июнь 2" xfId="20566"/>
    <cellStyle name="_июнь 3" xfId="20567"/>
    <cellStyle name="_июнь 4" xfId="20568"/>
    <cellStyle name="_Казначейство_Бюджет_ФЗП_08" xfId="20569"/>
    <cellStyle name="_Казначейство_Бюджет_ФЗП_08 2" xfId="20570"/>
    <cellStyle name="_Казначейство_Бюджет_ФЗП_08 3" xfId="20571"/>
    <cellStyle name="_кальк стали" xfId="20572"/>
    <cellStyle name="_кальк стали 2" xfId="20573"/>
    <cellStyle name="_кальк стали 2 2" xfId="20574"/>
    <cellStyle name="_кальк стали 3" xfId="20575"/>
    <cellStyle name="_кальк стали 4" xfId="20576"/>
    <cellStyle name="_кальк стали_16. Мероприятия" xfId="20577"/>
    <cellStyle name="_кальк стали_19-11-09_Формат презентации БК2010_НТМК" xfId="20578"/>
    <cellStyle name="_кальк стали_20_21_15-11-2011" xfId="20579"/>
    <cellStyle name="_кальк стали_2010" xfId="20580"/>
    <cellStyle name="_кальк стали_2010 ( 1)" xfId="20581"/>
    <cellStyle name="_кальк стали_2010 (с реконструкцией конв _4)" xfId="20582"/>
    <cellStyle name="_кальк стали_2010 _0_3 (с реконструкцией) (1)" xfId="20583"/>
    <cellStyle name="_кальк стали_2010 1-1" xfId="20584"/>
    <cellStyle name="_кальк стали_2010_0_3(с реконструкцией)" xfId="20585"/>
    <cellStyle name="_кальк стали_6.3 Inputs - Foreign" xfId="20586"/>
    <cellStyle name="_кальк стали_75E796C4" xfId="20587"/>
    <cellStyle name="_кальк стали_Capex 2011" xfId="20588"/>
    <cellStyle name="_кальк стали_Cash_BS 4 мес" xfId="20589"/>
    <cellStyle name="_кальк стали_Cash_BS 4 мес (3)" xfId="20590"/>
    <cellStyle name="_кальк стали_Cash_BS 4 мес (3) 2" xfId="20591"/>
    <cellStyle name="_кальк стали_Cash_BS 4 мес (3)_6.3 Inputs - Foreign" xfId="20592"/>
    <cellStyle name="_кальк стали_Cash_BS 4 мес (3)_Consol reports May 3+2" xfId="20593"/>
    <cellStyle name="_кальк стали_Cash_BS 4 мес (3)_EBITDA 3m 2010_master" xfId="20594"/>
    <cellStyle name="_кальк стали_Cash_BS 4 мес 2" xfId="20595"/>
    <cellStyle name="_кальк стали_Cash_BS 4 мес_6.3 Inputs - Foreign" xfId="20596"/>
    <cellStyle name="_кальк стали_Cash_BS 4 мес_Consol reports May 3+2" xfId="20597"/>
    <cellStyle name="_кальк стали_Cash_BS 4 мес_EBITDA 3m 2010_master" xfId="20598"/>
    <cellStyle name="_кальк стали_EBITDA 3m 2010_master" xfId="20599"/>
    <cellStyle name="_кальк стали_EBITDA MA_12m2010 (2)" xfId="20600"/>
    <cellStyle name="_кальк стали_EVA для презентации" xfId="20601"/>
    <cellStyle name="_кальк стали_EVA для презентации 2" xfId="20602"/>
    <cellStyle name="_кальк стали_EVA для презентации 3" xfId="20603"/>
    <cellStyle name="_кальк стали_EVA для презентации_6.3 Inputs - Foreign" xfId="20604"/>
    <cellStyle name="_кальк стали_EVA для презентации_Capex 2011" xfId="20605"/>
    <cellStyle name="_кальк стали_EVA для презентации_EBITDA 3m 2010_master" xfId="20606"/>
    <cellStyle name="_кальк стали_EVA для презентации_EBITDA MA_12m2010 (2)" xfId="20607"/>
    <cellStyle name="_кальк стали_EVA для презентации_БЮДЖЕТ ФЗП (сборн ) 2 вар ОАО СУХА БАЛКА 04 12 09" xfId="20608"/>
    <cellStyle name="_кальк стали_EVA для презентации_ВГОК ФЗП" xfId="20609"/>
    <cellStyle name="_кальк стали_PF_2011" xfId="20610"/>
    <cellStyle name="_кальк стали_Production" xfId="20611"/>
    <cellStyle name="_кальк стали_WC" xfId="20612"/>
    <cellStyle name="_кальк стали_WC 2" xfId="20613"/>
    <cellStyle name="_кальк стали_WC 3" xfId="20614"/>
    <cellStyle name="_кальк стали_WC 4" xfId="20615"/>
    <cellStyle name="_кальк стали_WC ноябрь НКМК" xfId="20616"/>
    <cellStyle name="_кальк стали_WC ноябрь НКМК 2" xfId="20617"/>
    <cellStyle name="_кальк стали_WC ноябрь НКМК 3" xfId="20618"/>
    <cellStyle name="_кальк стали_WC ноябрь НКМК 4" xfId="20619"/>
    <cellStyle name="_кальк стали_WC ноябрь НКМК_20_21_15-11-2011" xfId="20620"/>
    <cellStyle name="_кальк стали_WC ноябрь НКМК_6.3 Inputs - Foreign" xfId="20621"/>
    <cellStyle name="_кальк стали_WC ноябрь НКМК_Consol reports May 3+2" xfId="20622"/>
    <cellStyle name="_кальк стали_WC ноябрь НКМК_EBITDA 3m 2010_master" xfId="20623"/>
    <cellStyle name="_кальк стали_WC ноябрь НКМК_Бюджет кап.вложений 2011 г. ЕвразЭК_12.10.10" xfId="20624"/>
    <cellStyle name="_кальк стали_WC ноябрь НКМК_Презентация мощностей НКМК за июль  2010 года" xfId="20625"/>
    <cellStyle name="_кальк стали_WC_20_21_15-11-2011" xfId="20626"/>
    <cellStyle name="_кальк стали_WC_2010" xfId="20627"/>
    <cellStyle name="_кальк стали_WC_2010 ( 1)" xfId="20628"/>
    <cellStyle name="_кальк стали_WC_2010 (с реконструкцией конв _4)" xfId="20629"/>
    <cellStyle name="_кальк стали_WC_2010 _0_3 (с реконструкцией) (1)" xfId="20630"/>
    <cellStyle name="_кальк стали_WC_2010 1-1" xfId="20631"/>
    <cellStyle name="_кальк стали_WC_2010_ver_0_2_15.09.09(без реконструкции)_" xfId="20632"/>
    <cellStyle name="_кальк стали_WC_6.3 Inputs - Foreign" xfId="20633"/>
    <cellStyle name="_кальк стали_WC_Consol reports May 3+2" xfId="20634"/>
    <cellStyle name="_кальк стали_WC_EBITDA 3m 2010_master" xfId="20635"/>
    <cellStyle name="_кальк стали_WC_Бюджет кап.вложений 2011 г. ЕвразЭК_12.10.10" xfId="20636"/>
    <cellStyle name="_кальк стали_WC_Презентация мощностей НКМК за июль  2010 года" xfId="20637"/>
    <cellStyle name="_кальк стали_WC+Лимитируемые статьи_(испавленный WC)" xfId="20638"/>
    <cellStyle name="_кальк стали_WC+Лимитируемые статьи_(испавленный WC) 2" xfId="20639"/>
    <cellStyle name="_кальк стали_WC+Лимитируемые статьи_(испавленный WC) 2 2" xfId="20640"/>
    <cellStyle name="_кальк стали_WC+Лимитируемые статьи_(испавленный WC) 3" xfId="20641"/>
    <cellStyle name="_кальк стали_Бюджет факт  4 мес  2008 (Д К)" xfId="20642"/>
    <cellStyle name="_кальк стали_Бюджет факт  4 мес  2008 (Д К) 2" xfId="20643"/>
    <cellStyle name="_кальк стали_Бюджет факт  4 мес  2008 (Д К)_6.3 Inputs - Foreign" xfId="20644"/>
    <cellStyle name="_кальк стали_Бюджет факт  4 мес  2008 (Д К)_Consol reports May 3+2" xfId="20645"/>
    <cellStyle name="_кальк стали_Бюджет факт  4 мес  2008 (Д К)_EBITDA 3m 2010_master" xfId="20646"/>
    <cellStyle name="_кальк стали_Бюджет факт  май ПО" xfId="20647"/>
    <cellStyle name="_кальк стали_Бюджет факт  май ПО 2" xfId="20648"/>
    <cellStyle name="_кальк стали_Бюджет факт  май ПО_6.3 Inputs - Foreign" xfId="20649"/>
    <cellStyle name="_кальк стали_Бюджет факт  май ПО_Consol reports May 3+2" xfId="20650"/>
    <cellStyle name="_кальк стали_Бюджет факт  май ПО_EBITDA 3m 2010_master" xfId="20651"/>
    <cellStyle name="_кальк стали_БЮДЖЕТ ФЗП (сборн ) 2 вар ОАО СУХА БАЛКА 04 12 09" xfId="20652"/>
    <cellStyle name="_кальк стали_Бюджет_июль 25.06 (1)" xfId="20653"/>
    <cellStyle name="_кальк стали_Бюджетные формы за декабрь 2008г  от 21 11 08г " xfId="20654"/>
    <cellStyle name="_кальк стали_Бюджетные формы за декабрь 2008г  от 21 11 08г  2" xfId="20655"/>
    <cellStyle name="_кальк стали_Бюджетные формы за декабрь 2008г  от 21 11 08г  3" xfId="20656"/>
    <cellStyle name="_кальк стали_Бюджетные формы за декабрь 2008г  от 21 11 08г _16. Мероприятия" xfId="20657"/>
    <cellStyle name="_кальк стали_Бюджетные формы за декабрь 2008г  от 21 11 08г _ЗСМКСарех_-2012_ранжирование_25 10 11ЕХ" xfId="20658"/>
    <cellStyle name="_кальк стали_Бюджетные формы за декабрь 2008г  от 21 11 08г _Книга1" xfId="20659"/>
    <cellStyle name="_кальк стали_Бюджетные формы за декабрь 2008г  от 21 11 08г _Книга1 2" xfId="20660"/>
    <cellStyle name="_кальк стали_Бюджетные формы за декабрь 2008г  от 21 11 08г _Книга1 3" xfId="20661"/>
    <cellStyle name="_кальк стали_Бюджетные формы за декабрь 2008г  от 21 11 08г _Книга5" xfId="20662"/>
    <cellStyle name="_кальк стали_Бюджетные формы за декабрь 2008г  от 21 11 08г _Книга5_Презентация мощностей НКМК за июль  2010 года" xfId="20663"/>
    <cellStyle name="_кальк стали_Бюджетные формы за декабрь 2008г  от 21 11 08г _Копия Презентация (рабочая версия 15.06)" xfId="20664"/>
    <cellStyle name="_кальк стали_Бюджетные формы за декабрь 2008г  от 21 11 08г _Копия Презентация (рабочая версия 15.06) 2" xfId="20665"/>
    <cellStyle name="_кальк стали_Бюджетные формы за декабрь 2008г  от 21 11 08г _Копия Презентация (рабочая версия 15.06) 3" xfId="20666"/>
    <cellStyle name="_кальк стали_Бюджетные формы за декабрь 2008г  от 21 11 08г _Освоение  финансирование 16 05 2011г " xfId="20667"/>
    <cellStyle name="_кальк стали_Бюджетные формы за декабрь 2008г  от 21 11 08г _Освоение  финансирование 20 05 2011г " xfId="20668"/>
    <cellStyle name="_кальк стали_Бюджетные формы за декабрь 2008г  от 21 11 08г _Презентация" xfId="20669"/>
    <cellStyle name="_кальк стали_Бюджетные формы за декабрь 2008г  от 21 11 08г _Презентация (5)" xfId="20670"/>
    <cellStyle name="_кальк стали_Бюджетные формы за декабрь 2008г  от 21 11 08г _Презентация (5) (2) (4)" xfId="20671"/>
    <cellStyle name="_кальк стали_Бюджетные формы за декабрь 2008г  от 21 11 08г _Презентация (образец 07_09)" xfId="20672"/>
    <cellStyle name="_кальк стали_Бюджетные формы за декабрь 2008г  от 21 11 08г _Презентация (образец 07_09) 2" xfId="20673"/>
    <cellStyle name="_кальк стали_Бюджетные формы за декабрь 2008г  от 21 11 08г _Презентация (образец 07_09) 3" xfId="20674"/>
    <cellStyle name="_кальк стали_Бюджетные формы за декабрь 2008г  от 21 11 08г _Презентация (рабочая версия 15.06)" xfId="20675"/>
    <cellStyle name="_кальк стали_Бюджетные формы за декабрь 2008г  от 21 11 08г _Презентация (рабочая версия 15.06) 2" xfId="20676"/>
    <cellStyle name="_кальк стали_Бюджетные формы за декабрь 2008г  от 21 11 08г _Презентация (рабочая версия 15.06) 3" xfId="20677"/>
    <cellStyle name="_кальк стали_Бюджетные формы за декабрь 2008г  от 21 11 08г _Презентация (рабочая версия 15.06)1" xfId="20678"/>
    <cellStyle name="_кальк стали_Бюджетные формы за декабрь 2008г  от 21 11 08г _Презентация (рабочая версия 15.06)1 2" xfId="20679"/>
    <cellStyle name="_кальк стали_Бюджетные формы за декабрь 2008г  от 21 11 08г _Презентация (рабочая версия 15.06)1 3" xfId="20680"/>
    <cellStyle name="_кальк стали_Бюджетные формы за декабрь 2008г  от 21 11 08г _Презентация (рабочая версия 16.06)" xfId="20681"/>
    <cellStyle name="_кальк стали_Бюджетные формы за декабрь 2008г  от 21 11 08г _Презентация (рабочая версия 16.06) 2" xfId="20682"/>
    <cellStyle name="_кальк стали_Бюджетные формы за декабрь 2008г  от 21 11 08г _Презентация (рабочая версия 16.06) 3" xfId="20683"/>
    <cellStyle name="_кальк стали_Бюджетные формы за декабрь 2008г  от 21 11 08г _Презентация (рабочая версия 18 06)" xfId="20684"/>
    <cellStyle name="_кальк стали_Бюджетные формы за декабрь 2008г  от 21 11 08г _Презентация (рабочая версия 18 06) 2" xfId="20685"/>
    <cellStyle name="_кальк стали_Бюджетные формы за декабрь 2008г  от 21 11 08г _Презентация (рабочая версия 18 06) 3" xfId="20686"/>
    <cellStyle name="_кальк стали_Бюджетные формы за декабрь 2008г  от 21 11 08г _Презентация 2" xfId="20687"/>
    <cellStyle name="_кальк стали_Бюджетные формы за декабрь 2008г  от 21 11 08г _Презентация 3" xfId="20688"/>
    <cellStyle name="_кальк стали_Бюджетные формы за декабрь 2008г  от 21 11 08г _Презентация КГОК 01" xfId="20689"/>
    <cellStyle name="_кальк стали_Бюджетные формы за декабрь 2008г  от 21 11 08г _Презентация КГОК 01 2" xfId="20690"/>
    <cellStyle name="_кальк стали_Бюджетные формы за декабрь 2008г  от 21 11 08г _Презентация КГОК 01 3" xfId="20691"/>
    <cellStyle name="_кальк стали_Бюджетные формы за декабрь 2008г  от 21 11 08г _Презентация КГОК 02" xfId="20692"/>
    <cellStyle name="_кальк стали_Бюджетные формы за декабрь 2008г  от 21 11 08г _Презентация КГОК 02 2" xfId="20693"/>
    <cellStyle name="_кальк стали_Бюджетные формы за декабрь 2008г  от 21 11 08г _Презентация КГОК 02 3" xfId="20694"/>
    <cellStyle name="_кальк стали_Бюджетные формы за декабрь 2008г  от 21 11 08г _Презентация КГОК 02 производственные слайды" xfId="20695"/>
    <cellStyle name="_кальк стали_Бюджетные формы за декабрь 2008г  от 21 11 08г _Презентация КГОК 02 производственные слайды 2" xfId="20696"/>
    <cellStyle name="_кальк стали_Бюджетные формы за декабрь 2008г  от 21 11 08г _Презентация КГОК 02 производственные слайды 3" xfId="20697"/>
    <cellStyle name="_кальк стали_Бюджетные формы за декабрь 2008г  от 21 11 08г _Презентация мощностей НКМК за июль  2010 года" xfId="20698"/>
    <cellStyle name="_кальк стали_Бюджетные формы за декабрь 2008г  от 21 11 08г _Презентация новая" xfId="20699"/>
    <cellStyle name="_кальк стали_Бюджетные формы за декабрь 2008г  от 21 11 08г _Презентация новая 2" xfId="20700"/>
    <cellStyle name="_кальк стали_Бюджетные формы за декабрь 2008г  от 21 11 08г _Презентация новая 3" xfId="20701"/>
    <cellStyle name="_кальк стали_Бюджетные формы за декабрь 2008г  от 21 11 08г _Презе-ция факт октябрь, нояб-дек_ч4 фп" xfId="20702"/>
    <cellStyle name="_кальк стали_Бюджетные формы за декабрь 2008г  от 21 11 08г _Презе-ция факт октябрь, нояб-дек_ч4 фп 2" xfId="20703"/>
    <cellStyle name="_кальк стали_Бюджетные формы за декабрь 2008г  от 21 11 08г _Презе-ция факт октябрь, нояб-дек_ч4 фп 3" xfId="20704"/>
    <cellStyle name="_кальк стали_Бюджетные формы за декабрь 2008г  от 21 11 08г _Прочая СЛАЙД " xfId="20705"/>
    <cellStyle name="_кальк стали_Бюджетные формы за декабрь 2008г  от 21 11 08г _Прочая СЛАЙД _ЗСМКСарех_-2012_ранжирование_25 10 11ЕХ" xfId="20706"/>
    <cellStyle name="_кальк стали_Бюджетные формы за декабрь 2008г  от 21 11 08г _Прочая СЛАЙД _Освоение  финансирование 16 05 2011г " xfId="20707"/>
    <cellStyle name="_кальк стали_Бюджетные формы за декабрь 2008г  от 21 11 08г _Прочая СЛАЙД _Освоение  финансирование 20 05 2011г " xfId="20708"/>
    <cellStyle name="_кальк стали_Бюджетные формы за декабрь 2008г  от 21 11 08г _Прочая СЛАЙД _Презентация мощностей НКМК за июль  2010 года" xfId="20709"/>
    <cellStyle name="_кальк стали_Бюджетные формы за декабрь 2008г  от 21 11 08г _Слайд по себестоимости ГОКи" xfId="20710"/>
    <cellStyle name="_кальк стали_Бюджетные формы за декабрь 2008г  от 21 11 08г _Слайд по себестоимости ГОКи 2" xfId="20711"/>
    <cellStyle name="_кальк стали_Бюджетные формы за декабрь 2008г  от 21 11 08г _Слайд по себестоимости ГОКи 3" xfId="20712"/>
    <cellStyle name="_кальк стали_Бюджетные формы за декабрь 2008г  от 21 11 08г _Статистика для KPI" xfId="20713"/>
    <cellStyle name="_кальк стали_Бюджетные формы за декабрь 2008г  от 21 11 08г _Статистика для KPI 2" xfId="20714"/>
    <cellStyle name="_кальк стали_Бюджетные формы за декабрь 2008г  от 21 11 08г _Статистика для KPI 3" xfId="20715"/>
    <cellStyle name="_кальк стали_Бюджетные формы за декабрь 2008г  от 21 11 08г _Формат защиты УК янв-июль" xfId="20716"/>
    <cellStyle name="_кальк стали_Бюджетные формы за декабрь 2008г  от 21 11 08г _Формат презентации" xfId="20717"/>
    <cellStyle name="_кальк стали_Бюджетные формы за декабрь 2008г  от 21 11 08г _Формат презентации (15_01_10)" xfId="20718"/>
    <cellStyle name="_кальк стали_Бюджетные формы за декабрь 2008г  от 21 11 08г _Формат презентации (15_01_10) 2" xfId="20719"/>
    <cellStyle name="_кальк стали_Бюджетные формы за декабрь 2008г  от 21 11 08г _Формат презентации (15_01_10) 3" xfId="20720"/>
    <cellStyle name="_кальк стали_Бюджетные формы за декабрь 2008г  от 21 11 08г _Формат презентации 2" xfId="20721"/>
    <cellStyle name="_кальк стали_Бюджетные формы за декабрь 2008г  от 21 11 08г _Формат презентации 3" xfId="20722"/>
    <cellStyle name="_кальк стали_Бюджетные формы за декабрь 2008г  от 21 11 08г _Формат презентации_вопросы и ответы" xfId="20723"/>
    <cellStyle name="_кальк стали_Бюджетные формы за декабрь 2008г  от 21 11 08г _Формат презентации_вопросы и ответы 2" xfId="20724"/>
    <cellStyle name="_кальк стали_Бюджетные формы за декабрь 2008г  от 21 11 08г _Формат презентации_вопросы и ответы 3" xfId="20725"/>
    <cellStyle name="_кальк стали_ВГОК ФЗП" xfId="20726"/>
    <cellStyle name="_кальк стали_вставка" xfId="20727"/>
    <cellStyle name="_кальк стали_Для ДС Рабочий капитал сентябрь 2007 на подпись (2)" xfId="20728"/>
    <cellStyle name="_кальк стали_Для ДС Рабочий капитал сентябрь 2007 на подпись (2) 2" xfId="20729"/>
    <cellStyle name="_кальк стали_Для ДС Рабочий капитал сентябрь 2007 на подпись (2) 3" xfId="20730"/>
    <cellStyle name="_кальк стали_Для ДС Рабочий капитал сентябрь 2007 на подпись (2) 4" xfId="20731"/>
    <cellStyle name="_кальк стали_Для ДС Рабочий капитал сентябрь 2007 на подпись (2)_20_21_15-11-2011" xfId="20732"/>
    <cellStyle name="_кальк стали_Для ДС Рабочий капитал сентябрь 2007 на подпись (2)_6.3 Inputs - Foreign" xfId="20733"/>
    <cellStyle name="_кальк стали_Для ДС Рабочий капитал сентябрь 2007 на подпись (2)_Consol reports May 3+2" xfId="20734"/>
    <cellStyle name="_кальк стали_Для ДС Рабочий капитал сентябрь 2007 на подпись (2)_EBITDA 3m 2010_master" xfId="20735"/>
    <cellStyle name="_кальк стали_Для ДС Рабочий капитал сентябрь 2007 на подпись (2)_Бюджет кап.вложений 2011 г. ЕвразЭК_12.10.10" xfId="20736"/>
    <cellStyle name="_кальк стали_Для ДС Рабочий капитал сентябрь 2007 на подпись (2)_Презентация мощностей НКМК за июль  2010 года" xfId="20737"/>
    <cellStyle name="_кальк стали_Для презентации 1 кв  2008" xfId="20738"/>
    <cellStyle name="_кальк стали_Для презентации 1 кв  2008 2" xfId="20739"/>
    <cellStyle name="_кальк стали_Для презентации 1 кв  2008 3" xfId="20740"/>
    <cellStyle name="_кальк стали_Для презентации 1 кв  2008_6.3 Inputs - Foreign" xfId="20741"/>
    <cellStyle name="_кальк стали_Для презентации 1 кв  2008_Capex 2011" xfId="20742"/>
    <cellStyle name="_кальк стали_Для презентации 1 кв  2008_EBITDA 3m 2010_master" xfId="20743"/>
    <cellStyle name="_кальк стали_Для презентации 1 кв  2008_EBITDA MA_12m2010 (2)" xfId="20744"/>
    <cellStyle name="_кальк стали_Для презентации 1 кв  2008_БЮДЖЕТ ФЗП (сборн ) 2 вар ОАО СУХА БАЛКА 04 12 09" xfId="20745"/>
    <cellStyle name="_кальк стали_Для презентации 1 кв  2008_ВГОК ФЗП" xfId="20746"/>
    <cellStyle name="_кальк стали_ДП-1 Завершающий этап от 07 12 2009 на всё фин-е с изм " xfId="20747"/>
    <cellStyle name="_кальк стали_ДП-1 Завершающий этап от 07 12 2009 на всё фин-е с изм _Копия ЗСМКСарех_-2012_ранжирование_25 10 11ЕХ" xfId="20748"/>
    <cellStyle name="_кальк стали_ДП-1 Завершающий этап от 07 12 2009 на всё фин-е с изм _Освоение  финансирование 16 05 2011г " xfId="20749"/>
    <cellStyle name="_кальк стали_ДП-1 Завершающий этап от 07 12 2009 на всё фин-е с изм _Освоение  финансирование 20 05 2011г " xfId="20750"/>
    <cellStyle name="_кальк стали_ДС Рабочий капитал октябрь 2007 на  21 09 07" xfId="20751"/>
    <cellStyle name="_кальк стали_ДС Рабочий капитал октябрь 2007 на  21 09 07 2" xfId="20752"/>
    <cellStyle name="_кальк стали_ДС Рабочий капитал октябрь 2007 на  21 09 07 3" xfId="20753"/>
    <cellStyle name="_кальк стали_ДС Рабочий капитал октябрь 2007 на  21 09 07 4" xfId="20754"/>
    <cellStyle name="_кальк стали_ДС Рабочий капитал октябрь 2007 на  21 09 07_20_21_15-11-2011" xfId="20755"/>
    <cellStyle name="_кальк стали_ДС Рабочий капитал октябрь 2007 на  21 09 07_6.3 Inputs - Foreign" xfId="20756"/>
    <cellStyle name="_кальк стали_ДС Рабочий капитал октябрь 2007 на  21 09 07_Consol reports May 3+2" xfId="20757"/>
    <cellStyle name="_кальк стали_ДС Рабочий капитал октябрь 2007 на  21 09 07_EBITDA 3m 2010_master" xfId="20758"/>
    <cellStyle name="_кальк стали_ДС Рабочий капитал октябрь 2007 на  21 09 07_Бюджет кап.вложений 2011 г. ЕвразЭК_12.10.10" xfId="20759"/>
    <cellStyle name="_кальк стали_ДС Рабочий капитал октябрь 2007 на  21 09 07_Презентация мощностей НКМК за июль  2010 года" xfId="20760"/>
    <cellStyle name="_кальк стали_ЕТ презентация___8мес  2011 (2)" xfId="20761"/>
    <cellStyle name="_кальк стали_ЗСМК (кислород Б2010)_час" xfId="20762"/>
    <cellStyle name="_кальк стали_ИП_освоение_1.11" xfId="20763"/>
    <cellStyle name="_кальк стали_КГОК_ИП_увеличение_до_55руды" xfId="20764"/>
    <cellStyle name="_кальк стали_Книга1" xfId="20765"/>
    <cellStyle name="_кальк стали_Книга1 2" xfId="20766"/>
    <cellStyle name="_кальк стали_Книга1 3" xfId="20767"/>
    <cellStyle name="_кальк стали_Книга2 (2)" xfId="20768"/>
    <cellStyle name="_кальк стали_Книга2 (2) 2" xfId="20769"/>
    <cellStyle name="_кальк стали_Книга2 (2) 3" xfId="20770"/>
    <cellStyle name="_кальк стали_Книга2 (30)" xfId="20771"/>
    <cellStyle name="_кальк стали_Книга2 (30) 2" xfId="20772"/>
    <cellStyle name="_кальк стали_Книга2 (30)_6.3 Inputs - Foreign" xfId="20773"/>
    <cellStyle name="_кальк стали_Книга2 (30)_Consol reports May 3+2" xfId="20774"/>
    <cellStyle name="_кальк стали_Книга2 (30)_EBITDA 3m 2010_master" xfId="20775"/>
    <cellStyle name="_кальк стали_Копия Презентация (рабочая версия 15.06)" xfId="20776"/>
    <cellStyle name="_кальк стали_Копия Презентация (рабочая версия 15.06) 2" xfId="20777"/>
    <cellStyle name="_кальк стали_Копия Презентация (рабочая версия 15.06) 3" xfId="20778"/>
    <cellStyle name="_кальк стали_КП август" xfId="20779"/>
    <cellStyle name="_кальк стали_КП август 2" xfId="20780"/>
    <cellStyle name="_кальк стали_КП август 3" xfId="20781"/>
    <cellStyle name="_кальк стали_КП август 4" xfId="20782"/>
    <cellStyle name="_кальк стали_КП август_20_21_15-11-2011" xfId="20783"/>
    <cellStyle name="_кальк стали_КП август_2010" xfId="20784"/>
    <cellStyle name="_кальк стали_КП август_2010 ( 1)" xfId="20785"/>
    <cellStyle name="_кальк стали_КП август_2010 (с реконструкцией конв _4)" xfId="20786"/>
    <cellStyle name="_кальк стали_КП август_2010 _0_3 (с реконструкцией) (1)" xfId="20787"/>
    <cellStyle name="_кальк стали_КП август_2010 1-1" xfId="20788"/>
    <cellStyle name="_кальк стали_КП август_2010_ver_0_2_15.09.09(без реконструкции)_" xfId="20789"/>
    <cellStyle name="_кальк стали_КП август_6.3 Inputs - Foreign" xfId="20790"/>
    <cellStyle name="_кальк стали_КП август_Consol reports May 3+2" xfId="20791"/>
    <cellStyle name="_кальк стали_КП август_EBITDA 3m 2010_master" xfId="20792"/>
    <cellStyle name="_кальк стали_КП август_Бюджет кап.вложений 2011 г. ЕвразЭК_12.10.10" xfId="20793"/>
    <cellStyle name="_кальк стали_КП август_Презентация мощностей НКМК за июль  2010 года" xfId="20794"/>
    <cellStyle name="_кальк стали_Кредиты декабрь" xfId="20795"/>
    <cellStyle name="_кальк стали_Кредиты декабрь 2" xfId="20796"/>
    <cellStyle name="_кальк стали_Кредиты декабрь 2 2" xfId="20797"/>
    <cellStyle name="_кальк стали_Кредиты декабрь 3" xfId="20798"/>
    <cellStyle name="_кальк стали_Кредиты и займы (форма 9)" xfId="20799"/>
    <cellStyle name="_кальк стали_Кредиты и займы (форма 9) 2" xfId="20800"/>
    <cellStyle name="_кальк стали_Кредиты и займы (форма 9) 2 2" xfId="20801"/>
    <cellStyle name="_кальк стали_Кредиты и займы (форма 9) 3" xfId="20802"/>
    <cellStyle name="_кальк стали_Кредиты и займы (форма 9) 4" xfId="20803"/>
    <cellStyle name="_кальк стали_Кредиты и займы (форма 9)_20_21_15-11-2011" xfId="20804"/>
    <cellStyle name="_кальк стали_Кредиты и займы (форма 9)_2010" xfId="20805"/>
    <cellStyle name="_кальк стали_Кредиты и займы (форма 9)_2010 ( 1)" xfId="20806"/>
    <cellStyle name="_кальк стали_Кредиты и займы (форма 9)_2010 (с реконструкцией конв _4)" xfId="20807"/>
    <cellStyle name="_кальк стали_Кредиты и займы (форма 9)_2010 _0_3 (с реконструкцией) (1)" xfId="20808"/>
    <cellStyle name="_кальк стали_Кредиты и займы (форма 9)_2010 1-1" xfId="20809"/>
    <cellStyle name="_кальк стали_Кредиты и займы (форма 9)_2010_ver_0_2_15.09.09(без реконструкции)_" xfId="20810"/>
    <cellStyle name="_кальк стали_Кредиты и займы (форма 9)_6.3 Inputs - Foreign" xfId="20811"/>
    <cellStyle name="_кальк стали_Кредиты и займы (форма 9)_75E796C4" xfId="20812"/>
    <cellStyle name="_кальк стали_Кредиты и займы (форма 9)_Consol reports May 3+2" xfId="20813"/>
    <cellStyle name="_кальк стали_Кредиты и займы (форма 9)_EBITDA 3m 2010_master" xfId="20814"/>
    <cellStyle name="_кальк стали_Кредиты и займы (форма 9)_Бюджет кап.вложений 2011 г. ЕвразЭК_12.10.10" xfId="20815"/>
    <cellStyle name="_кальк стали_Кредиты и займы (форма 9)_Бюджет факт  4 мес  2008 (Д К)" xfId="20816"/>
    <cellStyle name="_кальк стали_Кредиты и займы (форма 9)_Бюджет факт  4 мес  2008 (Д К) 2" xfId="20817"/>
    <cellStyle name="_кальк стали_Кредиты и займы (форма 9)_Бюджет факт  4 мес  2008 (Д К)_6.3 Inputs - Foreign" xfId="20818"/>
    <cellStyle name="_кальк стали_Кредиты и займы (форма 9)_Бюджет факт  4 мес  2008 (Д К)_Consol reports May 3+2" xfId="20819"/>
    <cellStyle name="_кальк стали_Кредиты и займы (форма 9)_Бюджет факт  4 мес  2008 (Д К)_EBITDA 3m 2010_master" xfId="20820"/>
    <cellStyle name="_кальк стали_Кредиты и займы (форма 9)_Бюджет факт  май ПО" xfId="20821"/>
    <cellStyle name="_кальк стали_Кредиты и займы (форма 9)_Бюджет факт  май ПО 2" xfId="20822"/>
    <cellStyle name="_кальк стали_Кредиты и займы (форма 9)_Бюджет факт  май ПО_6.3 Inputs - Foreign" xfId="20823"/>
    <cellStyle name="_кальк стали_Кредиты и займы (форма 9)_Бюджет факт  май ПО_Consol reports May 3+2" xfId="20824"/>
    <cellStyle name="_кальк стали_Кредиты и займы (форма 9)_Бюджет факт  май ПО_EBITDA 3m 2010_master" xfId="20825"/>
    <cellStyle name="_кальк стали_Кредиты и займы (форма 9)_Бюджет_июль 25.06 (1)" xfId="20826"/>
    <cellStyle name="_кальк стали_Кредиты и займы (форма 9)_Презентация мощностей НКМК за июль  2010 года" xfId="20827"/>
    <cellStyle name="_кальк стали_Кредиты и займы_ноябрь-07_НКМК" xfId="20828"/>
    <cellStyle name="_кальк стали_Кредиты и займы_ноябрь-07_НКМК 2" xfId="20829"/>
    <cellStyle name="_кальк стали_Кредиты и займы_ноябрь-07_НКМК 3" xfId="20830"/>
    <cellStyle name="_кальк стали_Кредиты и займы_ноябрь-07_НКМК 4" xfId="20831"/>
    <cellStyle name="_кальк стали_Кредиты и займы_ноябрь-07_НКМК_20_21_15-11-2011" xfId="20832"/>
    <cellStyle name="_кальк стали_Кредиты и займы_ноябрь-07_НКМК_6.3 Inputs - Foreign" xfId="20833"/>
    <cellStyle name="_кальк стали_Кредиты и займы_ноябрь-07_НКМК_Consol reports May 3+2" xfId="20834"/>
    <cellStyle name="_кальк стали_Кредиты и займы_ноябрь-07_НКМК_EBITDA 3m 2010_master" xfId="20835"/>
    <cellStyle name="_кальк стали_Кредиты и займы_ноябрь-07_НКМК_Бюджет кап.вложений 2011 г. ЕвразЭК_12.10.10" xfId="20836"/>
    <cellStyle name="_кальк стали_Кредиты и займы_ноябрь-07_НКМК_Презентация мощностей НКМК за июль  2010 года" xfId="20837"/>
    <cellStyle name="_кальк стали_Кредиты и займы_прогноз_октябрь_19.09.07" xfId="20838"/>
    <cellStyle name="_кальк стали_Кредиты и займы_прогноз_октябрь_19.09.07 2" xfId="20839"/>
    <cellStyle name="_кальк стали_Кредиты и займы_прогноз_октябрь_19.09.07 3" xfId="20840"/>
    <cellStyle name="_кальк стали_Кредиты и займы_прогноз_октябрь_19.09.07 4" xfId="20841"/>
    <cellStyle name="_кальк стали_Кредиты и займы_прогноз_октябрь_19.09.07_20_21_15-11-2011" xfId="20842"/>
    <cellStyle name="_кальк стали_Кредиты и займы_прогноз_октябрь_19.09.07_6.3 Inputs - Foreign" xfId="20843"/>
    <cellStyle name="_кальк стали_Кредиты и займы_прогноз_октябрь_19.09.07_Consol reports May 3+2" xfId="20844"/>
    <cellStyle name="_кальк стали_Кредиты и займы_прогноз_октябрь_19.09.07_EBITDA 3m 2010_master" xfId="20845"/>
    <cellStyle name="_кальк стали_Кредиты и займы_прогноз_октябрь_19.09.07_Бюджет кап.вложений 2011 г. ЕвразЭК_12.10.10" xfId="20846"/>
    <cellStyle name="_кальк стали_Кредиты и займы_прогноз_октябрь_19.09.07_Презентация мощностей НКМК за июль  2010 года" xfId="20847"/>
    <cellStyle name="_кальк стали_Лимитируемые статьи" xfId="20848"/>
    <cellStyle name="_кальк стали_Лимитируемые статьи 2" xfId="20849"/>
    <cellStyle name="_кальк стали_Лимитируемые статьи 2 2" xfId="20850"/>
    <cellStyle name="_кальк стали_Лимитируемые статьи 3" xfId="20851"/>
    <cellStyle name="_кальк стали_Мощность BP 2h2009 v 4 (01 07 09)" xfId="20852"/>
    <cellStyle name="_кальк стали_Мощность BP 2h2009 v 4 (01 07 09) 2" xfId="20853"/>
    <cellStyle name="_кальк стали_Мощность BP 2h2009 v 4 (01 07 09) 3" xfId="20854"/>
    <cellStyle name="_кальк стали_Оборотный капитал (НКМК)" xfId="20855"/>
    <cellStyle name="_кальк стали_Оборотный капитал (НКМК) 2" xfId="20856"/>
    <cellStyle name="_кальк стали_Оборотный капитал (НКМК) 3" xfId="20857"/>
    <cellStyle name="_кальк стали_Оборотный капитал (НКМК) 4" xfId="20858"/>
    <cellStyle name="_кальк стали_Оборотный капитал (НКМК)_20_21_15-11-2011" xfId="20859"/>
    <cellStyle name="_кальк стали_Оборотный капитал (НКМК)_2010" xfId="20860"/>
    <cellStyle name="_кальк стали_Оборотный капитал (НКМК)_2010 ( 1)" xfId="20861"/>
    <cellStyle name="_кальк стали_Оборотный капитал (НКМК)_2010 (с реконструкцией конв _4)" xfId="20862"/>
    <cellStyle name="_кальк стали_Оборотный капитал (НКМК)_2010 _0_3 (с реконструкцией) (1)" xfId="20863"/>
    <cellStyle name="_кальк стали_Оборотный капитал (НКМК)_2010 1-1" xfId="20864"/>
    <cellStyle name="_кальк стали_Оборотный капитал (НКМК)_2010_ver_0_2_15.09.09(без реконструкции)_" xfId="20865"/>
    <cellStyle name="_кальк стали_Оборотный капитал (НКМК)_6.3 Inputs - Foreign" xfId="20866"/>
    <cellStyle name="_кальк стали_Оборотный капитал (НКМК)_Consol reports May 3+2" xfId="20867"/>
    <cellStyle name="_кальк стали_Оборотный капитал (НКМК)_EBITDA 3m 2010_master" xfId="20868"/>
    <cellStyle name="_кальк стали_Оборотный капитал (НКМК)_Бюджет кап.вложений 2011 г. ЕвразЭК_12.10.10" xfId="20869"/>
    <cellStyle name="_кальк стали_Оборотный капитал (НКМК)_Презентация мощностей НКМК за июль  2010 года" xfId="20870"/>
    <cellStyle name="_кальк стали_Презентация (рабочая версия 15.06)" xfId="20871"/>
    <cellStyle name="_кальк стали_Презентация (рабочая версия 15.06) 2" xfId="20872"/>
    <cellStyle name="_кальк стали_Презентация (рабочая версия 15.06) 3" xfId="20873"/>
    <cellStyle name="_кальк стали_Презентация (рабочая версия 15.06)1" xfId="20874"/>
    <cellStyle name="_кальк стали_Презентация (рабочая версия 15.06)1 2" xfId="20875"/>
    <cellStyle name="_кальк стали_Презентация (рабочая версия 15.06)1 3" xfId="20876"/>
    <cellStyle name="_кальк стали_Презентация (рабочая версия 16.06)" xfId="20877"/>
    <cellStyle name="_кальк стали_Презентация (рабочая версия 16.06) 2" xfId="20878"/>
    <cellStyle name="_кальк стали_Презентация (рабочая версия 16.06) 3" xfId="20879"/>
    <cellStyle name="_кальк стали_Презентация (рабочая версия 18 06)" xfId="20880"/>
    <cellStyle name="_кальк стали_Презентация (рабочая версия 18 06) 2" xfId="20881"/>
    <cellStyle name="_кальк стали_Презентация (рабочая версия 18 06) 3" xfId="20882"/>
    <cellStyle name="_кальк стали_Презентация ЕАР_1пг2008" xfId="20883"/>
    <cellStyle name="_кальк стали_Презентация ЕАР_1пг2008 2" xfId="20884"/>
    <cellStyle name="_кальк стали_Презентация ЕАР_1пг2008_6.3 Inputs - Foreign" xfId="20885"/>
    <cellStyle name="_кальк стали_Презентация ЕАР_1пг2008_Consol reports May 3+2" xfId="20886"/>
    <cellStyle name="_кальк стали_Презентация ЕАР_1пг2008_EBITDA 3m 2010_master" xfId="20887"/>
    <cellStyle name="_кальк стали_Презентация мощностей НКМК за июль  2010 года" xfId="20888"/>
    <cellStyle name="_кальк стали_Презентация Суха Балка_1пг2008" xfId="20889"/>
    <cellStyle name="_кальк стали_Презентация Суха Балка_1пг2008 2" xfId="20890"/>
    <cellStyle name="_кальк стали_Презентация Суха Балка_1пг2008_6.3 Inputs - Foreign" xfId="20891"/>
    <cellStyle name="_кальк стали_Презентация Суха Балка_1пг2008_Consol reports May 3+2" xfId="20892"/>
    <cellStyle name="_кальк стали_Презентация Суха Балка_1пг2008_EBITDA 3m 2010_master" xfId="20893"/>
    <cellStyle name="_кальк стали_Презе-ция факт декабрь, янв-фев_ч4_EB" xfId="20894"/>
    <cellStyle name="_кальк стали_Презе-ция факт декабрь, янв-фев_ч4_EB 2" xfId="20895"/>
    <cellStyle name="_кальк стали_Презе-ция факт декабрь, янв-фев_ч4_EB 3" xfId="20896"/>
    <cellStyle name="_кальк стали_ПРМ пакет_НКМК_Шаблон" xfId="20897"/>
    <cellStyle name="_кальк стали_ПРМ пакет_НКМК_Шаблон 2" xfId="20898"/>
    <cellStyle name="_кальк стали_ПРМ пакет_НКМК_Шаблон 3" xfId="20899"/>
    <cellStyle name="_кальк стали_ПРМ пакет_НКМК_Шаблон 4" xfId="20900"/>
    <cellStyle name="_кальк стали_ПРМ пакет_НКМК_Шаблон_16. Мероприятия" xfId="20901"/>
    <cellStyle name="_кальк стали_ПРМ пакет_НКМК_Шаблон_20_21_15-11-2011" xfId="20902"/>
    <cellStyle name="_кальк стали_ПРМ пакет_НКМК_Шаблон_2010" xfId="20903"/>
    <cellStyle name="_кальк стали_ПРМ пакет_НКМК_Шаблон_2010 ( 1)" xfId="20904"/>
    <cellStyle name="_кальк стали_ПРМ пакет_НКМК_Шаблон_2010 (с реконструкцией конв _4)" xfId="20905"/>
    <cellStyle name="_кальк стали_ПРМ пакет_НКМК_Шаблон_2010 _0_3 (с реконструкцией) (1)" xfId="20906"/>
    <cellStyle name="_кальк стали_ПРМ пакет_НКМК_Шаблон_2010 1-1" xfId="20907"/>
    <cellStyle name="_кальк стали_ПРМ пакет_НКМК_Шаблон_2010_0_3(с реконструкцией)" xfId="20908"/>
    <cellStyle name="_кальк стали_ПРМ пакет_НКМК_Шаблон_6.3 Inputs - Foreign" xfId="20909"/>
    <cellStyle name="_кальк стали_ПРМ пакет_НКМК_Шаблон_Capex 2011" xfId="20910"/>
    <cellStyle name="_кальк стали_ПРМ пакет_НКМК_Шаблон_EBITDA 3m 2010_master" xfId="20911"/>
    <cellStyle name="_кальк стали_ПРМ пакет_НКМК_Шаблон_EBITDA MA_12m2010 (2)" xfId="20912"/>
    <cellStyle name="_кальк стали_ПРМ пакет_НКМК_Шаблон_Export sales 10-12" xfId="20913"/>
    <cellStyle name="_кальк стали_ПРМ пакет_НКМК_Шаблон_Export sales 10-12 2" xfId="20914"/>
    <cellStyle name="_кальк стали_ПРМ пакет_НКМК_Шаблон_Export sales 10-12_БЮДЖЕТ ФЗП (сборн ) 2 вар ОАО СУХА БАЛКА 04 12 09" xfId="20915"/>
    <cellStyle name="_кальк стали_ПРМ пакет_НКМК_Шаблон_Marat" xfId="20916"/>
    <cellStyle name="_кальк стали_ПРМ пакет_НКМК_Шаблон_Marat 2" xfId="20917"/>
    <cellStyle name="_кальк стали_ПРМ пакет_НКМК_Шаблон_PF_2011" xfId="20918"/>
    <cellStyle name="_кальк стали_ПРМ пакет_НКМК_Шаблон_Production" xfId="20919"/>
    <cellStyle name="_кальк стали_ПРМ пакет_НКМК_Шаблон_Treasury" xfId="20920"/>
    <cellStyle name="_кальк стали_ПРМ пакет_НКМК_Шаблон_Treasury 2" xfId="20921"/>
    <cellStyle name="_кальк стали_ПРМ пакет_НКМК_Шаблон_БЮДЖЕТ ФЗП (сборн ) 2 вар ОАО СУХА БАЛКА 04 12 09" xfId="20922"/>
    <cellStyle name="_кальк стали_ПРМ пакет_НКМК_Шаблон_ВГОК ФЗП" xfId="20923"/>
    <cellStyle name="_кальк стали_ПРМ пакет_НКМК_Шаблон_ДП-1 Завершающий этап от 07 12 2009 на всё фин-е с изм " xfId="20924"/>
    <cellStyle name="_кальк стали_ПРМ пакет_НКМК_Шаблон_ДП-1 Завершающий этап от 07 12 2009 на всё фин-е с изм _Копия ЗСМКСарех_-2012_ранжирование_25 10 11ЕХ" xfId="20925"/>
    <cellStyle name="_кальк стали_ПРМ пакет_НКМК_Шаблон_ДП-1 Завершающий этап от 07 12 2009 на всё фин-е с изм _Освоение  финансирование 16 05 2011г " xfId="20926"/>
    <cellStyle name="_кальк стали_ПРМ пакет_НКМК_Шаблон_ДП-1 Завершающий этап от 07 12 2009 на всё фин-е с изм _Освоение  финансирование 20 05 2011г " xfId="20927"/>
    <cellStyle name="_кальк стали_ПРМ пакет_НКМК_Шаблон_Затраты на рнмонты апреля" xfId="20928"/>
    <cellStyle name="_кальк стали_ПРМ пакет_НКМК_Шаблон_ЗСМК (кислород Б2010)_час" xfId="20929"/>
    <cellStyle name="_кальк стали_ПРМ пакет_НКМК_Шаблон_Книга1" xfId="20930"/>
    <cellStyle name="_кальк стали_ПРМ пакет_НКМК_Шаблон_Книга1 2" xfId="20931"/>
    <cellStyle name="_кальк стали_ПРМ пакет_НКМК_Шаблон_Книга1 3" xfId="20932"/>
    <cellStyle name="_кальк стали_ПРМ пакет_НКМК_Шаблон_Копия Презентация (рабочая версия 15.06)" xfId="20933"/>
    <cellStyle name="_кальк стали_ПРМ пакет_НКМК_Шаблон_Копия Презентация (рабочая версия 15.06) 2" xfId="20934"/>
    <cellStyle name="_кальк стали_ПРМ пакет_НКМК_Шаблон_Копия Презентация (рабочая версия 15.06) 3" xfId="20935"/>
    <cellStyle name="_кальк стали_ПРМ пакет_НКМК_Шаблон_Мощность BP 2h2009 v 4 (01 07 09)" xfId="20936"/>
    <cellStyle name="_кальк стали_ПРМ пакет_НКМК_Шаблон_Мощность BP 2h2009 v 4 (01 07 09) 2" xfId="20937"/>
    <cellStyle name="_кальк стали_ПРМ пакет_НКМК_Шаблон_Мощность BP 2h2009 v 4 (01 07 09) 3" xfId="20938"/>
    <cellStyle name="_кальк стали_ПРМ пакет_НКМК_Шаблон_Презентация (рабочая версия 15.06)" xfId="20939"/>
    <cellStyle name="_кальк стали_ПРМ пакет_НКМК_Шаблон_Презентация (рабочая версия 15.06) 2" xfId="20940"/>
    <cellStyle name="_кальк стали_ПРМ пакет_НКМК_Шаблон_Презентация (рабочая версия 15.06) 3" xfId="20941"/>
    <cellStyle name="_кальк стали_ПРМ пакет_НКМК_Шаблон_Презентация (рабочая версия 15.06)1" xfId="20942"/>
    <cellStyle name="_кальк стали_ПРМ пакет_НКМК_Шаблон_Презентация (рабочая версия 15.06)1 2" xfId="20943"/>
    <cellStyle name="_кальк стали_ПРМ пакет_НКМК_Шаблон_Презентация (рабочая версия 15.06)1 3" xfId="20944"/>
    <cellStyle name="_кальк стали_ПРМ пакет_НКМК_Шаблон_Презентация (рабочая версия 16.06)" xfId="20945"/>
    <cellStyle name="_кальк стали_ПРМ пакет_НКМК_Шаблон_Презентация (рабочая версия 16.06) 2" xfId="20946"/>
    <cellStyle name="_кальк стали_ПРМ пакет_НКМК_Шаблон_Презентация (рабочая версия 16.06) 3" xfId="20947"/>
    <cellStyle name="_кальк стали_ПРМ пакет_НКМК_Шаблон_Презентация (рабочая версия 18 06)" xfId="20948"/>
    <cellStyle name="_кальк стали_ПРМ пакет_НКМК_Шаблон_Презентация (рабочая версия 18 06) 2" xfId="20949"/>
    <cellStyle name="_кальк стали_ПРМ пакет_НКМК_Шаблон_Презентация (рабочая версия 18 06) 3" xfId="20950"/>
    <cellStyle name="_кальк стали_ПРМ пакет_НКМК_Шаблон_Презентация мощностей НКМК за июль  2010 года" xfId="20951"/>
    <cellStyle name="_кальк стали_ПРМ пакет_НКМК_Шаблон_Презе-ция факт декабрь, янв-фев_ч4_EB" xfId="20952"/>
    <cellStyle name="_кальк стали_ПРМ пакет_НКМК_Шаблон_Презе-ция факт декабрь, янв-фев_ч4_EB 2" xfId="20953"/>
    <cellStyle name="_кальк стали_ПРМ пакет_НКМК_Шаблон_Презе-ция факт декабрь, янв-фев_ч4_EB 3" xfId="20954"/>
    <cellStyle name="_кальк стали_ПРМ пакет_НКМК_Шаблон_рабочий вариант ови2" xfId="20955"/>
    <cellStyle name="_кальк стали_ПРМ пакет_НКМК_Шаблон_Титул Б2010 скорр." xfId="20956"/>
    <cellStyle name="_кальк стали_ПРМ пакет_НКМК_Шаблон_Титул Б2010 скорр. 2" xfId="20957"/>
    <cellStyle name="_кальк стали_ПРМ пакет_НКМК_Шаблон_Формат защиты УК янв-июль" xfId="20958"/>
    <cellStyle name="_кальк стали_ПРМ пакет_НКМК_Шаблон_Формат презентации_ответы и замечания" xfId="20959"/>
    <cellStyle name="_кальк стали_ПРМ пакет_НКМК_Шаблон_Формат презентации_ответы и замечания 2" xfId="20960"/>
    <cellStyle name="_кальк стали_ПРМ пакет_НКМК_Шаблон_Формат презентации_ответы и замечания 3" xfId="20961"/>
    <cellStyle name="_кальк стали_Прогноз на 2010 год МЭФ" xfId="20962"/>
    <cellStyle name="_кальк стали_Прогноз на 2010 год МЭФ 2" xfId="20963"/>
    <cellStyle name="_кальк стали_рабочий вариант ови2" xfId="20964"/>
    <cellStyle name="_кальк стали_Рабочий капитал декабрь _19 11 07" xfId="20965"/>
    <cellStyle name="_кальк стали_Рабочий капитал декабрь _19 11 07 2" xfId="20966"/>
    <cellStyle name="_кальк стали_Рабочий капитал декабрь _19 11 07 3" xfId="20967"/>
    <cellStyle name="_кальк стали_Рабочий капитал декабрь _19 11 07_20_21_15-11-2011" xfId="20968"/>
    <cellStyle name="_кальк стали_Рабочий капитал декабрь _19 11 07_6.3 Inputs - Foreign" xfId="20969"/>
    <cellStyle name="_кальк стали_Рабочий капитал декабрь _19 11 07_Consol reports May 3+2" xfId="20970"/>
    <cellStyle name="_кальк стали_Рабочий капитал декабрь _19 11 07_EBITDA 3m 2010_master" xfId="20971"/>
    <cellStyle name="_кальк стали_Рабочий капитал декабрь _19 11 07_Бюджет кап.вложений 2011 г. ЕвразЭК_12.10.10" xfId="20972"/>
    <cellStyle name="_кальк стали_Рабочий капитал декабрь _21 11 07" xfId="20973"/>
    <cellStyle name="_кальк стали_Рабочий капитал декабрь _21 11 07 2" xfId="20974"/>
    <cellStyle name="_кальк стали_Рабочий капитал декабрь _21 11 07 3" xfId="20975"/>
    <cellStyle name="_кальк стали_Рабочий капитал декабрь _21 11 07_20_21_15-11-2011" xfId="20976"/>
    <cellStyle name="_кальк стали_Рабочий капитал декабрь _21 11 07_6.3 Inputs - Foreign" xfId="20977"/>
    <cellStyle name="_кальк стали_Рабочий капитал декабрь _21 11 07_Consol reports May 3+2" xfId="20978"/>
    <cellStyle name="_кальк стали_Рабочий капитал декабрь _21 11 07_EBITDA 3m 2010_master" xfId="20979"/>
    <cellStyle name="_кальк стали_Рабочий капитал декабрь _21 11 07_Бюджет кап.вложений 2011 г. ЕвразЭК_12.10.10" xfId="20980"/>
    <cellStyle name="_кальк стали_Рабочий капитал январь без св " xfId="20981"/>
    <cellStyle name="_кальк стали_Рабочий капитал январь без св  2" xfId="20982"/>
    <cellStyle name="_кальк стали_Рабочий капитал январь без св  3" xfId="20983"/>
    <cellStyle name="_кальк стали_Рабочий капитал январь без св  4" xfId="20984"/>
    <cellStyle name="_кальк стали_Рабочий капитал январь без св _20_21_15-11-2011" xfId="20985"/>
    <cellStyle name="_кальк стали_Рабочий капитал январь без св _6.3 Inputs - Foreign" xfId="20986"/>
    <cellStyle name="_кальк стали_Рабочий капитал январь без св _B2011 - Металл - Укрупненный план v.2.1 (15.11.10)" xfId="20987"/>
    <cellStyle name="_кальк стали_Рабочий капитал январь без св _B2012 - C - Металл - Диаграммы" xfId="20988"/>
    <cellStyle name="_кальк стали_Рабочий капитал январь без св _Consol reports May 3+2" xfId="20989"/>
    <cellStyle name="_кальк стали_Рабочий капитал январь без св _EBITDA 3m 2010_master" xfId="20990"/>
    <cellStyle name="_кальк стали_Рабочий капитал январь без св _EBITDA_ДКС_февр09_v2.0_после PRM_план от 30.01.09" xfId="20991"/>
    <cellStyle name="_кальк стали_Рабочий капитал январь без св _EBITDA_ДКС_февр09_v2.0_после PRM_план от 30.01.09 2" xfId="20992"/>
    <cellStyle name="_кальк стали_Рабочий капитал январь без св _EBITDA_ДКС_февр09_v2.0_после PRM_план от 30.01.09 3" xfId="20993"/>
    <cellStyle name="_кальк стали_Рабочий капитал январь без св _EBITDA_ДКС_февр09_v2.0_после PRM_план от 30.01.09_Презентация мощностей НКМК за июль  2010 года" xfId="20994"/>
    <cellStyle name="_кальк стали_Рабочий капитал январь без св _Бридж_апрель (бизнес-логика)_24.03 (1)" xfId="20995"/>
    <cellStyle name="_кальк стали_Рабочий капитал январь без св _Бюджет кап.вложений 2011 г. ЕвразЭК_12.10.10" xfId="20996"/>
    <cellStyle name="_кальк стали_Рабочий капитал январь без св _ЗСМКСарех_-2012_ранжирование_25 10 11ЕХ" xfId="20997"/>
    <cellStyle name="_кальк стали_Рабочий капитал январь без св _Освоение  финансирование 16 05 2011г " xfId="20998"/>
    <cellStyle name="_кальк стали_Рабочий капитал январь без св _Освоение  финансирование 20 05 2011г " xfId="20999"/>
    <cellStyle name="_кальк стали_Рабочий капитал январь без св _Презентация мощностей НКМК за июль  2010 года" xfId="21000"/>
    <cellStyle name="_кальк стали_Рабочий капитал январь без св _Ф 18 Факт апреля11" xfId="21001"/>
    <cellStyle name="_кальк стали_Рабочий капитал январь без св _формат для защиты_ДКХЗ_апр09_v1.0_до PRM" xfId="21002"/>
    <cellStyle name="_кальк стали_Рабочий капитал январь без св _формат для защиты_ДКХЗ_апр09_v1.0_до PRM 2" xfId="21003"/>
    <cellStyle name="_кальк стали_Рабочий капитал январь без св _формат для защиты_ДКХЗ_апр09_v1.0_до PRM 3" xfId="21004"/>
    <cellStyle name="_кальк стали_Рабочий капитал январь без св _формат для защиты_ДКХЗ_апр09_v1.0_до PRM_Презентация мощностей НКМК за июль  2010 года" xfId="21005"/>
    <cellStyle name="_кальк стали_Титул Б2010 скорр." xfId="21006"/>
    <cellStyle name="_кальк стали_Титул Б2010 скорр. 2" xfId="21007"/>
    <cellStyle name="_кальк стали_Упр" xfId="21008"/>
    <cellStyle name="_кальк стали_Упр 2" xfId="21009"/>
    <cellStyle name="_кальк стали_Упр_Упр" xfId="21010"/>
    <cellStyle name="_кальк стали_ф.1 - АВГУСТ" xfId="21011"/>
    <cellStyle name="_кальк стали_ф.1 - АВГУСТ 2" xfId="21012"/>
    <cellStyle name="_кальк стали_ф.1 - АВГУСТ 3" xfId="21013"/>
    <cellStyle name="_кальк стали_ф.1 - АВГУСТ 4" xfId="21014"/>
    <cellStyle name="_кальк стали_форма 8.2 на 2009 г. цены_1" xfId="21015"/>
    <cellStyle name="_кальк стали_форма PRM 3 кв" xfId="21016"/>
    <cellStyle name="_кальк стали_форма PRM 3 кв 2" xfId="21017"/>
    <cellStyle name="_кальк стали_форма PRM 3 кв 2 2" xfId="21018"/>
    <cellStyle name="_кальк стали_форма PRM 3 кв 3" xfId="21019"/>
    <cellStyle name="_кальк стали_форма PRM 3 кв 4" xfId="21020"/>
    <cellStyle name="_кальк стали_форма PRM 3 кв_20_21_15-11-2011" xfId="21021"/>
    <cellStyle name="_кальк стали_форма PRM 3 кв_6.3 Inputs - Foreign" xfId="21022"/>
    <cellStyle name="_кальк стали_форма PRM 3 кв_Consol reports May 3+2" xfId="21023"/>
    <cellStyle name="_кальк стали_форма PRM 3 кв_EBITDA 3m 2010_master" xfId="21024"/>
    <cellStyle name="_кальк стали_форма PRM 3 кв_Бюджет кап.вложений 2011 г. ЕвразЭК_12.10.10" xfId="21025"/>
    <cellStyle name="_кальк стали_форма PRM 3 кв_Бюджет факт  4 мес  2008 (Д К)" xfId="21026"/>
    <cellStyle name="_кальк стали_форма PRM 3 кв_Бюджет факт  4 мес  2008 (Д К) 2" xfId="21027"/>
    <cellStyle name="_кальк стали_форма PRM 3 кв_Бюджет факт  4 мес  2008 (Д К)_6.3 Inputs - Foreign" xfId="21028"/>
    <cellStyle name="_кальк стали_форма PRM 3 кв_Бюджет факт  4 мес  2008 (Д К)_Consol reports May 3+2" xfId="21029"/>
    <cellStyle name="_кальк стали_форма PRM 3 кв_Бюджет факт  4 мес  2008 (Д К)_EBITDA 3m 2010_master" xfId="21030"/>
    <cellStyle name="_кальк стали_форма PRM 3 кв_Бюджет факт  май ПО" xfId="21031"/>
    <cellStyle name="_кальк стали_форма PRM 3 кв_Бюджет факт  май ПО 2" xfId="21032"/>
    <cellStyle name="_кальк стали_форма PRM 3 кв_Бюджет факт  май ПО_6.3 Inputs - Foreign" xfId="21033"/>
    <cellStyle name="_кальк стали_форма PRM 3 кв_Бюджет факт  май ПО_Consol reports May 3+2" xfId="21034"/>
    <cellStyle name="_кальк стали_форма PRM 3 кв_Бюджет факт  май ПО_EBITDA 3m 2010_master" xfId="21035"/>
    <cellStyle name="_кальк стали_форма PRM 3 кв_Бюджет_июль 25.06 (1)" xfId="21036"/>
    <cellStyle name="_кальк стали_форма PRM 3 кв_Презентация мощностей НКМК за июль  2010 года" xfId="21037"/>
    <cellStyle name="_кальк стали_форма PRM август1" xfId="21038"/>
    <cellStyle name="_кальк стали_форма PRM август1 2" xfId="21039"/>
    <cellStyle name="_кальк стали_форма PRM август1 2 2" xfId="21040"/>
    <cellStyle name="_кальк стали_форма PRM август1 3" xfId="21041"/>
    <cellStyle name="_кальк стали_форма PRM август1 4" xfId="21042"/>
    <cellStyle name="_кальк стали_форма PRM август1_20_21_15-11-2011" xfId="21043"/>
    <cellStyle name="_кальк стали_форма PRM август1_6.3 Inputs - Foreign" xfId="21044"/>
    <cellStyle name="_кальк стали_форма PRM август1_Consol reports May 3+2" xfId="21045"/>
    <cellStyle name="_кальк стали_форма PRM август1_EBITDA 3m 2010_master" xfId="21046"/>
    <cellStyle name="_кальк стали_форма PRM август1_Бюджет кап.вложений 2011 г. ЕвразЭК_12.10.10" xfId="21047"/>
    <cellStyle name="_кальк стали_форма PRM август1_Бюджет факт  4 мес  2008 (Д К)" xfId="21048"/>
    <cellStyle name="_кальк стали_форма PRM август1_Бюджет факт  4 мес  2008 (Д К) 2" xfId="21049"/>
    <cellStyle name="_кальк стали_форма PRM август1_Бюджет факт  4 мес  2008 (Д К)_6.3 Inputs - Foreign" xfId="21050"/>
    <cellStyle name="_кальк стали_форма PRM август1_Бюджет факт  4 мес  2008 (Д К)_Consol reports May 3+2" xfId="21051"/>
    <cellStyle name="_кальк стали_форма PRM август1_Бюджет факт  4 мес  2008 (Д К)_EBITDA 3m 2010_master" xfId="21052"/>
    <cellStyle name="_кальк стали_форма PRM август1_Бюджет факт  май ПО" xfId="21053"/>
    <cellStyle name="_кальк стали_форма PRM август1_Бюджет факт  май ПО 2" xfId="21054"/>
    <cellStyle name="_кальк стали_форма PRM август1_Бюджет факт  май ПО_6.3 Inputs - Foreign" xfId="21055"/>
    <cellStyle name="_кальк стали_форма PRM август1_Бюджет факт  май ПО_Consol reports May 3+2" xfId="21056"/>
    <cellStyle name="_кальк стали_форма PRM август1_Бюджет факт  май ПО_EBITDA 3m 2010_master" xfId="21057"/>
    <cellStyle name="_кальк стали_форма PRM август1_Бюджет_июль 25.06 (1)" xfId="21058"/>
    <cellStyle name="_кальк стали_форма PRM август1_Презентация мощностей НКМК за июль  2010 года" xfId="21059"/>
    <cellStyle name="_кальк стали_форма PRM июнь" xfId="21060"/>
    <cellStyle name="_кальк стали_форма PRM июнь 2" xfId="21061"/>
    <cellStyle name="_кальк стали_форма PRM июнь 2 2" xfId="21062"/>
    <cellStyle name="_кальк стали_форма PRM июнь 3" xfId="21063"/>
    <cellStyle name="_кальк стали_форма PRM июнь 4" xfId="21064"/>
    <cellStyle name="_кальк стали_форма PRM июнь_20_21_15-11-2011" xfId="21065"/>
    <cellStyle name="_кальк стали_форма PRM июнь_6.3 Inputs - Foreign" xfId="21066"/>
    <cellStyle name="_кальк стали_форма PRM июнь_Consol reports May 3+2" xfId="21067"/>
    <cellStyle name="_кальк стали_форма PRM июнь_EBITDA 3m 2010_master" xfId="21068"/>
    <cellStyle name="_кальк стали_форма PRM июнь_Бюджет кап.вложений 2011 г. ЕвразЭК_12.10.10" xfId="21069"/>
    <cellStyle name="_кальк стали_форма PRM июнь_Бюджет факт  4 мес  2008 (Д К)" xfId="21070"/>
    <cellStyle name="_кальк стали_форма PRM июнь_Бюджет факт  4 мес  2008 (Д К) 2" xfId="21071"/>
    <cellStyle name="_кальк стали_форма PRM июнь_Бюджет факт  4 мес  2008 (Д К)_6.3 Inputs - Foreign" xfId="21072"/>
    <cellStyle name="_кальк стали_форма PRM июнь_Бюджет факт  4 мес  2008 (Д К)_Consol reports May 3+2" xfId="21073"/>
    <cellStyle name="_кальк стали_форма PRM июнь_Бюджет факт  4 мес  2008 (Д К)_EBITDA 3m 2010_master" xfId="21074"/>
    <cellStyle name="_кальк стали_форма PRM июнь_Бюджет факт  май ПО" xfId="21075"/>
    <cellStyle name="_кальк стали_форма PRM июнь_Бюджет факт  май ПО 2" xfId="21076"/>
    <cellStyle name="_кальк стали_форма PRM июнь_Бюджет факт  май ПО_6.3 Inputs - Foreign" xfId="21077"/>
    <cellStyle name="_кальк стали_форма PRM июнь_Бюджет факт  май ПО_Consol reports May 3+2" xfId="21078"/>
    <cellStyle name="_кальк стали_форма PRM июнь_Бюджет факт  май ПО_EBITDA 3m 2010_master" xfId="21079"/>
    <cellStyle name="_кальк стали_форма PRM июнь_Бюджет_июль 25.06 (1)" xfId="21080"/>
    <cellStyle name="_кальк стали_форма PRM июнь_Презентация мощностей НКМК за июль  2010 года" xfId="21081"/>
    <cellStyle name="_кальк стали_форма PRM сентябрь" xfId="21082"/>
    <cellStyle name="_кальк стали_форма PRM сентябрь 2" xfId="21083"/>
    <cellStyle name="_кальк стали_форма PRM сентябрь 3" xfId="21084"/>
    <cellStyle name="_кальк стали_форма PRM сентябрь_20_21_15-11-2011" xfId="21085"/>
    <cellStyle name="_кальк стали_форма PRM сентябрь_6.3 Inputs - Foreign" xfId="21086"/>
    <cellStyle name="_кальк стали_форма PRM сентябрь_Consol reports May 3+2" xfId="21087"/>
    <cellStyle name="_кальк стали_форма PRM сентябрь_EBITDA 3m 2010_master" xfId="21088"/>
    <cellStyle name="_кальк стали_форма PRM сентябрь_Бюджет кап.вложений 2011 г. ЕвразЭК_12.10.10" xfId="21089"/>
    <cellStyle name="_кальк стали_Формат защиты УК янв-июль" xfId="21090"/>
    <cellStyle name="_кальк стали_Формат презентации_ответы и замечания" xfId="21091"/>
    <cellStyle name="_кальк стали_Формат презентации_ответы и замечания 2" xfId="21092"/>
    <cellStyle name="_кальк стали_Формат презентации_ответы и замечания 3" xfId="21093"/>
    <cellStyle name="_Калькуляции (повыш.качества ЖРС)" xfId="21094"/>
    <cellStyle name="_Калькуляция на 2011" xfId="21095"/>
    <cellStyle name="_калькуляцтя" xfId="21096"/>
    <cellStyle name="_калькуляцтя 2" xfId="21097"/>
    <cellStyle name="_калькуляцтя 3" xfId="21098"/>
    <cellStyle name="_капитализация 2006 _4аа" xfId="21099"/>
    <cellStyle name="_КГОК" xfId="21100"/>
    <cellStyle name="_КГОК - июнь - ПРМ пакет (22 05 07 0740)" xfId="21101"/>
    <cellStyle name="_КГОК - июнь - ПРМ пакет (22 05 07 0740) 2" xfId="21102"/>
    <cellStyle name="_КГОК - июнь - ПРМ пакет (22 05 07 0740) 2 2" xfId="21103"/>
    <cellStyle name="_КГОК - июнь - ПРМ пакет (22 05 07 0740) 3" xfId="21104"/>
    <cellStyle name="_КГОК - июнь - ПРМ пакет (22 05 07 0740) 4" xfId="21105"/>
    <cellStyle name="_КГОК - июнь - ПРМ пакет (22 05 07 0740) FINAL" xfId="21106"/>
    <cellStyle name="_КГОК - июнь - ПРМ пакет (22 05 07 0740) FINAL 2" xfId="21107"/>
    <cellStyle name="_КГОК - июнь - ПРМ пакет (22 05 07 0740) FINAL 2 2" xfId="21108"/>
    <cellStyle name="_КГОК - июнь - ПРМ пакет (22 05 07 0740) FINAL 3" xfId="21109"/>
    <cellStyle name="_КГОК - июнь - ПРМ пакет (22 05 07 0740) FINAL 4" xfId="21110"/>
    <cellStyle name="_КГОК - июнь - ПРМ пакет (22 05 07 0740) FINAL_16. Мероприятия" xfId="21111"/>
    <cellStyle name="_КГОК - июнь - ПРМ пакет (22 05 07 0740) FINAL_19-11-09_Формат презентации БК2010_НТМК" xfId="21112"/>
    <cellStyle name="_КГОК - июнь - ПРМ пакет (22 05 07 0740) FINAL_20_21_15-11-2011" xfId="21113"/>
    <cellStyle name="_КГОК - июнь - ПРМ пакет (22 05 07 0740) FINAL_2010" xfId="21114"/>
    <cellStyle name="_КГОК - июнь - ПРМ пакет (22 05 07 0740) FINAL_2010 ( 1)" xfId="21115"/>
    <cellStyle name="_КГОК - июнь - ПРМ пакет (22 05 07 0740) FINAL_2010 (с реконструкцией конв _4)" xfId="21116"/>
    <cellStyle name="_КГОК - июнь - ПРМ пакет (22 05 07 0740) FINAL_2010 _0_3 (с реконструкцией) (1)" xfId="21117"/>
    <cellStyle name="_КГОК - июнь - ПРМ пакет (22 05 07 0740) FINAL_2010 1-1" xfId="21118"/>
    <cellStyle name="_КГОК - июнь - ПРМ пакет (22 05 07 0740) FINAL_2010_0_3(с реконструкцией)" xfId="21119"/>
    <cellStyle name="_КГОК - июнь - ПРМ пакет (22 05 07 0740) FINAL_6.3 Inputs - Foreign" xfId="21120"/>
    <cellStyle name="_КГОК - июнь - ПРМ пакет (22 05 07 0740) FINAL_75E796C4" xfId="21121"/>
    <cellStyle name="_КГОК - июнь - ПРМ пакет (22 05 07 0740) FINAL_Capex 2011" xfId="21122"/>
    <cellStyle name="_КГОК - июнь - ПРМ пакет (22 05 07 0740) FINAL_Cash_BS 4 мес" xfId="21123"/>
    <cellStyle name="_КГОК - июнь - ПРМ пакет (22 05 07 0740) FINAL_Cash_BS 4 мес (3)" xfId="21124"/>
    <cellStyle name="_КГОК - июнь - ПРМ пакет (22 05 07 0740) FINAL_Cash_BS 4 мес (3) 2" xfId="21125"/>
    <cellStyle name="_КГОК - июнь - ПРМ пакет (22 05 07 0740) FINAL_Cash_BS 4 мес (3)_6.3 Inputs - Foreign" xfId="21126"/>
    <cellStyle name="_КГОК - июнь - ПРМ пакет (22 05 07 0740) FINAL_Cash_BS 4 мес (3)_Consol reports May 3+2" xfId="21127"/>
    <cellStyle name="_КГОК - июнь - ПРМ пакет (22 05 07 0740) FINAL_Cash_BS 4 мес (3)_EBITDA 3m 2010_master" xfId="21128"/>
    <cellStyle name="_КГОК - июнь - ПРМ пакет (22 05 07 0740) FINAL_Cash_BS 4 мес 2" xfId="21129"/>
    <cellStyle name="_КГОК - июнь - ПРМ пакет (22 05 07 0740) FINAL_Cash_BS 4 мес_6.3 Inputs - Foreign" xfId="21130"/>
    <cellStyle name="_КГОК - июнь - ПРМ пакет (22 05 07 0740) FINAL_Cash_BS 4 мес_Consol reports May 3+2" xfId="21131"/>
    <cellStyle name="_КГОК - июнь - ПРМ пакет (22 05 07 0740) FINAL_Cash_BS 4 мес_EBITDA 3m 2010_master" xfId="21132"/>
    <cellStyle name="_КГОК - июнь - ПРМ пакет (22 05 07 0740) FINAL_EBITDA 3m 2010_master" xfId="21133"/>
    <cellStyle name="_КГОК - июнь - ПРМ пакет (22 05 07 0740) FINAL_EBITDA MA_12m2010 (2)" xfId="21134"/>
    <cellStyle name="_КГОК - июнь - ПРМ пакет (22 05 07 0740) FINAL_Export sales 10-12" xfId="21135"/>
    <cellStyle name="_КГОК - июнь - ПРМ пакет (22 05 07 0740) FINAL_Export sales 10-12 2" xfId="21136"/>
    <cellStyle name="_КГОК - июнь - ПРМ пакет (22 05 07 0740) FINAL_Export sales 10-12_БЮДЖЕТ ФЗП (сборн ) 2 вар ОАО СУХА БАЛКА 04 12 09" xfId="21137"/>
    <cellStyle name="_КГОК - июнь - ПРМ пакет (22 05 07 0740) FINAL_Marat" xfId="21138"/>
    <cellStyle name="_КГОК - июнь - ПРМ пакет (22 05 07 0740) FINAL_Marat 2" xfId="21139"/>
    <cellStyle name="_КГОК - июнь - ПРМ пакет (22 05 07 0740) FINAL_PF_2011" xfId="21140"/>
    <cellStyle name="_КГОК - июнь - ПРМ пакет (22 05 07 0740) FINAL_Production" xfId="21141"/>
    <cellStyle name="_КГОК - июнь - ПРМ пакет (22 05 07 0740) FINAL_Treasury" xfId="21142"/>
    <cellStyle name="_КГОК - июнь - ПРМ пакет (22 05 07 0740) FINAL_Treasury 2" xfId="21143"/>
    <cellStyle name="_КГОК - июнь - ПРМ пакет (22 05 07 0740) FINAL_Бюджет факт  4 мес  2008 (Д К)" xfId="21144"/>
    <cellStyle name="_КГОК - июнь - ПРМ пакет (22 05 07 0740) FINAL_Бюджет факт  4 мес  2008 (Д К) 2" xfId="21145"/>
    <cellStyle name="_КГОК - июнь - ПРМ пакет (22 05 07 0740) FINAL_Бюджет факт  4 мес  2008 (Д К)_6.3 Inputs - Foreign" xfId="21146"/>
    <cellStyle name="_КГОК - июнь - ПРМ пакет (22 05 07 0740) FINAL_Бюджет факт  4 мес  2008 (Д К)_Consol reports May 3+2" xfId="21147"/>
    <cellStyle name="_КГОК - июнь - ПРМ пакет (22 05 07 0740) FINAL_Бюджет факт  4 мес  2008 (Д К)_EBITDA 3m 2010_master" xfId="21148"/>
    <cellStyle name="_КГОК - июнь - ПРМ пакет (22 05 07 0740) FINAL_Бюджет факт  май ПО" xfId="21149"/>
    <cellStyle name="_КГОК - июнь - ПРМ пакет (22 05 07 0740) FINAL_Бюджет факт  май ПО 2" xfId="21150"/>
    <cellStyle name="_КГОК - июнь - ПРМ пакет (22 05 07 0740) FINAL_Бюджет факт  май ПО_6.3 Inputs - Foreign" xfId="21151"/>
    <cellStyle name="_КГОК - июнь - ПРМ пакет (22 05 07 0740) FINAL_Бюджет факт  май ПО_Consol reports May 3+2" xfId="21152"/>
    <cellStyle name="_КГОК - июнь - ПРМ пакет (22 05 07 0740) FINAL_Бюджет факт  май ПО_EBITDA 3m 2010_master" xfId="21153"/>
    <cellStyle name="_КГОК - июнь - ПРМ пакет (22 05 07 0740) FINAL_БЮДЖЕТ ФЗП (сборн ) 2 вар ОАО СУХА БАЛКА 04 12 09" xfId="21154"/>
    <cellStyle name="_КГОК - июнь - ПРМ пакет (22 05 07 0740) FINAL_Бюджет_июль 25.06 (1)" xfId="21155"/>
    <cellStyle name="_КГОК - июнь - ПРМ пакет (22 05 07 0740) FINAL_Бюджетные формы за декабрь 2008г  от 21 11 08г " xfId="21156"/>
    <cellStyle name="_КГОК - июнь - ПРМ пакет (22 05 07 0740) FINAL_Бюджетные формы за декабрь 2008г  от 21 11 08г  2" xfId="21157"/>
    <cellStyle name="_КГОК - июнь - ПРМ пакет (22 05 07 0740) FINAL_Бюджетные формы за декабрь 2008г  от 21 11 08г  3" xfId="21158"/>
    <cellStyle name="_КГОК - июнь - ПРМ пакет (22 05 07 0740) FINAL_Бюджетные формы за декабрь 2008г  от 21 11 08г _16. Мероприятия" xfId="21159"/>
    <cellStyle name="_КГОК - июнь - ПРМ пакет (22 05 07 0740) FINAL_Бюджетные формы за декабрь 2008г  от 21 11 08г _ЗСМКСарех_-2012_ранжирование_25 10 11ЕХ" xfId="21160"/>
    <cellStyle name="_КГОК - июнь - ПРМ пакет (22 05 07 0740) FINAL_Бюджетные формы за декабрь 2008г  от 21 11 08г _Книга1" xfId="21161"/>
    <cellStyle name="_КГОК - июнь - ПРМ пакет (22 05 07 0740) FINAL_Бюджетные формы за декабрь 2008г  от 21 11 08г _Книга1 2" xfId="21162"/>
    <cellStyle name="_КГОК - июнь - ПРМ пакет (22 05 07 0740) FINAL_Бюджетные формы за декабрь 2008г  от 21 11 08г _Книга1 3" xfId="21163"/>
    <cellStyle name="_КГОК - июнь - ПРМ пакет (22 05 07 0740) FINAL_Бюджетные формы за декабрь 2008г  от 21 11 08г _Книга5" xfId="21164"/>
    <cellStyle name="_КГОК - июнь - ПРМ пакет (22 05 07 0740) FINAL_Бюджетные формы за декабрь 2008г  от 21 11 08г _Книга5_Презентация мощностей НКМК за июль  2010 года" xfId="21165"/>
    <cellStyle name="_КГОК - июнь - ПРМ пакет (22 05 07 0740) FINAL_Бюджетные формы за декабрь 2008г  от 21 11 08г _Копия Презентация (рабочая версия 15.06)" xfId="21166"/>
    <cellStyle name="_КГОК - июнь - ПРМ пакет (22 05 07 0740) FINAL_Бюджетные формы за декабрь 2008г  от 21 11 08г _Копия Презентация (рабочая версия 15.06) 2" xfId="21167"/>
    <cellStyle name="_КГОК - июнь - ПРМ пакет (22 05 07 0740) FINAL_Бюджетные формы за декабрь 2008г  от 21 11 08г _Копия Презентация (рабочая версия 15.06) 3" xfId="21168"/>
    <cellStyle name="_КГОК - июнь - ПРМ пакет (22 05 07 0740) FINAL_Бюджетные формы за декабрь 2008г  от 21 11 08г _Освоение  финансирование 16 05 2011г " xfId="21169"/>
    <cellStyle name="_КГОК - июнь - ПРМ пакет (22 05 07 0740) FINAL_Бюджетные формы за декабрь 2008г  от 21 11 08г _Освоение  финансирование 20 05 2011г " xfId="21170"/>
    <cellStyle name="_КГОК - июнь - ПРМ пакет (22 05 07 0740) FINAL_Бюджетные формы за декабрь 2008г  от 21 11 08г _Презентация" xfId="21171"/>
    <cellStyle name="_КГОК - июнь - ПРМ пакет (22 05 07 0740) FINAL_Бюджетные формы за декабрь 2008г  от 21 11 08г _Презентация (5)" xfId="21172"/>
    <cellStyle name="_КГОК - июнь - ПРМ пакет (22 05 07 0740) FINAL_Бюджетные формы за декабрь 2008г  от 21 11 08г _Презентация (5) (2) (4)" xfId="21173"/>
    <cellStyle name="_КГОК - июнь - ПРМ пакет (22 05 07 0740) FINAL_Бюджетные формы за декабрь 2008г  от 21 11 08г _Презентация (образец 07_09)" xfId="21174"/>
    <cellStyle name="_КГОК - июнь - ПРМ пакет (22 05 07 0740) FINAL_Бюджетные формы за декабрь 2008г  от 21 11 08г _Презентация (образец 07_09) 2" xfId="21175"/>
    <cellStyle name="_КГОК - июнь - ПРМ пакет (22 05 07 0740) FINAL_Бюджетные формы за декабрь 2008г  от 21 11 08г _Презентация (образец 07_09) 3" xfId="21176"/>
    <cellStyle name="_КГОК - июнь - ПРМ пакет (22 05 07 0740) FINAL_Бюджетные формы за декабрь 2008г  от 21 11 08г _Презентация (рабочая версия 15.06)" xfId="21177"/>
    <cellStyle name="_КГОК - июнь - ПРМ пакет (22 05 07 0740) FINAL_Бюджетные формы за декабрь 2008г  от 21 11 08г _Презентация (рабочая версия 15.06) 2" xfId="21178"/>
    <cellStyle name="_КГОК - июнь - ПРМ пакет (22 05 07 0740) FINAL_Бюджетные формы за декабрь 2008г  от 21 11 08г _Презентация (рабочая версия 15.06) 3" xfId="21179"/>
    <cellStyle name="_КГОК - июнь - ПРМ пакет (22 05 07 0740) FINAL_Бюджетные формы за декабрь 2008г  от 21 11 08г _Презентация (рабочая версия 15.06)1" xfId="21180"/>
    <cellStyle name="_КГОК - июнь - ПРМ пакет (22 05 07 0740) FINAL_Бюджетные формы за декабрь 2008г  от 21 11 08г _Презентация (рабочая версия 15.06)1 2" xfId="21181"/>
    <cellStyle name="_КГОК - июнь - ПРМ пакет (22 05 07 0740) FINAL_Бюджетные формы за декабрь 2008г  от 21 11 08г _Презентация (рабочая версия 15.06)1 3" xfId="21182"/>
    <cellStyle name="_КГОК - июнь - ПРМ пакет (22 05 07 0740) FINAL_Бюджетные формы за декабрь 2008г  от 21 11 08г _Презентация (рабочая версия 16.06)" xfId="21183"/>
    <cellStyle name="_КГОК - июнь - ПРМ пакет (22 05 07 0740) FINAL_Бюджетные формы за декабрь 2008г  от 21 11 08г _Презентация (рабочая версия 16.06) 2" xfId="21184"/>
    <cellStyle name="_КГОК - июнь - ПРМ пакет (22 05 07 0740) FINAL_Бюджетные формы за декабрь 2008г  от 21 11 08г _Презентация (рабочая версия 16.06) 3" xfId="21185"/>
    <cellStyle name="_КГОК - июнь - ПРМ пакет (22 05 07 0740) FINAL_Бюджетные формы за декабрь 2008г  от 21 11 08г _Презентация (рабочая версия 18 06)" xfId="21186"/>
    <cellStyle name="_КГОК - июнь - ПРМ пакет (22 05 07 0740) FINAL_Бюджетные формы за декабрь 2008г  от 21 11 08г _Презентация (рабочая версия 18 06) 2" xfId="21187"/>
    <cellStyle name="_КГОК - июнь - ПРМ пакет (22 05 07 0740) FINAL_Бюджетные формы за декабрь 2008г  от 21 11 08г _Презентация (рабочая версия 18 06) 3" xfId="21188"/>
    <cellStyle name="_КГОК - июнь - ПРМ пакет (22 05 07 0740) FINAL_Бюджетные формы за декабрь 2008г  от 21 11 08г _Презентация 2" xfId="21189"/>
    <cellStyle name="_КГОК - июнь - ПРМ пакет (22 05 07 0740) FINAL_Бюджетные формы за декабрь 2008г  от 21 11 08г _Презентация 3" xfId="21190"/>
    <cellStyle name="_КГОК - июнь - ПРМ пакет (22 05 07 0740) FINAL_Бюджетные формы за декабрь 2008г  от 21 11 08г _Презентация КГОК 01" xfId="21191"/>
    <cellStyle name="_КГОК - июнь - ПРМ пакет (22 05 07 0740) FINAL_Бюджетные формы за декабрь 2008г  от 21 11 08г _Презентация КГОК 01 2" xfId="21192"/>
    <cellStyle name="_КГОК - июнь - ПРМ пакет (22 05 07 0740) FINAL_Бюджетные формы за декабрь 2008г  от 21 11 08г _Презентация КГОК 01 3" xfId="21193"/>
    <cellStyle name="_КГОК - июнь - ПРМ пакет (22 05 07 0740) FINAL_Бюджетные формы за декабрь 2008г  от 21 11 08г _Презентация КГОК 02" xfId="21194"/>
    <cellStyle name="_КГОК - июнь - ПРМ пакет (22 05 07 0740) FINAL_Бюджетные формы за декабрь 2008г  от 21 11 08г _Презентация КГОК 02 2" xfId="21195"/>
    <cellStyle name="_КГОК - июнь - ПРМ пакет (22 05 07 0740) FINAL_Бюджетные формы за декабрь 2008г  от 21 11 08г _Презентация КГОК 02 3" xfId="21196"/>
    <cellStyle name="_КГОК - июнь - ПРМ пакет (22 05 07 0740) FINAL_Бюджетные формы за декабрь 2008г  от 21 11 08г _Презентация КГОК 02 производственные слайды" xfId="21197"/>
    <cellStyle name="_КГОК - июнь - ПРМ пакет (22 05 07 0740) FINAL_Бюджетные формы за декабрь 2008г  от 21 11 08г _Презентация КГОК 02 производственные слайды 2" xfId="21198"/>
    <cellStyle name="_КГОК - июнь - ПРМ пакет (22 05 07 0740) FINAL_Бюджетные формы за декабрь 2008г  от 21 11 08г _Презентация КГОК 02 производственные слайды 3" xfId="21199"/>
    <cellStyle name="_КГОК - июнь - ПРМ пакет (22 05 07 0740) FINAL_Бюджетные формы за декабрь 2008г  от 21 11 08г _Презентация мощностей НКМК за июль  2010 года" xfId="21200"/>
    <cellStyle name="_КГОК - июнь - ПРМ пакет (22 05 07 0740) FINAL_Бюджетные формы за декабрь 2008г  от 21 11 08г _Презентация новая" xfId="21201"/>
    <cellStyle name="_КГОК - июнь - ПРМ пакет (22 05 07 0740) FINAL_Бюджетные формы за декабрь 2008г  от 21 11 08г _Презентация новая 2" xfId="21202"/>
    <cellStyle name="_КГОК - июнь - ПРМ пакет (22 05 07 0740) FINAL_Бюджетные формы за декабрь 2008г  от 21 11 08г _Презентация новая 3" xfId="21203"/>
    <cellStyle name="_КГОК - июнь - ПРМ пакет (22 05 07 0740) FINAL_Бюджетные формы за декабрь 2008г  от 21 11 08г _Презе-ция факт октябрь, нояб-дек_ч4 фп" xfId="21204"/>
    <cellStyle name="_КГОК - июнь - ПРМ пакет (22 05 07 0740) FINAL_Бюджетные формы за декабрь 2008г  от 21 11 08г _Презе-ция факт октябрь, нояб-дек_ч4 фп 2" xfId="21205"/>
    <cellStyle name="_КГОК - июнь - ПРМ пакет (22 05 07 0740) FINAL_Бюджетные формы за декабрь 2008г  от 21 11 08г _Презе-ция факт октябрь, нояб-дек_ч4 фп 3" xfId="21206"/>
    <cellStyle name="_КГОК - июнь - ПРМ пакет (22 05 07 0740) FINAL_Бюджетные формы за декабрь 2008г  от 21 11 08г _Прочая СЛАЙД " xfId="21207"/>
    <cellStyle name="_КГОК - июнь - ПРМ пакет (22 05 07 0740) FINAL_Бюджетные формы за декабрь 2008г  от 21 11 08г _Прочая СЛАЙД _ЗСМКСарех_-2012_ранжирование_25 10 11ЕХ" xfId="21208"/>
    <cellStyle name="_КГОК - июнь - ПРМ пакет (22 05 07 0740) FINAL_Бюджетные формы за декабрь 2008г  от 21 11 08г _Прочая СЛАЙД _Освоение  финансирование 16 05 2011г " xfId="21209"/>
    <cellStyle name="_КГОК - июнь - ПРМ пакет (22 05 07 0740) FINAL_Бюджетные формы за декабрь 2008г  от 21 11 08г _Прочая СЛАЙД _Освоение  финансирование 20 05 2011г " xfId="21210"/>
    <cellStyle name="_КГОК - июнь - ПРМ пакет (22 05 07 0740) FINAL_Бюджетные формы за декабрь 2008г  от 21 11 08г _Прочая СЛАЙД _Презентация мощностей НКМК за июль  2010 года" xfId="21211"/>
    <cellStyle name="_КГОК - июнь - ПРМ пакет (22 05 07 0740) FINAL_Бюджетные формы за декабрь 2008г  от 21 11 08г _Слайд по себестоимости ГОКи" xfId="21212"/>
    <cellStyle name="_КГОК - июнь - ПРМ пакет (22 05 07 0740) FINAL_Бюджетные формы за декабрь 2008г  от 21 11 08г _Слайд по себестоимости ГОКи 2" xfId="21213"/>
    <cellStyle name="_КГОК - июнь - ПРМ пакет (22 05 07 0740) FINAL_Бюджетные формы за декабрь 2008г  от 21 11 08г _Слайд по себестоимости ГОКи 3" xfId="21214"/>
    <cellStyle name="_КГОК - июнь - ПРМ пакет (22 05 07 0740) FINAL_Бюджетные формы за декабрь 2008г  от 21 11 08г _Статистика для KPI" xfId="21215"/>
    <cellStyle name="_КГОК - июнь - ПРМ пакет (22 05 07 0740) FINAL_Бюджетные формы за декабрь 2008г  от 21 11 08г _Статистика для KPI 2" xfId="21216"/>
    <cellStyle name="_КГОК - июнь - ПРМ пакет (22 05 07 0740) FINAL_Бюджетные формы за декабрь 2008г  от 21 11 08г _Статистика для KPI 3" xfId="21217"/>
    <cellStyle name="_КГОК - июнь - ПРМ пакет (22 05 07 0740) FINAL_Бюджетные формы за декабрь 2008г  от 21 11 08г _Формат защиты УК янв-июль" xfId="21218"/>
    <cellStyle name="_КГОК - июнь - ПРМ пакет (22 05 07 0740) FINAL_Бюджетные формы за декабрь 2008г  от 21 11 08г _Формат презентации" xfId="21219"/>
    <cellStyle name="_КГОК - июнь - ПРМ пакет (22 05 07 0740) FINAL_Бюджетные формы за декабрь 2008г  от 21 11 08г _Формат презентации (15_01_10)" xfId="21220"/>
    <cellStyle name="_КГОК - июнь - ПРМ пакет (22 05 07 0740) FINAL_Бюджетные формы за декабрь 2008г  от 21 11 08г _Формат презентации (15_01_10) 2" xfId="21221"/>
    <cellStyle name="_КГОК - июнь - ПРМ пакет (22 05 07 0740) FINAL_Бюджетные формы за декабрь 2008г  от 21 11 08г _Формат презентации (15_01_10) 3" xfId="21222"/>
    <cellStyle name="_КГОК - июнь - ПРМ пакет (22 05 07 0740) FINAL_Бюджетные формы за декабрь 2008г  от 21 11 08г _Формат презентации 2" xfId="21223"/>
    <cellStyle name="_КГОК - июнь - ПРМ пакет (22 05 07 0740) FINAL_Бюджетные формы за декабрь 2008г  от 21 11 08г _Формат презентации 3" xfId="21224"/>
    <cellStyle name="_КГОК - июнь - ПРМ пакет (22 05 07 0740) FINAL_Бюджетные формы за декабрь 2008г  от 21 11 08г _Формат презентации_вопросы и ответы" xfId="21225"/>
    <cellStyle name="_КГОК - июнь - ПРМ пакет (22 05 07 0740) FINAL_Бюджетные формы за декабрь 2008г  от 21 11 08г _Формат презентации_вопросы и ответы 2" xfId="21226"/>
    <cellStyle name="_КГОК - июнь - ПРМ пакет (22 05 07 0740) FINAL_Бюджетные формы за декабрь 2008г  от 21 11 08г _Формат презентации_вопросы и ответы 3" xfId="21227"/>
    <cellStyle name="_КГОК - июнь - ПРМ пакет (22 05 07 0740) FINAL_ВГОК ФЗП" xfId="21228"/>
    <cellStyle name="_КГОК - июнь - ПРМ пакет (22 05 07 0740) FINAL_ДП-1 Завершающий этап от 07 12 2009 на всё фин-е с изм " xfId="21229"/>
    <cellStyle name="_КГОК - июнь - ПРМ пакет (22 05 07 0740) FINAL_ДП-1 Завершающий этап от 07 12 2009 на всё фин-е с изм _Копия ЗСМКСарех_-2012_ранжирование_25 10 11ЕХ" xfId="21230"/>
    <cellStyle name="_КГОК - июнь - ПРМ пакет (22 05 07 0740) FINAL_ДП-1 Завершающий этап от 07 12 2009 на всё фин-е с изм _Освоение  финансирование 16 05 2011г " xfId="21231"/>
    <cellStyle name="_КГОК - июнь - ПРМ пакет (22 05 07 0740) FINAL_ДП-1 Завершающий этап от 07 12 2009 на всё фин-е с изм _Освоение  финансирование 20 05 2011г " xfId="21232"/>
    <cellStyle name="_КГОК - июнь - ПРМ пакет (22 05 07 0740) FINAL_ЕТ презентация___8мес  2011 (2)" xfId="21233"/>
    <cellStyle name="_КГОК - июнь - ПРМ пакет (22 05 07 0740) FINAL_Затраты на рнмонты апреля" xfId="21234"/>
    <cellStyle name="_КГОК - июнь - ПРМ пакет (22 05 07 0740) FINAL_ЗСМК (кислород Б2010)_час" xfId="21235"/>
    <cellStyle name="_КГОК - июнь - ПРМ пакет (22 05 07 0740) FINAL_Книга1" xfId="21236"/>
    <cellStyle name="_КГОК - июнь - ПРМ пакет (22 05 07 0740) FINAL_Книга1 2" xfId="21237"/>
    <cellStyle name="_КГОК - июнь - ПРМ пакет (22 05 07 0740) FINAL_Книга1 3" xfId="21238"/>
    <cellStyle name="_КГОК - июнь - ПРМ пакет (22 05 07 0740) FINAL_Книга2 (30)" xfId="21239"/>
    <cellStyle name="_КГОК - июнь - ПРМ пакет (22 05 07 0740) FINAL_Книга2 (30) 2" xfId="21240"/>
    <cellStyle name="_КГОК - июнь - ПРМ пакет (22 05 07 0740) FINAL_Книга2 (30)_6.3 Inputs - Foreign" xfId="21241"/>
    <cellStyle name="_КГОК - июнь - ПРМ пакет (22 05 07 0740) FINAL_Книга2 (30)_Consol reports May 3+2" xfId="21242"/>
    <cellStyle name="_КГОК - июнь - ПРМ пакет (22 05 07 0740) FINAL_Книга2 (30)_EBITDA 3m 2010_master" xfId="21243"/>
    <cellStyle name="_КГОК - июнь - ПРМ пакет (22 05 07 0740) FINAL_Копия Презентация (рабочая версия 15.06)" xfId="21244"/>
    <cellStyle name="_КГОК - июнь - ПРМ пакет (22 05 07 0740) FINAL_Копия Презентация (рабочая версия 15.06) 2" xfId="21245"/>
    <cellStyle name="_КГОК - июнь - ПРМ пакет (22 05 07 0740) FINAL_Копия Презентация (рабочая версия 15.06) 3" xfId="21246"/>
    <cellStyle name="_КГОК - июнь - ПРМ пакет (22 05 07 0740) FINAL_Мощность BP 2h2009 v 4 (01 07 09)" xfId="21247"/>
    <cellStyle name="_КГОК - июнь - ПРМ пакет (22 05 07 0740) FINAL_Мощность BP 2h2009 v 4 (01 07 09) 2" xfId="21248"/>
    <cellStyle name="_КГОК - июнь - ПРМ пакет (22 05 07 0740) FINAL_Мощность BP 2h2009 v 4 (01 07 09) 3" xfId="21249"/>
    <cellStyle name="_КГОК - июнь - ПРМ пакет (22 05 07 0740) FINAL_Презентация (рабочая версия 15.06)" xfId="21250"/>
    <cellStyle name="_КГОК - июнь - ПРМ пакет (22 05 07 0740) FINAL_Презентация (рабочая версия 15.06) 2" xfId="21251"/>
    <cellStyle name="_КГОК - июнь - ПРМ пакет (22 05 07 0740) FINAL_Презентация (рабочая версия 15.06) 3" xfId="21252"/>
    <cellStyle name="_КГОК - июнь - ПРМ пакет (22 05 07 0740) FINAL_Презентация (рабочая версия 15.06)1" xfId="21253"/>
    <cellStyle name="_КГОК - июнь - ПРМ пакет (22 05 07 0740) FINAL_Презентация (рабочая версия 15.06)1 2" xfId="21254"/>
    <cellStyle name="_КГОК - июнь - ПРМ пакет (22 05 07 0740) FINAL_Презентация (рабочая версия 15.06)1 3" xfId="21255"/>
    <cellStyle name="_КГОК - июнь - ПРМ пакет (22 05 07 0740) FINAL_Презентация (рабочая версия 16.06)" xfId="21256"/>
    <cellStyle name="_КГОК - июнь - ПРМ пакет (22 05 07 0740) FINAL_Презентация (рабочая версия 16.06) 2" xfId="21257"/>
    <cellStyle name="_КГОК - июнь - ПРМ пакет (22 05 07 0740) FINAL_Презентация (рабочая версия 16.06) 3" xfId="21258"/>
    <cellStyle name="_КГОК - июнь - ПРМ пакет (22 05 07 0740) FINAL_Презентация (рабочая версия 18 06)" xfId="21259"/>
    <cellStyle name="_КГОК - июнь - ПРМ пакет (22 05 07 0740) FINAL_Презентация (рабочая версия 18 06) 2" xfId="21260"/>
    <cellStyle name="_КГОК - июнь - ПРМ пакет (22 05 07 0740) FINAL_Презентация (рабочая версия 18 06) 3" xfId="21261"/>
    <cellStyle name="_КГОК - июнь - ПРМ пакет (22 05 07 0740) FINAL_Презентация мощностей НКМК за июль  2010 года" xfId="21262"/>
    <cellStyle name="_КГОК - июнь - ПРМ пакет (22 05 07 0740) FINAL_Презентация Суха Балка_1пг2008" xfId="21263"/>
    <cellStyle name="_КГОК - июнь - ПРМ пакет (22 05 07 0740) FINAL_Презентация Суха Балка_1пг2008 2" xfId="21264"/>
    <cellStyle name="_КГОК - июнь - ПРМ пакет (22 05 07 0740) FINAL_Презентация Суха Балка_1пг2008_6.3 Inputs - Foreign" xfId="21265"/>
    <cellStyle name="_КГОК - июнь - ПРМ пакет (22 05 07 0740) FINAL_Презентация Суха Балка_1пг2008_Consol reports May 3+2" xfId="21266"/>
    <cellStyle name="_КГОК - июнь - ПРМ пакет (22 05 07 0740) FINAL_Презентация Суха Балка_1пг2008_EBITDA 3m 2010_master" xfId="21267"/>
    <cellStyle name="_КГОК - июнь - ПРМ пакет (22 05 07 0740) FINAL_Презе-ция факт декабрь, янв-фев_ч4_EB" xfId="21268"/>
    <cellStyle name="_КГОК - июнь - ПРМ пакет (22 05 07 0740) FINAL_Презе-ция факт декабрь, янв-фев_ч4_EB 2" xfId="21269"/>
    <cellStyle name="_КГОК - июнь - ПРМ пакет (22 05 07 0740) FINAL_Презе-ция факт декабрь, янв-фев_ч4_EB 3" xfId="21270"/>
    <cellStyle name="_КГОК - июнь - ПРМ пакет (22 05 07 0740) FINAL_Прогноз на 2010 год МЭФ" xfId="21271"/>
    <cellStyle name="_КГОК - июнь - ПРМ пакет (22 05 07 0740) FINAL_Прогноз на 2010 год МЭФ 2" xfId="21272"/>
    <cellStyle name="_КГОК - июнь - ПРМ пакет (22 05 07 0740) FINAL_рабочий вариант ови2" xfId="21273"/>
    <cellStyle name="_КГОК - июнь - ПРМ пакет (22 05 07 0740) FINAL_Титул Б2010 скорр." xfId="21274"/>
    <cellStyle name="_КГОК - июнь - ПРМ пакет (22 05 07 0740) FINAL_Титул Б2010 скорр. 2" xfId="21275"/>
    <cellStyle name="_КГОК - июнь - ПРМ пакет (22 05 07 0740) FINAL_Упр" xfId="21276"/>
    <cellStyle name="_КГОК - июнь - ПРМ пакет (22 05 07 0740) FINAL_Упр 2" xfId="21277"/>
    <cellStyle name="_КГОК - июнь - ПРМ пакет (22 05 07 0740) FINAL_Упр_Упр" xfId="21278"/>
    <cellStyle name="_КГОК - июнь - ПРМ пакет (22 05 07 0740) FINAL_форма 8.2 на 2009 г. цены_1" xfId="21279"/>
    <cellStyle name="_КГОК - июнь - ПРМ пакет (22 05 07 0740) FINAL_Формат защиты УК янв-июль" xfId="21280"/>
    <cellStyle name="_КГОК - июнь - ПРМ пакет (22 05 07 0740) FINAL_Формат презентации_ответы и замечания" xfId="21281"/>
    <cellStyle name="_КГОК - июнь - ПРМ пакет (22 05 07 0740) FINAL_Формат презентации_ответы и замечания 2" xfId="21282"/>
    <cellStyle name="_КГОК - июнь - ПРМ пакет (22 05 07 0740) FINAL_Формат презентации_ответы и замечания 3" xfId="21283"/>
    <cellStyle name="_КГОК - июнь - ПРМ пакет (22 05 07 0740)_16. Мероприятия" xfId="21284"/>
    <cellStyle name="_КГОК - июнь - ПРМ пакет (22 05 07 0740)_19-11-09_Формат презентации БК2010_НТМК" xfId="21285"/>
    <cellStyle name="_КГОК - июнь - ПРМ пакет (22 05 07 0740)_20_21_15-11-2011" xfId="21286"/>
    <cellStyle name="_КГОК - июнь - ПРМ пакет (22 05 07 0740)_2010" xfId="21287"/>
    <cellStyle name="_КГОК - июнь - ПРМ пакет (22 05 07 0740)_2010 ( 1)" xfId="21288"/>
    <cellStyle name="_КГОК - июнь - ПРМ пакет (22 05 07 0740)_2010 (с реконструкцией конв _4)" xfId="21289"/>
    <cellStyle name="_КГОК - июнь - ПРМ пакет (22 05 07 0740)_2010 _0_3 (с реконструкцией) (1)" xfId="21290"/>
    <cellStyle name="_КГОК - июнь - ПРМ пакет (22 05 07 0740)_2010 1-1" xfId="21291"/>
    <cellStyle name="_КГОК - июнь - ПРМ пакет (22 05 07 0740)_2010_0_3(с реконструкцией)" xfId="21292"/>
    <cellStyle name="_КГОК - июнь - ПРМ пакет (22 05 07 0740)_6.3 Inputs - Foreign" xfId="21293"/>
    <cellStyle name="_КГОК - июнь - ПРМ пакет (22 05 07 0740)_75E796C4" xfId="21294"/>
    <cellStyle name="_КГОК - июнь - ПРМ пакет (22 05 07 0740)_Capex 2011" xfId="21295"/>
    <cellStyle name="_КГОК - июнь - ПРМ пакет (22 05 07 0740)_Cash_BS 4 мес" xfId="21296"/>
    <cellStyle name="_КГОК - июнь - ПРМ пакет (22 05 07 0740)_Cash_BS 4 мес (3)" xfId="21297"/>
    <cellStyle name="_КГОК - июнь - ПРМ пакет (22 05 07 0740)_Cash_BS 4 мес (3) 2" xfId="21298"/>
    <cellStyle name="_КГОК - июнь - ПРМ пакет (22 05 07 0740)_Cash_BS 4 мес (3)_6.3 Inputs - Foreign" xfId="21299"/>
    <cellStyle name="_КГОК - июнь - ПРМ пакет (22 05 07 0740)_Cash_BS 4 мес (3)_Consol reports May 3+2" xfId="21300"/>
    <cellStyle name="_КГОК - июнь - ПРМ пакет (22 05 07 0740)_Cash_BS 4 мес (3)_EBITDA 3m 2010_master" xfId="21301"/>
    <cellStyle name="_КГОК - июнь - ПРМ пакет (22 05 07 0740)_Cash_BS 4 мес 2" xfId="21302"/>
    <cellStyle name="_КГОК - июнь - ПРМ пакет (22 05 07 0740)_Cash_BS 4 мес_6.3 Inputs - Foreign" xfId="21303"/>
    <cellStyle name="_КГОК - июнь - ПРМ пакет (22 05 07 0740)_Cash_BS 4 мес_Consol reports May 3+2" xfId="21304"/>
    <cellStyle name="_КГОК - июнь - ПРМ пакет (22 05 07 0740)_Cash_BS 4 мес_EBITDA 3m 2010_master" xfId="21305"/>
    <cellStyle name="_КГОК - июнь - ПРМ пакет (22 05 07 0740)_EBITDA 3m 2010_master" xfId="21306"/>
    <cellStyle name="_КГОК - июнь - ПРМ пакет (22 05 07 0740)_EBITDA MA_12m2010 (2)" xfId="21307"/>
    <cellStyle name="_КГОК - июнь - ПРМ пакет (22 05 07 0740)_Export sales 10-12" xfId="21308"/>
    <cellStyle name="_КГОК - июнь - ПРМ пакет (22 05 07 0740)_Export sales 10-12 2" xfId="21309"/>
    <cellStyle name="_КГОК - июнь - ПРМ пакет (22 05 07 0740)_Export sales 10-12_БЮДЖЕТ ФЗП (сборн ) 2 вар ОАО СУХА БАЛКА 04 12 09" xfId="21310"/>
    <cellStyle name="_КГОК - июнь - ПРМ пакет (22 05 07 0740)_Marat" xfId="21311"/>
    <cellStyle name="_КГОК - июнь - ПРМ пакет (22 05 07 0740)_Marat 2" xfId="21312"/>
    <cellStyle name="_КГОК - июнь - ПРМ пакет (22 05 07 0740)_PF_2011" xfId="21313"/>
    <cellStyle name="_КГОК - июнь - ПРМ пакет (22 05 07 0740)_Production" xfId="21314"/>
    <cellStyle name="_КГОК - июнь - ПРМ пакет (22 05 07 0740)_Treasury" xfId="21315"/>
    <cellStyle name="_КГОК - июнь - ПРМ пакет (22 05 07 0740)_Treasury 2" xfId="21316"/>
    <cellStyle name="_КГОК - июнь - ПРМ пакет (22 05 07 0740)_Бюджет факт  4 мес  2008 (Д К)" xfId="21317"/>
    <cellStyle name="_КГОК - июнь - ПРМ пакет (22 05 07 0740)_Бюджет факт  4 мес  2008 (Д К) 2" xfId="21318"/>
    <cellStyle name="_КГОК - июнь - ПРМ пакет (22 05 07 0740)_Бюджет факт  4 мес  2008 (Д К)_6.3 Inputs - Foreign" xfId="21319"/>
    <cellStyle name="_КГОК - июнь - ПРМ пакет (22 05 07 0740)_Бюджет факт  4 мес  2008 (Д К)_Consol reports May 3+2" xfId="21320"/>
    <cellStyle name="_КГОК - июнь - ПРМ пакет (22 05 07 0740)_Бюджет факт  4 мес  2008 (Д К)_EBITDA 3m 2010_master" xfId="21321"/>
    <cellStyle name="_КГОК - июнь - ПРМ пакет (22 05 07 0740)_Бюджет факт  май ПО" xfId="21322"/>
    <cellStyle name="_КГОК - июнь - ПРМ пакет (22 05 07 0740)_Бюджет факт  май ПО 2" xfId="21323"/>
    <cellStyle name="_КГОК - июнь - ПРМ пакет (22 05 07 0740)_Бюджет факт  май ПО_6.3 Inputs - Foreign" xfId="21324"/>
    <cellStyle name="_КГОК - июнь - ПРМ пакет (22 05 07 0740)_Бюджет факт  май ПО_Consol reports May 3+2" xfId="21325"/>
    <cellStyle name="_КГОК - июнь - ПРМ пакет (22 05 07 0740)_Бюджет факт  май ПО_EBITDA 3m 2010_master" xfId="21326"/>
    <cellStyle name="_КГОК - июнь - ПРМ пакет (22 05 07 0740)_БЮДЖЕТ ФЗП (сборн ) 2 вар ОАО СУХА БАЛКА 04 12 09" xfId="21327"/>
    <cellStyle name="_КГОК - июнь - ПРМ пакет (22 05 07 0740)_Бюджет_июль 25.06 (1)" xfId="21328"/>
    <cellStyle name="_КГОК - июнь - ПРМ пакет (22 05 07 0740)_Бюджетные формы за декабрь 2008г  от 21 11 08г " xfId="21329"/>
    <cellStyle name="_КГОК - июнь - ПРМ пакет (22 05 07 0740)_Бюджетные формы за декабрь 2008г  от 21 11 08г  2" xfId="21330"/>
    <cellStyle name="_КГОК - июнь - ПРМ пакет (22 05 07 0740)_Бюджетные формы за декабрь 2008г  от 21 11 08г  3" xfId="21331"/>
    <cellStyle name="_КГОК - июнь - ПРМ пакет (22 05 07 0740)_Бюджетные формы за декабрь 2008г  от 21 11 08г _16. Мероприятия" xfId="21332"/>
    <cellStyle name="_КГОК - июнь - ПРМ пакет (22 05 07 0740)_Бюджетные формы за декабрь 2008г  от 21 11 08г _ЗСМКСарех_-2012_ранжирование_25 10 11ЕХ" xfId="21333"/>
    <cellStyle name="_КГОК - июнь - ПРМ пакет (22 05 07 0740)_Бюджетные формы за декабрь 2008г  от 21 11 08г _Книга1" xfId="21334"/>
    <cellStyle name="_КГОК - июнь - ПРМ пакет (22 05 07 0740)_Бюджетные формы за декабрь 2008г  от 21 11 08г _Книга1 2" xfId="21335"/>
    <cellStyle name="_КГОК - июнь - ПРМ пакет (22 05 07 0740)_Бюджетные формы за декабрь 2008г  от 21 11 08г _Книга1 3" xfId="21336"/>
    <cellStyle name="_КГОК - июнь - ПРМ пакет (22 05 07 0740)_Бюджетные формы за декабрь 2008г  от 21 11 08г _Книга5" xfId="21337"/>
    <cellStyle name="_КГОК - июнь - ПРМ пакет (22 05 07 0740)_Бюджетные формы за декабрь 2008г  от 21 11 08г _Книга5_Презентация мощностей НКМК за июль  2010 года" xfId="21338"/>
    <cellStyle name="_КГОК - июнь - ПРМ пакет (22 05 07 0740)_Бюджетные формы за декабрь 2008г  от 21 11 08г _Копия Презентация (рабочая версия 15.06)" xfId="21339"/>
    <cellStyle name="_КГОК - июнь - ПРМ пакет (22 05 07 0740)_Бюджетные формы за декабрь 2008г  от 21 11 08г _Копия Презентация (рабочая версия 15.06) 2" xfId="21340"/>
    <cellStyle name="_КГОК - июнь - ПРМ пакет (22 05 07 0740)_Бюджетные формы за декабрь 2008г  от 21 11 08г _Копия Презентация (рабочая версия 15.06) 3" xfId="21341"/>
    <cellStyle name="_КГОК - июнь - ПРМ пакет (22 05 07 0740)_Бюджетные формы за декабрь 2008г  от 21 11 08г _Освоение  финансирование 16 05 2011г " xfId="21342"/>
    <cellStyle name="_КГОК - июнь - ПРМ пакет (22 05 07 0740)_Бюджетные формы за декабрь 2008г  от 21 11 08г _Освоение  финансирование 20 05 2011г " xfId="21343"/>
    <cellStyle name="_КГОК - июнь - ПРМ пакет (22 05 07 0740)_Бюджетные формы за декабрь 2008г  от 21 11 08г _Презентация" xfId="21344"/>
    <cellStyle name="_КГОК - июнь - ПРМ пакет (22 05 07 0740)_Бюджетные формы за декабрь 2008г  от 21 11 08г _Презентация (5)" xfId="21345"/>
    <cellStyle name="_КГОК - июнь - ПРМ пакет (22 05 07 0740)_Бюджетные формы за декабрь 2008г  от 21 11 08г _Презентация (5) (2) (4)" xfId="21346"/>
    <cellStyle name="_КГОК - июнь - ПРМ пакет (22 05 07 0740)_Бюджетные формы за декабрь 2008г  от 21 11 08г _Презентация (образец 07_09)" xfId="21347"/>
    <cellStyle name="_КГОК - июнь - ПРМ пакет (22 05 07 0740)_Бюджетные формы за декабрь 2008г  от 21 11 08г _Презентация (образец 07_09) 2" xfId="21348"/>
    <cellStyle name="_КГОК - июнь - ПРМ пакет (22 05 07 0740)_Бюджетные формы за декабрь 2008г  от 21 11 08г _Презентация (образец 07_09) 3" xfId="21349"/>
    <cellStyle name="_КГОК - июнь - ПРМ пакет (22 05 07 0740)_Бюджетные формы за декабрь 2008г  от 21 11 08г _Презентация (рабочая версия 15.06)" xfId="21350"/>
    <cellStyle name="_КГОК - июнь - ПРМ пакет (22 05 07 0740)_Бюджетные формы за декабрь 2008г  от 21 11 08г _Презентация (рабочая версия 15.06) 2" xfId="21351"/>
    <cellStyle name="_КГОК - июнь - ПРМ пакет (22 05 07 0740)_Бюджетные формы за декабрь 2008г  от 21 11 08г _Презентация (рабочая версия 15.06) 3" xfId="21352"/>
    <cellStyle name="_КГОК - июнь - ПРМ пакет (22 05 07 0740)_Бюджетные формы за декабрь 2008г  от 21 11 08г _Презентация (рабочая версия 15.06)1" xfId="21353"/>
    <cellStyle name="_КГОК - июнь - ПРМ пакет (22 05 07 0740)_Бюджетные формы за декабрь 2008г  от 21 11 08г _Презентация (рабочая версия 15.06)1 2" xfId="21354"/>
    <cellStyle name="_КГОК - июнь - ПРМ пакет (22 05 07 0740)_Бюджетные формы за декабрь 2008г  от 21 11 08г _Презентация (рабочая версия 15.06)1 3" xfId="21355"/>
    <cellStyle name="_КГОК - июнь - ПРМ пакет (22 05 07 0740)_Бюджетные формы за декабрь 2008г  от 21 11 08г _Презентация (рабочая версия 16.06)" xfId="21356"/>
    <cellStyle name="_КГОК - июнь - ПРМ пакет (22 05 07 0740)_Бюджетные формы за декабрь 2008г  от 21 11 08г _Презентация (рабочая версия 16.06) 2" xfId="21357"/>
    <cellStyle name="_КГОК - июнь - ПРМ пакет (22 05 07 0740)_Бюджетные формы за декабрь 2008г  от 21 11 08г _Презентация (рабочая версия 16.06) 3" xfId="21358"/>
    <cellStyle name="_КГОК - июнь - ПРМ пакет (22 05 07 0740)_Бюджетные формы за декабрь 2008г  от 21 11 08г _Презентация (рабочая версия 18 06)" xfId="21359"/>
    <cellStyle name="_КГОК - июнь - ПРМ пакет (22 05 07 0740)_Бюджетные формы за декабрь 2008г  от 21 11 08г _Презентация (рабочая версия 18 06) 2" xfId="21360"/>
    <cellStyle name="_КГОК - июнь - ПРМ пакет (22 05 07 0740)_Бюджетные формы за декабрь 2008г  от 21 11 08г _Презентация (рабочая версия 18 06) 3" xfId="21361"/>
    <cellStyle name="_КГОК - июнь - ПРМ пакет (22 05 07 0740)_Бюджетные формы за декабрь 2008г  от 21 11 08г _Презентация 2" xfId="21362"/>
    <cellStyle name="_КГОК - июнь - ПРМ пакет (22 05 07 0740)_Бюджетные формы за декабрь 2008г  от 21 11 08г _Презентация 3" xfId="21363"/>
    <cellStyle name="_КГОК - июнь - ПРМ пакет (22 05 07 0740)_Бюджетные формы за декабрь 2008г  от 21 11 08г _Презентация КГОК 01" xfId="21364"/>
    <cellStyle name="_КГОК - июнь - ПРМ пакет (22 05 07 0740)_Бюджетные формы за декабрь 2008г  от 21 11 08г _Презентация КГОК 01 2" xfId="21365"/>
    <cellStyle name="_КГОК - июнь - ПРМ пакет (22 05 07 0740)_Бюджетные формы за декабрь 2008г  от 21 11 08г _Презентация КГОК 01 3" xfId="21366"/>
    <cellStyle name="_КГОК - июнь - ПРМ пакет (22 05 07 0740)_Бюджетные формы за декабрь 2008г  от 21 11 08г _Презентация КГОК 02" xfId="21367"/>
    <cellStyle name="_КГОК - июнь - ПРМ пакет (22 05 07 0740)_Бюджетные формы за декабрь 2008г  от 21 11 08г _Презентация КГОК 02 2" xfId="21368"/>
    <cellStyle name="_КГОК - июнь - ПРМ пакет (22 05 07 0740)_Бюджетные формы за декабрь 2008г  от 21 11 08г _Презентация КГОК 02 3" xfId="21369"/>
    <cellStyle name="_КГОК - июнь - ПРМ пакет (22 05 07 0740)_Бюджетные формы за декабрь 2008г  от 21 11 08г _Презентация КГОК 02 производственные слайды" xfId="21370"/>
    <cellStyle name="_КГОК - июнь - ПРМ пакет (22 05 07 0740)_Бюджетные формы за декабрь 2008г  от 21 11 08г _Презентация КГОК 02 производственные слайды 2" xfId="21371"/>
    <cellStyle name="_КГОК - июнь - ПРМ пакет (22 05 07 0740)_Бюджетные формы за декабрь 2008г  от 21 11 08г _Презентация КГОК 02 производственные слайды 3" xfId="21372"/>
    <cellStyle name="_КГОК - июнь - ПРМ пакет (22 05 07 0740)_Бюджетные формы за декабрь 2008г  от 21 11 08г _Презентация мощностей НКМК за июль  2010 года" xfId="21373"/>
    <cellStyle name="_КГОК - июнь - ПРМ пакет (22 05 07 0740)_Бюджетные формы за декабрь 2008г  от 21 11 08г _Презентация новая" xfId="21374"/>
    <cellStyle name="_КГОК - июнь - ПРМ пакет (22 05 07 0740)_Бюджетные формы за декабрь 2008г  от 21 11 08г _Презентация новая 2" xfId="21375"/>
    <cellStyle name="_КГОК - июнь - ПРМ пакет (22 05 07 0740)_Бюджетные формы за декабрь 2008г  от 21 11 08г _Презентация новая 3" xfId="21376"/>
    <cellStyle name="_КГОК - июнь - ПРМ пакет (22 05 07 0740)_Бюджетные формы за декабрь 2008г  от 21 11 08г _Презе-ция факт октябрь, нояб-дек_ч4 фп" xfId="21377"/>
    <cellStyle name="_КГОК - июнь - ПРМ пакет (22 05 07 0740)_Бюджетные формы за декабрь 2008г  от 21 11 08г _Презе-ция факт октябрь, нояб-дек_ч4 фп 2" xfId="21378"/>
    <cellStyle name="_КГОК - июнь - ПРМ пакет (22 05 07 0740)_Бюджетные формы за декабрь 2008г  от 21 11 08г _Презе-ция факт октябрь, нояб-дек_ч4 фп 3" xfId="21379"/>
    <cellStyle name="_КГОК - июнь - ПРМ пакет (22 05 07 0740)_Бюджетные формы за декабрь 2008г  от 21 11 08г _Прочая СЛАЙД " xfId="21380"/>
    <cellStyle name="_КГОК - июнь - ПРМ пакет (22 05 07 0740)_Бюджетные формы за декабрь 2008г  от 21 11 08г _Прочая СЛАЙД _ЗСМКСарех_-2012_ранжирование_25 10 11ЕХ" xfId="21381"/>
    <cellStyle name="_КГОК - июнь - ПРМ пакет (22 05 07 0740)_Бюджетные формы за декабрь 2008г  от 21 11 08г _Прочая СЛАЙД _Освоение  финансирование 16 05 2011г " xfId="21382"/>
    <cellStyle name="_КГОК - июнь - ПРМ пакет (22 05 07 0740)_Бюджетные формы за декабрь 2008г  от 21 11 08г _Прочая СЛАЙД _Освоение  финансирование 20 05 2011г " xfId="21383"/>
    <cellStyle name="_КГОК - июнь - ПРМ пакет (22 05 07 0740)_Бюджетные формы за декабрь 2008г  от 21 11 08г _Прочая СЛАЙД _Презентация мощностей НКМК за июль  2010 года" xfId="21384"/>
    <cellStyle name="_КГОК - июнь - ПРМ пакет (22 05 07 0740)_Бюджетные формы за декабрь 2008г  от 21 11 08г _Слайд по себестоимости ГОКи" xfId="21385"/>
    <cellStyle name="_КГОК - июнь - ПРМ пакет (22 05 07 0740)_Бюджетные формы за декабрь 2008г  от 21 11 08г _Слайд по себестоимости ГОКи 2" xfId="21386"/>
    <cellStyle name="_КГОК - июнь - ПРМ пакет (22 05 07 0740)_Бюджетные формы за декабрь 2008г  от 21 11 08г _Слайд по себестоимости ГОКи 3" xfId="21387"/>
    <cellStyle name="_КГОК - июнь - ПРМ пакет (22 05 07 0740)_Бюджетные формы за декабрь 2008г  от 21 11 08г _Статистика для KPI" xfId="21388"/>
    <cellStyle name="_КГОК - июнь - ПРМ пакет (22 05 07 0740)_Бюджетные формы за декабрь 2008г  от 21 11 08г _Статистика для KPI 2" xfId="21389"/>
    <cellStyle name="_КГОК - июнь - ПРМ пакет (22 05 07 0740)_Бюджетные формы за декабрь 2008г  от 21 11 08г _Статистика для KPI 3" xfId="21390"/>
    <cellStyle name="_КГОК - июнь - ПРМ пакет (22 05 07 0740)_Бюджетные формы за декабрь 2008г  от 21 11 08г _Формат защиты УК янв-июль" xfId="21391"/>
    <cellStyle name="_КГОК - июнь - ПРМ пакет (22 05 07 0740)_Бюджетные формы за декабрь 2008г  от 21 11 08г _Формат презентации" xfId="21392"/>
    <cellStyle name="_КГОК - июнь - ПРМ пакет (22 05 07 0740)_Бюджетные формы за декабрь 2008г  от 21 11 08г _Формат презентации (15_01_10)" xfId="21393"/>
    <cellStyle name="_КГОК - июнь - ПРМ пакет (22 05 07 0740)_Бюджетные формы за декабрь 2008г  от 21 11 08г _Формат презентации (15_01_10) 2" xfId="21394"/>
    <cellStyle name="_КГОК - июнь - ПРМ пакет (22 05 07 0740)_Бюджетные формы за декабрь 2008г  от 21 11 08г _Формат презентации (15_01_10) 3" xfId="21395"/>
    <cellStyle name="_КГОК - июнь - ПРМ пакет (22 05 07 0740)_Бюджетные формы за декабрь 2008г  от 21 11 08г _Формат презентации 2" xfId="21396"/>
    <cellStyle name="_КГОК - июнь - ПРМ пакет (22 05 07 0740)_Бюджетные формы за декабрь 2008г  от 21 11 08г _Формат презентации 3" xfId="21397"/>
    <cellStyle name="_КГОК - июнь - ПРМ пакет (22 05 07 0740)_Бюджетные формы за декабрь 2008г  от 21 11 08г _Формат презентации_вопросы и ответы" xfId="21398"/>
    <cellStyle name="_КГОК - июнь - ПРМ пакет (22 05 07 0740)_Бюджетные формы за декабрь 2008г  от 21 11 08г _Формат презентации_вопросы и ответы 2" xfId="21399"/>
    <cellStyle name="_КГОК - июнь - ПРМ пакет (22 05 07 0740)_Бюджетные формы за декабрь 2008г  от 21 11 08г _Формат презентации_вопросы и ответы 3" xfId="21400"/>
    <cellStyle name="_КГОК - июнь - ПРМ пакет (22 05 07 0740)_ВГОК ФЗП" xfId="21401"/>
    <cellStyle name="_КГОК - июнь - ПРМ пакет (22 05 07 0740)_ДП-1 Завершающий этап от 07 12 2009 на всё фин-е с изм " xfId="21402"/>
    <cellStyle name="_КГОК - июнь - ПРМ пакет (22 05 07 0740)_ДП-1 Завершающий этап от 07 12 2009 на всё фин-е с изм _Копия ЗСМКСарех_-2012_ранжирование_25 10 11ЕХ" xfId="21403"/>
    <cellStyle name="_КГОК - июнь - ПРМ пакет (22 05 07 0740)_ДП-1 Завершающий этап от 07 12 2009 на всё фин-е с изм _Освоение  финансирование 16 05 2011г " xfId="21404"/>
    <cellStyle name="_КГОК - июнь - ПРМ пакет (22 05 07 0740)_ДП-1 Завершающий этап от 07 12 2009 на всё фин-е с изм _Освоение  финансирование 20 05 2011г " xfId="21405"/>
    <cellStyle name="_КГОК - июнь - ПРМ пакет (22 05 07 0740)_ЕТ презентация___8мес  2011 (2)" xfId="21406"/>
    <cellStyle name="_КГОК - июнь - ПРМ пакет (22 05 07 0740)_Затраты на рнмонты апреля" xfId="21407"/>
    <cellStyle name="_КГОК - июнь - ПРМ пакет (22 05 07 0740)_ЗСМК (кислород Б2010)_час" xfId="21408"/>
    <cellStyle name="_КГОК - июнь - ПРМ пакет (22 05 07 0740)_Книга1" xfId="21409"/>
    <cellStyle name="_КГОК - июнь - ПРМ пакет (22 05 07 0740)_Книга1 2" xfId="21410"/>
    <cellStyle name="_КГОК - июнь - ПРМ пакет (22 05 07 0740)_Книга1 3" xfId="21411"/>
    <cellStyle name="_КГОК - июнь - ПРМ пакет (22 05 07 0740)_Книга2 (30)" xfId="21412"/>
    <cellStyle name="_КГОК - июнь - ПРМ пакет (22 05 07 0740)_Книга2 (30) 2" xfId="21413"/>
    <cellStyle name="_КГОК - июнь - ПРМ пакет (22 05 07 0740)_Книга2 (30)_6.3 Inputs - Foreign" xfId="21414"/>
    <cellStyle name="_КГОК - июнь - ПРМ пакет (22 05 07 0740)_Книга2 (30)_Consol reports May 3+2" xfId="21415"/>
    <cellStyle name="_КГОК - июнь - ПРМ пакет (22 05 07 0740)_Книга2 (30)_EBITDA 3m 2010_master" xfId="21416"/>
    <cellStyle name="_КГОК - июнь - ПРМ пакет (22 05 07 0740)_Копия Презентация (рабочая версия 15.06)" xfId="21417"/>
    <cellStyle name="_КГОК - июнь - ПРМ пакет (22 05 07 0740)_Копия Презентация (рабочая версия 15.06) 2" xfId="21418"/>
    <cellStyle name="_КГОК - июнь - ПРМ пакет (22 05 07 0740)_Копия Презентация (рабочая версия 15.06) 3" xfId="21419"/>
    <cellStyle name="_КГОК - июнь - ПРМ пакет (22 05 07 0740)_Мощность BP 2h2009 v 4 (01 07 09)" xfId="21420"/>
    <cellStyle name="_КГОК - июнь - ПРМ пакет (22 05 07 0740)_Мощность BP 2h2009 v 4 (01 07 09) 2" xfId="21421"/>
    <cellStyle name="_КГОК - июнь - ПРМ пакет (22 05 07 0740)_Мощность BP 2h2009 v 4 (01 07 09) 3" xfId="21422"/>
    <cellStyle name="_КГОК - июнь - ПРМ пакет (22 05 07 0740)_Презентация (рабочая версия 15.06)" xfId="21423"/>
    <cellStyle name="_КГОК - июнь - ПРМ пакет (22 05 07 0740)_Презентация (рабочая версия 15.06) 2" xfId="21424"/>
    <cellStyle name="_КГОК - июнь - ПРМ пакет (22 05 07 0740)_Презентация (рабочая версия 15.06) 3" xfId="21425"/>
    <cellStyle name="_КГОК - июнь - ПРМ пакет (22 05 07 0740)_Презентация (рабочая версия 15.06)1" xfId="21426"/>
    <cellStyle name="_КГОК - июнь - ПРМ пакет (22 05 07 0740)_Презентация (рабочая версия 15.06)1 2" xfId="21427"/>
    <cellStyle name="_КГОК - июнь - ПРМ пакет (22 05 07 0740)_Презентация (рабочая версия 15.06)1 3" xfId="21428"/>
    <cellStyle name="_КГОК - июнь - ПРМ пакет (22 05 07 0740)_Презентация (рабочая версия 16.06)" xfId="21429"/>
    <cellStyle name="_КГОК - июнь - ПРМ пакет (22 05 07 0740)_Презентация (рабочая версия 16.06) 2" xfId="21430"/>
    <cellStyle name="_КГОК - июнь - ПРМ пакет (22 05 07 0740)_Презентация (рабочая версия 16.06) 3" xfId="21431"/>
    <cellStyle name="_КГОК - июнь - ПРМ пакет (22 05 07 0740)_Презентация (рабочая версия 18 06)" xfId="21432"/>
    <cellStyle name="_КГОК - июнь - ПРМ пакет (22 05 07 0740)_Презентация (рабочая версия 18 06) 2" xfId="21433"/>
    <cellStyle name="_КГОК - июнь - ПРМ пакет (22 05 07 0740)_Презентация (рабочая версия 18 06) 3" xfId="21434"/>
    <cellStyle name="_КГОК - июнь - ПРМ пакет (22 05 07 0740)_Презентация мощностей НКМК за июль  2010 года" xfId="21435"/>
    <cellStyle name="_КГОК - июнь - ПРМ пакет (22 05 07 0740)_Презентация Суха Балка_1пг2008" xfId="21436"/>
    <cellStyle name="_КГОК - июнь - ПРМ пакет (22 05 07 0740)_Презентация Суха Балка_1пг2008 2" xfId="21437"/>
    <cellStyle name="_КГОК - июнь - ПРМ пакет (22 05 07 0740)_Презентация Суха Балка_1пг2008_6.3 Inputs - Foreign" xfId="21438"/>
    <cellStyle name="_КГОК - июнь - ПРМ пакет (22 05 07 0740)_Презентация Суха Балка_1пг2008_Consol reports May 3+2" xfId="21439"/>
    <cellStyle name="_КГОК - июнь - ПРМ пакет (22 05 07 0740)_Презентация Суха Балка_1пг2008_EBITDA 3m 2010_master" xfId="21440"/>
    <cellStyle name="_КГОК - июнь - ПРМ пакет (22 05 07 0740)_Презе-ция факт декабрь, янв-фев_ч4_EB" xfId="21441"/>
    <cellStyle name="_КГОК - июнь - ПРМ пакет (22 05 07 0740)_Презе-ция факт декабрь, янв-фев_ч4_EB 2" xfId="21442"/>
    <cellStyle name="_КГОК - июнь - ПРМ пакет (22 05 07 0740)_Презе-ция факт декабрь, янв-фев_ч4_EB 3" xfId="21443"/>
    <cellStyle name="_КГОК - июнь - ПРМ пакет (22 05 07 0740)_Прогноз на 2010 год МЭФ" xfId="21444"/>
    <cellStyle name="_КГОК - июнь - ПРМ пакет (22 05 07 0740)_Прогноз на 2010 год МЭФ 2" xfId="21445"/>
    <cellStyle name="_КГОК - июнь - ПРМ пакет (22 05 07 0740)_рабочий вариант ови2" xfId="21446"/>
    <cellStyle name="_КГОК - июнь - ПРМ пакет (22 05 07 0740)_Титул Б2010 скорр." xfId="21447"/>
    <cellStyle name="_КГОК - июнь - ПРМ пакет (22 05 07 0740)_Титул Б2010 скорр. 2" xfId="21448"/>
    <cellStyle name="_КГОК - июнь - ПРМ пакет (22 05 07 0740)_Упр" xfId="21449"/>
    <cellStyle name="_КГОК - июнь - ПРМ пакет (22 05 07 0740)_Упр 2" xfId="21450"/>
    <cellStyle name="_КГОК - июнь - ПРМ пакет (22 05 07 0740)_Упр_Упр" xfId="21451"/>
    <cellStyle name="_КГОК - июнь - ПРМ пакет (22 05 07 0740)_форма 8.2 на 2009 г. цены_1" xfId="21452"/>
    <cellStyle name="_КГОК - июнь - ПРМ пакет (22 05 07 0740)_Формат защиты УК янв-июль" xfId="21453"/>
    <cellStyle name="_КГОК - июнь - ПРМ пакет (22 05 07 0740)_Формат презентации_ответы и замечания" xfId="21454"/>
    <cellStyle name="_КГОК - июнь - ПРМ пакет (22 05 07 0740)_Формат презентации_ответы и замечания 2" xfId="21455"/>
    <cellStyle name="_КГОК - июнь - ПРМ пакет (22 05 07 0740)_Формат презентации_ответы и замечания 3" xfId="21456"/>
    <cellStyle name="_КГОК - МАЙ - ПРМ пакет_ (23 04 07)" xfId="21457"/>
    <cellStyle name="_КГОК - МАЙ - ПРМ пакет_ (23 04 07) 2" xfId="21458"/>
    <cellStyle name="_КГОК - МАЙ - ПРМ пакет_ (23 04 07) 2 2" xfId="21459"/>
    <cellStyle name="_КГОК - МАЙ - ПРМ пакет_ (23 04 07) 3" xfId="21460"/>
    <cellStyle name="_КГОК - МАЙ - ПРМ пакет_ (23 04 07) 4" xfId="21461"/>
    <cellStyle name="_КГОК - МАЙ - ПРМ пакет_ (23 04 07)_16. Мероприятия" xfId="21462"/>
    <cellStyle name="_КГОК - МАЙ - ПРМ пакет_ (23 04 07)_19-11-09_Формат презентации БК2010_НТМК" xfId="21463"/>
    <cellStyle name="_КГОК - МАЙ - ПРМ пакет_ (23 04 07)_20_21_15-11-2011" xfId="21464"/>
    <cellStyle name="_КГОК - МАЙ - ПРМ пакет_ (23 04 07)_2010" xfId="21465"/>
    <cellStyle name="_КГОК - МАЙ - ПРМ пакет_ (23 04 07)_2010 ( 1)" xfId="21466"/>
    <cellStyle name="_КГОК - МАЙ - ПРМ пакет_ (23 04 07)_2010 (с реконструкцией конв _4)" xfId="21467"/>
    <cellStyle name="_КГОК - МАЙ - ПРМ пакет_ (23 04 07)_2010 _0_3 (с реконструкцией) (1)" xfId="21468"/>
    <cellStyle name="_КГОК - МАЙ - ПРМ пакет_ (23 04 07)_2010 1-1" xfId="21469"/>
    <cellStyle name="_КГОК - МАЙ - ПРМ пакет_ (23 04 07)_2010_0_3(с реконструкцией)" xfId="21470"/>
    <cellStyle name="_КГОК - МАЙ - ПРМ пакет_ (23 04 07)_6.3 Inputs - Foreign" xfId="21471"/>
    <cellStyle name="_КГОК - МАЙ - ПРМ пакет_ (23 04 07)_75E796C4" xfId="21472"/>
    <cellStyle name="_КГОК - МАЙ - ПРМ пакет_ (23 04 07)_Capex 2011" xfId="21473"/>
    <cellStyle name="_КГОК - МАЙ - ПРМ пакет_ (23 04 07)_Cash_BS 4 мес" xfId="21474"/>
    <cellStyle name="_КГОК - МАЙ - ПРМ пакет_ (23 04 07)_Cash_BS 4 мес (3)" xfId="21475"/>
    <cellStyle name="_КГОК - МАЙ - ПРМ пакет_ (23 04 07)_Cash_BS 4 мес (3) 2" xfId="21476"/>
    <cellStyle name="_КГОК - МАЙ - ПРМ пакет_ (23 04 07)_Cash_BS 4 мес (3)_6.3 Inputs - Foreign" xfId="21477"/>
    <cellStyle name="_КГОК - МАЙ - ПРМ пакет_ (23 04 07)_Cash_BS 4 мес (3)_Consol reports May 3+2" xfId="21478"/>
    <cellStyle name="_КГОК - МАЙ - ПРМ пакет_ (23 04 07)_Cash_BS 4 мес (3)_EBITDA 3m 2010_master" xfId="21479"/>
    <cellStyle name="_КГОК - МАЙ - ПРМ пакет_ (23 04 07)_Cash_BS 4 мес 2" xfId="21480"/>
    <cellStyle name="_КГОК - МАЙ - ПРМ пакет_ (23 04 07)_Cash_BS 4 мес_6.3 Inputs - Foreign" xfId="21481"/>
    <cellStyle name="_КГОК - МАЙ - ПРМ пакет_ (23 04 07)_Cash_BS 4 мес_Consol reports May 3+2" xfId="21482"/>
    <cellStyle name="_КГОК - МАЙ - ПРМ пакет_ (23 04 07)_Cash_BS 4 мес_EBITDA 3m 2010_master" xfId="21483"/>
    <cellStyle name="_КГОК - МАЙ - ПРМ пакет_ (23 04 07)_EBITDA 3m 2010_master" xfId="21484"/>
    <cellStyle name="_КГОК - МАЙ - ПРМ пакет_ (23 04 07)_EBITDA MA_12m2010 (2)" xfId="21485"/>
    <cellStyle name="_КГОК - МАЙ - ПРМ пакет_ (23 04 07)_Export sales 10-12" xfId="21486"/>
    <cellStyle name="_КГОК - МАЙ - ПРМ пакет_ (23 04 07)_Export sales 10-12 2" xfId="21487"/>
    <cellStyle name="_КГОК - МАЙ - ПРМ пакет_ (23 04 07)_Export sales 10-12_БЮДЖЕТ ФЗП (сборн ) 2 вар ОАО СУХА БАЛКА 04 12 09" xfId="21488"/>
    <cellStyle name="_КГОК - МАЙ - ПРМ пакет_ (23 04 07)_Marat" xfId="21489"/>
    <cellStyle name="_КГОК - МАЙ - ПРМ пакет_ (23 04 07)_Marat 2" xfId="21490"/>
    <cellStyle name="_КГОК - МАЙ - ПРМ пакет_ (23 04 07)_PF_2011" xfId="21491"/>
    <cellStyle name="_КГОК - МАЙ - ПРМ пакет_ (23 04 07)_Production" xfId="21492"/>
    <cellStyle name="_КГОК - МАЙ - ПРМ пакет_ (23 04 07)_Treasury" xfId="21493"/>
    <cellStyle name="_КГОК - МАЙ - ПРМ пакет_ (23 04 07)_Treasury 2" xfId="21494"/>
    <cellStyle name="_КГОК - МАЙ - ПРМ пакет_ (23 04 07)_Бюджет факт  4 мес  2008 (Д К)" xfId="21495"/>
    <cellStyle name="_КГОК - МАЙ - ПРМ пакет_ (23 04 07)_Бюджет факт  4 мес  2008 (Д К) 2" xfId="21496"/>
    <cellStyle name="_КГОК - МАЙ - ПРМ пакет_ (23 04 07)_Бюджет факт  4 мес  2008 (Д К)_6.3 Inputs - Foreign" xfId="21497"/>
    <cellStyle name="_КГОК - МАЙ - ПРМ пакет_ (23 04 07)_Бюджет факт  4 мес  2008 (Д К)_Consol reports May 3+2" xfId="21498"/>
    <cellStyle name="_КГОК - МАЙ - ПРМ пакет_ (23 04 07)_Бюджет факт  4 мес  2008 (Д К)_EBITDA 3m 2010_master" xfId="21499"/>
    <cellStyle name="_КГОК - МАЙ - ПРМ пакет_ (23 04 07)_Бюджет факт  май ПО" xfId="21500"/>
    <cellStyle name="_КГОК - МАЙ - ПРМ пакет_ (23 04 07)_Бюджет факт  май ПО 2" xfId="21501"/>
    <cellStyle name="_КГОК - МАЙ - ПРМ пакет_ (23 04 07)_Бюджет факт  май ПО_6.3 Inputs - Foreign" xfId="21502"/>
    <cellStyle name="_КГОК - МАЙ - ПРМ пакет_ (23 04 07)_Бюджет факт  май ПО_Consol reports May 3+2" xfId="21503"/>
    <cellStyle name="_КГОК - МАЙ - ПРМ пакет_ (23 04 07)_Бюджет факт  май ПО_EBITDA 3m 2010_master" xfId="21504"/>
    <cellStyle name="_КГОК - МАЙ - ПРМ пакет_ (23 04 07)_БЮДЖЕТ ФЗП (сборн ) 2 вар ОАО СУХА БАЛКА 04 12 09" xfId="21505"/>
    <cellStyle name="_КГОК - МАЙ - ПРМ пакет_ (23 04 07)_Бюджет_июль 25.06 (1)" xfId="21506"/>
    <cellStyle name="_КГОК - МАЙ - ПРМ пакет_ (23 04 07)_Бюджетные формы за декабрь 2008г  от 21 11 08г " xfId="21507"/>
    <cellStyle name="_КГОК - МАЙ - ПРМ пакет_ (23 04 07)_Бюджетные формы за декабрь 2008г  от 21 11 08г  2" xfId="21508"/>
    <cellStyle name="_КГОК - МАЙ - ПРМ пакет_ (23 04 07)_Бюджетные формы за декабрь 2008г  от 21 11 08г  3" xfId="21509"/>
    <cellStyle name="_КГОК - МАЙ - ПРМ пакет_ (23 04 07)_Бюджетные формы за декабрь 2008г  от 21 11 08г _16. Мероприятия" xfId="21510"/>
    <cellStyle name="_КГОК - МАЙ - ПРМ пакет_ (23 04 07)_Бюджетные формы за декабрь 2008г  от 21 11 08г _ЗСМКСарех_-2012_ранжирование_25 10 11ЕХ" xfId="21511"/>
    <cellStyle name="_КГОК - МАЙ - ПРМ пакет_ (23 04 07)_Бюджетные формы за декабрь 2008г  от 21 11 08г _Книга1" xfId="21512"/>
    <cellStyle name="_КГОК - МАЙ - ПРМ пакет_ (23 04 07)_Бюджетные формы за декабрь 2008г  от 21 11 08г _Книга1 2" xfId="21513"/>
    <cellStyle name="_КГОК - МАЙ - ПРМ пакет_ (23 04 07)_Бюджетные формы за декабрь 2008г  от 21 11 08г _Книга1 3" xfId="21514"/>
    <cellStyle name="_КГОК - МАЙ - ПРМ пакет_ (23 04 07)_Бюджетные формы за декабрь 2008г  от 21 11 08г _Книга5" xfId="21515"/>
    <cellStyle name="_КГОК - МАЙ - ПРМ пакет_ (23 04 07)_Бюджетные формы за декабрь 2008г  от 21 11 08г _Книга5_Презентация мощностей НКМК за июль  2010 года" xfId="21516"/>
    <cellStyle name="_КГОК - МАЙ - ПРМ пакет_ (23 04 07)_Бюджетные формы за декабрь 2008г  от 21 11 08г _Копия Презентация (рабочая версия 15.06)" xfId="21517"/>
    <cellStyle name="_КГОК - МАЙ - ПРМ пакет_ (23 04 07)_Бюджетные формы за декабрь 2008г  от 21 11 08г _Копия Презентация (рабочая версия 15.06) 2" xfId="21518"/>
    <cellStyle name="_КГОК - МАЙ - ПРМ пакет_ (23 04 07)_Бюджетные формы за декабрь 2008г  от 21 11 08г _Копия Презентация (рабочая версия 15.06) 3" xfId="21519"/>
    <cellStyle name="_КГОК - МАЙ - ПРМ пакет_ (23 04 07)_Бюджетные формы за декабрь 2008г  от 21 11 08г _Освоение  финансирование 16 05 2011г " xfId="21520"/>
    <cellStyle name="_КГОК - МАЙ - ПРМ пакет_ (23 04 07)_Бюджетные формы за декабрь 2008г  от 21 11 08г _Освоение  финансирование 20 05 2011г " xfId="21521"/>
    <cellStyle name="_КГОК - МАЙ - ПРМ пакет_ (23 04 07)_Бюджетные формы за декабрь 2008г  от 21 11 08г _Презентация" xfId="21522"/>
    <cellStyle name="_КГОК - МАЙ - ПРМ пакет_ (23 04 07)_Бюджетные формы за декабрь 2008г  от 21 11 08г _Презентация (5)" xfId="21523"/>
    <cellStyle name="_КГОК - МАЙ - ПРМ пакет_ (23 04 07)_Бюджетные формы за декабрь 2008г  от 21 11 08г _Презентация (5) (2) (4)" xfId="21524"/>
    <cellStyle name="_КГОК - МАЙ - ПРМ пакет_ (23 04 07)_Бюджетные формы за декабрь 2008г  от 21 11 08г _Презентация (образец 07_09)" xfId="21525"/>
    <cellStyle name="_КГОК - МАЙ - ПРМ пакет_ (23 04 07)_Бюджетные формы за декабрь 2008г  от 21 11 08г _Презентация (образец 07_09) 2" xfId="21526"/>
    <cellStyle name="_КГОК - МАЙ - ПРМ пакет_ (23 04 07)_Бюджетные формы за декабрь 2008г  от 21 11 08г _Презентация (образец 07_09) 3" xfId="21527"/>
    <cellStyle name="_КГОК - МАЙ - ПРМ пакет_ (23 04 07)_Бюджетные формы за декабрь 2008г  от 21 11 08г _Презентация (рабочая версия 15.06)" xfId="21528"/>
    <cellStyle name="_КГОК - МАЙ - ПРМ пакет_ (23 04 07)_Бюджетные формы за декабрь 2008г  от 21 11 08г _Презентация (рабочая версия 15.06) 2" xfId="21529"/>
    <cellStyle name="_КГОК - МАЙ - ПРМ пакет_ (23 04 07)_Бюджетные формы за декабрь 2008г  от 21 11 08г _Презентация (рабочая версия 15.06) 3" xfId="21530"/>
    <cellStyle name="_КГОК - МАЙ - ПРМ пакет_ (23 04 07)_Бюджетные формы за декабрь 2008г  от 21 11 08г _Презентация (рабочая версия 15.06)1" xfId="21531"/>
    <cellStyle name="_КГОК - МАЙ - ПРМ пакет_ (23 04 07)_Бюджетные формы за декабрь 2008г  от 21 11 08г _Презентация (рабочая версия 15.06)1 2" xfId="21532"/>
    <cellStyle name="_КГОК - МАЙ - ПРМ пакет_ (23 04 07)_Бюджетные формы за декабрь 2008г  от 21 11 08г _Презентация (рабочая версия 15.06)1 3" xfId="21533"/>
    <cellStyle name="_КГОК - МАЙ - ПРМ пакет_ (23 04 07)_Бюджетные формы за декабрь 2008г  от 21 11 08г _Презентация (рабочая версия 16.06)" xfId="21534"/>
    <cellStyle name="_КГОК - МАЙ - ПРМ пакет_ (23 04 07)_Бюджетные формы за декабрь 2008г  от 21 11 08г _Презентация (рабочая версия 16.06) 2" xfId="21535"/>
    <cellStyle name="_КГОК - МАЙ - ПРМ пакет_ (23 04 07)_Бюджетные формы за декабрь 2008г  от 21 11 08г _Презентация (рабочая версия 16.06) 3" xfId="21536"/>
    <cellStyle name="_КГОК - МАЙ - ПРМ пакет_ (23 04 07)_Бюджетные формы за декабрь 2008г  от 21 11 08г _Презентация (рабочая версия 18 06)" xfId="21537"/>
    <cellStyle name="_КГОК - МАЙ - ПРМ пакет_ (23 04 07)_Бюджетные формы за декабрь 2008г  от 21 11 08г _Презентация (рабочая версия 18 06) 2" xfId="21538"/>
    <cellStyle name="_КГОК - МАЙ - ПРМ пакет_ (23 04 07)_Бюджетные формы за декабрь 2008г  от 21 11 08г _Презентация (рабочая версия 18 06) 3" xfId="21539"/>
    <cellStyle name="_КГОК - МАЙ - ПРМ пакет_ (23 04 07)_Бюджетные формы за декабрь 2008г  от 21 11 08г _Презентация 2" xfId="21540"/>
    <cellStyle name="_КГОК - МАЙ - ПРМ пакет_ (23 04 07)_Бюджетные формы за декабрь 2008г  от 21 11 08г _Презентация 3" xfId="21541"/>
    <cellStyle name="_КГОК - МАЙ - ПРМ пакет_ (23 04 07)_Бюджетные формы за декабрь 2008г  от 21 11 08г _Презентация КГОК 01" xfId="21542"/>
    <cellStyle name="_КГОК - МАЙ - ПРМ пакет_ (23 04 07)_Бюджетные формы за декабрь 2008г  от 21 11 08г _Презентация КГОК 01 2" xfId="21543"/>
    <cellStyle name="_КГОК - МАЙ - ПРМ пакет_ (23 04 07)_Бюджетные формы за декабрь 2008г  от 21 11 08г _Презентация КГОК 01 3" xfId="21544"/>
    <cellStyle name="_КГОК - МАЙ - ПРМ пакет_ (23 04 07)_Бюджетные формы за декабрь 2008г  от 21 11 08г _Презентация КГОК 02" xfId="21545"/>
    <cellStyle name="_КГОК - МАЙ - ПРМ пакет_ (23 04 07)_Бюджетные формы за декабрь 2008г  от 21 11 08г _Презентация КГОК 02 2" xfId="21546"/>
    <cellStyle name="_КГОК - МАЙ - ПРМ пакет_ (23 04 07)_Бюджетные формы за декабрь 2008г  от 21 11 08г _Презентация КГОК 02 3" xfId="21547"/>
    <cellStyle name="_КГОК - МАЙ - ПРМ пакет_ (23 04 07)_Бюджетные формы за декабрь 2008г  от 21 11 08г _Презентация КГОК 02 производственные слайды" xfId="21548"/>
    <cellStyle name="_КГОК - МАЙ - ПРМ пакет_ (23 04 07)_Бюджетные формы за декабрь 2008г  от 21 11 08г _Презентация КГОК 02 производственные слайды 2" xfId="21549"/>
    <cellStyle name="_КГОК - МАЙ - ПРМ пакет_ (23 04 07)_Бюджетные формы за декабрь 2008г  от 21 11 08г _Презентация КГОК 02 производственные слайды 3" xfId="21550"/>
    <cellStyle name="_КГОК - МАЙ - ПРМ пакет_ (23 04 07)_Бюджетные формы за декабрь 2008г  от 21 11 08г _Презентация мощностей НКМК за июль  2010 года" xfId="21551"/>
    <cellStyle name="_КГОК - МАЙ - ПРМ пакет_ (23 04 07)_Бюджетные формы за декабрь 2008г  от 21 11 08г _Презентация новая" xfId="21552"/>
    <cellStyle name="_КГОК - МАЙ - ПРМ пакет_ (23 04 07)_Бюджетные формы за декабрь 2008г  от 21 11 08г _Презентация новая 2" xfId="21553"/>
    <cellStyle name="_КГОК - МАЙ - ПРМ пакет_ (23 04 07)_Бюджетные формы за декабрь 2008г  от 21 11 08г _Презентация новая 3" xfId="21554"/>
    <cellStyle name="_КГОК - МАЙ - ПРМ пакет_ (23 04 07)_Бюджетные формы за декабрь 2008г  от 21 11 08г _Презе-ция факт октябрь, нояб-дек_ч4 фп" xfId="21555"/>
    <cellStyle name="_КГОК - МАЙ - ПРМ пакет_ (23 04 07)_Бюджетные формы за декабрь 2008г  от 21 11 08г _Презе-ция факт октябрь, нояб-дек_ч4 фп 2" xfId="21556"/>
    <cellStyle name="_КГОК - МАЙ - ПРМ пакет_ (23 04 07)_Бюджетные формы за декабрь 2008г  от 21 11 08г _Презе-ция факт октябрь, нояб-дек_ч4 фп 3" xfId="21557"/>
    <cellStyle name="_КГОК - МАЙ - ПРМ пакет_ (23 04 07)_Бюджетные формы за декабрь 2008г  от 21 11 08г _Прочая СЛАЙД " xfId="21558"/>
    <cellStyle name="_КГОК - МАЙ - ПРМ пакет_ (23 04 07)_Бюджетные формы за декабрь 2008г  от 21 11 08г _Прочая СЛАЙД _ЗСМКСарех_-2012_ранжирование_25 10 11ЕХ" xfId="21559"/>
    <cellStyle name="_КГОК - МАЙ - ПРМ пакет_ (23 04 07)_Бюджетные формы за декабрь 2008г  от 21 11 08г _Прочая СЛАЙД _Освоение  финансирование 16 05 2011г " xfId="21560"/>
    <cellStyle name="_КГОК - МАЙ - ПРМ пакет_ (23 04 07)_Бюджетные формы за декабрь 2008г  от 21 11 08г _Прочая СЛАЙД _Освоение  финансирование 20 05 2011г " xfId="21561"/>
    <cellStyle name="_КГОК - МАЙ - ПРМ пакет_ (23 04 07)_Бюджетные формы за декабрь 2008г  от 21 11 08г _Прочая СЛАЙД _Презентация мощностей НКМК за июль  2010 года" xfId="21562"/>
    <cellStyle name="_КГОК - МАЙ - ПРМ пакет_ (23 04 07)_Бюджетные формы за декабрь 2008г  от 21 11 08г _Слайд по себестоимости ГОКи" xfId="21563"/>
    <cellStyle name="_КГОК - МАЙ - ПРМ пакет_ (23 04 07)_Бюджетные формы за декабрь 2008г  от 21 11 08г _Слайд по себестоимости ГОКи 2" xfId="21564"/>
    <cellStyle name="_КГОК - МАЙ - ПРМ пакет_ (23 04 07)_Бюджетные формы за декабрь 2008г  от 21 11 08г _Слайд по себестоимости ГОКи 3" xfId="21565"/>
    <cellStyle name="_КГОК - МАЙ - ПРМ пакет_ (23 04 07)_Бюджетные формы за декабрь 2008г  от 21 11 08г _Статистика для KPI" xfId="21566"/>
    <cellStyle name="_КГОК - МАЙ - ПРМ пакет_ (23 04 07)_Бюджетные формы за декабрь 2008г  от 21 11 08г _Статистика для KPI 2" xfId="21567"/>
    <cellStyle name="_КГОК - МАЙ - ПРМ пакет_ (23 04 07)_Бюджетные формы за декабрь 2008г  от 21 11 08г _Статистика для KPI 3" xfId="21568"/>
    <cellStyle name="_КГОК - МАЙ - ПРМ пакет_ (23 04 07)_Бюджетные формы за декабрь 2008г  от 21 11 08г _Формат защиты УК янв-июль" xfId="21569"/>
    <cellStyle name="_КГОК - МАЙ - ПРМ пакет_ (23 04 07)_Бюджетные формы за декабрь 2008г  от 21 11 08г _Формат презентации" xfId="21570"/>
    <cellStyle name="_КГОК - МАЙ - ПРМ пакет_ (23 04 07)_Бюджетные формы за декабрь 2008г  от 21 11 08г _Формат презентации (15_01_10)" xfId="21571"/>
    <cellStyle name="_КГОК - МАЙ - ПРМ пакет_ (23 04 07)_Бюджетные формы за декабрь 2008г  от 21 11 08г _Формат презентации (15_01_10) 2" xfId="21572"/>
    <cellStyle name="_КГОК - МАЙ - ПРМ пакет_ (23 04 07)_Бюджетные формы за декабрь 2008г  от 21 11 08г _Формат презентации (15_01_10) 3" xfId="21573"/>
    <cellStyle name="_КГОК - МАЙ - ПРМ пакет_ (23 04 07)_Бюджетные формы за декабрь 2008г  от 21 11 08г _Формат презентации 2" xfId="21574"/>
    <cellStyle name="_КГОК - МАЙ - ПРМ пакет_ (23 04 07)_Бюджетные формы за декабрь 2008г  от 21 11 08г _Формат презентации 3" xfId="21575"/>
    <cellStyle name="_КГОК - МАЙ - ПРМ пакет_ (23 04 07)_Бюджетные формы за декабрь 2008г  от 21 11 08г _Формат презентации_вопросы и ответы" xfId="21576"/>
    <cellStyle name="_КГОК - МАЙ - ПРМ пакет_ (23 04 07)_Бюджетные формы за декабрь 2008г  от 21 11 08г _Формат презентации_вопросы и ответы 2" xfId="21577"/>
    <cellStyle name="_КГОК - МАЙ - ПРМ пакет_ (23 04 07)_Бюджетные формы за декабрь 2008г  от 21 11 08г _Формат презентации_вопросы и ответы 3" xfId="21578"/>
    <cellStyle name="_КГОК - МАЙ - ПРМ пакет_ (23 04 07)_ВГОК ФЗП" xfId="21579"/>
    <cellStyle name="_КГОК - МАЙ - ПРМ пакет_ (23 04 07)_ДП-1 Завершающий этап от 07 12 2009 на всё фин-е с изм " xfId="21580"/>
    <cellStyle name="_КГОК - МАЙ - ПРМ пакет_ (23 04 07)_ДП-1 Завершающий этап от 07 12 2009 на всё фин-е с изм _Копия ЗСМКСарех_-2012_ранжирование_25 10 11ЕХ" xfId="21581"/>
    <cellStyle name="_КГОК - МАЙ - ПРМ пакет_ (23 04 07)_ДП-1 Завершающий этап от 07 12 2009 на всё фин-е с изм _Освоение  финансирование 16 05 2011г " xfId="21582"/>
    <cellStyle name="_КГОК - МАЙ - ПРМ пакет_ (23 04 07)_ДП-1 Завершающий этап от 07 12 2009 на всё фин-е с изм _Освоение  финансирование 20 05 2011г " xfId="21583"/>
    <cellStyle name="_КГОК - МАЙ - ПРМ пакет_ (23 04 07)_ЕТ презентация___8мес  2011 (2)" xfId="21584"/>
    <cellStyle name="_КГОК - МАЙ - ПРМ пакет_ (23 04 07)_Затраты на рнмонты апреля" xfId="21585"/>
    <cellStyle name="_КГОК - МАЙ - ПРМ пакет_ (23 04 07)_ЗСМК (кислород Б2010)_час" xfId="21586"/>
    <cellStyle name="_КГОК - МАЙ - ПРМ пакет_ (23 04 07)_Книга1" xfId="21587"/>
    <cellStyle name="_КГОК - МАЙ - ПРМ пакет_ (23 04 07)_Книга1 2" xfId="21588"/>
    <cellStyle name="_КГОК - МАЙ - ПРМ пакет_ (23 04 07)_Книга1 3" xfId="21589"/>
    <cellStyle name="_КГОК - МАЙ - ПРМ пакет_ (23 04 07)_Книга2 (30)" xfId="21590"/>
    <cellStyle name="_КГОК - МАЙ - ПРМ пакет_ (23 04 07)_Книга2 (30) 2" xfId="21591"/>
    <cellStyle name="_КГОК - МАЙ - ПРМ пакет_ (23 04 07)_Книга2 (30)_6.3 Inputs - Foreign" xfId="21592"/>
    <cellStyle name="_КГОК - МАЙ - ПРМ пакет_ (23 04 07)_Книга2 (30)_Consol reports May 3+2" xfId="21593"/>
    <cellStyle name="_КГОК - МАЙ - ПРМ пакет_ (23 04 07)_Книга2 (30)_EBITDA 3m 2010_master" xfId="21594"/>
    <cellStyle name="_КГОК - МАЙ - ПРМ пакет_ (23 04 07)_Копия Презентация (рабочая версия 15.06)" xfId="21595"/>
    <cellStyle name="_КГОК - МАЙ - ПРМ пакет_ (23 04 07)_Копия Презентация (рабочая версия 15.06) 2" xfId="21596"/>
    <cellStyle name="_КГОК - МАЙ - ПРМ пакет_ (23 04 07)_Копия Презентация (рабочая версия 15.06) 3" xfId="21597"/>
    <cellStyle name="_КГОК - МАЙ - ПРМ пакет_ (23 04 07)_Мощность BP 2h2009 v 4 (01 07 09)" xfId="21598"/>
    <cellStyle name="_КГОК - МАЙ - ПРМ пакет_ (23 04 07)_Мощность BP 2h2009 v 4 (01 07 09) 2" xfId="21599"/>
    <cellStyle name="_КГОК - МАЙ - ПРМ пакет_ (23 04 07)_Мощность BP 2h2009 v 4 (01 07 09) 3" xfId="21600"/>
    <cellStyle name="_КГОК - МАЙ - ПРМ пакет_ (23 04 07)_Презентация (рабочая версия 15.06)" xfId="21601"/>
    <cellStyle name="_КГОК - МАЙ - ПРМ пакет_ (23 04 07)_Презентация (рабочая версия 15.06) 2" xfId="21602"/>
    <cellStyle name="_КГОК - МАЙ - ПРМ пакет_ (23 04 07)_Презентация (рабочая версия 15.06) 3" xfId="21603"/>
    <cellStyle name="_КГОК - МАЙ - ПРМ пакет_ (23 04 07)_Презентация (рабочая версия 15.06)1" xfId="21604"/>
    <cellStyle name="_КГОК - МАЙ - ПРМ пакет_ (23 04 07)_Презентация (рабочая версия 15.06)1 2" xfId="21605"/>
    <cellStyle name="_КГОК - МАЙ - ПРМ пакет_ (23 04 07)_Презентация (рабочая версия 15.06)1 3" xfId="21606"/>
    <cellStyle name="_КГОК - МАЙ - ПРМ пакет_ (23 04 07)_Презентация (рабочая версия 16.06)" xfId="21607"/>
    <cellStyle name="_КГОК - МАЙ - ПРМ пакет_ (23 04 07)_Презентация (рабочая версия 16.06) 2" xfId="21608"/>
    <cellStyle name="_КГОК - МАЙ - ПРМ пакет_ (23 04 07)_Презентация (рабочая версия 16.06) 3" xfId="21609"/>
    <cellStyle name="_КГОК - МАЙ - ПРМ пакет_ (23 04 07)_Презентация (рабочая версия 18 06)" xfId="21610"/>
    <cellStyle name="_КГОК - МАЙ - ПРМ пакет_ (23 04 07)_Презентация (рабочая версия 18 06) 2" xfId="21611"/>
    <cellStyle name="_КГОК - МАЙ - ПРМ пакет_ (23 04 07)_Презентация (рабочая версия 18 06) 3" xfId="21612"/>
    <cellStyle name="_КГОК - МАЙ - ПРМ пакет_ (23 04 07)_Презентация мощностей НКМК за июль  2010 года" xfId="21613"/>
    <cellStyle name="_КГОК - МАЙ - ПРМ пакет_ (23 04 07)_Презентация Суха Балка_1пг2008" xfId="21614"/>
    <cellStyle name="_КГОК - МАЙ - ПРМ пакет_ (23 04 07)_Презентация Суха Балка_1пг2008 2" xfId="21615"/>
    <cellStyle name="_КГОК - МАЙ - ПРМ пакет_ (23 04 07)_Презентация Суха Балка_1пг2008_6.3 Inputs - Foreign" xfId="21616"/>
    <cellStyle name="_КГОК - МАЙ - ПРМ пакет_ (23 04 07)_Презентация Суха Балка_1пг2008_Consol reports May 3+2" xfId="21617"/>
    <cellStyle name="_КГОК - МАЙ - ПРМ пакет_ (23 04 07)_Презентация Суха Балка_1пг2008_EBITDA 3m 2010_master" xfId="21618"/>
    <cellStyle name="_КГОК - МАЙ - ПРМ пакет_ (23 04 07)_Презе-ция факт декабрь, янв-фев_ч4_EB" xfId="21619"/>
    <cellStyle name="_КГОК - МАЙ - ПРМ пакет_ (23 04 07)_Презе-ция факт декабрь, янв-фев_ч4_EB 2" xfId="21620"/>
    <cellStyle name="_КГОК - МАЙ - ПРМ пакет_ (23 04 07)_Презе-ция факт декабрь, янв-фев_ч4_EB 3" xfId="21621"/>
    <cellStyle name="_КГОК - МАЙ - ПРМ пакет_ (23 04 07)_Прогноз на 2010 год МЭФ" xfId="21622"/>
    <cellStyle name="_КГОК - МАЙ - ПРМ пакет_ (23 04 07)_Прогноз на 2010 год МЭФ 2" xfId="21623"/>
    <cellStyle name="_КГОК - МАЙ - ПРМ пакет_ (23 04 07)_рабочий вариант ови2" xfId="21624"/>
    <cellStyle name="_КГОК - МАЙ - ПРМ пакет_ (23 04 07)_Титул Б2010 скорр." xfId="21625"/>
    <cellStyle name="_КГОК - МАЙ - ПРМ пакет_ (23 04 07)_Титул Б2010 скорр. 2" xfId="21626"/>
    <cellStyle name="_КГОК - МАЙ - ПРМ пакет_ (23 04 07)_Упр" xfId="21627"/>
    <cellStyle name="_КГОК - МАЙ - ПРМ пакет_ (23 04 07)_Упр 2" xfId="21628"/>
    <cellStyle name="_КГОК - МАЙ - ПРМ пакет_ (23 04 07)_Упр_Упр" xfId="21629"/>
    <cellStyle name="_КГОК - МАЙ - ПРМ пакет_ (23 04 07)_форма 8.2 на 2009 г. цены_1" xfId="21630"/>
    <cellStyle name="_КГОК - МАЙ - ПРМ пакет_ (23 04 07)_Формат защиты УК янв-июль" xfId="21631"/>
    <cellStyle name="_КГОК - МАЙ - ПРМ пакет_ (23 04 07)_Формат презентации_ответы и замечания" xfId="21632"/>
    <cellStyle name="_КГОК - МАЙ - ПРМ пакет_ (23 04 07)_Формат презентации_ответы и замечания 2" xfId="21633"/>
    <cellStyle name="_КГОК - МАЙ - ПРМ пакет_ (23 04 07)_Формат презентации_ответы и замечания 3" xfId="21634"/>
    <cellStyle name="_КГОК - предварительный план сбыта ЖРС на июнь (11 05 07)" xfId="21635"/>
    <cellStyle name="_КГОК - предварительный план сбыта ЖРС на июнь (11 05 07) 2" xfId="21636"/>
    <cellStyle name="_КГОК - предварительный план сбыта ЖРС на июнь (11 05 07) 2 2" xfId="21637"/>
    <cellStyle name="_КГОК - предварительный план сбыта ЖРС на июнь (11 05 07) 3" xfId="21638"/>
    <cellStyle name="_КГОК - предварительный план сбыта ЖРС на июнь (11 05 07) 4" xfId="21639"/>
    <cellStyle name="_КГОК - предварительный план сбыта ЖРС на июнь (11 05 07)_16. Мероприятия" xfId="21640"/>
    <cellStyle name="_КГОК - предварительный план сбыта ЖРС на июнь (11 05 07)_19-11-09_Формат презентации БК2010_НТМК" xfId="21641"/>
    <cellStyle name="_КГОК - предварительный план сбыта ЖРС на июнь (11 05 07)_20_21_15-11-2011" xfId="21642"/>
    <cellStyle name="_КГОК - предварительный план сбыта ЖРС на июнь (11 05 07)_2010" xfId="21643"/>
    <cellStyle name="_КГОК - предварительный план сбыта ЖРС на июнь (11 05 07)_2010 ( 1)" xfId="21644"/>
    <cellStyle name="_КГОК - предварительный план сбыта ЖРС на июнь (11 05 07)_2010 (с реконструкцией конв _4)" xfId="21645"/>
    <cellStyle name="_КГОК - предварительный план сбыта ЖРС на июнь (11 05 07)_2010 _0_3 (с реконструкцией) (1)" xfId="21646"/>
    <cellStyle name="_КГОК - предварительный план сбыта ЖРС на июнь (11 05 07)_2010 1-1" xfId="21647"/>
    <cellStyle name="_КГОК - предварительный план сбыта ЖРС на июнь (11 05 07)_2010_0_3(с реконструкцией)" xfId="21648"/>
    <cellStyle name="_КГОК - предварительный план сбыта ЖРС на июнь (11 05 07)_6.3 Inputs - Foreign" xfId="21649"/>
    <cellStyle name="_КГОК - предварительный план сбыта ЖРС на июнь (11 05 07)_75E796C4" xfId="21650"/>
    <cellStyle name="_КГОК - предварительный план сбыта ЖРС на июнь (11 05 07)_Capex 2011" xfId="21651"/>
    <cellStyle name="_КГОК - предварительный план сбыта ЖРС на июнь (11 05 07)_Cash_BS 4 мес" xfId="21652"/>
    <cellStyle name="_КГОК - предварительный план сбыта ЖРС на июнь (11 05 07)_Cash_BS 4 мес (3)" xfId="21653"/>
    <cellStyle name="_КГОК - предварительный план сбыта ЖРС на июнь (11 05 07)_Cash_BS 4 мес (3) 2" xfId="21654"/>
    <cellStyle name="_КГОК - предварительный план сбыта ЖРС на июнь (11 05 07)_Cash_BS 4 мес (3)_6.3 Inputs - Foreign" xfId="21655"/>
    <cellStyle name="_КГОК - предварительный план сбыта ЖРС на июнь (11 05 07)_Cash_BS 4 мес (3)_Consol reports May 3+2" xfId="21656"/>
    <cellStyle name="_КГОК - предварительный план сбыта ЖРС на июнь (11 05 07)_Cash_BS 4 мес (3)_EBITDA 3m 2010_master" xfId="21657"/>
    <cellStyle name="_КГОК - предварительный план сбыта ЖРС на июнь (11 05 07)_Cash_BS 4 мес 2" xfId="21658"/>
    <cellStyle name="_КГОК - предварительный план сбыта ЖРС на июнь (11 05 07)_Cash_BS 4 мес_6.3 Inputs - Foreign" xfId="21659"/>
    <cellStyle name="_КГОК - предварительный план сбыта ЖРС на июнь (11 05 07)_Cash_BS 4 мес_Consol reports May 3+2" xfId="21660"/>
    <cellStyle name="_КГОК - предварительный план сбыта ЖРС на июнь (11 05 07)_Cash_BS 4 мес_EBITDA 3m 2010_master" xfId="21661"/>
    <cellStyle name="_КГОК - предварительный план сбыта ЖРС на июнь (11 05 07)_EBITDA 3m 2010_master" xfId="21662"/>
    <cellStyle name="_КГОК - предварительный план сбыта ЖРС на июнь (11 05 07)_EBITDA MA_12m2010 (2)" xfId="21663"/>
    <cellStyle name="_КГОК - предварительный план сбыта ЖРС на июнь (11 05 07)_Export sales 10-12" xfId="21664"/>
    <cellStyle name="_КГОК - предварительный план сбыта ЖРС на июнь (11 05 07)_Export sales 10-12 2" xfId="21665"/>
    <cellStyle name="_КГОК - предварительный план сбыта ЖРС на июнь (11 05 07)_Export sales 10-12_БЮДЖЕТ ФЗП (сборн ) 2 вар ОАО СУХА БАЛКА 04 12 09" xfId="21666"/>
    <cellStyle name="_КГОК - предварительный план сбыта ЖРС на июнь (11 05 07)_Marat" xfId="21667"/>
    <cellStyle name="_КГОК - предварительный план сбыта ЖРС на июнь (11 05 07)_Marat 2" xfId="21668"/>
    <cellStyle name="_КГОК - предварительный план сбыта ЖРС на июнь (11 05 07)_PF_2011" xfId="21669"/>
    <cellStyle name="_КГОК - предварительный план сбыта ЖРС на июнь (11 05 07)_Production" xfId="21670"/>
    <cellStyle name="_КГОК - предварительный план сбыта ЖРС на июнь (11 05 07)_Treasury" xfId="21671"/>
    <cellStyle name="_КГОК - предварительный план сбыта ЖРС на июнь (11 05 07)_Treasury 2" xfId="21672"/>
    <cellStyle name="_КГОК - предварительный план сбыта ЖРС на июнь (11 05 07)_Бюджет факт  4 мес  2008 (Д К)" xfId="21673"/>
    <cellStyle name="_КГОК - предварительный план сбыта ЖРС на июнь (11 05 07)_Бюджет факт  4 мес  2008 (Д К) 2" xfId="21674"/>
    <cellStyle name="_КГОК - предварительный план сбыта ЖРС на июнь (11 05 07)_Бюджет факт  4 мес  2008 (Д К)_6.3 Inputs - Foreign" xfId="21675"/>
    <cellStyle name="_КГОК - предварительный план сбыта ЖРС на июнь (11 05 07)_Бюджет факт  4 мес  2008 (Д К)_Consol reports May 3+2" xfId="21676"/>
    <cellStyle name="_КГОК - предварительный план сбыта ЖРС на июнь (11 05 07)_Бюджет факт  4 мес  2008 (Д К)_EBITDA 3m 2010_master" xfId="21677"/>
    <cellStyle name="_КГОК - предварительный план сбыта ЖРС на июнь (11 05 07)_Бюджет факт  май ПО" xfId="21678"/>
    <cellStyle name="_КГОК - предварительный план сбыта ЖРС на июнь (11 05 07)_Бюджет факт  май ПО 2" xfId="21679"/>
    <cellStyle name="_КГОК - предварительный план сбыта ЖРС на июнь (11 05 07)_Бюджет факт  май ПО_6.3 Inputs - Foreign" xfId="21680"/>
    <cellStyle name="_КГОК - предварительный план сбыта ЖРС на июнь (11 05 07)_Бюджет факт  май ПО_Consol reports May 3+2" xfId="21681"/>
    <cellStyle name="_КГОК - предварительный план сбыта ЖРС на июнь (11 05 07)_Бюджет факт  май ПО_EBITDA 3m 2010_master" xfId="21682"/>
    <cellStyle name="_КГОК - предварительный план сбыта ЖРС на июнь (11 05 07)_БЮДЖЕТ ФЗП (сборн ) 2 вар ОАО СУХА БАЛКА 04 12 09" xfId="21683"/>
    <cellStyle name="_КГОК - предварительный план сбыта ЖРС на июнь (11 05 07)_Бюджет_июль 25.06 (1)" xfId="21684"/>
    <cellStyle name="_КГОК - предварительный план сбыта ЖРС на июнь (11 05 07)_Бюджетные формы за декабрь 2008г  от 21 11 08г " xfId="21685"/>
    <cellStyle name="_КГОК - предварительный план сбыта ЖРС на июнь (11 05 07)_Бюджетные формы за декабрь 2008г  от 21 11 08г  2" xfId="21686"/>
    <cellStyle name="_КГОК - предварительный план сбыта ЖРС на июнь (11 05 07)_Бюджетные формы за декабрь 2008г  от 21 11 08г  3" xfId="21687"/>
    <cellStyle name="_КГОК - предварительный план сбыта ЖРС на июнь (11 05 07)_Бюджетные формы за декабрь 2008г  от 21 11 08г _16. Мероприятия" xfId="21688"/>
    <cellStyle name="_КГОК - предварительный план сбыта ЖРС на июнь (11 05 07)_Бюджетные формы за декабрь 2008г  от 21 11 08г _ЗСМКСарех_-2012_ранжирование_25 10 11ЕХ" xfId="21689"/>
    <cellStyle name="_КГОК - предварительный план сбыта ЖРС на июнь (11 05 07)_Бюджетные формы за декабрь 2008г  от 21 11 08г _Книга1" xfId="21690"/>
    <cellStyle name="_КГОК - предварительный план сбыта ЖРС на июнь (11 05 07)_Бюджетные формы за декабрь 2008г  от 21 11 08г _Книга1 2" xfId="21691"/>
    <cellStyle name="_КГОК - предварительный план сбыта ЖРС на июнь (11 05 07)_Бюджетные формы за декабрь 2008г  от 21 11 08г _Книга1 3" xfId="21692"/>
    <cellStyle name="_КГОК - предварительный план сбыта ЖРС на июнь (11 05 07)_Бюджетные формы за декабрь 2008г  от 21 11 08г _Книга5" xfId="21693"/>
    <cellStyle name="_КГОК - предварительный план сбыта ЖРС на июнь (11 05 07)_Бюджетные формы за декабрь 2008г  от 21 11 08г _Книга5_Презентация мощностей НКМК за июль  2010 года" xfId="21694"/>
    <cellStyle name="_КГОК - предварительный план сбыта ЖРС на июнь (11 05 07)_Бюджетные формы за декабрь 2008г  от 21 11 08г _Копия Презентация (рабочая версия 15.06)" xfId="21695"/>
    <cellStyle name="_КГОК - предварительный план сбыта ЖРС на июнь (11 05 07)_Бюджетные формы за декабрь 2008г  от 21 11 08г _Копия Презентация (рабочая версия 15.06) 2" xfId="21696"/>
    <cellStyle name="_КГОК - предварительный план сбыта ЖРС на июнь (11 05 07)_Бюджетные формы за декабрь 2008г  от 21 11 08г _Копия Презентация (рабочая версия 15.06) 3" xfId="21697"/>
    <cellStyle name="_КГОК - предварительный план сбыта ЖРС на июнь (11 05 07)_Бюджетные формы за декабрь 2008г  от 21 11 08г _Освоение  финансирование 16 05 2011г " xfId="21698"/>
    <cellStyle name="_КГОК - предварительный план сбыта ЖРС на июнь (11 05 07)_Бюджетные формы за декабрь 2008г  от 21 11 08г _Освоение  финансирование 20 05 2011г " xfId="21699"/>
    <cellStyle name="_КГОК - предварительный план сбыта ЖРС на июнь (11 05 07)_Бюджетные формы за декабрь 2008г  от 21 11 08г _Презентация" xfId="21700"/>
    <cellStyle name="_КГОК - предварительный план сбыта ЖРС на июнь (11 05 07)_Бюджетные формы за декабрь 2008г  от 21 11 08г _Презентация (5)" xfId="21701"/>
    <cellStyle name="_КГОК - предварительный план сбыта ЖРС на июнь (11 05 07)_Бюджетные формы за декабрь 2008г  от 21 11 08г _Презентация (5) (2) (4)" xfId="21702"/>
    <cellStyle name="_КГОК - предварительный план сбыта ЖРС на июнь (11 05 07)_Бюджетные формы за декабрь 2008г  от 21 11 08г _Презентация (образец 07_09)" xfId="21703"/>
    <cellStyle name="_КГОК - предварительный план сбыта ЖРС на июнь (11 05 07)_Бюджетные формы за декабрь 2008г  от 21 11 08г _Презентация (образец 07_09) 2" xfId="21704"/>
    <cellStyle name="_КГОК - предварительный план сбыта ЖРС на июнь (11 05 07)_Бюджетные формы за декабрь 2008г  от 21 11 08г _Презентация (образец 07_09) 3" xfId="21705"/>
    <cellStyle name="_КГОК - предварительный план сбыта ЖРС на июнь (11 05 07)_Бюджетные формы за декабрь 2008г  от 21 11 08г _Презентация (рабочая версия 15.06)" xfId="21706"/>
    <cellStyle name="_КГОК - предварительный план сбыта ЖРС на июнь (11 05 07)_Бюджетные формы за декабрь 2008г  от 21 11 08г _Презентация (рабочая версия 15.06) 2" xfId="21707"/>
    <cellStyle name="_КГОК - предварительный план сбыта ЖРС на июнь (11 05 07)_Бюджетные формы за декабрь 2008г  от 21 11 08г _Презентация (рабочая версия 15.06) 3" xfId="21708"/>
    <cellStyle name="_КГОК - предварительный план сбыта ЖРС на июнь (11 05 07)_Бюджетные формы за декабрь 2008г  от 21 11 08г _Презентация (рабочая версия 15.06)1" xfId="21709"/>
    <cellStyle name="_КГОК - предварительный план сбыта ЖРС на июнь (11 05 07)_Бюджетные формы за декабрь 2008г  от 21 11 08г _Презентация (рабочая версия 15.06)1 2" xfId="21710"/>
    <cellStyle name="_КГОК - предварительный план сбыта ЖРС на июнь (11 05 07)_Бюджетные формы за декабрь 2008г  от 21 11 08г _Презентация (рабочая версия 15.06)1 3" xfId="21711"/>
    <cellStyle name="_КГОК - предварительный план сбыта ЖРС на июнь (11 05 07)_Бюджетные формы за декабрь 2008г  от 21 11 08г _Презентация (рабочая версия 16.06)" xfId="21712"/>
    <cellStyle name="_КГОК - предварительный план сбыта ЖРС на июнь (11 05 07)_Бюджетные формы за декабрь 2008г  от 21 11 08г _Презентация (рабочая версия 16.06) 2" xfId="21713"/>
    <cellStyle name="_КГОК - предварительный план сбыта ЖРС на июнь (11 05 07)_Бюджетные формы за декабрь 2008г  от 21 11 08г _Презентация (рабочая версия 16.06) 3" xfId="21714"/>
    <cellStyle name="_КГОК - предварительный план сбыта ЖРС на июнь (11 05 07)_Бюджетные формы за декабрь 2008г  от 21 11 08г _Презентация (рабочая версия 18 06)" xfId="21715"/>
    <cellStyle name="_КГОК - предварительный план сбыта ЖРС на июнь (11 05 07)_Бюджетные формы за декабрь 2008г  от 21 11 08г _Презентация (рабочая версия 18 06) 2" xfId="21716"/>
    <cellStyle name="_КГОК - предварительный план сбыта ЖРС на июнь (11 05 07)_Бюджетные формы за декабрь 2008г  от 21 11 08г _Презентация (рабочая версия 18 06) 3" xfId="21717"/>
    <cellStyle name="_КГОК - предварительный план сбыта ЖРС на июнь (11 05 07)_Бюджетные формы за декабрь 2008г  от 21 11 08г _Презентация 2" xfId="21718"/>
    <cellStyle name="_КГОК - предварительный план сбыта ЖРС на июнь (11 05 07)_Бюджетные формы за декабрь 2008г  от 21 11 08г _Презентация 3" xfId="21719"/>
    <cellStyle name="_КГОК - предварительный план сбыта ЖРС на июнь (11 05 07)_Бюджетные формы за декабрь 2008г  от 21 11 08г _Презентация КГОК 01" xfId="21720"/>
    <cellStyle name="_КГОК - предварительный план сбыта ЖРС на июнь (11 05 07)_Бюджетные формы за декабрь 2008г  от 21 11 08г _Презентация КГОК 01 2" xfId="21721"/>
    <cellStyle name="_КГОК - предварительный план сбыта ЖРС на июнь (11 05 07)_Бюджетные формы за декабрь 2008г  от 21 11 08г _Презентация КГОК 01 3" xfId="21722"/>
    <cellStyle name="_КГОК - предварительный план сбыта ЖРС на июнь (11 05 07)_Бюджетные формы за декабрь 2008г  от 21 11 08г _Презентация КГОК 02" xfId="21723"/>
    <cellStyle name="_КГОК - предварительный план сбыта ЖРС на июнь (11 05 07)_Бюджетные формы за декабрь 2008г  от 21 11 08г _Презентация КГОК 02 2" xfId="21724"/>
    <cellStyle name="_КГОК - предварительный план сбыта ЖРС на июнь (11 05 07)_Бюджетные формы за декабрь 2008г  от 21 11 08г _Презентация КГОК 02 3" xfId="21725"/>
    <cellStyle name="_КГОК - предварительный план сбыта ЖРС на июнь (11 05 07)_Бюджетные формы за декабрь 2008г  от 21 11 08г _Презентация КГОК 02 производственные слайды" xfId="21726"/>
    <cellStyle name="_КГОК - предварительный план сбыта ЖРС на июнь (11 05 07)_Бюджетные формы за декабрь 2008г  от 21 11 08г _Презентация КГОК 02 производственные слайды 2" xfId="21727"/>
    <cellStyle name="_КГОК - предварительный план сбыта ЖРС на июнь (11 05 07)_Бюджетные формы за декабрь 2008г  от 21 11 08г _Презентация КГОК 02 производственные слайды 3" xfId="21728"/>
    <cellStyle name="_КГОК - предварительный план сбыта ЖРС на июнь (11 05 07)_Бюджетные формы за декабрь 2008г  от 21 11 08г _Презентация мощностей НКМК за июль  2010 года" xfId="21729"/>
    <cellStyle name="_КГОК - предварительный план сбыта ЖРС на июнь (11 05 07)_Бюджетные формы за декабрь 2008г  от 21 11 08г _Презентация новая" xfId="21730"/>
    <cellStyle name="_КГОК - предварительный план сбыта ЖРС на июнь (11 05 07)_Бюджетные формы за декабрь 2008г  от 21 11 08г _Презентация новая 2" xfId="21731"/>
    <cellStyle name="_КГОК - предварительный план сбыта ЖРС на июнь (11 05 07)_Бюджетные формы за декабрь 2008г  от 21 11 08г _Презентация новая 3" xfId="21732"/>
    <cellStyle name="_КГОК - предварительный план сбыта ЖРС на июнь (11 05 07)_Бюджетные формы за декабрь 2008г  от 21 11 08г _Презе-ция факт октябрь, нояб-дек_ч4 фп" xfId="21733"/>
    <cellStyle name="_КГОК - предварительный план сбыта ЖРС на июнь (11 05 07)_Бюджетные формы за декабрь 2008г  от 21 11 08г _Презе-ция факт октябрь, нояб-дек_ч4 фп 2" xfId="21734"/>
    <cellStyle name="_КГОК - предварительный план сбыта ЖРС на июнь (11 05 07)_Бюджетные формы за декабрь 2008г  от 21 11 08г _Презе-ция факт октябрь, нояб-дек_ч4 фп 3" xfId="21735"/>
    <cellStyle name="_КГОК - предварительный план сбыта ЖРС на июнь (11 05 07)_Бюджетные формы за декабрь 2008г  от 21 11 08г _Прочая СЛАЙД " xfId="21736"/>
    <cellStyle name="_КГОК - предварительный план сбыта ЖРС на июнь (11 05 07)_Бюджетные формы за декабрь 2008г  от 21 11 08г _Прочая СЛАЙД _ЗСМКСарех_-2012_ранжирование_25 10 11ЕХ" xfId="21737"/>
    <cellStyle name="_КГОК - предварительный план сбыта ЖРС на июнь (11 05 07)_Бюджетные формы за декабрь 2008г  от 21 11 08г _Прочая СЛАЙД _Освоение  финансирование 16 05 2011г " xfId="21738"/>
    <cellStyle name="_КГОК - предварительный план сбыта ЖРС на июнь (11 05 07)_Бюджетные формы за декабрь 2008г  от 21 11 08г _Прочая СЛАЙД _Освоение  финансирование 20 05 2011г " xfId="21739"/>
    <cellStyle name="_КГОК - предварительный план сбыта ЖРС на июнь (11 05 07)_Бюджетные формы за декабрь 2008г  от 21 11 08г _Прочая СЛАЙД _Презентация мощностей НКМК за июль  2010 года" xfId="21740"/>
    <cellStyle name="_КГОК - предварительный план сбыта ЖРС на июнь (11 05 07)_Бюджетные формы за декабрь 2008г  от 21 11 08г _Слайд по себестоимости ГОКи" xfId="21741"/>
    <cellStyle name="_КГОК - предварительный план сбыта ЖРС на июнь (11 05 07)_Бюджетные формы за декабрь 2008г  от 21 11 08г _Слайд по себестоимости ГОКи 2" xfId="21742"/>
    <cellStyle name="_КГОК - предварительный план сбыта ЖРС на июнь (11 05 07)_Бюджетные формы за декабрь 2008г  от 21 11 08г _Слайд по себестоимости ГОКи 3" xfId="21743"/>
    <cellStyle name="_КГОК - предварительный план сбыта ЖРС на июнь (11 05 07)_Бюджетные формы за декабрь 2008г  от 21 11 08г _Статистика для KPI" xfId="21744"/>
    <cellStyle name="_КГОК - предварительный план сбыта ЖРС на июнь (11 05 07)_Бюджетные формы за декабрь 2008г  от 21 11 08г _Статистика для KPI 2" xfId="21745"/>
    <cellStyle name="_КГОК - предварительный план сбыта ЖРС на июнь (11 05 07)_Бюджетные формы за декабрь 2008г  от 21 11 08г _Статистика для KPI 3" xfId="21746"/>
    <cellStyle name="_КГОК - предварительный план сбыта ЖРС на июнь (11 05 07)_Бюджетные формы за декабрь 2008г  от 21 11 08г _Формат защиты УК янв-июль" xfId="21747"/>
    <cellStyle name="_КГОК - предварительный план сбыта ЖРС на июнь (11 05 07)_Бюджетные формы за декабрь 2008г  от 21 11 08г _Формат презентации" xfId="21748"/>
    <cellStyle name="_КГОК - предварительный план сбыта ЖРС на июнь (11 05 07)_Бюджетные формы за декабрь 2008г  от 21 11 08г _Формат презентации (15_01_10)" xfId="21749"/>
    <cellStyle name="_КГОК - предварительный план сбыта ЖРС на июнь (11 05 07)_Бюджетные формы за декабрь 2008г  от 21 11 08г _Формат презентации (15_01_10) 2" xfId="21750"/>
    <cellStyle name="_КГОК - предварительный план сбыта ЖРС на июнь (11 05 07)_Бюджетные формы за декабрь 2008г  от 21 11 08г _Формат презентации (15_01_10) 3" xfId="21751"/>
    <cellStyle name="_КГОК - предварительный план сбыта ЖРС на июнь (11 05 07)_Бюджетные формы за декабрь 2008г  от 21 11 08г _Формат презентации 2" xfId="21752"/>
    <cellStyle name="_КГОК - предварительный план сбыта ЖРС на июнь (11 05 07)_Бюджетные формы за декабрь 2008г  от 21 11 08г _Формат презентации 3" xfId="21753"/>
    <cellStyle name="_КГОК - предварительный план сбыта ЖРС на июнь (11 05 07)_Бюджетные формы за декабрь 2008г  от 21 11 08г _Формат презентации_вопросы и ответы" xfId="21754"/>
    <cellStyle name="_КГОК - предварительный план сбыта ЖРС на июнь (11 05 07)_Бюджетные формы за декабрь 2008г  от 21 11 08г _Формат презентации_вопросы и ответы 2" xfId="21755"/>
    <cellStyle name="_КГОК - предварительный план сбыта ЖРС на июнь (11 05 07)_Бюджетные формы за декабрь 2008г  от 21 11 08г _Формат презентации_вопросы и ответы 3" xfId="21756"/>
    <cellStyle name="_КГОК - предварительный план сбыта ЖРС на июнь (11 05 07)_ВГОК ФЗП" xfId="21757"/>
    <cellStyle name="_КГОК - предварительный план сбыта ЖРС на июнь (11 05 07)_ДП-1 Завершающий этап от 07 12 2009 на всё фин-е с изм " xfId="21758"/>
    <cellStyle name="_КГОК - предварительный план сбыта ЖРС на июнь (11 05 07)_ДП-1 Завершающий этап от 07 12 2009 на всё фин-е с изм _Копия ЗСМКСарех_-2012_ранжирование_25 10 11ЕХ" xfId="21759"/>
    <cellStyle name="_КГОК - предварительный план сбыта ЖРС на июнь (11 05 07)_ДП-1 Завершающий этап от 07 12 2009 на всё фин-е с изм _Освоение  финансирование 16 05 2011г " xfId="21760"/>
    <cellStyle name="_КГОК - предварительный план сбыта ЖРС на июнь (11 05 07)_ДП-1 Завершающий этап от 07 12 2009 на всё фин-е с изм _Освоение  финансирование 20 05 2011г " xfId="21761"/>
    <cellStyle name="_КГОК - предварительный план сбыта ЖРС на июнь (11 05 07)_ЕТ презентация___8мес  2011 (2)" xfId="21762"/>
    <cellStyle name="_КГОК - предварительный план сбыта ЖРС на июнь (11 05 07)_Затраты на рнмонты апреля" xfId="21763"/>
    <cellStyle name="_КГОК - предварительный план сбыта ЖРС на июнь (11 05 07)_ЗСМК (кислород Б2010)_час" xfId="21764"/>
    <cellStyle name="_КГОК - предварительный план сбыта ЖРС на июнь (11 05 07)_Книга1" xfId="21765"/>
    <cellStyle name="_КГОК - предварительный план сбыта ЖРС на июнь (11 05 07)_Книга1 2" xfId="21766"/>
    <cellStyle name="_КГОК - предварительный план сбыта ЖРС на июнь (11 05 07)_Книга1 3" xfId="21767"/>
    <cellStyle name="_КГОК - предварительный план сбыта ЖРС на июнь (11 05 07)_Книга2 (30)" xfId="21768"/>
    <cellStyle name="_КГОК - предварительный план сбыта ЖРС на июнь (11 05 07)_Книга2 (30) 2" xfId="21769"/>
    <cellStyle name="_КГОК - предварительный план сбыта ЖРС на июнь (11 05 07)_Книга2 (30)_6.3 Inputs - Foreign" xfId="21770"/>
    <cellStyle name="_КГОК - предварительный план сбыта ЖРС на июнь (11 05 07)_Книга2 (30)_Consol reports May 3+2" xfId="21771"/>
    <cellStyle name="_КГОК - предварительный план сбыта ЖРС на июнь (11 05 07)_Книга2 (30)_EBITDA 3m 2010_master" xfId="21772"/>
    <cellStyle name="_КГОК - предварительный план сбыта ЖРС на июнь (11 05 07)_Копия Презентация (рабочая версия 15.06)" xfId="21773"/>
    <cellStyle name="_КГОК - предварительный план сбыта ЖРС на июнь (11 05 07)_Копия Презентация (рабочая версия 15.06) 2" xfId="21774"/>
    <cellStyle name="_КГОК - предварительный план сбыта ЖРС на июнь (11 05 07)_Копия Презентация (рабочая версия 15.06) 3" xfId="21775"/>
    <cellStyle name="_КГОК - предварительный план сбыта ЖРС на июнь (11 05 07)_Мощность BP 2h2009 v 4 (01 07 09)" xfId="21776"/>
    <cellStyle name="_КГОК - предварительный план сбыта ЖРС на июнь (11 05 07)_Мощность BP 2h2009 v 4 (01 07 09) 2" xfId="21777"/>
    <cellStyle name="_КГОК - предварительный план сбыта ЖРС на июнь (11 05 07)_Мощность BP 2h2009 v 4 (01 07 09) 3" xfId="21778"/>
    <cellStyle name="_КГОК - предварительный план сбыта ЖРС на июнь (11 05 07)_Презентация (рабочая версия 15.06)" xfId="21779"/>
    <cellStyle name="_КГОК - предварительный план сбыта ЖРС на июнь (11 05 07)_Презентация (рабочая версия 15.06) 2" xfId="21780"/>
    <cellStyle name="_КГОК - предварительный план сбыта ЖРС на июнь (11 05 07)_Презентация (рабочая версия 15.06) 3" xfId="21781"/>
    <cellStyle name="_КГОК - предварительный план сбыта ЖРС на июнь (11 05 07)_Презентация (рабочая версия 15.06)1" xfId="21782"/>
    <cellStyle name="_КГОК - предварительный план сбыта ЖРС на июнь (11 05 07)_Презентация (рабочая версия 15.06)1 2" xfId="21783"/>
    <cellStyle name="_КГОК - предварительный план сбыта ЖРС на июнь (11 05 07)_Презентация (рабочая версия 15.06)1 3" xfId="21784"/>
    <cellStyle name="_КГОК - предварительный план сбыта ЖРС на июнь (11 05 07)_Презентация (рабочая версия 16.06)" xfId="21785"/>
    <cellStyle name="_КГОК - предварительный план сбыта ЖРС на июнь (11 05 07)_Презентация (рабочая версия 16.06) 2" xfId="21786"/>
    <cellStyle name="_КГОК - предварительный план сбыта ЖРС на июнь (11 05 07)_Презентация (рабочая версия 16.06) 3" xfId="21787"/>
    <cellStyle name="_КГОК - предварительный план сбыта ЖРС на июнь (11 05 07)_Презентация (рабочая версия 18 06)" xfId="21788"/>
    <cellStyle name="_КГОК - предварительный план сбыта ЖРС на июнь (11 05 07)_Презентация (рабочая версия 18 06) 2" xfId="21789"/>
    <cellStyle name="_КГОК - предварительный план сбыта ЖРС на июнь (11 05 07)_Презентация (рабочая версия 18 06) 3" xfId="21790"/>
    <cellStyle name="_КГОК - предварительный план сбыта ЖРС на июнь (11 05 07)_Презентация мощностей НКМК за июль  2010 года" xfId="21791"/>
    <cellStyle name="_КГОК - предварительный план сбыта ЖРС на июнь (11 05 07)_Презентация Суха Балка_1пг2008" xfId="21792"/>
    <cellStyle name="_КГОК - предварительный план сбыта ЖРС на июнь (11 05 07)_Презентация Суха Балка_1пг2008 2" xfId="21793"/>
    <cellStyle name="_КГОК - предварительный план сбыта ЖРС на июнь (11 05 07)_Презентация Суха Балка_1пг2008_6.3 Inputs - Foreign" xfId="21794"/>
    <cellStyle name="_КГОК - предварительный план сбыта ЖРС на июнь (11 05 07)_Презентация Суха Балка_1пг2008_Consol reports May 3+2" xfId="21795"/>
    <cellStyle name="_КГОК - предварительный план сбыта ЖРС на июнь (11 05 07)_Презентация Суха Балка_1пг2008_EBITDA 3m 2010_master" xfId="21796"/>
    <cellStyle name="_КГОК - предварительный план сбыта ЖРС на июнь (11 05 07)_Презе-ция факт декабрь, янв-фев_ч4_EB" xfId="21797"/>
    <cellStyle name="_КГОК - предварительный план сбыта ЖРС на июнь (11 05 07)_Презе-ция факт декабрь, янв-фев_ч4_EB 2" xfId="21798"/>
    <cellStyle name="_КГОК - предварительный план сбыта ЖРС на июнь (11 05 07)_Презе-ция факт декабрь, янв-фев_ч4_EB 3" xfId="21799"/>
    <cellStyle name="_КГОК - предварительный план сбыта ЖРС на июнь (11 05 07)_Прогноз на 2010 год МЭФ" xfId="21800"/>
    <cellStyle name="_КГОК - предварительный план сбыта ЖРС на июнь (11 05 07)_Прогноз на 2010 год МЭФ 2" xfId="21801"/>
    <cellStyle name="_КГОК - предварительный план сбыта ЖРС на июнь (11 05 07)_рабочий вариант ови2" xfId="21802"/>
    <cellStyle name="_КГОК - предварительный план сбыта ЖРС на июнь (11 05 07)_Титул Б2010 скорр." xfId="21803"/>
    <cellStyle name="_КГОК - предварительный план сбыта ЖРС на июнь (11 05 07)_Титул Б2010 скорр. 2" xfId="21804"/>
    <cellStyle name="_КГОК - предварительный план сбыта ЖРС на июнь (11 05 07)_Упр" xfId="21805"/>
    <cellStyle name="_КГОК - предварительный план сбыта ЖРС на июнь (11 05 07)_Упр 2" xfId="21806"/>
    <cellStyle name="_КГОК - предварительный план сбыта ЖРС на июнь (11 05 07)_Упр_Упр" xfId="21807"/>
    <cellStyle name="_КГОК - предварительный план сбыта ЖРС на июнь (11 05 07)_форма 8.2 на 2009 г. цены_1" xfId="21808"/>
    <cellStyle name="_КГОК - предварительный план сбыта ЖРС на июнь (11 05 07)_Формат защиты УК янв-июль" xfId="21809"/>
    <cellStyle name="_КГОК - предварительный план сбыта ЖРС на июнь (11 05 07)_Формат презентации_ответы и замечания" xfId="21810"/>
    <cellStyle name="_КГОК - предварительный план сбыта ЖРС на июнь (11 05 07)_Формат презентации_ответы и замечания 2" xfId="21811"/>
    <cellStyle name="_КГОК - предварительный план сбыта ЖРС на июнь (11 05 07)_Формат презентации_ответы и замечания 3" xfId="21812"/>
    <cellStyle name="_КГОК 2" xfId="21813"/>
    <cellStyle name="_КГОК 3" xfId="21814"/>
    <cellStyle name="_КГОК 4" xfId="21815"/>
    <cellStyle name="_КГОК_Rolling CF Report 01'10-03'10 new template 2 (2)" xfId="21816"/>
    <cellStyle name="_КГОК_ДКЗ 1 01 - 1 05 09 " xfId="21817"/>
    <cellStyle name="_КГОК_ДП-1 Завершающий этап от 07 12 2009 на всё фин-е с изм " xfId="21818"/>
    <cellStyle name="_КГОК_НТМК_утвержден" xfId="21819"/>
    <cellStyle name="_КГОК_Простои_09" xfId="21820"/>
    <cellStyle name="_КГОК04" xfId="21821"/>
    <cellStyle name="_КГОК04 2" xfId="21822"/>
    <cellStyle name="_КГОК04 3" xfId="21823"/>
    <cellStyle name="_КЗ свыше 3 лет" xfId="21824"/>
    <cellStyle name="_КЗ свыше 3 лет_Шаблон по расчету тарифов методом RAB на 2011" xfId="21825"/>
    <cellStyle name="_Классификаторы" xfId="21826"/>
    <cellStyle name="_классификаторы УБМ (изменения)" xfId="21827"/>
    <cellStyle name="_КМК - МАЙ - ПРМ пакет (24 04 07 1346)" xfId="21828"/>
    <cellStyle name="_КМК - МАЙ - ПРМ пакет (24 04 07 1346) 2" xfId="21829"/>
    <cellStyle name="_КМК - МАЙ - ПРМ пакет (24 04 07 1346) 2 2" xfId="21830"/>
    <cellStyle name="_КМК - МАЙ - ПРМ пакет (24 04 07 1346) 3" xfId="21831"/>
    <cellStyle name="_КМК - МАЙ - ПРМ пакет (24 04 07 1346) 4" xfId="21832"/>
    <cellStyle name="_КМК - МАЙ - ПРМ пакет (24 04 07 1346)_16. Мероприятия" xfId="21833"/>
    <cellStyle name="_КМК - МАЙ - ПРМ пакет (24 04 07 1346)_19-11-09_Формат презентации БК2010_НТМК" xfId="21834"/>
    <cellStyle name="_КМК - МАЙ - ПРМ пакет (24 04 07 1346)_20_21_15-11-2011" xfId="21835"/>
    <cellStyle name="_КМК - МАЙ - ПРМ пакет (24 04 07 1346)_2010" xfId="21836"/>
    <cellStyle name="_КМК - МАЙ - ПРМ пакет (24 04 07 1346)_2010 ( 1)" xfId="21837"/>
    <cellStyle name="_КМК - МАЙ - ПРМ пакет (24 04 07 1346)_2010 (с реконструкцией конв _4)" xfId="21838"/>
    <cellStyle name="_КМК - МАЙ - ПРМ пакет (24 04 07 1346)_2010 _0_3 (с реконструкцией) (1)" xfId="21839"/>
    <cellStyle name="_КМК - МАЙ - ПРМ пакет (24 04 07 1346)_2010 1-1" xfId="21840"/>
    <cellStyle name="_КМК - МАЙ - ПРМ пакет (24 04 07 1346)_2010_0_3(с реконструкцией)" xfId="21841"/>
    <cellStyle name="_КМК - МАЙ - ПРМ пакет (24 04 07 1346)_6.3 Inputs - Foreign" xfId="21842"/>
    <cellStyle name="_КМК - МАЙ - ПРМ пакет (24 04 07 1346)_75E796C4" xfId="21843"/>
    <cellStyle name="_КМК - МАЙ - ПРМ пакет (24 04 07 1346)_Capex 2011" xfId="21844"/>
    <cellStyle name="_КМК - МАЙ - ПРМ пакет (24 04 07 1346)_Cash_BS 4 мес" xfId="21845"/>
    <cellStyle name="_КМК - МАЙ - ПРМ пакет (24 04 07 1346)_Cash_BS 4 мес (3)" xfId="21846"/>
    <cellStyle name="_КМК - МАЙ - ПРМ пакет (24 04 07 1346)_Cash_BS 4 мес (3) 2" xfId="21847"/>
    <cellStyle name="_КМК - МАЙ - ПРМ пакет (24 04 07 1346)_Cash_BS 4 мес (3)_6.3 Inputs - Foreign" xfId="21848"/>
    <cellStyle name="_КМК - МАЙ - ПРМ пакет (24 04 07 1346)_Cash_BS 4 мес (3)_Consol reports May 3+2" xfId="21849"/>
    <cellStyle name="_КМК - МАЙ - ПРМ пакет (24 04 07 1346)_Cash_BS 4 мес (3)_EBITDA 3m 2010_master" xfId="21850"/>
    <cellStyle name="_КМК - МАЙ - ПРМ пакет (24 04 07 1346)_Cash_BS 4 мес 2" xfId="21851"/>
    <cellStyle name="_КМК - МАЙ - ПРМ пакет (24 04 07 1346)_Cash_BS 4 мес_6.3 Inputs - Foreign" xfId="21852"/>
    <cellStyle name="_КМК - МАЙ - ПРМ пакет (24 04 07 1346)_Cash_BS 4 мес_Consol reports May 3+2" xfId="21853"/>
    <cellStyle name="_КМК - МАЙ - ПРМ пакет (24 04 07 1346)_Cash_BS 4 мес_EBITDA 3m 2010_master" xfId="21854"/>
    <cellStyle name="_КМК - МАЙ - ПРМ пакет (24 04 07 1346)_EBITDA 3m 2010_master" xfId="21855"/>
    <cellStyle name="_КМК - МАЙ - ПРМ пакет (24 04 07 1346)_EBITDA MA_12m2010 (2)" xfId="21856"/>
    <cellStyle name="_КМК - МАЙ - ПРМ пакет (24 04 07 1346)_PF_2011" xfId="21857"/>
    <cellStyle name="_КМК - МАЙ - ПРМ пакет (24 04 07 1346)_Production" xfId="21858"/>
    <cellStyle name="_КМК - МАЙ - ПРМ пакет (24 04 07 1346)_Бюджет факт  4 мес  2008 (Д К)" xfId="21859"/>
    <cellStyle name="_КМК - МАЙ - ПРМ пакет (24 04 07 1346)_Бюджет факт  4 мес  2008 (Д К) 2" xfId="21860"/>
    <cellStyle name="_КМК - МАЙ - ПРМ пакет (24 04 07 1346)_Бюджет факт  4 мес  2008 (Д К)_6.3 Inputs - Foreign" xfId="21861"/>
    <cellStyle name="_КМК - МАЙ - ПРМ пакет (24 04 07 1346)_Бюджет факт  4 мес  2008 (Д К)_Consol reports May 3+2" xfId="21862"/>
    <cellStyle name="_КМК - МАЙ - ПРМ пакет (24 04 07 1346)_Бюджет факт  4 мес  2008 (Д К)_EBITDA 3m 2010_master" xfId="21863"/>
    <cellStyle name="_КМК - МАЙ - ПРМ пакет (24 04 07 1346)_Бюджет факт  май ПО" xfId="21864"/>
    <cellStyle name="_КМК - МАЙ - ПРМ пакет (24 04 07 1346)_Бюджет факт  май ПО 2" xfId="21865"/>
    <cellStyle name="_КМК - МАЙ - ПРМ пакет (24 04 07 1346)_Бюджет факт  май ПО_6.3 Inputs - Foreign" xfId="21866"/>
    <cellStyle name="_КМК - МАЙ - ПРМ пакет (24 04 07 1346)_Бюджет факт  май ПО_Consol reports May 3+2" xfId="21867"/>
    <cellStyle name="_КМК - МАЙ - ПРМ пакет (24 04 07 1346)_Бюджет факт  май ПО_EBITDA 3m 2010_master" xfId="21868"/>
    <cellStyle name="_КМК - МАЙ - ПРМ пакет (24 04 07 1346)_БЮДЖЕТ ФЗП (сборн ) 2 вар ОАО СУХА БАЛКА 04 12 09" xfId="21869"/>
    <cellStyle name="_КМК - МАЙ - ПРМ пакет (24 04 07 1346)_Бюджет_июль 25.06 (1)" xfId="21870"/>
    <cellStyle name="_КМК - МАЙ - ПРМ пакет (24 04 07 1346)_Бюджетные формы за декабрь 2008г  от 21 11 08г " xfId="21871"/>
    <cellStyle name="_КМК - МАЙ - ПРМ пакет (24 04 07 1346)_Бюджетные формы за декабрь 2008г  от 21 11 08г  2" xfId="21872"/>
    <cellStyle name="_КМК - МАЙ - ПРМ пакет (24 04 07 1346)_Бюджетные формы за декабрь 2008г  от 21 11 08г  3" xfId="21873"/>
    <cellStyle name="_КМК - МАЙ - ПРМ пакет (24 04 07 1346)_Бюджетные формы за декабрь 2008г  от 21 11 08г _16. Мероприятия" xfId="21874"/>
    <cellStyle name="_КМК - МАЙ - ПРМ пакет (24 04 07 1346)_Бюджетные формы за декабрь 2008г  от 21 11 08г _ЗСМКСарех_-2012_ранжирование_25 10 11ЕХ" xfId="21875"/>
    <cellStyle name="_КМК - МАЙ - ПРМ пакет (24 04 07 1346)_Бюджетные формы за декабрь 2008г  от 21 11 08г _Книга1" xfId="21876"/>
    <cellStyle name="_КМК - МАЙ - ПРМ пакет (24 04 07 1346)_Бюджетные формы за декабрь 2008г  от 21 11 08г _Книга1 2" xfId="21877"/>
    <cellStyle name="_КМК - МАЙ - ПРМ пакет (24 04 07 1346)_Бюджетные формы за декабрь 2008г  от 21 11 08г _Книга1 3" xfId="21878"/>
    <cellStyle name="_КМК - МАЙ - ПРМ пакет (24 04 07 1346)_Бюджетные формы за декабрь 2008г  от 21 11 08г _Книга5" xfId="21879"/>
    <cellStyle name="_КМК - МАЙ - ПРМ пакет (24 04 07 1346)_Бюджетные формы за декабрь 2008г  от 21 11 08г _Книга5_Презентация мощностей НКМК за июль  2010 года" xfId="21880"/>
    <cellStyle name="_КМК - МАЙ - ПРМ пакет (24 04 07 1346)_Бюджетные формы за декабрь 2008г  от 21 11 08г _Копия Презентация (рабочая версия 15.06)" xfId="21881"/>
    <cellStyle name="_КМК - МАЙ - ПРМ пакет (24 04 07 1346)_Бюджетные формы за декабрь 2008г  от 21 11 08г _Копия Презентация (рабочая версия 15.06) 2" xfId="21882"/>
    <cellStyle name="_КМК - МАЙ - ПРМ пакет (24 04 07 1346)_Бюджетные формы за декабрь 2008г  от 21 11 08г _Копия Презентация (рабочая версия 15.06) 3" xfId="21883"/>
    <cellStyle name="_КМК - МАЙ - ПРМ пакет (24 04 07 1346)_Бюджетные формы за декабрь 2008г  от 21 11 08г _Освоение  финансирование 16 05 2011г " xfId="21884"/>
    <cellStyle name="_КМК - МАЙ - ПРМ пакет (24 04 07 1346)_Бюджетные формы за декабрь 2008г  от 21 11 08г _Освоение  финансирование 20 05 2011г " xfId="21885"/>
    <cellStyle name="_КМК - МАЙ - ПРМ пакет (24 04 07 1346)_Бюджетные формы за декабрь 2008г  от 21 11 08г _Презентация" xfId="21886"/>
    <cellStyle name="_КМК - МАЙ - ПРМ пакет (24 04 07 1346)_Бюджетные формы за декабрь 2008г  от 21 11 08г _Презентация (5)" xfId="21887"/>
    <cellStyle name="_КМК - МАЙ - ПРМ пакет (24 04 07 1346)_Бюджетные формы за декабрь 2008г  от 21 11 08г _Презентация (5) (2) (4)" xfId="21888"/>
    <cellStyle name="_КМК - МАЙ - ПРМ пакет (24 04 07 1346)_Бюджетные формы за декабрь 2008г  от 21 11 08г _Презентация (образец 07_09)" xfId="21889"/>
    <cellStyle name="_КМК - МАЙ - ПРМ пакет (24 04 07 1346)_Бюджетные формы за декабрь 2008г  от 21 11 08г _Презентация (образец 07_09) 2" xfId="21890"/>
    <cellStyle name="_КМК - МАЙ - ПРМ пакет (24 04 07 1346)_Бюджетные формы за декабрь 2008г  от 21 11 08г _Презентация (образец 07_09) 3" xfId="21891"/>
    <cellStyle name="_КМК - МАЙ - ПРМ пакет (24 04 07 1346)_Бюджетные формы за декабрь 2008г  от 21 11 08г _Презентация (рабочая версия 15.06)" xfId="21892"/>
    <cellStyle name="_КМК - МАЙ - ПРМ пакет (24 04 07 1346)_Бюджетные формы за декабрь 2008г  от 21 11 08г _Презентация (рабочая версия 15.06) 2" xfId="21893"/>
    <cellStyle name="_КМК - МАЙ - ПРМ пакет (24 04 07 1346)_Бюджетные формы за декабрь 2008г  от 21 11 08г _Презентация (рабочая версия 15.06) 3" xfId="21894"/>
    <cellStyle name="_КМК - МАЙ - ПРМ пакет (24 04 07 1346)_Бюджетные формы за декабрь 2008г  от 21 11 08г _Презентация (рабочая версия 15.06)1" xfId="21895"/>
    <cellStyle name="_КМК - МАЙ - ПРМ пакет (24 04 07 1346)_Бюджетные формы за декабрь 2008г  от 21 11 08г _Презентация (рабочая версия 15.06)1 2" xfId="21896"/>
    <cellStyle name="_КМК - МАЙ - ПРМ пакет (24 04 07 1346)_Бюджетные формы за декабрь 2008г  от 21 11 08г _Презентация (рабочая версия 15.06)1 3" xfId="21897"/>
    <cellStyle name="_КМК - МАЙ - ПРМ пакет (24 04 07 1346)_Бюджетные формы за декабрь 2008г  от 21 11 08г _Презентация (рабочая версия 16.06)" xfId="21898"/>
    <cellStyle name="_КМК - МАЙ - ПРМ пакет (24 04 07 1346)_Бюджетные формы за декабрь 2008г  от 21 11 08г _Презентация (рабочая версия 16.06) 2" xfId="21899"/>
    <cellStyle name="_КМК - МАЙ - ПРМ пакет (24 04 07 1346)_Бюджетные формы за декабрь 2008г  от 21 11 08г _Презентация (рабочая версия 16.06) 3" xfId="21900"/>
    <cellStyle name="_КМК - МАЙ - ПРМ пакет (24 04 07 1346)_Бюджетные формы за декабрь 2008г  от 21 11 08г _Презентация (рабочая версия 18 06)" xfId="21901"/>
    <cellStyle name="_КМК - МАЙ - ПРМ пакет (24 04 07 1346)_Бюджетные формы за декабрь 2008г  от 21 11 08г _Презентация (рабочая версия 18 06) 2" xfId="21902"/>
    <cellStyle name="_КМК - МАЙ - ПРМ пакет (24 04 07 1346)_Бюджетные формы за декабрь 2008г  от 21 11 08г _Презентация (рабочая версия 18 06) 3" xfId="21903"/>
    <cellStyle name="_КМК - МАЙ - ПРМ пакет (24 04 07 1346)_Бюджетные формы за декабрь 2008г  от 21 11 08г _Презентация 2" xfId="21904"/>
    <cellStyle name="_КМК - МАЙ - ПРМ пакет (24 04 07 1346)_Бюджетные формы за декабрь 2008г  от 21 11 08г _Презентация 3" xfId="21905"/>
    <cellStyle name="_КМК - МАЙ - ПРМ пакет (24 04 07 1346)_Бюджетные формы за декабрь 2008г  от 21 11 08г _Презентация КГОК 01" xfId="21906"/>
    <cellStyle name="_КМК - МАЙ - ПРМ пакет (24 04 07 1346)_Бюджетные формы за декабрь 2008г  от 21 11 08г _Презентация КГОК 01 2" xfId="21907"/>
    <cellStyle name="_КМК - МАЙ - ПРМ пакет (24 04 07 1346)_Бюджетные формы за декабрь 2008г  от 21 11 08г _Презентация КГОК 01 3" xfId="21908"/>
    <cellStyle name="_КМК - МАЙ - ПРМ пакет (24 04 07 1346)_Бюджетные формы за декабрь 2008г  от 21 11 08г _Презентация КГОК 02" xfId="21909"/>
    <cellStyle name="_КМК - МАЙ - ПРМ пакет (24 04 07 1346)_Бюджетные формы за декабрь 2008г  от 21 11 08г _Презентация КГОК 02 2" xfId="21910"/>
    <cellStyle name="_КМК - МАЙ - ПРМ пакет (24 04 07 1346)_Бюджетные формы за декабрь 2008г  от 21 11 08г _Презентация КГОК 02 3" xfId="21911"/>
    <cellStyle name="_КМК - МАЙ - ПРМ пакет (24 04 07 1346)_Бюджетные формы за декабрь 2008г  от 21 11 08г _Презентация КГОК 02 производственные слайды" xfId="21912"/>
    <cellStyle name="_КМК - МАЙ - ПРМ пакет (24 04 07 1346)_Бюджетные формы за декабрь 2008г  от 21 11 08г _Презентация КГОК 02 производственные слайды 2" xfId="21913"/>
    <cellStyle name="_КМК - МАЙ - ПРМ пакет (24 04 07 1346)_Бюджетные формы за декабрь 2008г  от 21 11 08г _Презентация КГОК 02 производственные слайды 3" xfId="21914"/>
    <cellStyle name="_КМК - МАЙ - ПРМ пакет (24 04 07 1346)_Бюджетные формы за декабрь 2008г  от 21 11 08г _Презентация мощностей НКМК за июль  2010 года" xfId="21915"/>
    <cellStyle name="_КМК - МАЙ - ПРМ пакет (24 04 07 1346)_Бюджетные формы за декабрь 2008г  от 21 11 08г _Презентация новая" xfId="21916"/>
    <cellStyle name="_КМК - МАЙ - ПРМ пакет (24 04 07 1346)_Бюджетные формы за декабрь 2008г  от 21 11 08г _Презентация новая 2" xfId="21917"/>
    <cellStyle name="_КМК - МАЙ - ПРМ пакет (24 04 07 1346)_Бюджетные формы за декабрь 2008г  от 21 11 08г _Презентация новая 3" xfId="21918"/>
    <cellStyle name="_КМК - МАЙ - ПРМ пакет (24 04 07 1346)_Бюджетные формы за декабрь 2008г  от 21 11 08г _Презе-ция факт октябрь, нояб-дек_ч4 фп" xfId="21919"/>
    <cellStyle name="_КМК - МАЙ - ПРМ пакет (24 04 07 1346)_Бюджетные формы за декабрь 2008г  от 21 11 08г _Презе-ция факт октябрь, нояб-дек_ч4 фп 2" xfId="21920"/>
    <cellStyle name="_КМК - МАЙ - ПРМ пакет (24 04 07 1346)_Бюджетные формы за декабрь 2008г  от 21 11 08г _Презе-ция факт октябрь, нояб-дек_ч4 фп 3" xfId="21921"/>
    <cellStyle name="_КМК - МАЙ - ПРМ пакет (24 04 07 1346)_Бюджетные формы за декабрь 2008г  от 21 11 08г _Прочая СЛАЙД " xfId="21922"/>
    <cellStyle name="_КМК - МАЙ - ПРМ пакет (24 04 07 1346)_Бюджетные формы за декабрь 2008г  от 21 11 08г _Прочая СЛАЙД _ЗСМКСарех_-2012_ранжирование_25 10 11ЕХ" xfId="21923"/>
    <cellStyle name="_КМК - МАЙ - ПРМ пакет (24 04 07 1346)_Бюджетные формы за декабрь 2008г  от 21 11 08г _Прочая СЛАЙД _Освоение  финансирование 16 05 2011г " xfId="21924"/>
    <cellStyle name="_КМК - МАЙ - ПРМ пакет (24 04 07 1346)_Бюджетные формы за декабрь 2008г  от 21 11 08г _Прочая СЛАЙД _Освоение  финансирование 20 05 2011г " xfId="21925"/>
    <cellStyle name="_КМК - МАЙ - ПРМ пакет (24 04 07 1346)_Бюджетные формы за декабрь 2008г  от 21 11 08г _Прочая СЛАЙД _Презентация мощностей НКМК за июль  2010 года" xfId="21926"/>
    <cellStyle name="_КМК - МАЙ - ПРМ пакет (24 04 07 1346)_Бюджетные формы за декабрь 2008г  от 21 11 08г _Слайд по себестоимости ГОКи" xfId="21927"/>
    <cellStyle name="_КМК - МАЙ - ПРМ пакет (24 04 07 1346)_Бюджетные формы за декабрь 2008г  от 21 11 08г _Слайд по себестоимости ГОКи 2" xfId="21928"/>
    <cellStyle name="_КМК - МАЙ - ПРМ пакет (24 04 07 1346)_Бюджетные формы за декабрь 2008г  от 21 11 08г _Слайд по себестоимости ГОКи 3" xfId="21929"/>
    <cellStyle name="_КМК - МАЙ - ПРМ пакет (24 04 07 1346)_Бюджетные формы за декабрь 2008г  от 21 11 08г _Статистика для KPI" xfId="21930"/>
    <cellStyle name="_КМК - МАЙ - ПРМ пакет (24 04 07 1346)_Бюджетные формы за декабрь 2008г  от 21 11 08г _Статистика для KPI 2" xfId="21931"/>
    <cellStyle name="_КМК - МАЙ - ПРМ пакет (24 04 07 1346)_Бюджетные формы за декабрь 2008г  от 21 11 08г _Статистика для KPI 3" xfId="21932"/>
    <cellStyle name="_КМК - МАЙ - ПРМ пакет (24 04 07 1346)_Бюджетные формы за декабрь 2008г  от 21 11 08г _Формат защиты УК янв-июль" xfId="21933"/>
    <cellStyle name="_КМК - МАЙ - ПРМ пакет (24 04 07 1346)_Бюджетные формы за декабрь 2008г  от 21 11 08г _Формат презентации" xfId="21934"/>
    <cellStyle name="_КМК - МАЙ - ПРМ пакет (24 04 07 1346)_Бюджетные формы за декабрь 2008г  от 21 11 08г _Формат презентации (15_01_10)" xfId="21935"/>
    <cellStyle name="_КМК - МАЙ - ПРМ пакет (24 04 07 1346)_Бюджетные формы за декабрь 2008г  от 21 11 08г _Формат презентации (15_01_10) 2" xfId="21936"/>
    <cellStyle name="_КМК - МАЙ - ПРМ пакет (24 04 07 1346)_Бюджетные формы за декабрь 2008г  от 21 11 08г _Формат презентации (15_01_10) 3" xfId="21937"/>
    <cellStyle name="_КМК - МАЙ - ПРМ пакет (24 04 07 1346)_Бюджетные формы за декабрь 2008г  от 21 11 08г _Формат презентации 2" xfId="21938"/>
    <cellStyle name="_КМК - МАЙ - ПРМ пакет (24 04 07 1346)_Бюджетные формы за декабрь 2008г  от 21 11 08г _Формат презентации 3" xfId="21939"/>
    <cellStyle name="_КМК - МАЙ - ПРМ пакет (24 04 07 1346)_Бюджетные формы за декабрь 2008г  от 21 11 08г _Формат презентации_вопросы и ответы" xfId="21940"/>
    <cellStyle name="_КМК - МАЙ - ПРМ пакет (24 04 07 1346)_Бюджетные формы за декабрь 2008г  от 21 11 08г _Формат презентации_вопросы и ответы 2" xfId="21941"/>
    <cellStyle name="_КМК - МАЙ - ПРМ пакет (24 04 07 1346)_Бюджетные формы за декабрь 2008г  от 21 11 08г _Формат презентации_вопросы и ответы 3" xfId="21942"/>
    <cellStyle name="_КМК - МАЙ - ПРМ пакет (24 04 07 1346)_ВГОК ФЗП" xfId="21943"/>
    <cellStyle name="_КМК - МАЙ - ПРМ пакет (24 04 07 1346)_ДП-1 Завершающий этап от 07 12 2009 на всё фин-е с изм " xfId="21944"/>
    <cellStyle name="_КМК - МАЙ - ПРМ пакет (24 04 07 1346)_ДП-1 Завершающий этап от 07 12 2009 на всё фин-е с изм _Копия ЗСМКСарех_-2012_ранжирование_25 10 11ЕХ" xfId="21945"/>
    <cellStyle name="_КМК - МАЙ - ПРМ пакет (24 04 07 1346)_ДП-1 Завершающий этап от 07 12 2009 на всё фин-е с изм _Освоение  финансирование 16 05 2011г " xfId="21946"/>
    <cellStyle name="_КМК - МАЙ - ПРМ пакет (24 04 07 1346)_ДП-1 Завершающий этап от 07 12 2009 на всё фин-е с изм _Освоение  финансирование 20 05 2011г " xfId="21947"/>
    <cellStyle name="_КМК - МАЙ - ПРМ пакет (24 04 07 1346)_ЕТ презентация___8мес  2011 (2)" xfId="21948"/>
    <cellStyle name="_КМК - МАЙ - ПРМ пакет (24 04 07 1346)_ЗСМК (кислород Б2010)_час" xfId="21949"/>
    <cellStyle name="_КМК - МАЙ - ПРМ пакет (24 04 07 1346)_Книга1" xfId="21950"/>
    <cellStyle name="_КМК - МАЙ - ПРМ пакет (24 04 07 1346)_Книга1 2" xfId="21951"/>
    <cellStyle name="_КМК - МАЙ - ПРМ пакет (24 04 07 1346)_Книга1 3" xfId="21952"/>
    <cellStyle name="_КМК - МАЙ - ПРМ пакет (24 04 07 1346)_Книга2 (30)" xfId="21953"/>
    <cellStyle name="_КМК - МАЙ - ПРМ пакет (24 04 07 1346)_Книга2 (30) 2" xfId="21954"/>
    <cellStyle name="_КМК - МАЙ - ПРМ пакет (24 04 07 1346)_Книга2 (30)_6.3 Inputs - Foreign" xfId="21955"/>
    <cellStyle name="_КМК - МАЙ - ПРМ пакет (24 04 07 1346)_Книга2 (30)_Consol reports May 3+2" xfId="21956"/>
    <cellStyle name="_КМК - МАЙ - ПРМ пакет (24 04 07 1346)_Книга2 (30)_EBITDA 3m 2010_master" xfId="21957"/>
    <cellStyle name="_КМК - МАЙ - ПРМ пакет (24 04 07 1346)_Копия Презентация (рабочая версия 15.06)" xfId="21958"/>
    <cellStyle name="_КМК - МАЙ - ПРМ пакет (24 04 07 1346)_Копия Презентация (рабочая версия 15.06) 2" xfId="21959"/>
    <cellStyle name="_КМК - МАЙ - ПРМ пакет (24 04 07 1346)_Копия Презентация (рабочая версия 15.06) 3" xfId="21960"/>
    <cellStyle name="_КМК - МАЙ - ПРМ пакет (24 04 07 1346)_Мощность BP 2h2009 v 4 (01 07 09)" xfId="21961"/>
    <cellStyle name="_КМК - МАЙ - ПРМ пакет (24 04 07 1346)_Мощность BP 2h2009 v 4 (01 07 09) 2" xfId="21962"/>
    <cellStyle name="_КМК - МАЙ - ПРМ пакет (24 04 07 1346)_Мощность BP 2h2009 v 4 (01 07 09) 3" xfId="21963"/>
    <cellStyle name="_КМК - МАЙ - ПРМ пакет (24 04 07 1346)_Презентация (рабочая версия 15.06)" xfId="21964"/>
    <cellStyle name="_КМК - МАЙ - ПРМ пакет (24 04 07 1346)_Презентация (рабочая версия 15.06) 2" xfId="21965"/>
    <cellStyle name="_КМК - МАЙ - ПРМ пакет (24 04 07 1346)_Презентация (рабочая версия 15.06) 3" xfId="21966"/>
    <cellStyle name="_КМК - МАЙ - ПРМ пакет (24 04 07 1346)_Презентация (рабочая версия 15.06)1" xfId="21967"/>
    <cellStyle name="_КМК - МАЙ - ПРМ пакет (24 04 07 1346)_Презентация (рабочая версия 15.06)1 2" xfId="21968"/>
    <cellStyle name="_КМК - МАЙ - ПРМ пакет (24 04 07 1346)_Презентация (рабочая версия 15.06)1 3" xfId="21969"/>
    <cellStyle name="_КМК - МАЙ - ПРМ пакет (24 04 07 1346)_Презентация (рабочая версия 16.06)" xfId="21970"/>
    <cellStyle name="_КМК - МАЙ - ПРМ пакет (24 04 07 1346)_Презентация (рабочая версия 16.06) 2" xfId="21971"/>
    <cellStyle name="_КМК - МАЙ - ПРМ пакет (24 04 07 1346)_Презентация (рабочая версия 16.06) 3" xfId="21972"/>
    <cellStyle name="_КМК - МАЙ - ПРМ пакет (24 04 07 1346)_Презентация (рабочая версия 18 06)" xfId="21973"/>
    <cellStyle name="_КМК - МАЙ - ПРМ пакет (24 04 07 1346)_Презентация (рабочая версия 18 06) 2" xfId="21974"/>
    <cellStyle name="_КМК - МАЙ - ПРМ пакет (24 04 07 1346)_Презентация (рабочая версия 18 06) 3" xfId="21975"/>
    <cellStyle name="_КМК - МАЙ - ПРМ пакет (24 04 07 1346)_Презентация мощностей НКМК за июль  2010 года" xfId="21976"/>
    <cellStyle name="_КМК - МАЙ - ПРМ пакет (24 04 07 1346)_Презентация Суха Балка_1пг2008" xfId="21977"/>
    <cellStyle name="_КМК - МАЙ - ПРМ пакет (24 04 07 1346)_Презентация Суха Балка_1пг2008 2" xfId="21978"/>
    <cellStyle name="_КМК - МАЙ - ПРМ пакет (24 04 07 1346)_Презентация Суха Балка_1пг2008_6.3 Inputs - Foreign" xfId="21979"/>
    <cellStyle name="_КМК - МАЙ - ПРМ пакет (24 04 07 1346)_Презентация Суха Балка_1пг2008_Consol reports May 3+2" xfId="21980"/>
    <cellStyle name="_КМК - МАЙ - ПРМ пакет (24 04 07 1346)_Презентация Суха Балка_1пг2008_EBITDA 3m 2010_master" xfId="21981"/>
    <cellStyle name="_КМК - МАЙ - ПРМ пакет (24 04 07 1346)_Презе-ция факт декабрь, янв-фев_ч4_EB" xfId="21982"/>
    <cellStyle name="_КМК - МАЙ - ПРМ пакет (24 04 07 1346)_Презе-ция факт декабрь, янв-фев_ч4_EB 2" xfId="21983"/>
    <cellStyle name="_КМК - МАЙ - ПРМ пакет (24 04 07 1346)_Презе-ция факт декабрь, янв-фев_ч4_EB 3" xfId="21984"/>
    <cellStyle name="_КМК - МАЙ - ПРМ пакет (24 04 07 1346)_Прогноз на 2010 год МЭФ" xfId="21985"/>
    <cellStyle name="_КМК - МАЙ - ПРМ пакет (24 04 07 1346)_Прогноз на 2010 год МЭФ 2" xfId="21986"/>
    <cellStyle name="_КМК - МАЙ - ПРМ пакет (24 04 07 1346)_рабочий вариант ови2" xfId="21987"/>
    <cellStyle name="_КМК - МАЙ - ПРМ пакет (24 04 07 1346)_Титул Б2010 скорр." xfId="21988"/>
    <cellStyle name="_КМК - МАЙ - ПРМ пакет (24 04 07 1346)_Титул Б2010 скорр. 2" xfId="21989"/>
    <cellStyle name="_КМК - МАЙ - ПРМ пакет (24 04 07 1346)_Упр" xfId="21990"/>
    <cellStyle name="_КМК - МАЙ - ПРМ пакет (24 04 07 1346)_Упр 2" xfId="21991"/>
    <cellStyle name="_КМК - МАЙ - ПРМ пакет (24 04 07 1346)_Упр_Упр" xfId="21992"/>
    <cellStyle name="_КМК - МАЙ - ПРМ пакет (24 04 07 1346)_ф.1 - АВГУСТ" xfId="21993"/>
    <cellStyle name="_КМК - МАЙ - ПРМ пакет (24 04 07 1346)_ф.1 - АВГУСТ 2" xfId="21994"/>
    <cellStyle name="_КМК - МАЙ - ПРМ пакет (24 04 07 1346)_ф.1 - АВГУСТ 3" xfId="21995"/>
    <cellStyle name="_КМК - МАЙ - ПРМ пакет (24 04 07 1346)_ф.1 - АВГУСТ 4" xfId="21996"/>
    <cellStyle name="_КМК - МАЙ - ПРМ пакет (24 04 07 1346)_форма 8.2 на 2009 г. цены_1" xfId="21997"/>
    <cellStyle name="_КМК - МАЙ - ПРМ пакет (24 04 07 1346)_Формат защиты УК янв-июль" xfId="21998"/>
    <cellStyle name="_КМК - МАЙ - ПРМ пакет (24 04 07 1346)_Формат презентации_ответы и замечания" xfId="21999"/>
    <cellStyle name="_КМК - МАЙ - ПРМ пакет (24 04 07 1346)_Формат презентации_ответы и замечания 2" xfId="22000"/>
    <cellStyle name="_КМК - МАЙ - ПРМ пакет (24 04 07 1346)_Формат презентации_ответы и замечания 3" xfId="22001"/>
    <cellStyle name="_Книга1" xfId="22002"/>
    <cellStyle name="_Книга1 (2)" xfId="22003"/>
    <cellStyle name="_Книга1 (2) 2" xfId="22004"/>
    <cellStyle name="_Книга1 (2) 3" xfId="22005"/>
    <cellStyle name="_Книга1 (2)_1" xfId="22006"/>
    <cellStyle name="_Книга1 (2)_1 2" xfId="22007"/>
    <cellStyle name="_Книга1 (2)_1 2 2" xfId="22008"/>
    <cellStyle name="_Книга1 (2)_1 3" xfId="22009"/>
    <cellStyle name="_Книга1 10" xfId="22010"/>
    <cellStyle name="_Книга1 11" xfId="22011"/>
    <cellStyle name="_Книга1 12" xfId="22012"/>
    <cellStyle name="_Книга1 13" xfId="22013"/>
    <cellStyle name="_Книга1 14" xfId="22014"/>
    <cellStyle name="_Книга1 15" xfId="22015"/>
    <cellStyle name="_Книга1 16" xfId="22016"/>
    <cellStyle name="_Книга1 17" xfId="22017"/>
    <cellStyle name="_Книга1 18" xfId="22018"/>
    <cellStyle name="_Книга1 19" xfId="22019"/>
    <cellStyle name="_Книга1 2" xfId="22020"/>
    <cellStyle name="_Книга1 2 2" xfId="22021"/>
    <cellStyle name="_Книга1 20" xfId="22022"/>
    <cellStyle name="_Книга1 21" xfId="22023"/>
    <cellStyle name="_Книга1 22" xfId="22024"/>
    <cellStyle name="_Книга1 23" xfId="22025"/>
    <cellStyle name="_Книга1 24" xfId="22026"/>
    <cellStyle name="_Книга1 25" xfId="22027"/>
    <cellStyle name="_Книга1 26" xfId="22028"/>
    <cellStyle name="_Книга1 27" xfId="22029"/>
    <cellStyle name="_Книга1 28" xfId="22030"/>
    <cellStyle name="_Книга1 29" xfId="22031"/>
    <cellStyle name="_Книга1 3" xfId="22032"/>
    <cellStyle name="_Книга1 3 2" xfId="22033"/>
    <cellStyle name="_Книга1 30" xfId="22034"/>
    <cellStyle name="_Книга1 31" xfId="22035"/>
    <cellStyle name="_Книга1 32" xfId="22036"/>
    <cellStyle name="_Книга1 33" xfId="22037"/>
    <cellStyle name="_Книга1 34" xfId="22038"/>
    <cellStyle name="_Книга1 35" xfId="22039"/>
    <cellStyle name="_Книга1 36" xfId="22040"/>
    <cellStyle name="_Книга1 37" xfId="22041"/>
    <cellStyle name="_Книга1 38" xfId="22042"/>
    <cellStyle name="_Книга1 39" xfId="22043"/>
    <cellStyle name="_Книга1 4" xfId="22044"/>
    <cellStyle name="_Книга1 4 2" xfId="22045"/>
    <cellStyle name="_Книга1 40" xfId="22046"/>
    <cellStyle name="_Книга1 41" xfId="22047"/>
    <cellStyle name="_Книга1 42" xfId="22048"/>
    <cellStyle name="_Книга1 43" xfId="22049"/>
    <cellStyle name="_Книга1 44" xfId="22050"/>
    <cellStyle name="_Книга1 45" xfId="22051"/>
    <cellStyle name="_Книга1 46" xfId="22052"/>
    <cellStyle name="_Книга1 47" xfId="22053"/>
    <cellStyle name="_Книга1 48" xfId="22054"/>
    <cellStyle name="_Книга1 49" xfId="22055"/>
    <cellStyle name="_Книга1 5" xfId="22056"/>
    <cellStyle name="_Книга1 50" xfId="22057"/>
    <cellStyle name="_Книга1 51" xfId="22058"/>
    <cellStyle name="_Книга1 52" xfId="22059"/>
    <cellStyle name="_Книга1 53" xfId="22060"/>
    <cellStyle name="_Книга1 54" xfId="22061"/>
    <cellStyle name="_Книга1 55" xfId="22062"/>
    <cellStyle name="_Книга1 56" xfId="22063"/>
    <cellStyle name="_Книга1 57" xfId="22064"/>
    <cellStyle name="_Книга1 58" xfId="22065"/>
    <cellStyle name="_Книга1 59" xfId="22066"/>
    <cellStyle name="_Книга1 6" xfId="22067"/>
    <cellStyle name="_Книга1 60" xfId="22068"/>
    <cellStyle name="_Книга1 61" xfId="22069"/>
    <cellStyle name="_Книга1 62" xfId="22070"/>
    <cellStyle name="_Книга1 63" xfId="22071"/>
    <cellStyle name="_Книга1 64" xfId="22072"/>
    <cellStyle name="_Книга1 65" xfId="22073"/>
    <cellStyle name="_Книга1 66" xfId="22074"/>
    <cellStyle name="_Книга1 67" xfId="22075"/>
    <cellStyle name="_Книга1 68" xfId="22076"/>
    <cellStyle name="_Книга1 69" xfId="22077"/>
    <cellStyle name="_Книга1 7" xfId="22078"/>
    <cellStyle name="_Книга1 70" xfId="22079"/>
    <cellStyle name="_Книга1 71" xfId="22080"/>
    <cellStyle name="_Книга1 72" xfId="22081"/>
    <cellStyle name="_Книга1 73" xfId="22082"/>
    <cellStyle name="_Книга1 74" xfId="22083"/>
    <cellStyle name="_Книга1 75" xfId="22084"/>
    <cellStyle name="_Книга1 76" xfId="22085"/>
    <cellStyle name="_Книга1 77" xfId="22086"/>
    <cellStyle name="_Книга1 78" xfId="22087"/>
    <cellStyle name="_Книга1 79" xfId="22088"/>
    <cellStyle name="_Книга1 8" xfId="22089"/>
    <cellStyle name="_Книга1 80" xfId="22090"/>
    <cellStyle name="_Книга1 81" xfId="22091"/>
    <cellStyle name="_Книга1 82" xfId="22092"/>
    <cellStyle name="_Книга1 83" xfId="22093"/>
    <cellStyle name="_Книга1 84" xfId="22094"/>
    <cellStyle name="_Книга1 85" xfId="22095"/>
    <cellStyle name="_Книга1 86" xfId="22096"/>
    <cellStyle name="_Книга1 87" xfId="22097"/>
    <cellStyle name="_Книга1 88" xfId="22098"/>
    <cellStyle name="_Книга1 89" xfId="22099"/>
    <cellStyle name="_Книга1 9" xfId="22100"/>
    <cellStyle name="_Книга1 90" xfId="22101"/>
    <cellStyle name="_Книга1 91" xfId="22102"/>
    <cellStyle name="_Книга1 92" xfId="22103"/>
    <cellStyle name="_Книга1_1" xfId="22104"/>
    <cellStyle name="_Книга1_1 2" xfId="22105"/>
    <cellStyle name="_Книга1_1 3" xfId="22106"/>
    <cellStyle name="_Книга1_1_ЕАР_Б2010_скорр" xfId="22107"/>
    <cellStyle name="_Книга1_1_Презе-ция факт декабрь, янв-фев_ч4_EB" xfId="22108"/>
    <cellStyle name="_Книга1_1_Презе-ция факт декабрь, янв-фев_ч4_EB 2" xfId="22109"/>
    <cellStyle name="_Книга1_1_Презе-ция факт декабрь, янв-фев_ч4_EB 3" xfId="22110"/>
    <cellStyle name="_Книга1_1_Формат презентации_ответы и замечания" xfId="22111"/>
    <cellStyle name="_Книга1_1_Формат презентации_ответы и замечания 2" xfId="22112"/>
    <cellStyle name="_Книга1_1_Формат презентации_ответы и замечания 3" xfId="22113"/>
    <cellStyle name="_Книга1_1-е  полугодие для презентаций (2)" xfId="22114"/>
    <cellStyle name="_Книга1_1-е  полугодие для презентаций (3)" xfId="22115"/>
    <cellStyle name="_Книга1_75E796C4" xfId="22116"/>
    <cellStyle name="_Книга1_Analytical Review_НТМК_06.2008.факт_19.08" xfId="22117"/>
    <cellStyle name="_Книга1_Analytical Review_НТМК_06.2008.факт_19.08 2" xfId="22118"/>
    <cellStyle name="_Книга1_Analytical Review_НТМК_06.2008.факт_19.08 3" xfId="22119"/>
    <cellStyle name="_Книга1_Capex 2011" xfId="22120"/>
    <cellStyle name="_Книга1_CAPEX PRM на 3 кв (июль) 14.07.06" xfId="22121"/>
    <cellStyle name="_Книга1_CAPEX PRM на 3 кв (июль) 14.07.06 2" xfId="22122"/>
    <cellStyle name="_Книга1_CAPEX PRM на 3 кв (июль) 14.07.06 2 2" xfId="22123"/>
    <cellStyle name="_Книга1_CAPEX PRM на 3 кв (июль) 14.07.06 2 3" xfId="22124"/>
    <cellStyle name="_Книга1_CAPEX PRM на 3 кв (июль) 14.07.06 3" xfId="22125"/>
    <cellStyle name="_Книга1_CAPEX PRM на 3 кв (июль) 14.07.06 4" xfId="22126"/>
    <cellStyle name="_Книга1_CAPEX PRM на июнь(11.05.2007)" xfId="22127"/>
    <cellStyle name="_Книга1_CAPEX PRM на июнь(11.05.2007) 2" xfId="22128"/>
    <cellStyle name="_Книга1_CAPEX PRM на июнь(11.05.2007) 2 2" xfId="22129"/>
    <cellStyle name="_Книга1_CAPEX PRM на июнь(11.05.2007) 2 3" xfId="22130"/>
    <cellStyle name="_Книга1_CAPEX PRM на июнь(11.05.2007) 3" xfId="22131"/>
    <cellStyle name="_Книга1_CAPEX PRM на июнь(11.05.2007) 4" xfId="22132"/>
    <cellStyle name="_Книга1_CAPEX март+2(апрель+май)" xfId="22133"/>
    <cellStyle name="_Книга1_CAPEX март+2(апрель+май) 2" xfId="22134"/>
    <cellStyle name="_Книга1_CAPEX март+2(апрель+май) 3" xfId="22135"/>
    <cellStyle name="_Книга1_EBITDA bridge" xfId="22136"/>
    <cellStyle name="_Книга1_EBITDA MA_12m2010 (2)" xfId="22137"/>
    <cellStyle name="_Книга1_Ebitda январь факт" xfId="22138"/>
    <cellStyle name="_Книга1_Ebitda январь факт 2" xfId="22139"/>
    <cellStyle name="_Книга1_Ebitda январь факт 3" xfId="22140"/>
    <cellStyle name="_Книга1_Export sales 10-12" xfId="22141"/>
    <cellStyle name="_Книга1_F-04-2009" xfId="22142"/>
    <cellStyle name="_Книга1_Forecast 2009" xfId="22143"/>
    <cellStyle name="_Книга1_Forecast 2009_1" xfId="22144"/>
    <cellStyle name="_Книга1_Forecast 2009_1 2" xfId="22145"/>
    <cellStyle name="_Книга1_Forecast 2009_1 3" xfId="22146"/>
    <cellStyle name="_Книга1_Marat" xfId="22147"/>
    <cellStyle name="_Книга1_PL ДО" xfId="22148"/>
    <cellStyle name="_Книга1_PL ДО 2" xfId="22149"/>
    <cellStyle name="_Книга1_PL ДО 2 2" xfId="22150"/>
    <cellStyle name="_Книга1_PL ДО 3" xfId="22151"/>
    <cellStyle name="_Книга1_PL_ДМЗ_сентябрь_fin (2)" xfId="22152"/>
    <cellStyle name="_Книга1_PL_ДМЗ_сентябрь_fin (3)" xfId="22153"/>
    <cellStyle name="_Книга1_plan proizvodstva i sbuta vanad shlaka NTMK-Февраль-(v.20012009)" xfId="22154"/>
    <cellStyle name="_Книга1_plan proizvodstva i sbuta vanad shlaka NTMK-Февраль-(v.20012009) 2" xfId="22155"/>
    <cellStyle name="_Книга1_plan proizvodstva i sbuta vanad shlaka NTMK-Февраль-(v.20012009) 3" xfId="22156"/>
    <cellStyle name="_Книга1_plan proizvodstva i sbuta vanad shlaka NTMK-Январь-(v.16122008)" xfId="22157"/>
    <cellStyle name="_Книга1_plan proizvodstva i sbuta vanad shlaka NTMK-Январь-(v.16122008) 2" xfId="22158"/>
    <cellStyle name="_Книга1_plan proizvodstva i sbuta vanad shlaka NTMK-Январь-(v.16122008) 3" xfId="22159"/>
    <cellStyle name="_Книга1_PRM 280109" xfId="22160"/>
    <cellStyle name="_Книга1_PRM 280109 2" xfId="22161"/>
    <cellStyle name="_Книга1_PRM 280109 3" xfId="22162"/>
    <cellStyle name="_Книга1_repairs new (2)" xfId="22163"/>
    <cellStyle name="_Книга1_repairs new (2) 2" xfId="22164"/>
    <cellStyle name="_Книга1_repairs new (2) 3" xfId="22165"/>
    <cellStyle name="_Книга1_repairs new (2) 4" xfId="22166"/>
    <cellStyle name="_Книга1_Rolling CF Report 12'09-02'10" xfId="22167"/>
    <cellStyle name="_Книга1_SALES Data" xfId="22168"/>
    <cellStyle name="_Книга1_SB_slides" xfId="22169"/>
    <cellStyle name="_Книга1_SB_slides 2" xfId="22170"/>
    <cellStyle name="_Книга1_SB_slides 3" xfId="22171"/>
    <cellStyle name="_Книга1_STOCK Data" xfId="22172"/>
    <cellStyle name="_Книга1_Treasury" xfId="22173"/>
    <cellStyle name="_Книга1_V" xfId="22174"/>
    <cellStyle name="_Книга1_V-slag Plans  march-may_100209" xfId="22175"/>
    <cellStyle name="_Книга1_V-slag Plans  march-may_100209 2" xfId="22176"/>
    <cellStyle name="_Книга1_V-slag Plans  march-may_100209 3" xfId="22177"/>
    <cellStyle name="_Книга1_Альбом форм для ДО на 2010" xfId="22178"/>
    <cellStyle name="_Книга1_Альбом форм к БК 2008 МП lv" xfId="22179"/>
    <cellStyle name="_Книга1_Альбом форм_БК 2008_ДО АТП" xfId="22180"/>
    <cellStyle name="_Книга1_Альбом форм_БК на 2008(2) (3)" xfId="22181"/>
    <cellStyle name="_Книга1_бюджет" xfId="22182"/>
    <cellStyle name="_Книга1_Бюджет АТП для отсылки 13.03" xfId="22183"/>
    <cellStyle name="_Книга1_Бюджетные формы за декабрь 2008г  от 21 11 08г " xfId="22184"/>
    <cellStyle name="_Книга1_Бюджетные формы за декабрь 2008г  от 21 11 08г  2" xfId="22185"/>
    <cellStyle name="_Книга1_Бюджетные формы за декабрь 2008г  от 21 11 08г  3" xfId="22186"/>
    <cellStyle name="_Книга1_Варианты август" xfId="22187"/>
    <cellStyle name="_Книга1_Варианты август 2" xfId="22188"/>
    <cellStyle name="_Книга1_Варианты август 3" xfId="22189"/>
    <cellStyle name="_Книга1_Варианты апрель" xfId="22190"/>
    <cellStyle name="_Книга1_Варианты апрель 2" xfId="22191"/>
    <cellStyle name="_Книга1_Варианты апрель 3" xfId="22192"/>
    <cellStyle name="_Книга1_Варианты июль" xfId="22193"/>
    <cellStyle name="_Книга1_Варианты июль 2" xfId="22194"/>
    <cellStyle name="_Книга1_Варианты июль 3" xfId="22195"/>
    <cellStyle name="_Книга1_Варианты июнь" xfId="22196"/>
    <cellStyle name="_Книга1_Варианты июнь 2" xfId="22197"/>
    <cellStyle name="_Книга1_Варианты июнь 3" xfId="22198"/>
    <cellStyle name="_Книга1_Варианты март+" xfId="22199"/>
    <cellStyle name="_Книга1_Варианты март+ 2" xfId="22200"/>
    <cellStyle name="_Книга1_Варианты март+ 3" xfId="22201"/>
    <cellStyle name="_Книга1_Вспомы_отправка 23.10" xfId="22202"/>
    <cellStyle name="_Книга1_Вспомы_отправка 23.10 2" xfId="22203"/>
    <cellStyle name="_Книга1_Вспомы_отправка 23.10 3" xfId="22204"/>
    <cellStyle name="_Книга1_Вспомы_отправка 23.10 4" xfId="22205"/>
    <cellStyle name="_Книга1_Выручка от реализации 2008г." xfId="22206"/>
    <cellStyle name="_Книга1_Выручка от реализации 2008г. 2" xfId="22207"/>
    <cellStyle name="_Книга1_Выручка от реализации 2008г. 3" xfId="22208"/>
    <cellStyle name="_Книга1_Выручка от реализации 2010" xfId="22209"/>
    <cellStyle name="_Книга1_Выручка от реализации 2010 2" xfId="22210"/>
    <cellStyle name="_Книга1_Выручка от реализации 2010 3" xfId="22211"/>
    <cellStyle name="_Книга1_График" xfId="22212"/>
    <cellStyle name="_Книга1_Данные для PRM ЗСМК" xfId="22213"/>
    <cellStyle name="_Книга1_Данные для PRM ЗСМК 2" xfId="22214"/>
    <cellStyle name="_Книга1_Данные для PRM ЗСМК 2 2" xfId="22215"/>
    <cellStyle name="_Книга1_Данные для PRM ЗСМК 3" xfId="22216"/>
    <cellStyle name="_Книга1_Данные для PRM ЗСМК 4" xfId="22217"/>
    <cellStyle name="_Книга1_ДП-1 Завершающий этап от 07 12 2009 на всё фин-е с изм " xfId="22218"/>
    <cellStyle name="_Книга1_ДЦ МЦ ОЦ_факт 9меспл дек2008 (3)" xfId="22219"/>
    <cellStyle name="_Книга1_ДЦ МЦ ОЦ_факт 9меспл дек2008 (3) 2" xfId="22220"/>
    <cellStyle name="_Книга1_ДЦ МЦ ОЦ_факт 9меспл дек2008 (3) 3" xfId="22221"/>
    <cellStyle name="_Книга1_ЕАР САРЕХ_ 2 кв 2008" xfId="22222"/>
    <cellStyle name="_Книга1_ЕАР САРЕХ_Ожидаемое 1 полугодие 2008" xfId="22223"/>
    <cellStyle name="_Книга1_Затраты на рнмонты апреля" xfId="22224"/>
    <cellStyle name="_Книга1_ЗСМК - ПРМ пакет - АВГУСТ (24.07.07 2104)" xfId="22225"/>
    <cellStyle name="_Книга1_ЗСМК - ПРМ пакет - АВГУСТ (24.07.07 2104) 2" xfId="22226"/>
    <cellStyle name="_Книга1_ЗСМК - ПРМ пакет - АВГУСТ (24.07.07 2104) 3" xfId="22227"/>
    <cellStyle name="_Книга1_ЗСМК - ПРМ пакет - АВГУСТ (24.07.07 2104)_пояснения" xfId="22228"/>
    <cellStyle name="_Книга1_ЗСМК - ПРМ пакет - АВГУСТ (24.07.07 2104)_пояснения 2" xfId="22229"/>
    <cellStyle name="_Книга1_ЗСМК - ПРМ пакет - АВГУСТ (24.07.07 2104)_пояснения 3" xfId="22230"/>
    <cellStyle name="_Книга1_ЗСМК - ПРМ пакет - АВГУСТ (24.07.07 2104)_пояснения_УПКР-формирование 2010 г. с ПЗxls" xfId="22231"/>
    <cellStyle name="_Книга1_ЗСМК_ПУТ_02042010" xfId="22232"/>
    <cellStyle name="_Книга1_ИП_освоение_1.11" xfId="22233"/>
    <cellStyle name="_Книга1_Итоговые_формы_отчет декабрь_2008" xfId="22234"/>
    <cellStyle name="_Книга1_Итоговые_формы_отчет декабрь_2008 2" xfId="22235"/>
    <cellStyle name="_Книга1_Итоговые_формы_отчет декабрь_2008 3" xfId="22236"/>
    <cellStyle name="_Книга1_ИФ_2009_план_февраль" xfId="22237"/>
    <cellStyle name="_Книга1_ИФ_2009_план_февраль 2" xfId="22238"/>
    <cellStyle name="_Книга1_ИФ_2009_план_февраль 3" xfId="22239"/>
    <cellStyle name="_Книга1_ИФ_2009_факт_февраль" xfId="22240"/>
    <cellStyle name="_Книга1_ИФ_2009_факт_февраль 2" xfId="22241"/>
    <cellStyle name="_Книга1_ИФ_2009_факт_февраль 3" xfId="22242"/>
    <cellStyle name="_Книга1_КГОК_ИП_увеличение_до_55руды" xfId="22243"/>
    <cellStyle name="_Книга1_Книга1" xfId="22244"/>
    <cellStyle name="_Книга1_Книга1 (2)" xfId="22245"/>
    <cellStyle name="_Книга1_Книга1 (2) 2" xfId="22246"/>
    <cellStyle name="_Книга1_Книга1 (2) 3" xfId="22247"/>
    <cellStyle name="_Книга1_Книга1 2" xfId="22248"/>
    <cellStyle name="_Книга1_Книга1 3" xfId="22249"/>
    <cellStyle name="_Книга1_Книга1 4" xfId="22250"/>
    <cellStyle name="_Книга1_Книга2" xfId="22251"/>
    <cellStyle name="_Книга1_Кокс - ЯНВ-ФЕВ-МАР - индикативный план (10 12 09)" xfId="22252"/>
    <cellStyle name="_Книга1_Комиссия НТМК - ПРМ пакет - НОЯБРЬ (22 10 08) (1)" xfId="22253"/>
    <cellStyle name="_Книга1_Комиссия НТМК - ПРМ пакет - НОЯБРЬ (22 10 08) (1) 2" xfId="22254"/>
    <cellStyle name="_Книга1_Комиссия НТМК - ПРМ пакет - НОЯБРЬ (22 10 08) (1) 3" xfId="22255"/>
    <cellStyle name="_Книга1_Копия АРМ_БП_РСК_V10 0_20100213" xfId="22256"/>
    <cellStyle name="_Книга1_Копия АРМ_БП_РСК_V10 0_20100213 2" xfId="22257"/>
    <cellStyle name="_Книга1_Копия ОКОФ-дерево и группы ОС" xfId="22258"/>
    <cellStyle name="_Книга1_КХП_15.11.2009_комментарии" xfId="22259"/>
    <cellStyle name="_Книга1_КХП_15.11.2009_комментарии 2" xfId="22260"/>
    <cellStyle name="_Книга1_КХП_15.11.2009_комментарии 3" xfId="22261"/>
    <cellStyle name="_Книга1_Лимитируемые статьи на ноябрь (прогноз) в УК  NTMK" xfId="22262"/>
    <cellStyle name="_Книга1_Лимитируемые статьи на ноябрь (прогноз) в УК  NTMK 2" xfId="22263"/>
    <cellStyle name="_Книга1_Лимитируемые статьи на ноябрь (прогноз) в УК  NTMK 3" xfId="22264"/>
    <cellStyle name="_Книга1_Лимитируемые статьи на ноябрь (прогноз) в УК  NTMK 4" xfId="22265"/>
    <cellStyle name="_Книга1_Лимитируемые статьи на ноябрь (прогноз) в УК  ZSMK" xfId="22266"/>
    <cellStyle name="_Книга1_Лимитируемые статьи на ноябрь (прогноз) в УК  ZSMK 2" xfId="22267"/>
    <cellStyle name="_Книга1_Лимитируемые статьи на ноябрь (прогноз) в УК  ZSMK 3" xfId="22268"/>
    <cellStyle name="_Книга1_Лимитируемые статьи на ноябрь (прогноз) в УК  ZSMK 4" xfId="22269"/>
    <cellStyle name="_Книга1_Листостан" xfId="22270"/>
    <cellStyle name="_Книга1_май-июнь-июль" xfId="22271"/>
    <cellStyle name="_Книга1_май-июнь-июль 2" xfId="22272"/>
    <cellStyle name="_Книга1_май-июнь-июль 3" xfId="22273"/>
    <cellStyle name="_Книга1_Маржа 2010 на новые цены - год" xfId="22274"/>
    <cellStyle name="_Книга1_Мат.потоки_РЕВЕРС_8 тыс.м3 на ЗСМК" xfId="22275"/>
    <cellStyle name="_Книга1_Мощность BP 2h2009 v 4 (01 07 09)" xfId="22276"/>
    <cellStyle name="_Книга1_НЗП_10 план (4)" xfId="22277"/>
    <cellStyle name="_Книга1_НЗП_10 план (4) 2" xfId="22278"/>
    <cellStyle name="_Книга1_НЗП_10 план (4) 3" xfId="22279"/>
    <cellStyle name="_Книга1_НЗП_10 план (4) 4" xfId="22280"/>
    <cellStyle name="_Книга1_НЗП_ГП_9.1." xfId="22281"/>
    <cellStyle name="_Книга1_НИТ2008 факт 6 мес" xfId="22282"/>
    <cellStyle name="_Книга1_НИТ2008 факт 6 мес 2" xfId="22283"/>
    <cellStyle name="_Книга1_НИТ2008 факт 6 мес 3" xfId="22284"/>
    <cellStyle name="_Книга1_НКМК_РБЦ_17112009_100%РБЦ с изм.фин-ем на новый прогноз rem LIS" xfId="22285"/>
    <cellStyle name="_Книга1_НКМК_Сарех_план января'07 (2007 12 19)ЕХ" xfId="22286"/>
    <cellStyle name="_Книга1_НКМК_Сарех_план января'07 (2007 12 19)ЕХ 2" xfId="22287"/>
    <cellStyle name="_Книга1_НКМК_Сарех_план января'07 (2007 12 19)ЕХ 3" xfId="22288"/>
    <cellStyle name="_Книга1_НКМК_Сарех_прогноз декабрь'07 (2007.11.16)ЕХ" xfId="22289"/>
    <cellStyle name="_Книга1_НКМК_Сарех_прогноз декабрь'07 (2007.11.16)ЕХ 2" xfId="22290"/>
    <cellStyle name="_Книга1_НКМК_Сарех_прогноз декабрь'07 (2007.11.16)ЕХ 3" xfId="22291"/>
    <cellStyle name="_Книга1_НКМК_Сарех_прогноз ноябрь'07 (2007.10.17)ЕХ" xfId="22292"/>
    <cellStyle name="_Книга1_НКМК_Сарех_прогноз ноябрь'07 (2007.10.17)ЕХ 2" xfId="22293"/>
    <cellStyle name="_Книга1_НКМК_Сарех_прогноз ноябрь'07 (2007.10.17)ЕХ 3" xfId="22294"/>
    <cellStyle name="_Книга1_НКМК_Сарех_прогноз_ноябрь_2007" xfId="22295"/>
    <cellStyle name="_Книга1_НКМК_Сарех_прогноз_ноябрь_2007 2" xfId="22296"/>
    <cellStyle name="_Книга1_НКМК_Сарех_прогноз_ноябрь_2007 3" xfId="22297"/>
    <cellStyle name="_Книга1_НТМК - 2009 final" xfId="22298"/>
    <cellStyle name="_Книга1_НТМК - план - ЯНВАРЬ (17 12 08) без МЦ и ОЦ (1)" xfId="22299"/>
    <cellStyle name="_Книга1_НТМК - план - ЯНВАРЬ (17 12 08) без МЦ и ОЦ (1) 2" xfId="22300"/>
    <cellStyle name="_Книга1_НТМК - план - ЯНВАРЬ (17 12 08) без МЦ и ОЦ (1) 3" xfId="22301"/>
    <cellStyle name="_Книга1_НТМК - Текущий план - ПРМ пакет - ДЕКАБРЬ (15 12 08) прогноз" xfId="22302"/>
    <cellStyle name="_Книга1_НТМК - Текущий план - ПРМ пакет - ДЕКАБРЬ (15 12 08) прогноз 2" xfId="22303"/>
    <cellStyle name="_Книга1_НТМК - Текущий план - ПРМ пакет - ДЕКАБРЬ (15 12 08) прогноз 3" xfId="22304"/>
    <cellStyle name="_Книга1_НТМК- PRM пакет май 09 (урезанный )" xfId="22305"/>
    <cellStyle name="_Книга1_Отчет за январь РМК" xfId="22306"/>
    <cellStyle name="_Книга1_План комм расходов на ноябрь 08 (23 10)" xfId="22307"/>
    <cellStyle name="_Книга1_План комм расходов на ноябрь 08 (23 10) 2" xfId="22308"/>
    <cellStyle name="_Книга1_План комм расходов на ноябрь 08 (23 10) 3" xfId="22309"/>
    <cellStyle name="_Книга1_План комм расходов на ноябрь 08 (23 10) 4" xfId="22310"/>
    <cellStyle name="_Книга1_План на декабрь 2008 КГОК_11 11 2008" xfId="22311"/>
    <cellStyle name="_Книга1_План на декабрь 2008 КГОК_11 11 2008 2" xfId="22312"/>
    <cellStyle name="_Книга1_План на декабрь 2008 КГОК_11 11 2008 3" xfId="22313"/>
    <cellStyle name="_Книга1_План на декабрь 2008 КГОК_11.11.2008" xfId="22314"/>
    <cellStyle name="_Книга1_План на декабрь 2008 КГОК_11.11.2008 2" xfId="22315"/>
    <cellStyle name="_Книга1_План на декабрь 2008 КГОК_11.11.2008 3" xfId="22316"/>
    <cellStyle name="_Книга1_План на ноябрь 2008 КГОК_30.10.2008" xfId="22317"/>
    <cellStyle name="_Книга1_План на ноябрь 2008 КГОК_30.10.2008 2" xfId="22318"/>
    <cellStyle name="_Книга1_План на ноябрь 2008 КГОК_30.10.2008 3" xfId="22319"/>
    <cellStyle name="_Книга1_План на ноябрь 2008 КГОК_вопросы_ответ" xfId="22320"/>
    <cellStyle name="_Книга1_План на ноябрь 2008 КГОК_вопросы_ответ 2" xfId="22321"/>
    <cellStyle name="_Книга1_План на ноябрь 2008 КГОК_вопросы_ответ 3" xfId="22322"/>
    <cellStyle name="_Книга1_ПЛАН_2008_НТМК_СОКРАЩЕНИЕ_ноябрь 1 (2)" xfId="22323"/>
    <cellStyle name="_Книга1_ПЛАН_2008_НТМК_СОКРАЩЕНИЕ_ноябрь 1 (2) 2" xfId="22324"/>
    <cellStyle name="_Книга1_ПЛАН_2008_НТМК_СОКРАЩЕНИЕ_ноябрь 1 (2) 3" xfId="22325"/>
    <cellStyle name="_Книга1_ПЛАН_2008_НТМК_СОКРАЩЕНИЕ_ноябрь 1 (2) 4" xfId="22326"/>
    <cellStyle name="_Книга1_ПРЕЗЕНТАЦИОННЫЕ ФОРМЫ 2008" xfId="22327"/>
    <cellStyle name="_Книга1_Презентация Бюджета 2008 (4 чтение)" xfId="22328"/>
    <cellStyle name="_Книга1_Презентация Бюджета 2008 (4 чтение) 2" xfId="22329"/>
    <cellStyle name="_Книга1_Презентация Бюджета 2008 (4 чтение) 3" xfId="22330"/>
    <cellStyle name="_Книга1_Презентация на 2008г." xfId="22331"/>
    <cellStyle name="_Книга1_Презе-ция факт декабрь, янв-фев_ч4_EB" xfId="22332"/>
    <cellStyle name="_Книга1_Презе-ция факт декабрь, янв-фев_ч4_EB 2" xfId="22333"/>
    <cellStyle name="_Книга1_Презе-ция факт декабрь, янв-фев_ч4_EB 3" xfId="22334"/>
    <cellStyle name="_Книга1_Приложение 1" xfId="22335"/>
    <cellStyle name="_Книга1_Приложение 1 2" xfId="22336"/>
    <cellStyle name="_Книга1_Приложение 1 3" xfId="22337"/>
    <cellStyle name="_Книга1_Приложение 1_пояснения" xfId="22338"/>
    <cellStyle name="_Книга1_Приложение 1_пояснения 2" xfId="22339"/>
    <cellStyle name="_Книга1_Приложение 1_пояснения 3" xfId="22340"/>
    <cellStyle name="_Книга1_Приложение 1_пояснения_УПКР-формирование 2010 г. с ПЗxls" xfId="22341"/>
    <cellStyle name="_Книга1_Прогноз на июнь ЕХ (16.05.2007)" xfId="22342"/>
    <cellStyle name="_Книга1_Прогноз на июнь ЕХ (16.05.2007) 2" xfId="22343"/>
    <cellStyle name="_Книга1_Прогноз на июнь ЕХ (16.05.2007) 2 2" xfId="22344"/>
    <cellStyle name="_Книга1_Прогноз на июнь ЕХ (16.05.2007) 2 3" xfId="22345"/>
    <cellStyle name="_Книга1_Прогноз на июнь ЕХ (16.05.2007) 3" xfId="22346"/>
    <cellStyle name="_Книга1_Прогноз на июнь ЕХ (16.05.2007) 4" xfId="22347"/>
    <cellStyle name="_Книга1_Руда1" xfId="22348"/>
    <cellStyle name="_Книга1_Сквозная себестоимость слябов МНЛС_9 мес 2009г (2)" xfId="22349"/>
    <cellStyle name="_Книга1_Слайд EBITDA Bridge_ок_СБ" xfId="22350"/>
    <cellStyle name="_Книга1_Слайд EBITDA Bridge_ок_СБ 2" xfId="22351"/>
    <cellStyle name="_Книга1_Слайд EBITDA Bridge_ок_СБ 3" xfId="22352"/>
    <cellStyle name="_Книга1_Титул Б2010 скорр." xfId="22353"/>
    <cellStyle name="_Книга1_Титул Б2010 скорр. 2" xfId="22354"/>
    <cellStyle name="_Книга1_титул ноябрь" xfId="22355"/>
    <cellStyle name="_Книга1_титул ноябрь 2" xfId="22356"/>
    <cellStyle name="_Книга1_титул ноябрь 3" xfId="22357"/>
    <cellStyle name="_Книга1_Ф 11_план_06 10 (4)" xfId="22358"/>
    <cellStyle name="_Книга1_Ф 11_план_06 10 (4) 2" xfId="22359"/>
    <cellStyle name="_Книга1_Ф 11_план_06 10 (4) 3" xfId="22360"/>
    <cellStyle name="_Книга1_Ф 11_план_06 10 (4) 4" xfId="22361"/>
    <cellStyle name="_Книга1_ф. 14 от05.11" xfId="22362"/>
    <cellStyle name="_Книга1_ф. 14 от05.11 2" xfId="22363"/>
    <cellStyle name="_Книга1_ф. 14 от05.11 3" xfId="22364"/>
    <cellStyle name="_Книга1_ф. 14 от05.11 4" xfId="22365"/>
    <cellStyle name="_Книга1_ф.1 - АВГУСТ" xfId="22366"/>
    <cellStyle name="_Книга1_ф.1 - АВГУСТ 2" xfId="22367"/>
    <cellStyle name="_Книга1_ф.1 - АПРЕЛЬ" xfId="22368"/>
    <cellStyle name="_Книга1_ф.1 - АПРЕЛЬ 2" xfId="22369"/>
    <cellStyle name="_Книга1_ф.1 - АПРЕЛЬ 3" xfId="22370"/>
    <cellStyle name="_Книга1_ф.18" xfId="22371"/>
    <cellStyle name="_Книга1_ф.7" xfId="22372"/>
    <cellStyle name="_Книга1_ф.7 2" xfId="22373"/>
    <cellStyle name="_Книга1_ф.7 3" xfId="22374"/>
    <cellStyle name="_Книга1_ф.7 4" xfId="22375"/>
    <cellStyle name="_Книга1_Форма для пакета PRM" xfId="22376"/>
    <cellStyle name="_Книга1_Форма для пакета PRM 2" xfId="22377"/>
    <cellStyle name="_Книга1_Форма для пакета PRM 3" xfId="22378"/>
    <cellStyle name="_Книга1_Форма для пакета PRM 4" xfId="22379"/>
    <cellStyle name="_Книга1_Формат бюджета 2011" xfId="22380"/>
    <cellStyle name="_Книга1_Формат для защиты_ЕАР декабрь_ver3" xfId="22381"/>
    <cellStyle name="_Книга1_Формат презентации_ответы и замечания" xfId="22382"/>
    <cellStyle name="_Книга1_Формат презентации_ответы и замечания 2" xfId="22383"/>
    <cellStyle name="_Книга1_Формат презентации_ответы и замечания 3" xfId="22384"/>
    <cellStyle name="_Книга1_Формат презентации_отчет_9мес.3-4 ГОКи_09.11.07_15.00" xfId="22385"/>
    <cellStyle name="_Книга1_Формат презентации_отчет_9мес.3-4 ГОКи_09.11.07_15.00 2" xfId="22386"/>
    <cellStyle name="_Книга1_Формат презентации_отчет_9мес.3-4 ГОКи_09.11.07_15.00 2 2" xfId="22387"/>
    <cellStyle name="_Книга1_Формат презентации_отчет_9мес.3-4 ГОКи_09.11.07_15.00 3" xfId="22388"/>
    <cellStyle name="_Книга1_Формы для ПРМ март 2009" xfId="22389"/>
    <cellStyle name="_Книга1_Формы для ПРМ март 2009 2" xfId="22390"/>
    <cellStyle name="_Книга1_Формы для ПРМ март 2009 3" xfId="22391"/>
    <cellStyle name="_Книга1_Формы для ПРМ января 2009" xfId="22392"/>
    <cellStyle name="_Книга1_Формы для ПРМ января 2009 2" xfId="22393"/>
    <cellStyle name="_Книга1_Формы для ПРМ января 2009 3" xfId="22394"/>
    <cellStyle name="_Книга1_Цены ПРМ март-апрель-май_09г Россия (170209)" xfId="22395"/>
    <cellStyle name="_Книга1_шаблон (чистый)с бюджетом 2010 года" xfId="22396"/>
    <cellStyle name="_Книга1_Шаблон по профилю_НТМК_06.факт_RUB" xfId="22397"/>
    <cellStyle name="_Книга1_Шаблон по профилю_НТМК_06.факт_RUB 2" xfId="22398"/>
    <cellStyle name="_Книга1_Шаблон по профилю_НТМК_06.факт_RUB 3" xfId="22399"/>
    <cellStyle name="_Книга1_Шаблон по профилю_НТМК_06.факт_RUB 4" xfId="22400"/>
    <cellStyle name="_Книга12" xfId="22401"/>
    <cellStyle name="_Книга2" xfId="22402"/>
    <cellStyle name="_Книга2 (1)" xfId="22403"/>
    <cellStyle name="_Книга2 2" xfId="22404"/>
    <cellStyle name="_Книга2 2 2" xfId="22405"/>
    <cellStyle name="_Книга2 3" xfId="22406"/>
    <cellStyle name="_Книга2 4" xfId="22407"/>
    <cellStyle name="_Книга2_1" xfId="22408"/>
    <cellStyle name="_Книга2_1 2" xfId="22409"/>
    <cellStyle name="_Книга2_1 3" xfId="22410"/>
    <cellStyle name="_Книга2_16. Мероприятия" xfId="22411"/>
    <cellStyle name="_Книга2_19-11-09_Формат презентации БК2010_НТМК" xfId="22412"/>
    <cellStyle name="_Книга2_20_21_15-11-2011" xfId="22413"/>
    <cellStyle name="_Книга2_2010" xfId="22414"/>
    <cellStyle name="_Книга2_2010 ( 1)" xfId="22415"/>
    <cellStyle name="_Книга2_2010 (с реконструкцией конв _4)" xfId="22416"/>
    <cellStyle name="_Книга2_2010 _0_3 (с реконструкцией) (1)" xfId="22417"/>
    <cellStyle name="_Книга2_2010 1-1" xfId="22418"/>
    <cellStyle name="_Книга2_2010_0_3(с реконструкцией)" xfId="22419"/>
    <cellStyle name="_Книга2_6.3 Inputs - Foreign" xfId="22420"/>
    <cellStyle name="_Книга2_75E796C4" xfId="22421"/>
    <cellStyle name="_Книга2_Capex 2011" xfId="22422"/>
    <cellStyle name="_Книга2_Cash_BS 4 мес" xfId="22423"/>
    <cellStyle name="_Книга2_Cash_BS 4 мес (3)" xfId="22424"/>
    <cellStyle name="_Книга2_Cash_BS 4 мес (3) 2" xfId="22425"/>
    <cellStyle name="_Книга2_Cash_BS 4 мес (3)_6.3 Inputs - Foreign" xfId="22426"/>
    <cellStyle name="_Книга2_Cash_BS 4 мес (3)_Consol reports May 3+2" xfId="22427"/>
    <cellStyle name="_Книга2_Cash_BS 4 мес (3)_EBITDA 3m 2010_master" xfId="22428"/>
    <cellStyle name="_Книга2_Cash_BS 4 мес 2" xfId="22429"/>
    <cellStyle name="_Книга2_Cash_BS 4 мес_6.3 Inputs - Foreign" xfId="22430"/>
    <cellStyle name="_Книга2_Cash_BS 4 мес_Consol reports May 3+2" xfId="22431"/>
    <cellStyle name="_Книга2_Cash_BS 4 мес_EBITDA 3m 2010_master" xfId="22432"/>
    <cellStyle name="_Книга2_EBITDA 3m 2010_master" xfId="22433"/>
    <cellStyle name="_Книга2_EBITDA MA_12m2010 (2)" xfId="22434"/>
    <cellStyle name="_Книга2_PF_2011" xfId="22435"/>
    <cellStyle name="_Книга2_Production" xfId="22436"/>
    <cellStyle name="_Книга2_Бюджет факт  4 мес  2008 (Д К)" xfId="22437"/>
    <cellStyle name="_Книга2_Бюджет факт  4 мес  2008 (Д К) 2" xfId="22438"/>
    <cellStyle name="_Книга2_Бюджет факт  4 мес  2008 (Д К)_6.3 Inputs - Foreign" xfId="22439"/>
    <cellStyle name="_Книга2_Бюджет факт  4 мес  2008 (Д К)_Consol reports May 3+2" xfId="22440"/>
    <cellStyle name="_Книга2_Бюджет факт  4 мес  2008 (Д К)_EBITDA 3m 2010_master" xfId="22441"/>
    <cellStyle name="_Книга2_Бюджет факт  май ПО" xfId="22442"/>
    <cellStyle name="_Книга2_Бюджет факт  май ПО 2" xfId="22443"/>
    <cellStyle name="_Книга2_Бюджет факт  май ПО_6.3 Inputs - Foreign" xfId="22444"/>
    <cellStyle name="_Книга2_Бюджет факт  май ПО_Consol reports May 3+2" xfId="22445"/>
    <cellStyle name="_Книга2_Бюджет факт  май ПО_EBITDA 3m 2010_master" xfId="22446"/>
    <cellStyle name="_Книга2_БЮДЖЕТ ФЗП (сборн ) 2 вар ОАО СУХА БАЛКА 04 12 09" xfId="22447"/>
    <cellStyle name="_Книга2_Бюджет_июль 25.06 (1)" xfId="22448"/>
    <cellStyle name="_Книга2_Бюджетные формы за декабрь 2008г  от 21 11 08г " xfId="22449"/>
    <cellStyle name="_Книга2_Бюджетные формы за декабрь 2008г  от 21 11 08г  2" xfId="22450"/>
    <cellStyle name="_Книга2_Бюджетные формы за декабрь 2008г  от 21 11 08г  3" xfId="22451"/>
    <cellStyle name="_Книга2_Бюджетные формы за декабрь 2008г  от 21 11 08г _16. Мероприятия" xfId="22452"/>
    <cellStyle name="_Книга2_Бюджетные формы за декабрь 2008г  от 21 11 08г _ЗСМКСарех_-2012_ранжирование_25 10 11ЕХ" xfId="22453"/>
    <cellStyle name="_Книга2_Бюджетные формы за декабрь 2008г  от 21 11 08г _Книга1" xfId="22454"/>
    <cellStyle name="_Книга2_Бюджетные формы за декабрь 2008г  от 21 11 08г _Книга1 2" xfId="22455"/>
    <cellStyle name="_Книга2_Бюджетные формы за декабрь 2008г  от 21 11 08г _Книга1 3" xfId="22456"/>
    <cellStyle name="_Книга2_Бюджетные формы за декабрь 2008г  от 21 11 08г _Книга5" xfId="22457"/>
    <cellStyle name="_Книга2_Бюджетные формы за декабрь 2008г  от 21 11 08г _Книга5_Презентация мощностей НКМК за июль  2010 года" xfId="22458"/>
    <cellStyle name="_Книга2_Бюджетные формы за декабрь 2008г  от 21 11 08г _Копия Презентация (рабочая версия 15.06)" xfId="22459"/>
    <cellStyle name="_Книга2_Бюджетные формы за декабрь 2008г  от 21 11 08г _Копия Презентация (рабочая версия 15.06) 2" xfId="22460"/>
    <cellStyle name="_Книга2_Бюджетные формы за декабрь 2008г  от 21 11 08г _Копия Презентация (рабочая версия 15.06) 3" xfId="22461"/>
    <cellStyle name="_Книга2_Бюджетные формы за декабрь 2008г  от 21 11 08г _Освоение  финансирование 16 05 2011г " xfId="22462"/>
    <cellStyle name="_Книга2_Бюджетные формы за декабрь 2008г  от 21 11 08г _Освоение  финансирование 20 05 2011г " xfId="22463"/>
    <cellStyle name="_Книга2_Бюджетные формы за декабрь 2008г  от 21 11 08г _Презентация" xfId="22464"/>
    <cellStyle name="_Книга2_Бюджетные формы за декабрь 2008г  от 21 11 08г _Презентация (5)" xfId="22465"/>
    <cellStyle name="_Книга2_Бюджетные формы за декабрь 2008г  от 21 11 08г _Презентация (5) (2) (4)" xfId="22466"/>
    <cellStyle name="_Книга2_Бюджетные формы за декабрь 2008г  от 21 11 08г _Презентация (образец 07_09)" xfId="22467"/>
    <cellStyle name="_Книга2_Бюджетные формы за декабрь 2008г  от 21 11 08г _Презентация (образец 07_09) 2" xfId="22468"/>
    <cellStyle name="_Книга2_Бюджетные формы за декабрь 2008г  от 21 11 08г _Презентация (образец 07_09) 3" xfId="22469"/>
    <cellStyle name="_Книга2_Бюджетные формы за декабрь 2008г  от 21 11 08г _Презентация (рабочая версия 15.06)" xfId="22470"/>
    <cellStyle name="_Книга2_Бюджетные формы за декабрь 2008г  от 21 11 08г _Презентация (рабочая версия 15.06) 2" xfId="22471"/>
    <cellStyle name="_Книга2_Бюджетные формы за декабрь 2008г  от 21 11 08г _Презентация (рабочая версия 15.06) 3" xfId="22472"/>
    <cellStyle name="_Книга2_Бюджетные формы за декабрь 2008г  от 21 11 08г _Презентация (рабочая версия 15.06)1" xfId="22473"/>
    <cellStyle name="_Книга2_Бюджетные формы за декабрь 2008г  от 21 11 08г _Презентация (рабочая версия 15.06)1 2" xfId="22474"/>
    <cellStyle name="_Книга2_Бюджетные формы за декабрь 2008г  от 21 11 08г _Презентация (рабочая версия 15.06)1 3" xfId="22475"/>
    <cellStyle name="_Книга2_Бюджетные формы за декабрь 2008г  от 21 11 08г _Презентация (рабочая версия 16.06)" xfId="22476"/>
    <cellStyle name="_Книга2_Бюджетные формы за декабрь 2008г  от 21 11 08г _Презентация (рабочая версия 16.06) 2" xfId="22477"/>
    <cellStyle name="_Книга2_Бюджетные формы за декабрь 2008г  от 21 11 08г _Презентация (рабочая версия 16.06) 3" xfId="22478"/>
    <cellStyle name="_Книга2_Бюджетные формы за декабрь 2008г  от 21 11 08г _Презентация (рабочая версия 18 06)" xfId="22479"/>
    <cellStyle name="_Книга2_Бюджетные формы за декабрь 2008г  от 21 11 08г _Презентация (рабочая версия 18 06) 2" xfId="22480"/>
    <cellStyle name="_Книга2_Бюджетные формы за декабрь 2008г  от 21 11 08г _Презентация (рабочая версия 18 06) 3" xfId="22481"/>
    <cellStyle name="_Книга2_Бюджетные формы за декабрь 2008г  от 21 11 08г _Презентация 2" xfId="22482"/>
    <cellStyle name="_Книга2_Бюджетные формы за декабрь 2008г  от 21 11 08г _Презентация 3" xfId="22483"/>
    <cellStyle name="_Книга2_Бюджетные формы за декабрь 2008г  от 21 11 08г _Презентация КГОК 01" xfId="22484"/>
    <cellStyle name="_Книга2_Бюджетные формы за декабрь 2008г  от 21 11 08г _Презентация КГОК 01 2" xfId="22485"/>
    <cellStyle name="_Книга2_Бюджетные формы за декабрь 2008г  от 21 11 08г _Презентация КГОК 01 3" xfId="22486"/>
    <cellStyle name="_Книга2_Бюджетные формы за декабрь 2008г  от 21 11 08г _Презентация КГОК 02" xfId="22487"/>
    <cellStyle name="_Книга2_Бюджетные формы за декабрь 2008г  от 21 11 08г _Презентация КГОК 02 2" xfId="22488"/>
    <cellStyle name="_Книга2_Бюджетные формы за декабрь 2008г  от 21 11 08г _Презентация КГОК 02 3" xfId="22489"/>
    <cellStyle name="_Книга2_Бюджетные формы за декабрь 2008г  от 21 11 08г _Презентация КГОК 02 производственные слайды" xfId="22490"/>
    <cellStyle name="_Книга2_Бюджетные формы за декабрь 2008г  от 21 11 08г _Презентация КГОК 02 производственные слайды 2" xfId="22491"/>
    <cellStyle name="_Книга2_Бюджетные формы за декабрь 2008г  от 21 11 08г _Презентация КГОК 02 производственные слайды 3" xfId="22492"/>
    <cellStyle name="_Книга2_Бюджетные формы за декабрь 2008г  от 21 11 08г _Презентация мощностей НКМК за июль  2010 года" xfId="22493"/>
    <cellStyle name="_Книга2_Бюджетные формы за декабрь 2008г  от 21 11 08г _Презентация новая" xfId="22494"/>
    <cellStyle name="_Книга2_Бюджетные формы за декабрь 2008г  от 21 11 08г _Презентация новая 2" xfId="22495"/>
    <cellStyle name="_Книга2_Бюджетные формы за декабрь 2008г  от 21 11 08г _Презентация новая 3" xfId="22496"/>
    <cellStyle name="_Книга2_Бюджетные формы за декабрь 2008г  от 21 11 08г _Презе-ция факт октябрь, нояб-дек_ч4 фп" xfId="22497"/>
    <cellStyle name="_Книга2_Бюджетные формы за декабрь 2008г  от 21 11 08г _Презе-ция факт октябрь, нояб-дек_ч4 фп 2" xfId="22498"/>
    <cellStyle name="_Книга2_Бюджетные формы за декабрь 2008г  от 21 11 08г _Презе-ция факт октябрь, нояб-дек_ч4 фп 3" xfId="22499"/>
    <cellStyle name="_Книга2_Бюджетные формы за декабрь 2008г  от 21 11 08г _Прочая СЛАЙД " xfId="22500"/>
    <cellStyle name="_Книга2_Бюджетные формы за декабрь 2008г  от 21 11 08г _Прочая СЛАЙД _ЗСМКСарех_-2012_ранжирование_25 10 11ЕХ" xfId="22501"/>
    <cellStyle name="_Книга2_Бюджетные формы за декабрь 2008г  от 21 11 08г _Прочая СЛАЙД _Освоение  финансирование 16 05 2011г " xfId="22502"/>
    <cellStyle name="_Книга2_Бюджетные формы за декабрь 2008г  от 21 11 08г _Прочая СЛАЙД _Освоение  финансирование 20 05 2011г " xfId="22503"/>
    <cellStyle name="_Книга2_Бюджетные формы за декабрь 2008г  от 21 11 08г _Прочая СЛАЙД _Презентация мощностей НКМК за июль  2010 года" xfId="22504"/>
    <cellStyle name="_Книга2_Бюджетные формы за декабрь 2008г  от 21 11 08г _Слайд по себестоимости ГОКи" xfId="22505"/>
    <cellStyle name="_Книга2_Бюджетные формы за декабрь 2008г  от 21 11 08г _Слайд по себестоимости ГОКи 2" xfId="22506"/>
    <cellStyle name="_Книга2_Бюджетные формы за декабрь 2008г  от 21 11 08г _Слайд по себестоимости ГОКи 3" xfId="22507"/>
    <cellStyle name="_Книга2_Бюджетные формы за декабрь 2008г  от 21 11 08г _Статистика для KPI" xfId="22508"/>
    <cellStyle name="_Книга2_Бюджетные формы за декабрь 2008г  от 21 11 08г _Статистика для KPI 2" xfId="22509"/>
    <cellStyle name="_Книга2_Бюджетные формы за декабрь 2008г  от 21 11 08г _Статистика для KPI 3" xfId="22510"/>
    <cellStyle name="_Книга2_Бюджетные формы за декабрь 2008г  от 21 11 08г _Формат защиты УК янв-июль" xfId="22511"/>
    <cellStyle name="_Книга2_Бюджетные формы за декабрь 2008г  от 21 11 08г _Формат презентации" xfId="22512"/>
    <cellStyle name="_Книга2_Бюджетные формы за декабрь 2008г  от 21 11 08г _Формат презентации (15_01_10)" xfId="22513"/>
    <cellStyle name="_Книга2_Бюджетные формы за декабрь 2008г  от 21 11 08г _Формат презентации (15_01_10) 2" xfId="22514"/>
    <cellStyle name="_Книга2_Бюджетные формы за декабрь 2008г  от 21 11 08г _Формат презентации (15_01_10) 3" xfId="22515"/>
    <cellStyle name="_Книга2_Бюджетные формы за декабрь 2008г  от 21 11 08г _Формат презентации 2" xfId="22516"/>
    <cellStyle name="_Книга2_Бюджетные формы за декабрь 2008г  от 21 11 08г _Формат презентации 3" xfId="22517"/>
    <cellStyle name="_Книга2_Бюджетные формы за декабрь 2008г  от 21 11 08г _Формат презентации_вопросы и ответы" xfId="22518"/>
    <cellStyle name="_Книга2_Бюджетные формы за декабрь 2008г  от 21 11 08г _Формат презентации_вопросы и ответы 2" xfId="22519"/>
    <cellStyle name="_Книга2_Бюджетные формы за декабрь 2008г  от 21 11 08г _Формат презентации_вопросы и ответы 3" xfId="22520"/>
    <cellStyle name="_Книга2_ВГОК ФЗП" xfId="22521"/>
    <cellStyle name="_Книга2_ДП-1 Завершающий этап от 07 12 2009 на всё фин-е с изм " xfId="22522"/>
    <cellStyle name="_Книга2_ДП-1 Завершающий этап от 07 12 2009 на всё фин-е с изм _Копия ЗСМКСарех_-2012_ранжирование_25 10 11ЕХ" xfId="22523"/>
    <cellStyle name="_Книга2_ДП-1 Завершающий этап от 07 12 2009 на всё фин-е с изм _Освоение  финансирование 16 05 2011г " xfId="22524"/>
    <cellStyle name="_Книга2_ДП-1 Завершающий этап от 07 12 2009 на всё фин-е с изм _Освоение  финансирование 20 05 2011г " xfId="22525"/>
    <cellStyle name="_Книга2_ЕТ презентация___8мес  2011 (2)" xfId="22526"/>
    <cellStyle name="_Книга2_ЗСМК (кислород Б2010)_час" xfId="22527"/>
    <cellStyle name="_Книга2_Книга1" xfId="22528"/>
    <cellStyle name="_Книга2_Книга1 2" xfId="22529"/>
    <cellStyle name="_Книга2_Книга1 3" xfId="22530"/>
    <cellStyle name="_Книга2_Книга2 (30)" xfId="22531"/>
    <cellStyle name="_Книга2_Книга2 (30) 2" xfId="22532"/>
    <cellStyle name="_Книга2_Книга2 (30)_6.3 Inputs - Foreign" xfId="22533"/>
    <cellStyle name="_Книга2_Книга2 (30)_Consol reports May 3+2" xfId="22534"/>
    <cellStyle name="_Книга2_Книга2 (30)_EBITDA 3m 2010_master" xfId="22535"/>
    <cellStyle name="_Книга2_Копия ОКОФ-дерево и группы ОС" xfId="22536"/>
    <cellStyle name="_Книга2_Копия Презентация (рабочая версия 15.06)" xfId="22537"/>
    <cellStyle name="_Книга2_Копия Презентация (рабочая версия 15.06) 2" xfId="22538"/>
    <cellStyle name="_Книга2_Копия Презентация (рабочая версия 15.06) 3" xfId="22539"/>
    <cellStyle name="_Книга2_Мощность BP 2h2009 v 4 (01 07 09)" xfId="22540"/>
    <cellStyle name="_Книга2_Мощность BP 2h2009 v 4 (01 07 09) 2" xfId="22541"/>
    <cellStyle name="_Книга2_Мощность BP 2h2009 v 4 (01 07 09) 3" xfId="22542"/>
    <cellStyle name="_Книга2_Презентация (рабочая версия 15.06)" xfId="22543"/>
    <cellStyle name="_Книга2_Презентация (рабочая версия 15.06) 2" xfId="22544"/>
    <cellStyle name="_Книга2_Презентация (рабочая версия 15.06) 3" xfId="22545"/>
    <cellStyle name="_Книга2_Презентация (рабочая версия 15.06)1" xfId="22546"/>
    <cellStyle name="_Книга2_Презентация (рабочая версия 15.06)1 2" xfId="22547"/>
    <cellStyle name="_Книга2_Презентация (рабочая версия 15.06)1 3" xfId="22548"/>
    <cellStyle name="_Книга2_Презентация (рабочая версия 16.06)" xfId="22549"/>
    <cellStyle name="_Книга2_Презентация (рабочая версия 16.06) 2" xfId="22550"/>
    <cellStyle name="_Книга2_Презентация (рабочая версия 16.06) 3" xfId="22551"/>
    <cellStyle name="_Книга2_Презентация (рабочая версия 18 06)" xfId="22552"/>
    <cellStyle name="_Книга2_Презентация (рабочая версия 18 06) 2" xfId="22553"/>
    <cellStyle name="_Книга2_Презентация (рабочая версия 18 06) 3" xfId="22554"/>
    <cellStyle name="_Книга2_Презентация мощностей НКМК за июль  2010 года" xfId="22555"/>
    <cellStyle name="_Книга2_Презентация Суха Балка_1пг2008" xfId="22556"/>
    <cellStyle name="_Книга2_Презентация Суха Балка_1пг2008 2" xfId="22557"/>
    <cellStyle name="_Книга2_Презентация Суха Балка_1пг2008_6.3 Inputs - Foreign" xfId="22558"/>
    <cellStyle name="_Книга2_Презентация Суха Балка_1пг2008_Consol reports May 3+2" xfId="22559"/>
    <cellStyle name="_Книга2_Презентация Суха Балка_1пг2008_EBITDA 3m 2010_master" xfId="22560"/>
    <cellStyle name="_Книга2_Презе-ция факт декабрь, янв-фев_ч4_EB" xfId="22561"/>
    <cellStyle name="_Книга2_Презе-ция факт декабрь, янв-фев_ч4_EB 2" xfId="22562"/>
    <cellStyle name="_Книга2_Презе-ция факт декабрь, янв-фев_ч4_EB 3" xfId="22563"/>
    <cellStyle name="_Книга2_Прогноз на 2010 год МЭФ" xfId="22564"/>
    <cellStyle name="_Книга2_Прогноз на 2010 год МЭФ 2" xfId="22565"/>
    <cellStyle name="_Книга2_рабочий вариант ови2" xfId="22566"/>
    <cellStyle name="_Книга2_Титул Б2010 скорр." xfId="22567"/>
    <cellStyle name="_Книга2_Титул Б2010 скорр. 2" xfId="22568"/>
    <cellStyle name="_Книга2_Упр" xfId="22569"/>
    <cellStyle name="_Книга2_Упр 2" xfId="22570"/>
    <cellStyle name="_Книга2_Упр_Упр" xfId="22571"/>
    <cellStyle name="_Книга2_ф.1 - АВГУСТ" xfId="22572"/>
    <cellStyle name="_Книга2_ф.1 - АВГУСТ 2" xfId="22573"/>
    <cellStyle name="_Книга2_ф.1 - АВГУСТ 3" xfId="22574"/>
    <cellStyle name="_Книга2_ф.1 - АВГУСТ 4" xfId="22575"/>
    <cellStyle name="_Книга2_форма 8.2 на 2009 г. цены_1" xfId="22576"/>
    <cellStyle name="_Книга2_Формат защиты УК янв-июль" xfId="22577"/>
    <cellStyle name="_Книга2_Формат презентации_ответы и замечания" xfId="22578"/>
    <cellStyle name="_Книга2_Формат презентации_ответы и замечания 2" xfId="22579"/>
    <cellStyle name="_Книга2_Формат презентации_ответы и замечания 3" xfId="22580"/>
    <cellStyle name="_Книга3" xfId="22581"/>
    <cellStyle name="_Книга3 2" xfId="22582"/>
    <cellStyle name="_Книга3 3" xfId="22583"/>
    <cellStyle name="_Книга3 4" xfId="22584"/>
    <cellStyle name="_Книга3__Графики для презентации 2008" xfId="22585"/>
    <cellStyle name="_Книга3__Графики для презентации 2008 2" xfId="22586"/>
    <cellStyle name="_Книга3__Графики для презентации 2008 3" xfId="22587"/>
    <cellStyle name="_Книга3__Графики для презентации 2008_УПКР-формирование 2010 г. с ПЗxls" xfId="22588"/>
    <cellStyle name="_Книга3__Расчет презентации бюджета_2008 рабоч " xfId="22589"/>
    <cellStyle name="_Книга3__Расчет презентации бюджета_2008 рабоч  2" xfId="22590"/>
    <cellStyle name="_Книга3__Расчет презентации бюджета_2008 рабоч  2 2" xfId="22591"/>
    <cellStyle name="_Книга3__Расчет презентации бюджета_2008 рабоч  3" xfId="22592"/>
    <cellStyle name="_Книга3__Расчет презентации бюджета_2008 рабоч  4" xfId="22593"/>
    <cellStyle name="_Книга3__Расчет презентации бюджета_2008 рабоч _19-11-09_Формат презентации БК2010_НТМК" xfId="22594"/>
    <cellStyle name="_Книга3__Расчет презентации бюджета_2008 рабоч _2010.08.27 ЗСМК_Расширение систем тех водоснабжения ЗС ТЭЦ" xfId="22595"/>
    <cellStyle name="_Книга3__Расчет презентации бюджета_2008 рабоч _75E796C4" xfId="22596"/>
    <cellStyle name="_Книга3__Расчет презентации бюджета_2008 рабоч _Capex 2011" xfId="22597"/>
    <cellStyle name="_Книга3__Расчет презентации бюджета_2008 рабоч _Costs(15 03)(0410)" xfId="22598"/>
    <cellStyle name="_Книга3__Расчет презентации бюджета_2008 рабоч _Costs(15 03)(0410) (2)" xfId="22599"/>
    <cellStyle name="_Книга3__Расчет презентации бюджета_2008 рабоч _DMZ_slides_Board_fin" xfId="22600"/>
    <cellStyle name="_Книга3__Расчет презентации бюджета_2008 рабоч _EBITDA bridge" xfId="22601"/>
    <cellStyle name="_Книга3__Расчет презентации бюджета_2008 рабоч _EBITDA MA_12m2010 (2)" xfId="22602"/>
    <cellStyle name="_Книга3__Расчет презентации бюджета_2008 рабоч _Export sales 10-12" xfId="22603"/>
    <cellStyle name="_Книга3__Расчет презентации бюджета_2008 рабоч _Forecast 2009" xfId="22604"/>
    <cellStyle name="_Книга3__Расчет презентации бюджета_2008 рабоч _Forecast 2009 2" xfId="22605"/>
    <cellStyle name="_Книга3__Расчет презентации бюджета_2008 рабоч _Forecast 2009_6.3 Inputs - Foreign" xfId="22606"/>
    <cellStyle name="_Книга3__Расчет презентации бюджета_2008 рабоч _Forecast 2009_Consol reports May 3+2" xfId="22607"/>
    <cellStyle name="_Книга3__Расчет презентации бюджета_2008 рабоч _Forecast 2009_EBITDA 3m 2010_master" xfId="22608"/>
    <cellStyle name="_Книга3__Расчет презентации бюджета_2008 рабоч _Macro assumptions for B2011" xfId="22609"/>
    <cellStyle name="_Книга3__Расчет презентации бюджета_2008 рабоч _Marat" xfId="22610"/>
    <cellStyle name="_Книга3__Расчет презентации бюджета_2008 рабоч _Marat 2" xfId="22611"/>
    <cellStyle name="_Книга3__Расчет презентации бюджета_2008 рабоч _Rolling CF Report 12'09-02'10" xfId="22612"/>
    <cellStyle name="_Книга3__Расчет презентации бюджета_2008 рабоч _Treasury" xfId="22613"/>
    <cellStyle name="_Книга3__Расчет презентации бюджета_2008 рабоч _Treasury 2" xfId="22614"/>
    <cellStyle name="_Книга3__Расчет презентации бюджета_2008 рабоч _Variable fixed costs Metal 260209" xfId="22615"/>
    <cellStyle name="_Книга3__Расчет презентации бюджета_2008 рабоч _Variable fixed costs Metal 260209 2" xfId="22616"/>
    <cellStyle name="_Книга3__Расчет презентации бюджета_2008 рабоч _Variable fixed costs Metal 260209 3" xfId="22617"/>
    <cellStyle name="_Книга3__Расчет презентации бюджета_2008 рабоч _Variable fixed costs Metal_ NTMK" xfId="22618"/>
    <cellStyle name="_Книга3__Расчет презентации бюджета_2008 рабоч _Variable fixed costs Metal_ NTMK 2" xfId="22619"/>
    <cellStyle name="_Книга3__Расчет презентации бюджета_2008 рабоч _Variable fixed costs Metal_ NTMK 3" xfId="22620"/>
    <cellStyle name="_Книга3__Расчет презентации бюджета_2008 рабоч _Б2011 - формат презентации - final - 14 Sep (2)" xfId="22621"/>
    <cellStyle name="_Книга3__Расчет презентации бюджета_2008 рабоч _Б2011 - формат презентации - ПАУ 15,10,10" xfId="22622"/>
    <cellStyle name="_Книга3__Расчет презентации бюджета_2008 рабоч _Бридж -15% v USD (отправка)" xfId="22623"/>
    <cellStyle name="_Книга3__Расчет презентации бюджета_2008 рабоч _Бридж_апрель (бизнес-логика)_24.03 (1)" xfId="22624"/>
    <cellStyle name="_Книга3__Расчет презентации бюджета_2008 рабоч _Бридж_июнь (бизнес-логика)" xfId="22625"/>
    <cellStyle name="_Книга3__Расчет презентации бюджета_2008 рабоч _Бридж_июнь (бизнес-логика) 2" xfId="22626"/>
    <cellStyle name="_Книга3__Расчет презентации бюджета_2008 рабоч _Бридж_июнь (бизнес-логика) 3" xfId="22627"/>
    <cellStyle name="_Книга3__Расчет презентации бюджета_2008 рабоч _Бридж_июнь (бизнес-логика)_20_21_15-11-2011" xfId="22628"/>
    <cellStyle name="_Книга3__Расчет презентации бюджета_2008 рабоч _Бридж_июнь (бизнес-логика)_Бюджет кап.вложений 2011 г. ЕвразЭК_12.10.10" xfId="22629"/>
    <cellStyle name="_Книга3__Расчет презентации бюджета_2008 рабоч _бюджет" xfId="22630"/>
    <cellStyle name="_Книга3__Расчет презентации бюджета_2008 рабоч _Бюджет по ремонтам ОАО НТМК" xfId="22631"/>
    <cellStyle name="_Книга3__Расчет презентации бюджета_2008 рабоч _ВГОК" xfId="22632"/>
    <cellStyle name="_Книга3__Расчет презентации бюджета_2008 рабоч _вставка" xfId="22633"/>
    <cellStyle name="_Книга3__Расчет презентации бюджета_2008 рабоч _Графики по ценам апрель" xfId="22634"/>
    <cellStyle name="_Книга3__Расчет презентации бюджета_2008 рабоч _ДП-1 Завершающий этап от 07 12 2009 на всё фин-е с изм " xfId="22635"/>
    <cellStyle name="_Книга3__Расчет презентации бюджета_2008 рабоч _ДЦ МЦ ОЦ_факт 9меспл дек2008 (3)" xfId="22636"/>
    <cellStyle name="_Книга3__Расчет презентации бюджета_2008 рабоч _ДЦ МЦ ОЦ_факт 9меспл дек2008 (3) 2" xfId="22637"/>
    <cellStyle name="_Книга3__Расчет презентации бюджета_2008 рабоч _ДЦ МЦ ОЦ_факт 9меспл дек2008 (3) 3" xfId="22638"/>
    <cellStyle name="_Книга3__Расчет презентации бюджета_2008 рабоч _ЕАР долл на тонну" xfId="22639"/>
    <cellStyle name="_Книга3__Расчет презентации бюджета_2008 рабоч _Затраты по годам 2005-2011" xfId="22640"/>
    <cellStyle name="_Книга3__Расчет презентации бюджета_2008 рабоч _ЗСМК_Расширение систем тех водоснабжения ЗС ТЭЦ_14.07.2010" xfId="22641"/>
    <cellStyle name="_Книга3__Расчет презентации бюджета_2008 рабоч _Копия Формат презентации БК2010 ver_02 (Эк.Упр.)" xfId="22642"/>
    <cellStyle name="_Книга3__Расчет презентации бюджета_2008 рабоч _Металл - Март - Апрель - Май - индикативный план от 18 02 09 v 2 (изм ДМЗ и изм цен -2500 руб)" xfId="22643"/>
    <cellStyle name="_Книга3__Расчет презентации бюджета_2008 рабоч _Мощность BP 2h2009 v 4 (01 07 09)" xfId="22644"/>
    <cellStyle name="_Книга3__Расчет презентации бюджета_2008 рабоч _НТМК - 2009 final - 15.04.09" xfId="22645"/>
    <cellStyle name="_Книга3__Расчет презентации бюджета_2008 рабоч _НТМК - 2009 final - 15.04.09 2" xfId="22646"/>
    <cellStyle name="_Книга3__Расчет презентации бюджета_2008 рабоч _НТМК - 2009 final - 15.04.09 3" xfId="22647"/>
    <cellStyle name="_Книга3__Расчет презентации бюджета_2008 рабоч _НТМК - 2009 final - 15.04.09_Презентация мощностей НКМК за июль  2010 года" xfId="22648"/>
    <cellStyle name="_Книга3__Расчет презентации бюджета_2008 рабоч _НТМК - май (план-факт) (4)" xfId="22649"/>
    <cellStyle name="_Книга3__Расчет презентации бюджета_2008 рабоч _НТМК - февраль (план-факт)-2" xfId="22650"/>
    <cellStyle name="_Книга3__Расчет презентации бюджета_2008 рабоч _НТМК - февраль (план-факт)-2 2" xfId="22651"/>
    <cellStyle name="_Книга3__Расчет презентации бюджета_2008 рабоч _НТМК - февраль (план-факт)-2 3" xfId="22652"/>
    <cellStyle name="_Книга3__Расчет презентации бюджета_2008 рабоч _НТМК - февраль (план-факт)-2_Презентация мощностей НКМК за июль  2010 года" xfId="22653"/>
    <cellStyle name="_Книга3__Расчет презентации бюджета_2008 рабоч _НТМК - январь (план-факт)" xfId="22654"/>
    <cellStyle name="_Книга3__Расчет презентации бюджета_2008 рабоч _НТМК - январь (план-факт) 2" xfId="22655"/>
    <cellStyle name="_Книга3__Расчет презентации бюджета_2008 рабоч _НТМК - январь (план-факт) 3" xfId="22656"/>
    <cellStyle name="_Книга3__Расчет презентации бюджета_2008 рабоч _НТМК - январь (план-факт)_Презентация мощностей НКМК за июль  2010 года" xfId="22657"/>
    <cellStyle name="_Книга3__Расчет презентации бюджета_2008 рабоч _НТМК 2012_Ф 19, 20_03-11-2011 (v01)_15% USD (отправка)" xfId="22658"/>
    <cellStyle name="_Книга3__Расчет презентации бюджета_2008 рабоч _НТМК для защиты" xfId="22659"/>
    <cellStyle name="_Книга3__Расчет презентации бюджета_2008 рабоч _НТМК для защиты 2" xfId="22660"/>
    <cellStyle name="_Книга3__Расчет презентации бюджета_2008 рабоч _НТМК для защиты 3" xfId="22661"/>
    <cellStyle name="_Книга3__Расчет презентации бюджета_2008 рабоч _НТМК для защиты_Презентация мощностей НКМК за июль  2010 года" xfId="22662"/>
    <cellStyle name="_Книга3__Расчет презентации бюджета_2008 рабоч _НТМК-январь (22.12) (1)" xfId="22663"/>
    <cellStyle name="_Книга3__Расчет презентации бюджета_2008 рабоч _НТМК-январь (22.12) (1) 2" xfId="22664"/>
    <cellStyle name="_Книга3__Расчет презентации бюджета_2008 рабоч _НТМК-январь (22.12) (1) 3" xfId="22665"/>
    <cellStyle name="_Книга3__Расчет презентации бюджета_2008 рабоч _НТМК-январь (22.12) (1)_Презентация мощностей НКМК за июль  2010 года" xfId="22666"/>
    <cellStyle name="_Книга3__Расчет презентации бюджета_2008 рабоч _Отгрузка рельсов факт 9 прогноз 3 за 2011" xfId="22667"/>
    <cellStyle name="_Книга3__Расчет презентации бюджета_2008 рабоч _Отчет Дивизиона Сибирь июнь_август(нормы)" xfId="22668"/>
    <cellStyle name="_Книга3__Расчет презентации бюджета_2008 рабоч _ПОТЕРИ ОТ НЕДОПОСТАВОК УГЛЕЙ_февраль 20101" xfId="22669"/>
    <cellStyle name="_Книга3__Расчет презентации бюджета_2008 рабоч _ПРЕЗЕНТАЦИЯ - 25_03_2010" xfId="22670"/>
    <cellStyle name="_Книга3__Расчет презентации бюджета_2008 рабоч _Презентация (3)" xfId="22671"/>
    <cellStyle name="_Книга3__Расчет презентации бюджета_2008 рабоч _ПРЕЗЕНТАЦИЯ (образец апрель)" xfId="22672"/>
    <cellStyle name="_Книга3__Расчет презентации бюджета_2008 рабоч _ПРЕЗЕНТАЦИЯ АПРЕЛЬ 2010" xfId="22673"/>
    <cellStyle name="_Книга3__Расчет презентации бюджета_2008 рабоч _Презентация бюджет 2010 (окончательный)" xfId="22674"/>
    <cellStyle name="_Книга3__Расчет презентации бюджета_2008 рабоч _Презентация Бюджета КГОК 2010 (Президент)" xfId="22675"/>
    <cellStyle name="_Книга3__Расчет презентации бюджета_2008 рабоч _Презентация Бюджета КГОК 2010 (Президент) 2" xfId="22676"/>
    <cellStyle name="_Книга3__Расчет презентации бюджета_2008 рабоч _Презентация Бюджета КГОК 2010 (Президент) 3" xfId="22677"/>
    <cellStyle name="_Книга3__Расчет презентации бюджета_2008 рабоч _Презентация образец(май)" xfId="22678"/>
    <cellStyle name="_Книга3__Расчет презентации бюджета_2008 рабоч _презентация УК (28.03)" xfId="22679"/>
    <cellStyle name="_Книга3__Расчет презентации бюджета_2008 рабоч _приложение на подпись " xfId="22680"/>
    <cellStyle name="_Книга3__Расчет презентации бюджета_2008 рабоч _Прогнозы дирекции стратегического планирования 01 10 10" xfId="22681"/>
    <cellStyle name="_Книга3__Расчет презентации бюджета_2008 рабоч _Производительность ЭСПЦ 2009_12_17 (1)" xfId="22682"/>
    <cellStyle name="_Книга3__Расчет презентации бюджета_2008 рабоч _Производительность ЭСПЦ 2009_12_17 (1)_Презентация мощностей НКМК за июль  2010 года" xfId="22683"/>
    <cellStyle name="_Книга3__Расчет презентации бюджета_2008 рабоч _Ремонты 2011 формат(2)" xfId="22684"/>
    <cellStyle name="_Книга3__Расчет презентации бюджета_2008 рабоч _Слайд $ на т." xfId="22685"/>
    <cellStyle name="_Книга3__Расчет презентации бюджета_2008 рабоч _Слайд 08 План загрузки мощностей_19 11 2009 (2)" xfId="22686"/>
    <cellStyle name="_Книга3__Расчет презентации бюджета_2008 рабоч _слайд норматив ОКЗ 01 2010" xfId="22687"/>
    <cellStyle name="_Книга3__Расчет презентации бюджета_2008 рабоч _Слайд_Качество" xfId="22688"/>
    <cellStyle name="_Книга3__Расчет презентации бюджета_2008 рабоч _Слайд_Качество март" xfId="22689"/>
    <cellStyle name="_Книга3__Расчет презентации бюджета_2008 рабоч _слайды_март_new (2)" xfId="22690"/>
    <cellStyle name="_Книга3__Расчет презентации бюджета_2008 рабоч _Титул  нового  _2" xfId="22691"/>
    <cellStyle name="_Книга3__Расчет презентации бюджета_2008 рабоч _Титул  нового  _2 2" xfId="22692"/>
    <cellStyle name="_Книга3__Расчет презентации бюджета_2008 рабоч _Титул  нового  _2 3" xfId="22693"/>
    <cellStyle name="_Книга3__Расчет презентации бюджета_2008 рабоч _Титул  нового  и ОВИ от 31.10.09." xfId="22694"/>
    <cellStyle name="_Книга3__Расчет презентации бюджета_2008 рабоч _Титул  нового  и ОВИ от 31.10.09. 2" xfId="22695"/>
    <cellStyle name="_Книга3__Расчет презентации бюджета_2008 рабоч _Титул  нового  и ОВИ от 31.10.09. 3" xfId="22696"/>
    <cellStyle name="_Книга3__Расчет презентации бюджета_2008 рабоч _Титул Б2010 скорр." xfId="22697"/>
    <cellStyle name="_Книга3__Расчет презентации бюджета_2008 рабоч _УПКР-формирование 2010 г. с ПЗxls" xfId="22698"/>
    <cellStyle name="_Книга3__Расчет презентации бюджета_2008 рабоч _Ф 18 Факт апреля11" xfId="22699"/>
    <cellStyle name="_Книга3__Расчет презентации бюджета_2008 рабоч _Финплан" xfId="22700"/>
    <cellStyle name="_Книга3__Расчет презентации бюджета_2008 рабоч _Формат для защиты_БКС_март09_v1.2_до PRM_сокращ_курс 9,5" xfId="22701"/>
    <cellStyle name="_Книга3__Расчет презентации бюджета_2008 рабоч _Формат для защиты_БКС_март09_v1.2_до PRM_сокращ_курс 9,5 2" xfId="22702"/>
    <cellStyle name="_Книга3__Расчет презентации бюджета_2008 рабоч _Формат для защиты_БКС_март09_v1.2_до PRM_сокращ_курс 9,5 3" xfId="22703"/>
    <cellStyle name="_Книга3__Расчет презентации бюджета_2008 рабоч _Формат для защиты_БКС_март09_v1.2_до PRM_сокращ_курс 9,5_Презентация мощностей НКМК за июль  2010 года" xfId="22704"/>
    <cellStyle name="_Книга3__Расчет презентации бюджета_2008 рабоч _Формат для защиты_ДКС_март09_v1.2_до PRM_сокращ_курс 9,5" xfId="22705"/>
    <cellStyle name="_Книга3__Расчет презентации бюджета_2008 рабоч _Формат для защиты_ДКС_март09_v1.2_до PRM_сокращ_курс 9,5 2" xfId="22706"/>
    <cellStyle name="_Книга3__Расчет презентации бюджета_2008 рабоч _Формат для защиты_ДКС_март09_v1.2_до PRM_сокращ_курс 9,5 3" xfId="22707"/>
    <cellStyle name="_Книга3__Расчет презентации бюджета_2008 рабоч _формат для защиты_ДКХЗ_апр09_v1.0_до PRM" xfId="22708"/>
    <cellStyle name="_Книга3__Расчет презентации бюджета_2008 рабоч _формат для защиты_ДКХЗ_апр09_v1.0_до PRM 2" xfId="22709"/>
    <cellStyle name="_Книга3__Расчет презентации бюджета_2008 рабоч _формат для защиты_ДКХЗ_апр09_v1.0_до PRM 3" xfId="22710"/>
    <cellStyle name="_Книга3__Расчет презентации бюджета_2008 рабоч _Формат для защиты_ДКХЗ_март09_v1.2_до PRM_сокращ_курс 9,5" xfId="22711"/>
    <cellStyle name="_Книга3__Расчет презентации бюджета_2008 рабоч _Формат для защиты_ДКХЗ_март09_v1.2_до PRM_сокращ_курс 9,5 2" xfId="22712"/>
    <cellStyle name="_Книга3__Расчет презентации бюджета_2008 рабоч _Формат для защиты_ДКХЗ_март09_v1.2_до PRM_сокращ_курс 9,5 3" xfId="22713"/>
    <cellStyle name="_Книга3__Расчет презентации бюджета_2008 рабоч _Формат презентации $-тн" xfId="22714"/>
    <cellStyle name="_Книга3__Расчет презентации бюджета_2008 рабоч _Формат презентации БК2010 ver_09-11-2009" xfId="22715"/>
    <cellStyle name="_Книга3__Расчет презентации бюджета_2008 рабоч _Формат презентации_2010" xfId="22716"/>
    <cellStyle name="_Книга3__Расчет презентации бюджета_2008 рабоч _формат слайда WCRАпрельПлан_240310" xfId="22717"/>
    <cellStyle name="_Книга3__Расчет презентации бюджета_2008 рабоч _формат слайда WCRАпрельПлан_240310 (2)" xfId="22718"/>
    <cellStyle name="_Книга3__Расчет презентации бюджета_2008 рабоч _ЭУ- презентация бюджета НТМК (апрель 10)" xfId="22719"/>
    <cellStyle name="_Книга3__Расчет презентации бюджета_2008 рабоч _ЭУ- презентация бюджета НТМК (апрель 10) (2)" xfId="22720"/>
    <cellStyle name="_Книга3_++++++" xfId="22721"/>
    <cellStyle name="_Книга3_++++++ 2" xfId="22722"/>
    <cellStyle name="_Книга3_++++++ 3" xfId="22723"/>
    <cellStyle name="_Книга3_++++++_УПКР-формирование 2010 г. с ПЗxls" xfId="22724"/>
    <cellStyle name="_Книга3_1" xfId="22725"/>
    <cellStyle name="_Книга3_1 2" xfId="22726"/>
    <cellStyle name="_Книга3_1 2 2" xfId="22727"/>
    <cellStyle name="_Книга3_1 3" xfId="22728"/>
    <cellStyle name="_Книга3_1 4" xfId="22729"/>
    <cellStyle name="_Книга3_1_16. Мероприятия" xfId="22730"/>
    <cellStyle name="_Книга3_1_19-11-09_Формат презентации БК2010_НТМК" xfId="22731"/>
    <cellStyle name="_Книга3_1_20_21_15-11-2011" xfId="22732"/>
    <cellStyle name="_Книга3_1_2010" xfId="22733"/>
    <cellStyle name="_Книга3_1_2010 ( 1)" xfId="22734"/>
    <cellStyle name="_Книга3_1_2010 (с реконструкцией конв _4)" xfId="22735"/>
    <cellStyle name="_Книга3_1_2010 _0_3 (с реконструкцией) (1)" xfId="22736"/>
    <cellStyle name="_Книга3_1_2010 1-1" xfId="22737"/>
    <cellStyle name="_Книга3_1_2010_0_3(с реконструкцией)" xfId="22738"/>
    <cellStyle name="_Книга3_1_6.3 Inputs - Foreign" xfId="22739"/>
    <cellStyle name="_Книга3_1_75E796C4" xfId="22740"/>
    <cellStyle name="_Книга3_1_Capex 2011" xfId="22741"/>
    <cellStyle name="_Книга3_1_Cash_BS 4 мес" xfId="22742"/>
    <cellStyle name="_Книга3_1_Cash_BS 4 мес (3)" xfId="22743"/>
    <cellStyle name="_Книга3_1_Cash_BS 4 мес (3) 2" xfId="22744"/>
    <cellStyle name="_Книга3_1_Cash_BS 4 мес (3)_6.3 Inputs - Foreign" xfId="22745"/>
    <cellStyle name="_Книга3_1_Cash_BS 4 мес (3)_Consol reports May 3+2" xfId="22746"/>
    <cellStyle name="_Книга3_1_Cash_BS 4 мес (3)_EBITDA 3m 2010_master" xfId="22747"/>
    <cellStyle name="_Книга3_1_Cash_BS 4 мес 2" xfId="22748"/>
    <cellStyle name="_Книга3_1_Cash_BS 4 мес_6.3 Inputs - Foreign" xfId="22749"/>
    <cellStyle name="_Книга3_1_Cash_BS 4 мес_Consol reports May 3+2" xfId="22750"/>
    <cellStyle name="_Книга3_1_Cash_BS 4 мес_EBITDA 3m 2010_master" xfId="22751"/>
    <cellStyle name="_Книга3_1_EBITDA 3m 2010_master" xfId="22752"/>
    <cellStyle name="_Книга3_1_EBITDA MA_12m2010 (2)" xfId="22753"/>
    <cellStyle name="_Книга3_1_Export sales 10-12" xfId="22754"/>
    <cellStyle name="_Книга3_1_Export sales 10-12 2" xfId="22755"/>
    <cellStyle name="_Книга3_1_Export sales 10-12_БЮДЖЕТ ФЗП (сборн ) 2 вар ОАО СУХА БАЛКА 04 12 09" xfId="22756"/>
    <cellStyle name="_Книга3_1_Marat" xfId="22757"/>
    <cellStyle name="_Книга3_1_Marat 2" xfId="22758"/>
    <cellStyle name="_Книга3_1_PF_2011" xfId="22759"/>
    <cellStyle name="_Книга3_1_Production" xfId="22760"/>
    <cellStyle name="_Книга3_1_Treasury" xfId="22761"/>
    <cellStyle name="_Книга3_1_Treasury 2" xfId="22762"/>
    <cellStyle name="_Книга3_1_Бюджет факт  4 мес  2008 (Д К)" xfId="22763"/>
    <cellStyle name="_Книга3_1_Бюджет факт  4 мес  2008 (Д К) 2" xfId="22764"/>
    <cellStyle name="_Книга3_1_Бюджет факт  4 мес  2008 (Д К)_6.3 Inputs - Foreign" xfId="22765"/>
    <cellStyle name="_Книга3_1_Бюджет факт  4 мес  2008 (Д К)_Consol reports May 3+2" xfId="22766"/>
    <cellStyle name="_Книга3_1_Бюджет факт  4 мес  2008 (Д К)_EBITDA 3m 2010_master" xfId="22767"/>
    <cellStyle name="_Книга3_1_Бюджет факт  май ПО" xfId="22768"/>
    <cellStyle name="_Книга3_1_Бюджет факт  май ПО 2" xfId="22769"/>
    <cellStyle name="_Книга3_1_Бюджет факт  май ПО_6.3 Inputs - Foreign" xfId="22770"/>
    <cellStyle name="_Книга3_1_Бюджет факт  май ПО_Consol reports May 3+2" xfId="22771"/>
    <cellStyle name="_Книга3_1_Бюджет факт  май ПО_EBITDA 3m 2010_master" xfId="22772"/>
    <cellStyle name="_Книга3_1_БЮДЖЕТ ФЗП (сборн ) 2 вар ОАО СУХА БАЛКА 04 12 09" xfId="22773"/>
    <cellStyle name="_Книга3_1_Бюджет_июль 25.06 (1)" xfId="22774"/>
    <cellStyle name="_Книга3_1_Бюджетные формы за декабрь 2008г  от 21 11 08г " xfId="22775"/>
    <cellStyle name="_Книга3_1_Бюджетные формы за декабрь 2008г  от 21 11 08г  2" xfId="22776"/>
    <cellStyle name="_Книга3_1_Бюджетные формы за декабрь 2008г  от 21 11 08г  3" xfId="22777"/>
    <cellStyle name="_Книга3_1_Бюджетные формы за декабрь 2008г  от 21 11 08г _16. Мероприятия" xfId="22778"/>
    <cellStyle name="_Книга3_1_Бюджетные формы за декабрь 2008г  от 21 11 08г _ЗСМКСарех_-2012_ранжирование_25 10 11ЕХ" xfId="22779"/>
    <cellStyle name="_Книга3_1_Бюджетные формы за декабрь 2008г  от 21 11 08г _Книга1" xfId="22780"/>
    <cellStyle name="_Книга3_1_Бюджетные формы за декабрь 2008г  от 21 11 08г _Книга1 2" xfId="22781"/>
    <cellStyle name="_Книга3_1_Бюджетные формы за декабрь 2008г  от 21 11 08г _Книга1 3" xfId="22782"/>
    <cellStyle name="_Книга3_1_Бюджетные формы за декабрь 2008г  от 21 11 08г _Копия Презентация (рабочая версия 15.06)" xfId="22783"/>
    <cellStyle name="_Книга3_1_Бюджетные формы за декабрь 2008г  от 21 11 08г _Копия Презентация (рабочая версия 15.06) 2" xfId="22784"/>
    <cellStyle name="_Книга3_1_Бюджетные формы за декабрь 2008г  от 21 11 08г _Копия Презентация (рабочая версия 15.06) 3" xfId="22785"/>
    <cellStyle name="_Книга3_1_Бюджетные формы за декабрь 2008г  от 21 11 08г _Освоение  финансирование 16 05 2011г " xfId="22786"/>
    <cellStyle name="_Книга3_1_Бюджетные формы за декабрь 2008г  от 21 11 08г _Освоение  финансирование 20 05 2011г " xfId="22787"/>
    <cellStyle name="_Книга3_1_Бюджетные формы за декабрь 2008г  от 21 11 08г _Презентация" xfId="22788"/>
    <cellStyle name="_Книга3_1_Бюджетные формы за декабрь 2008г  от 21 11 08г _Презентация (5)" xfId="22789"/>
    <cellStyle name="_Книга3_1_Бюджетные формы за декабрь 2008г  от 21 11 08г _Презентация (5) (2) (4)" xfId="22790"/>
    <cellStyle name="_Книга3_1_Бюджетные формы за декабрь 2008г  от 21 11 08г _Презентация (образец 07_09)" xfId="22791"/>
    <cellStyle name="_Книга3_1_Бюджетные формы за декабрь 2008г  от 21 11 08г _Презентация (образец 07_09) 2" xfId="22792"/>
    <cellStyle name="_Книга3_1_Бюджетные формы за декабрь 2008г  от 21 11 08г _Презентация (образец 07_09) 3" xfId="22793"/>
    <cellStyle name="_Книга3_1_Бюджетные формы за декабрь 2008г  от 21 11 08г _Презентация (рабочая версия 15.06)" xfId="22794"/>
    <cellStyle name="_Книга3_1_Бюджетные формы за декабрь 2008г  от 21 11 08г _Презентация (рабочая версия 15.06) 2" xfId="22795"/>
    <cellStyle name="_Книга3_1_Бюджетные формы за декабрь 2008г  от 21 11 08г _Презентация (рабочая версия 15.06) 3" xfId="22796"/>
    <cellStyle name="_Книга3_1_Бюджетные формы за декабрь 2008г  от 21 11 08г _Презентация (рабочая версия 15.06)1" xfId="22797"/>
    <cellStyle name="_Книга3_1_Бюджетные формы за декабрь 2008г  от 21 11 08г _Презентация (рабочая версия 15.06)1 2" xfId="22798"/>
    <cellStyle name="_Книга3_1_Бюджетные формы за декабрь 2008г  от 21 11 08г _Презентация (рабочая версия 15.06)1 3" xfId="22799"/>
    <cellStyle name="_Книга3_1_Бюджетные формы за декабрь 2008г  от 21 11 08г _Презентация (рабочая версия 16.06)" xfId="22800"/>
    <cellStyle name="_Книга3_1_Бюджетные формы за декабрь 2008г  от 21 11 08г _Презентация (рабочая версия 16.06) 2" xfId="22801"/>
    <cellStyle name="_Книга3_1_Бюджетные формы за декабрь 2008г  от 21 11 08г _Презентация (рабочая версия 16.06) 3" xfId="22802"/>
    <cellStyle name="_Книга3_1_Бюджетные формы за декабрь 2008г  от 21 11 08г _Презентация (рабочая версия 18 06)" xfId="22803"/>
    <cellStyle name="_Книга3_1_Бюджетные формы за декабрь 2008г  от 21 11 08г _Презентация (рабочая версия 18 06) 2" xfId="22804"/>
    <cellStyle name="_Книга3_1_Бюджетные формы за декабрь 2008г  от 21 11 08г _Презентация (рабочая версия 18 06) 3" xfId="22805"/>
    <cellStyle name="_Книга3_1_Бюджетные формы за декабрь 2008г  от 21 11 08г _Презентация 2" xfId="22806"/>
    <cellStyle name="_Книга3_1_Бюджетные формы за декабрь 2008г  от 21 11 08г _Презентация 3" xfId="22807"/>
    <cellStyle name="_Книга3_1_Бюджетные формы за декабрь 2008г  от 21 11 08г _Презентация КГОК 01" xfId="22808"/>
    <cellStyle name="_Книга3_1_Бюджетные формы за декабрь 2008г  от 21 11 08г _Презентация КГОК 01 2" xfId="22809"/>
    <cellStyle name="_Книга3_1_Бюджетные формы за декабрь 2008г  от 21 11 08г _Презентация КГОК 01 3" xfId="22810"/>
    <cellStyle name="_Книга3_1_Бюджетные формы за декабрь 2008г  от 21 11 08г _Презентация КГОК 02" xfId="22811"/>
    <cellStyle name="_Книга3_1_Бюджетные формы за декабрь 2008г  от 21 11 08г _Презентация КГОК 02 2" xfId="22812"/>
    <cellStyle name="_Книга3_1_Бюджетные формы за декабрь 2008г  от 21 11 08г _Презентация КГОК 02 3" xfId="22813"/>
    <cellStyle name="_Книга3_1_Бюджетные формы за декабрь 2008г  от 21 11 08г _Презентация КГОК 02 производственные слайды" xfId="22814"/>
    <cellStyle name="_Книга3_1_Бюджетные формы за декабрь 2008г  от 21 11 08г _Презентация КГОК 02 производственные слайды 2" xfId="22815"/>
    <cellStyle name="_Книга3_1_Бюджетные формы за декабрь 2008г  от 21 11 08г _Презентация КГОК 02 производственные слайды 3" xfId="22816"/>
    <cellStyle name="_Книга3_1_Бюджетные формы за декабрь 2008г  от 21 11 08г _Презентация новая" xfId="22817"/>
    <cellStyle name="_Книга3_1_Бюджетные формы за декабрь 2008г  от 21 11 08г _Презентация новая 2" xfId="22818"/>
    <cellStyle name="_Книга3_1_Бюджетные формы за декабрь 2008г  от 21 11 08г _Презентация новая 3" xfId="22819"/>
    <cellStyle name="_Книга3_1_Бюджетные формы за декабрь 2008г  от 21 11 08г _Презе-ция факт октябрь, нояб-дек_ч4 фп" xfId="22820"/>
    <cellStyle name="_Книга3_1_Бюджетные формы за декабрь 2008г  от 21 11 08г _Презе-ция факт октябрь, нояб-дек_ч4 фп 2" xfId="22821"/>
    <cellStyle name="_Книга3_1_Бюджетные формы за декабрь 2008г  от 21 11 08г _Презе-ция факт октябрь, нояб-дек_ч4 фп 3" xfId="22822"/>
    <cellStyle name="_Книга3_1_Бюджетные формы за декабрь 2008г  от 21 11 08г _Прочая СЛАЙД " xfId="22823"/>
    <cellStyle name="_Книга3_1_Бюджетные формы за декабрь 2008г  от 21 11 08г _Прочая СЛАЙД _ЗСМКСарех_-2012_ранжирование_25 10 11ЕХ" xfId="22824"/>
    <cellStyle name="_Книга3_1_Бюджетные формы за декабрь 2008г  от 21 11 08г _Прочая СЛАЙД _Освоение  финансирование 16 05 2011г " xfId="22825"/>
    <cellStyle name="_Книга3_1_Бюджетные формы за декабрь 2008г  от 21 11 08г _Прочая СЛАЙД _Освоение  финансирование 20 05 2011г " xfId="22826"/>
    <cellStyle name="_Книга3_1_Бюджетные формы за декабрь 2008г  от 21 11 08г _Слайд по себестоимости ГОКи" xfId="22827"/>
    <cellStyle name="_Книга3_1_Бюджетные формы за декабрь 2008г  от 21 11 08г _Слайд по себестоимости ГОКи 2" xfId="22828"/>
    <cellStyle name="_Книга3_1_Бюджетные формы за декабрь 2008г  от 21 11 08г _Слайд по себестоимости ГОКи 3" xfId="22829"/>
    <cellStyle name="_Книга3_1_Бюджетные формы за декабрь 2008г  от 21 11 08г _Статистика для KPI" xfId="22830"/>
    <cellStyle name="_Книга3_1_Бюджетные формы за декабрь 2008г  от 21 11 08г _Статистика для KPI 2" xfId="22831"/>
    <cellStyle name="_Книга3_1_Бюджетные формы за декабрь 2008г  от 21 11 08г _Статистика для KPI 3" xfId="22832"/>
    <cellStyle name="_Книга3_1_Бюджетные формы за декабрь 2008г  от 21 11 08г _Формат защиты УК янв-июль" xfId="22833"/>
    <cellStyle name="_Книга3_1_Бюджетные формы за декабрь 2008г  от 21 11 08г _Формат презентации" xfId="22834"/>
    <cellStyle name="_Книга3_1_Бюджетные формы за декабрь 2008г  от 21 11 08г _Формат презентации (15_01_10)" xfId="22835"/>
    <cellStyle name="_Книга3_1_Бюджетные формы за декабрь 2008г  от 21 11 08г _Формат презентации (15_01_10) 2" xfId="22836"/>
    <cellStyle name="_Книга3_1_Бюджетные формы за декабрь 2008г  от 21 11 08г _Формат презентации (15_01_10) 3" xfId="22837"/>
    <cellStyle name="_Книга3_1_Бюджетные формы за декабрь 2008г  от 21 11 08г _Формат презентации 2" xfId="22838"/>
    <cellStyle name="_Книга3_1_Бюджетные формы за декабрь 2008г  от 21 11 08г _Формат презентации 3" xfId="22839"/>
    <cellStyle name="_Книга3_1_Бюджетные формы за декабрь 2008г  от 21 11 08г _Формат презентации_вопросы и ответы" xfId="22840"/>
    <cellStyle name="_Книга3_1_Бюджетные формы за декабрь 2008г  от 21 11 08г _Формат презентации_вопросы и ответы 2" xfId="22841"/>
    <cellStyle name="_Книга3_1_Бюджетные формы за декабрь 2008г  от 21 11 08г _Формат презентации_вопросы и ответы 3" xfId="22842"/>
    <cellStyle name="_Книга3_1_ВГОК ФЗП" xfId="22843"/>
    <cellStyle name="_Книга3_1_ДП-1 Завершающий этап от 07 12 2009 на всё фин-е с изм " xfId="22844"/>
    <cellStyle name="_Книга3_1_ДП-1 Завершающий этап от 07 12 2009 на всё фин-е с изм _Копия ЗСМКСарех_-2012_ранжирование_25 10 11ЕХ" xfId="22845"/>
    <cellStyle name="_Книга3_1_ДП-1 Завершающий этап от 07 12 2009 на всё фин-е с изм _Освоение  финансирование 16 05 2011г " xfId="22846"/>
    <cellStyle name="_Книга3_1_ДП-1 Завершающий этап от 07 12 2009 на всё фин-е с изм _Освоение  финансирование 20 05 2011г " xfId="22847"/>
    <cellStyle name="_Книга3_1_ЕТ презентация___8мес  2011 (2)" xfId="22848"/>
    <cellStyle name="_Книга3_1_Затраты на рнмонты апреля" xfId="22849"/>
    <cellStyle name="_Книга3_1_ЗСМК (кислород Б2010)_час" xfId="22850"/>
    <cellStyle name="_Книга3_1_Книга1" xfId="22851"/>
    <cellStyle name="_Книга3_1_Книга1 2" xfId="22852"/>
    <cellStyle name="_Книга3_1_Книга1 3" xfId="22853"/>
    <cellStyle name="_Книга3_1_Книга2 (30)" xfId="22854"/>
    <cellStyle name="_Книга3_1_Книга2 (30) 2" xfId="22855"/>
    <cellStyle name="_Книга3_1_Книга2 (30)_6.3 Inputs - Foreign" xfId="22856"/>
    <cellStyle name="_Книга3_1_Книга2 (30)_Consol reports May 3+2" xfId="22857"/>
    <cellStyle name="_Книга3_1_Книга2 (30)_EBITDA 3m 2010_master" xfId="22858"/>
    <cellStyle name="_Книга3_1_Копия Презентация (рабочая версия 15.06)" xfId="22859"/>
    <cellStyle name="_Книга3_1_Копия Презентация (рабочая версия 15.06) 2" xfId="22860"/>
    <cellStyle name="_Книга3_1_Копия Презентация (рабочая версия 15.06) 3" xfId="22861"/>
    <cellStyle name="_Книга3_1_Мощность BP 2h2009 v 4 (01 07 09)" xfId="22862"/>
    <cellStyle name="_Книга3_1_Мощность BP 2h2009 v 4 (01 07 09) 2" xfId="22863"/>
    <cellStyle name="_Книга3_1_Мощность BP 2h2009 v 4 (01 07 09) 3" xfId="22864"/>
    <cellStyle name="_Книга3_1_Презентация (рабочая версия 15.06)" xfId="22865"/>
    <cellStyle name="_Книга3_1_Презентация (рабочая версия 15.06) 2" xfId="22866"/>
    <cellStyle name="_Книга3_1_Презентация (рабочая версия 15.06) 3" xfId="22867"/>
    <cellStyle name="_Книга3_1_Презентация (рабочая версия 15.06)1" xfId="22868"/>
    <cellStyle name="_Книга3_1_Презентация (рабочая версия 15.06)1 2" xfId="22869"/>
    <cellStyle name="_Книга3_1_Презентация (рабочая версия 15.06)1 3" xfId="22870"/>
    <cellStyle name="_Книга3_1_Презентация (рабочая версия 16.06)" xfId="22871"/>
    <cellStyle name="_Книга3_1_Презентация (рабочая версия 16.06) 2" xfId="22872"/>
    <cellStyle name="_Книга3_1_Презентация (рабочая версия 16.06) 3" xfId="22873"/>
    <cellStyle name="_Книга3_1_Презентация (рабочая версия 18 06)" xfId="22874"/>
    <cellStyle name="_Книга3_1_Презентация (рабочая версия 18 06) 2" xfId="22875"/>
    <cellStyle name="_Книга3_1_Презентация (рабочая версия 18 06) 3" xfId="22876"/>
    <cellStyle name="_Книга3_1_Презентация Суха Балка_1пг2008" xfId="22877"/>
    <cellStyle name="_Книга3_1_Презентация Суха Балка_1пг2008 2" xfId="22878"/>
    <cellStyle name="_Книга3_1_Презентация Суха Балка_1пг2008_6.3 Inputs - Foreign" xfId="22879"/>
    <cellStyle name="_Книга3_1_Презентация Суха Балка_1пг2008_Consol reports May 3+2" xfId="22880"/>
    <cellStyle name="_Книга3_1_Презентация Суха Балка_1пг2008_EBITDA 3m 2010_master" xfId="22881"/>
    <cellStyle name="_Книга3_1_Презе-ция факт декабрь, янв-фев_ч4_EB" xfId="22882"/>
    <cellStyle name="_Книга3_1_Презе-ция факт декабрь, янв-фев_ч4_EB 2" xfId="22883"/>
    <cellStyle name="_Книга3_1_Презе-ция факт декабрь, янв-фев_ч4_EB 3" xfId="22884"/>
    <cellStyle name="_Книга3_1_Прогноз на 2010 год МЭФ" xfId="22885"/>
    <cellStyle name="_Книга3_1_Прогноз на 2010 год МЭФ 2" xfId="22886"/>
    <cellStyle name="_Книга3_1_рабочий вариант ови2" xfId="22887"/>
    <cellStyle name="_Книга3_1_Титул Б2010 скорр." xfId="22888"/>
    <cellStyle name="_Книга3_1_Титул Б2010 скорр. 2" xfId="22889"/>
    <cellStyle name="_Книга3_1_Упр" xfId="22890"/>
    <cellStyle name="_Книга3_1_Упр 2" xfId="22891"/>
    <cellStyle name="_Книга3_1_Упр_Упр" xfId="22892"/>
    <cellStyle name="_Книга3_1_форма 8.2 на 2009 г. цены_1" xfId="22893"/>
    <cellStyle name="_Книга3_1_Формат защиты УК янв-июль" xfId="22894"/>
    <cellStyle name="_Книга3_1_Формат презентации_НТМК_9 мес 2007_09.11.07" xfId="22895"/>
    <cellStyle name="_Книга3_1_Формат презентации_НТМК_9 мес 2007_09.11.07 2" xfId="22896"/>
    <cellStyle name="_Книга3_1_Формат презентации_НТМК_9 мес 2007_09.11.07 3" xfId="22897"/>
    <cellStyle name="_Книга3_1_Формат презентации_ответы и замечания" xfId="22898"/>
    <cellStyle name="_Книга3_1_Формат презентации_ответы и замечания 2" xfId="22899"/>
    <cellStyle name="_Книга3_1_Формат презентации_ответы и замечания 3" xfId="22900"/>
    <cellStyle name="_Книга3_3 месяца" xfId="22901"/>
    <cellStyle name="_Книга3_CAPEX 2008 12.12.2007" xfId="22902"/>
    <cellStyle name="_Книга3_CAPEX 2008 12.12.2007 2" xfId="22903"/>
    <cellStyle name="_Книга3_CAPEX 2008 12.12.2007 3" xfId="22904"/>
    <cellStyle name="_Книга3_CAPEX PRM на 3 кв (июль) 14.07.06" xfId="22905"/>
    <cellStyle name="_Книга3_CAPEX PRM на 3 кв (июль) 14.07.06 2" xfId="22906"/>
    <cellStyle name="_Книга3_CAPEX PRM на 3 кв (июль) 14.07.06 3" xfId="22907"/>
    <cellStyle name="_Книга3_CAPEX PRM на 3 кв (июль) 14.07.06_75E796C4" xfId="22908"/>
    <cellStyle name="_Книга3_CAPEX PRM на июнь(11.05.2007)" xfId="22909"/>
    <cellStyle name="_Книга3_CAPEX PRM на июнь(11.05.2007) 2" xfId="22910"/>
    <cellStyle name="_Книга3_CAPEX PRM на июнь(11.05.2007) 3" xfId="22911"/>
    <cellStyle name="_Книга3_CAPEX PRM на июнь(11.05.2007)_75E796C4" xfId="22912"/>
    <cellStyle name="_Книга3_Capex_2007_ГОД" xfId="22913"/>
    <cellStyle name="_Книга3_Capex_2007_ГОД 2" xfId="22914"/>
    <cellStyle name="_Книга3_Capex_2007_ГОД 3" xfId="22915"/>
    <cellStyle name="_Книга3_CAPEX_2008_Отсечка" xfId="22916"/>
    <cellStyle name="_Книга3_CAPEX_2008_Отсечка 2" xfId="22917"/>
    <cellStyle name="_Книга3_CAPEX_2008_Отсечка 3" xfId="22918"/>
    <cellStyle name="_Книга3_CAPEX_2008_Отсечка_УПКР-формирование 2010 г. с ПЗxls" xfId="22919"/>
    <cellStyle name="_Книга3_EBITDA forecast May_18.05" xfId="22920"/>
    <cellStyle name="_Книга3_Input prices 09 consolidated-Sep PRM" xfId="22921"/>
    <cellStyle name="_Книга3_New Form10_2" xfId="22922"/>
    <cellStyle name="_Книга3_Nsi" xfId="22923"/>
    <cellStyle name="_Книга3_Nsi_1" xfId="22924"/>
    <cellStyle name="_Книга3_Nsi_139" xfId="22925"/>
    <cellStyle name="_Книга3_Nsi_140" xfId="22926"/>
    <cellStyle name="_Книга3_Nsi_140(Зах)" xfId="22927"/>
    <cellStyle name="_Книга3_Nsi_140_mod" xfId="22928"/>
    <cellStyle name="_Книга3_Rolling CF Report 12'09-02'10" xfId="22929"/>
    <cellStyle name="_Книга3_SALES Data" xfId="22930"/>
    <cellStyle name="_Книга3_STOCK Data" xfId="22931"/>
    <cellStyle name="_Книга3_Summary" xfId="22932"/>
    <cellStyle name="_Книга3_Tax_form_1кв_3" xfId="22933"/>
    <cellStyle name="_Книга3_V" xfId="22934"/>
    <cellStyle name="_Книга3_БКЭ" xfId="22935"/>
    <cellStyle name="_Книга3_вставка" xfId="22936"/>
    <cellStyle name="_Книга3_Данные для PRM ЗСМК" xfId="22937"/>
    <cellStyle name="_Книга3_Данные для PRM ЗСМК 2" xfId="22938"/>
    <cellStyle name="_Книга3_Данные для PRM ЗСМК 3" xfId="22939"/>
    <cellStyle name="_Книга3_ЗСМК - ПРМ пакет - АВГУСТ (24.07.07 2104)" xfId="22940"/>
    <cellStyle name="_Книга3_ЗСМК - ПРМ пакет - АВГУСТ (24.07.07 2104) 2" xfId="22941"/>
    <cellStyle name="_Книга3_ЗСМК - ПРМ пакет - АВГУСТ (24.07.07 2104) 3" xfId="22942"/>
    <cellStyle name="_Книга3_ЗСМК - ПРМ пакет - АВГУСТ (24.07.07 2104)_пояснения" xfId="22943"/>
    <cellStyle name="_Книга3_ЗСМК - ПРМ пакет - АВГУСТ (24.07.07 2104)_пояснения 2" xfId="22944"/>
    <cellStyle name="_Книга3_ЗСМК - ПРМ пакет - АВГУСТ (24.07.07 2104)_пояснения 3" xfId="22945"/>
    <cellStyle name="_Книга3_ЗСМК - ПРМ пакет - АВГУСТ (24.07.07 2104)_пояснения_УПКР-формирование 2010 г. с ПЗxls" xfId="22946"/>
    <cellStyle name="_Книга3_ИП_освоение_1.11" xfId="22947"/>
    <cellStyle name="_Книга3_КГОК_ИП_увеличение_до_55руды" xfId="22948"/>
    <cellStyle name="_Книга3_Приложение 1" xfId="22949"/>
    <cellStyle name="_Книга3_Приложение 1 2" xfId="22950"/>
    <cellStyle name="_Книга3_Приложение 1 3" xfId="22951"/>
    <cellStyle name="_Книга3_Приложение 1_пояснения" xfId="22952"/>
    <cellStyle name="_Книга3_Приложение 1_пояснения 2" xfId="22953"/>
    <cellStyle name="_Книга3_Приложение 1_пояснения 3" xfId="22954"/>
    <cellStyle name="_Книга3_Приложение 1_пояснения_УПКР-формирование 2010 г. с ПЗxls" xfId="22955"/>
    <cellStyle name="_Книга3_Прогноз на июнь ЕХ (16.05.2007)" xfId="22956"/>
    <cellStyle name="_Книга3_Прогноз на июнь ЕХ (16.05.2007) 2" xfId="22957"/>
    <cellStyle name="_Книга3_Прогноз на июнь ЕХ (16.05.2007) 3" xfId="22958"/>
    <cellStyle name="_Книга3_Прогноз на июнь ЕХ (16.05.2007)_75E796C4" xfId="22959"/>
    <cellStyle name="_Книга3_Форма для пакета PRM" xfId="22960"/>
    <cellStyle name="_Книга3_Форма для пакета PRM 2" xfId="22961"/>
    <cellStyle name="_Книга3_Форма для пакета PRM 3" xfId="22962"/>
    <cellStyle name="_Книга3_Формат презентации_НТМК_9 мес 2007_09.11.07" xfId="22963"/>
    <cellStyle name="_Книга3_Формат презентации_НТМК_9 мес 2007_09.11.07 2" xfId="22964"/>
    <cellStyle name="_Книга3_Формат презентации_НТМК_9 мес 2007_09.11.07 3" xfId="22965"/>
    <cellStyle name="_Книга36" xfId="22966"/>
    <cellStyle name="_Книга36 2" xfId="22967"/>
    <cellStyle name="_Книга36 3" xfId="22968"/>
    <cellStyle name="_Книга37" xfId="22969"/>
    <cellStyle name="_Книга37 2" xfId="22970"/>
    <cellStyle name="_Книга37 3" xfId="22971"/>
    <cellStyle name="_Книга40" xfId="22972"/>
    <cellStyle name="_Книга40 2" xfId="22973"/>
    <cellStyle name="_Книга40 3" xfId="22974"/>
    <cellStyle name="_Книга5" xfId="22975"/>
    <cellStyle name="_Книга5 (2)" xfId="22976"/>
    <cellStyle name="_Книга6" xfId="22977"/>
    <cellStyle name="_Книга6 2" xfId="22978"/>
    <cellStyle name="_Книга6 2 2" xfId="22979"/>
    <cellStyle name="_Книга6 3" xfId="22980"/>
    <cellStyle name="_Книга6 4" xfId="22981"/>
    <cellStyle name="_Книга6_1" xfId="22982"/>
    <cellStyle name="_Книга6_1 2" xfId="22983"/>
    <cellStyle name="_Книга6_1 3" xfId="22984"/>
    <cellStyle name="_Книга6_16. Мероприятия" xfId="22985"/>
    <cellStyle name="_Книга6_19-11-09_Формат презентации БК2010_НТМК" xfId="22986"/>
    <cellStyle name="_Книга6_20_21_15-11-2011" xfId="22987"/>
    <cellStyle name="_Книга6_2010" xfId="22988"/>
    <cellStyle name="_Книга6_2010 ( 1)" xfId="22989"/>
    <cellStyle name="_Книга6_2010 (с реконструкцией конв _4)" xfId="22990"/>
    <cellStyle name="_Книга6_2010 _0_3 (с реконструкцией) (1)" xfId="22991"/>
    <cellStyle name="_Книга6_2010 1-1" xfId="22992"/>
    <cellStyle name="_Книга6_2010_0_3(с реконструкцией)" xfId="22993"/>
    <cellStyle name="_Книга6_6.3 Inputs - Foreign" xfId="22994"/>
    <cellStyle name="_Книга6_Capex 2011" xfId="22995"/>
    <cellStyle name="_Книга6_Cash_BS 4 мес" xfId="22996"/>
    <cellStyle name="_Книга6_Cash_BS 4 мес (3)" xfId="22997"/>
    <cellStyle name="_Книга6_Cash_BS 4 мес (3) 2" xfId="22998"/>
    <cellStyle name="_Книга6_Cash_BS 4 мес (3)_6.3 Inputs - Foreign" xfId="22999"/>
    <cellStyle name="_Книга6_Cash_BS 4 мес (3)_Consol reports May 3+2" xfId="23000"/>
    <cellStyle name="_Книга6_Cash_BS 4 мес (3)_EBITDA 3m 2010_master" xfId="23001"/>
    <cellStyle name="_Книга6_Cash_BS 4 мес 2" xfId="23002"/>
    <cellStyle name="_Книга6_Cash_BS 4 мес_6.3 Inputs - Foreign" xfId="23003"/>
    <cellStyle name="_Книга6_Cash_BS 4 мес_Consol reports May 3+2" xfId="23004"/>
    <cellStyle name="_Книга6_Cash_BS 4 мес_EBITDA 3m 2010_master" xfId="23005"/>
    <cellStyle name="_Книга6_EBITDA 3m 2010_master" xfId="23006"/>
    <cellStyle name="_Книга6_EBITDA MA_12m2010 (2)" xfId="23007"/>
    <cellStyle name="_Книга6_PF_2011" xfId="23008"/>
    <cellStyle name="_Книга6_Production" xfId="23009"/>
    <cellStyle name="_Книга6_Бюджет факт  4 мес  2008 (Д К)" xfId="23010"/>
    <cellStyle name="_Книга6_Бюджет факт  4 мес  2008 (Д К) 2" xfId="23011"/>
    <cellStyle name="_Книга6_Бюджет факт  4 мес  2008 (Д К)_6.3 Inputs - Foreign" xfId="23012"/>
    <cellStyle name="_Книга6_Бюджет факт  4 мес  2008 (Д К)_Consol reports May 3+2" xfId="23013"/>
    <cellStyle name="_Книга6_Бюджет факт  4 мес  2008 (Д К)_EBITDA 3m 2010_master" xfId="23014"/>
    <cellStyle name="_Книга6_Бюджет факт  май ПО" xfId="23015"/>
    <cellStyle name="_Книга6_Бюджет факт  май ПО 2" xfId="23016"/>
    <cellStyle name="_Книга6_Бюджет факт  май ПО_6.3 Inputs - Foreign" xfId="23017"/>
    <cellStyle name="_Книга6_Бюджет факт  май ПО_Consol reports May 3+2" xfId="23018"/>
    <cellStyle name="_Книга6_Бюджет факт  май ПО_EBITDA 3m 2010_master" xfId="23019"/>
    <cellStyle name="_Книга6_БЮДЖЕТ ФЗП (сборн ) 2 вар ОАО СУХА БАЛКА 04 12 09" xfId="23020"/>
    <cellStyle name="_Книга6_Бюджет_июль 25.06 (1)" xfId="23021"/>
    <cellStyle name="_Книга6_Бюджетные формы за декабрь 2008г  от 21 11 08г " xfId="23022"/>
    <cellStyle name="_Книга6_Бюджетные формы за декабрь 2008г  от 21 11 08г  2" xfId="23023"/>
    <cellStyle name="_Книга6_Бюджетные формы за декабрь 2008г  от 21 11 08г  3" xfId="23024"/>
    <cellStyle name="_Книга6_Бюджетные формы за декабрь 2008г  от 21 11 08г _16. Мероприятия" xfId="23025"/>
    <cellStyle name="_Книга6_Бюджетные формы за декабрь 2008г  от 21 11 08г _ЗСМКСарех_-2012_ранжирование_25 10 11ЕХ" xfId="23026"/>
    <cellStyle name="_Книга6_Бюджетные формы за декабрь 2008г  от 21 11 08г _Книга1" xfId="23027"/>
    <cellStyle name="_Книга6_Бюджетные формы за декабрь 2008г  от 21 11 08г _Книга1 2" xfId="23028"/>
    <cellStyle name="_Книга6_Бюджетные формы за декабрь 2008г  от 21 11 08г _Книга1 3" xfId="23029"/>
    <cellStyle name="_Книга6_Бюджетные формы за декабрь 2008г  от 21 11 08г _Копия Презентация (рабочая версия 15.06)" xfId="23030"/>
    <cellStyle name="_Книга6_Бюджетные формы за декабрь 2008г  от 21 11 08г _Копия Презентация (рабочая версия 15.06) 2" xfId="23031"/>
    <cellStyle name="_Книга6_Бюджетные формы за декабрь 2008г  от 21 11 08г _Копия Презентация (рабочая версия 15.06) 3" xfId="23032"/>
    <cellStyle name="_Книга6_Бюджетные формы за декабрь 2008г  от 21 11 08г _Освоение  финансирование 16 05 2011г " xfId="23033"/>
    <cellStyle name="_Книга6_Бюджетные формы за декабрь 2008г  от 21 11 08г _Освоение  финансирование 20 05 2011г " xfId="23034"/>
    <cellStyle name="_Книга6_Бюджетные формы за декабрь 2008г  от 21 11 08г _Презентация" xfId="23035"/>
    <cellStyle name="_Книга6_Бюджетные формы за декабрь 2008г  от 21 11 08г _Презентация (5)" xfId="23036"/>
    <cellStyle name="_Книга6_Бюджетные формы за декабрь 2008г  от 21 11 08г _Презентация (5) (2) (4)" xfId="23037"/>
    <cellStyle name="_Книга6_Бюджетные формы за декабрь 2008г  от 21 11 08г _Презентация (образец 07_09)" xfId="23038"/>
    <cellStyle name="_Книга6_Бюджетные формы за декабрь 2008г  от 21 11 08г _Презентация (образец 07_09) 2" xfId="23039"/>
    <cellStyle name="_Книга6_Бюджетные формы за декабрь 2008г  от 21 11 08г _Презентация (образец 07_09) 3" xfId="23040"/>
    <cellStyle name="_Книга6_Бюджетные формы за декабрь 2008г  от 21 11 08г _Презентация (рабочая версия 15.06)" xfId="23041"/>
    <cellStyle name="_Книга6_Бюджетные формы за декабрь 2008г  от 21 11 08г _Презентация (рабочая версия 15.06) 2" xfId="23042"/>
    <cellStyle name="_Книга6_Бюджетные формы за декабрь 2008г  от 21 11 08г _Презентация (рабочая версия 15.06) 3" xfId="23043"/>
    <cellStyle name="_Книга6_Бюджетные формы за декабрь 2008г  от 21 11 08г _Презентация (рабочая версия 15.06)1" xfId="23044"/>
    <cellStyle name="_Книга6_Бюджетные формы за декабрь 2008г  от 21 11 08г _Презентация (рабочая версия 15.06)1 2" xfId="23045"/>
    <cellStyle name="_Книга6_Бюджетные формы за декабрь 2008г  от 21 11 08г _Презентация (рабочая версия 15.06)1 3" xfId="23046"/>
    <cellStyle name="_Книга6_Бюджетные формы за декабрь 2008г  от 21 11 08г _Презентация (рабочая версия 16.06)" xfId="23047"/>
    <cellStyle name="_Книга6_Бюджетные формы за декабрь 2008г  от 21 11 08г _Презентация (рабочая версия 16.06) 2" xfId="23048"/>
    <cellStyle name="_Книга6_Бюджетные формы за декабрь 2008г  от 21 11 08г _Презентация (рабочая версия 16.06) 3" xfId="23049"/>
    <cellStyle name="_Книга6_Бюджетные формы за декабрь 2008г  от 21 11 08г _Презентация (рабочая версия 18 06)" xfId="23050"/>
    <cellStyle name="_Книга6_Бюджетные формы за декабрь 2008г  от 21 11 08г _Презентация (рабочая версия 18 06) 2" xfId="23051"/>
    <cellStyle name="_Книга6_Бюджетные формы за декабрь 2008г  от 21 11 08г _Презентация (рабочая версия 18 06) 3" xfId="23052"/>
    <cellStyle name="_Книга6_Бюджетные формы за декабрь 2008г  от 21 11 08г _Презентация 2" xfId="23053"/>
    <cellStyle name="_Книга6_Бюджетные формы за декабрь 2008г  от 21 11 08г _Презентация 3" xfId="23054"/>
    <cellStyle name="_Книга6_Бюджетные формы за декабрь 2008г  от 21 11 08г _Презентация КГОК 01" xfId="23055"/>
    <cellStyle name="_Книга6_Бюджетные формы за декабрь 2008г  от 21 11 08г _Презентация КГОК 01 2" xfId="23056"/>
    <cellStyle name="_Книга6_Бюджетные формы за декабрь 2008г  от 21 11 08г _Презентация КГОК 01 3" xfId="23057"/>
    <cellStyle name="_Книга6_Бюджетные формы за декабрь 2008г  от 21 11 08г _Презентация КГОК 02" xfId="23058"/>
    <cellStyle name="_Книга6_Бюджетные формы за декабрь 2008г  от 21 11 08г _Презентация КГОК 02 2" xfId="23059"/>
    <cellStyle name="_Книга6_Бюджетные формы за декабрь 2008г  от 21 11 08г _Презентация КГОК 02 3" xfId="23060"/>
    <cellStyle name="_Книга6_Бюджетные формы за декабрь 2008г  от 21 11 08г _Презентация КГОК 02 производственные слайды" xfId="23061"/>
    <cellStyle name="_Книга6_Бюджетные формы за декабрь 2008г  от 21 11 08г _Презентация КГОК 02 производственные слайды 2" xfId="23062"/>
    <cellStyle name="_Книга6_Бюджетные формы за декабрь 2008г  от 21 11 08г _Презентация КГОК 02 производственные слайды 3" xfId="23063"/>
    <cellStyle name="_Книга6_Бюджетные формы за декабрь 2008г  от 21 11 08г _Презентация новая" xfId="23064"/>
    <cellStyle name="_Книга6_Бюджетные формы за декабрь 2008г  от 21 11 08г _Презентация новая 2" xfId="23065"/>
    <cellStyle name="_Книга6_Бюджетные формы за декабрь 2008г  от 21 11 08г _Презентация новая 3" xfId="23066"/>
    <cellStyle name="_Книга6_Бюджетные формы за декабрь 2008г  от 21 11 08г _Презе-ция факт октябрь, нояб-дек_ч4 фп" xfId="23067"/>
    <cellStyle name="_Книга6_Бюджетные формы за декабрь 2008г  от 21 11 08г _Презе-ция факт октябрь, нояб-дек_ч4 фп 2" xfId="23068"/>
    <cellStyle name="_Книга6_Бюджетные формы за декабрь 2008г  от 21 11 08г _Презе-ция факт октябрь, нояб-дек_ч4 фп 3" xfId="23069"/>
    <cellStyle name="_Книга6_Бюджетные формы за декабрь 2008г  от 21 11 08г _Прочая СЛАЙД " xfId="23070"/>
    <cellStyle name="_Книга6_Бюджетные формы за декабрь 2008г  от 21 11 08г _Прочая СЛАЙД _ЗСМКСарех_-2012_ранжирование_25 10 11ЕХ" xfId="23071"/>
    <cellStyle name="_Книга6_Бюджетные формы за декабрь 2008г  от 21 11 08г _Прочая СЛАЙД _Освоение  финансирование 16 05 2011г " xfId="23072"/>
    <cellStyle name="_Книга6_Бюджетные формы за декабрь 2008г  от 21 11 08г _Прочая СЛАЙД _Освоение  финансирование 20 05 2011г " xfId="23073"/>
    <cellStyle name="_Книга6_Бюджетные формы за декабрь 2008г  от 21 11 08г _Слайд по себестоимости ГОКи" xfId="23074"/>
    <cellStyle name="_Книга6_Бюджетные формы за декабрь 2008г  от 21 11 08г _Слайд по себестоимости ГОКи 2" xfId="23075"/>
    <cellStyle name="_Книга6_Бюджетные формы за декабрь 2008г  от 21 11 08г _Слайд по себестоимости ГОКи 3" xfId="23076"/>
    <cellStyle name="_Книга6_Бюджетные формы за декабрь 2008г  от 21 11 08г _Статистика для KPI" xfId="23077"/>
    <cellStyle name="_Книга6_Бюджетные формы за декабрь 2008г  от 21 11 08г _Статистика для KPI 2" xfId="23078"/>
    <cellStyle name="_Книга6_Бюджетные формы за декабрь 2008г  от 21 11 08г _Статистика для KPI 3" xfId="23079"/>
    <cellStyle name="_Книга6_Бюджетные формы за декабрь 2008г  от 21 11 08г _Формат защиты УК янв-июль" xfId="23080"/>
    <cellStyle name="_Книга6_Бюджетные формы за декабрь 2008г  от 21 11 08г _Формат презентации" xfId="23081"/>
    <cellStyle name="_Книга6_Бюджетные формы за декабрь 2008г  от 21 11 08г _Формат презентации (15_01_10)" xfId="23082"/>
    <cellStyle name="_Книга6_Бюджетные формы за декабрь 2008г  от 21 11 08г _Формат презентации (15_01_10) 2" xfId="23083"/>
    <cellStyle name="_Книга6_Бюджетные формы за декабрь 2008г  от 21 11 08г _Формат презентации (15_01_10) 3" xfId="23084"/>
    <cellStyle name="_Книга6_Бюджетные формы за декабрь 2008г  от 21 11 08г _Формат презентации 2" xfId="23085"/>
    <cellStyle name="_Книга6_Бюджетные формы за декабрь 2008г  от 21 11 08г _Формат презентации 3" xfId="23086"/>
    <cellStyle name="_Книга6_Бюджетные формы за декабрь 2008г  от 21 11 08г _Формат презентации_вопросы и ответы" xfId="23087"/>
    <cellStyle name="_Книга6_Бюджетные формы за декабрь 2008г  от 21 11 08г _Формат презентации_вопросы и ответы 2" xfId="23088"/>
    <cellStyle name="_Книга6_Бюджетные формы за декабрь 2008г  от 21 11 08г _Формат презентации_вопросы и ответы 3" xfId="23089"/>
    <cellStyle name="_Книга6_ВГОК ФЗП" xfId="23090"/>
    <cellStyle name="_Книга6_ДП-1 Завершающий этап от 07 12 2009 на всё фин-е с изм " xfId="23091"/>
    <cellStyle name="_Книга6_ДП-1 Завершающий этап от 07 12 2009 на всё фин-е с изм _Копия ЗСМКСарех_-2012_ранжирование_25 10 11ЕХ" xfId="23092"/>
    <cellStyle name="_Книга6_ДП-1 Завершающий этап от 07 12 2009 на всё фин-е с изм _Освоение  финансирование 16 05 2011г " xfId="23093"/>
    <cellStyle name="_Книга6_ДП-1 Завершающий этап от 07 12 2009 на всё фин-е с изм _Освоение  финансирование 20 05 2011г " xfId="23094"/>
    <cellStyle name="_Книга6_ЕТ презентация___8мес  2011 (2)" xfId="23095"/>
    <cellStyle name="_Книга6_ЗСМК (кислород Б2010)_час" xfId="23096"/>
    <cellStyle name="_Книга6_Книга1" xfId="23097"/>
    <cellStyle name="_Книга6_Книга1 2" xfId="23098"/>
    <cellStyle name="_Книга6_Книга1 3" xfId="23099"/>
    <cellStyle name="_Книга6_Книга2 (30)" xfId="23100"/>
    <cellStyle name="_Книга6_Книга2 (30) 2" xfId="23101"/>
    <cellStyle name="_Книга6_Книга2 (30)_6.3 Inputs - Foreign" xfId="23102"/>
    <cellStyle name="_Книга6_Книга2 (30)_Consol reports May 3+2" xfId="23103"/>
    <cellStyle name="_Книга6_Книга2 (30)_EBITDA 3m 2010_master" xfId="23104"/>
    <cellStyle name="_Книга6_Копия Презентация (рабочая версия 15.06)" xfId="23105"/>
    <cellStyle name="_Книга6_Копия Презентация (рабочая версия 15.06) 2" xfId="23106"/>
    <cellStyle name="_Книга6_Копия Презентация (рабочая версия 15.06) 3" xfId="23107"/>
    <cellStyle name="_Книга6_Мощность BP 2h2009 v 4 (01 07 09)" xfId="23108"/>
    <cellStyle name="_Книга6_Мощность BP 2h2009 v 4 (01 07 09) 2" xfId="23109"/>
    <cellStyle name="_Книга6_Мощность BP 2h2009 v 4 (01 07 09) 3" xfId="23110"/>
    <cellStyle name="_Книга6_Презентация (рабочая версия 15.06)" xfId="23111"/>
    <cellStyle name="_Книга6_Презентация (рабочая версия 15.06) 2" xfId="23112"/>
    <cellStyle name="_Книга6_Презентация (рабочая версия 15.06) 3" xfId="23113"/>
    <cellStyle name="_Книга6_Презентация (рабочая версия 15.06)1" xfId="23114"/>
    <cellStyle name="_Книга6_Презентация (рабочая версия 15.06)1 2" xfId="23115"/>
    <cellStyle name="_Книга6_Презентация (рабочая версия 15.06)1 3" xfId="23116"/>
    <cellStyle name="_Книга6_Презентация (рабочая версия 16.06)" xfId="23117"/>
    <cellStyle name="_Книга6_Презентация (рабочая версия 16.06) 2" xfId="23118"/>
    <cellStyle name="_Книга6_Презентация (рабочая версия 16.06) 3" xfId="23119"/>
    <cellStyle name="_Книга6_Презентация (рабочая версия 18 06)" xfId="23120"/>
    <cellStyle name="_Книга6_Презентация (рабочая версия 18 06) 2" xfId="23121"/>
    <cellStyle name="_Книга6_Презентация (рабочая версия 18 06) 3" xfId="23122"/>
    <cellStyle name="_Книга6_Презентация Суха Балка_1пг2008" xfId="23123"/>
    <cellStyle name="_Книга6_Презентация Суха Балка_1пг2008 2" xfId="23124"/>
    <cellStyle name="_Книга6_Презентация Суха Балка_1пг2008_6.3 Inputs - Foreign" xfId="23125"/>
    <cellStyle name="_Книга6_Презентация Суха Балка_1пг2008_Consol reports May 3+2" xfId="23126"/>
    <cellStyle name="_Книга6_Презентация Суха Балка_1пг2008_EBITDA 3m 2010_master" xfId="23127"/>
    <cellStyle name="_Книга6_Презе-ция факт декабрь, янв-фев_ч4_EB" xfId="23128"/>
    <cellStyle name="_Книга6_Презе-ция факт декабрь, янв-фев_ч4_EB 2" xfId="23129"/>
    <cellStyle name="_Книга6_Презе-ция факт декабрь, янв-фев_ч4_EB 3" xfId="23130"/>
    <cellStyle name="_Книга6_Прогноз на 2010 год МЭФ" xfId="23131"/>
    <cellStyle name="_Книга6_Прогноз на 2010 год МЭФ 2" xfId="23132"/>
    <cellStyle name="_Книга6_рабочий вариант ови2" xfId="23133"/>
    <cellStyle name="_Книга6_Титул Б2010 скорр." xfId="23134"/>
    <cellStyle name="_Книга6_Титул Б2010 скорр. 2" xfId="23135"/>
    <cellStyle name="_Книга6_Упр" xfId="23136"/>
    <cellStyle name="_Книга6_Упр 2" xfId="23137"/>
    <cellStyle name="_Книга6_Упр_Упр" xfId="23138"/>
    <cellStyle name="_Книга6_ф.1 - АВГУСТ" xfId="23139"/>
    <cellStyle name="_Книга6_ф.1 - АВГУСТ 2" xfId="23140"/>
    <cellStyle name="_Книга6_ф.1 - АВГУСТ 3" xfId="23141"/>
    <cellStyle name="_Книга6_ф.1 - АВГУСТ 4" xfId="23142"/>
    <cellStyle name="_Книга6_Формат защиты УК янв-июль" xfId="23143"/>
    <cellStyle name="_Книга6_Формат презентации_ответы и замечания" xfId="23144"/>
    <cellStyle name="_Книга6_Формат презентации_ответы и замечания 2" xfId="23145"/>
    <cellStyle name="_Книга6_Формат презентации_ответы и замечания 3" xfId="23146"/>
    <cellStyle name="_Книга7" xfId="23147"/>
    <cellStyle name="_Книга7_New Form10_2" xfId="23148"/>
    <cellStyle name="_Книга7_Nsi" xfId="23149"/>
    <cellStyle name="_Книга7_Nsi_1" xfId="23150"/>
    <cellStyle name="_Книга7_Nsi_139" xfId="23151"/>
    <cellStyle name="_Книга7_Nsi_140" xfId="23152"/>
    <cellStyle name="_Книга7_Nsi_140(Зах)" xfId="23153"/>
    <cellStyle name="_Книга7_Nsi_140_mod" xfId="23154"/>
    <cellStyle name="_Книга7_Summary" xfId="23155"/>
    <cellStyle name="_Книга7_Tax_form_1кв_3" xfId="23156"/>
    <cellStyle name="_Книга7_БКЭ" xfId="23157"/>
    <cellStyle name="_Кокс - ЯНВ-ФЕВ-МАР - индикативный план (10 12 09)" xfId="23158"/>
    <cellStyle name="_Командировки 2008 по IT" xfId="23159"/>
    <cellStyle name="_Командировки 2008 по IT 2" xfId="23160"/>
    <cellStyle name="_Командировки 2008 по IT 3" xfId="23161"/>
    <cellStyle name="_Комиссия НТМК - ПРМ пакет - НОЯБРЬ (22 10 08) (1)" xfId="23162"/>
    <cellStyle name="_Комиссия НТМК - ПРМ пакет - НОЯБРЬ (22 10 08) (1) 2" xfId="23163"/>
    <cellStyle name="_Комиссия НТМК - ПРМ пакет - НОЯБРЬ (22 10 08) (1) 3" xfId="23164"/>
    <cellStyle name="_Комиссия НТМК - ПРМ пакет - НОЯБРЬ (22 10 08) (1)_20_21_15-11-2011" xfId="23165"/>
    <cellStyle name="_Комиссия НТМК - ПРМ пакет - НОЯБРЬ (22 10 08) (1)_рабочий вариант ови2" xfId="23166"/>
    <cellStyle name="_Комплектующие для ремонта 1 2010" xfId="23167"/>
    <cellStyle name="_Комплектующие для ремонта 1 2010 2" xfId="23168"/>
    <cellStyle name="_Комплектующие для ремонта 1 2010 3" xfId="23169"/>
    <cellStyle name="_Комплектующие для ремонта 2 2010" xfId="23170"/>
    <cellStyle name="_Комплектующие для ремонта 2 2010 2" xfId="23171"/>
    <cellStyle name="_Комплектующие для ремонта 2 2010 3" xfId="23172"/>
    <cellStyle name="_Консолидация и отчетность - мастерданные" xfId="23173"/>
    <cellStyle name="_Консолидация и отчетность - мастерданные 2" xfId="23174"/>
    <cellStyle name="_Консолидация и отчетность - мастерданные 3" xfId="23175"/>
    <cellStyle name="_Консолидация и отчетность - мастерданные_11.12.07" xfId="23176"/>
    <cellStyle name="_Консолидация и отчетность - мастерданные_11.12.07 2" xfId="23177"/>
    <cellStyle name="_Консолидация и отчетность - мастерданные_11.12.07 3" xfId="23178"/>
    <cellStyle name="_Консолидация и отчетность - мастерданные_26.07" xfId="23179"/>
    <cellStyle name="_Консолидация и отчетность - мастерданные_26.07 - все справочники" xfId="23180"/>
    <cellStyle name="_Консолидация и отчетность - мастерданные_26.07 2" xfId="23181"/>
    <cellStyle name="_Консолидация и отчетность - мастерданные_26.07 3" xfId="23182"/>
    <cellStyle name="_Консолидация и отчетность - мастерданные_26.07_75E796C4" xfId="23183"/>
    <cellStyle name="_Консолидация и отчетность - мастерданные_75E796C4" xfId="23184"/>
    <cellStyle name="_Консолидация и отчетность - мастерданные_комплектующие  расходники  на 2008 год" xfId="23185"/>
    <cellStyle name="_Консолидация и отчетность - мастерданные_комплектующие  расходники  на 2008 год 2" xfId="23186"/>
    <cellStyle name="_Консолидация и отчетность - мастерданные_комплектующие  расходники  на 2008 год 3" xfId="23187"/>
    <cellStyle name="_Копия Бюджет 2007 (2006.12.15)v7 для 3 чт" xfId="23188"/>
    <cellStyle name="_Копия Бюджет 2007 (2006.12.15)v7 для 3 чт 2" xfId="23189"/>
    <cellStyle name="_Копия Бюджет 2007 (2006.12.15)v7 для 3 чт 3" xfId="23190"/>
    <cellStyle name="_Копия Бюджет 2007 (2006.12.15)v7 для 3 чт_75E796C4" xfId="23191"/>
    <cellStyle name="_Копия Выпадающиерасходы за 2007 на 2009 год (ПОСЛЕДНИЙ) (2)" xfId="23192"/>
    <cellStyle name="_Копия Доли УПР - НКМК" xfId="23193"/>
    <cellStyle name="_Копия НЗП 2008_11 план" xfId="23194"/>
    <cellStyle name="_Копия НЗП 2008_11 план 2" xfId="23195"/>
    <cellStyle name="_Копия НЗП 2008_11 план 3" xfId="23196"/>
    <cellStyle name="_Копия НЗП 2008_11 план 4" xfId="23197"/>
    <cellStyle name="_Копия Пакет отчетности для подразделений (10.04.07)" xfId="23198"/>
    <cellStyle name="_Копия Пакет отчетности для подразделений (10.04.07) 2" xfId="23199"/>
    <cellStyle name="_Копия Пакет отчетности для подразделений (10.04.07) 2 2" xfId="23200"/>
    <cellStyle name="_Копия Пакет отчетности для подразделений (10.04.07) 2 3" xfId="23201"/>
    <cellStyle name="_Копия Пакет отчетности для подразделений (10.04.07) 3" xfId="23202"/>
    <cellStyle name="_Копия Пакет отчетности для подразделений (10.04.07) 4" xfId="23203"/>
    <cellStyle name="_Копия Программа первоочередных мер_(правка 18 05 06 Усаров_2А_3)" xfId="23204"/>
    <cellStyle name="_Кредиторка со  вспомогательными от Марата" xfId="23205"/>
    <cellStyle name="_Кредиторка со  вспомогательными от Марата 2" xfId="23206"/>
    <cellStyle name="_Кредиторка со  вспомогательными от Марата 2 2" xfId="23207"/>
    <cellStyle name="_Кредиторка со  вспомогательными от Марата 3" xfId="23208"/>
    <cellStyle name="_Кредиторка со  вспомогательными от Марата 4" xfId="23209"/>
    <cellStyle name="_Кредиторы_Налоги_Гусиноозерская" xfId="23210"/>
    <cellStyle name="_Кредиторы_Налоги_Гусиноозерская_Копия ОКОФ-дерево и группы ОС" xfId="23211"/>
    <cellStyle name="_КРО риски" xfId="23212"/>
    <cellStyle name="_КРО риски 2" xfId="23213"/>
    <cellStyle name="_КРО риски 3" xfId="23214"/>
    <cellStyle name="_КУЗОЦМ, п.Ленинский ХОВ 2009 г." xfId="23215"/>
    <cellStyle name="_Куликова ОПП" xfId="23216"/>
    <cellStyle name="_Лимитируемые статьи на ноябрь (прогноз) в УК  NTMK" xfId="23217"/>
    <cellStyle name="_Лимитируемые статьи на ноябрь (прогноз) в УК  NTMK 2" xfId="23218"/>
    <cellStyle name="_Лимитируемые статьи на ноябрь (прогноз) в УК  NTMK 3" xfId="23219"/>
    <cellStyle name="_Лимитируемые статьи на ноябрь (прогноз) в УК  NTMK_22.10" xfId="23220"/>
    <cellStyle name="_Лимитируемые статьи на ноябрь (прогноз) в УК  NTMK_22.10 2" xfId="23221"/>
    <cellStyle name="_Лимитируемые статьи на ноябрь (прогноз) в УК  NTMK_22.10 3" xfId="23222"/>
    <cellStyle name="_Лимитируемые статьи на ноябрь (прогноз) в УК  ZSMK" xfId="23223"/>
    <cellStyle name="_Лимитируемые статьи на ноябрь (прогноз) в УК  ZSMK 2" xfId="23224"/>
    <cellStyle name="_Лимитируемые статьи на ноябрь (прогноз) в УК  ZSMK 3" xfId="23225"/>
    <cellStyle name="_Лимиты НПО апр. 02 (ПБУ)" xfId="23226"/>
    <cellStyle name="_Лимиты НПО апр. 02 (ПБУ) 2" xfId="23227"/>
    <cellStyle name="_Лимиты НПО апр. 02 (ПБУ) 3" xfId="23228"/>
    <cellStyle name="_Лист1" xfId="23229"/>
    <cellStyle name="_Лист1 2" xfId="23230"/>
    <cellStyle name="_Лист1 2 2" xfId="23231"/>
    <cellStyle name="_Лист1 2 3" xfId="23232"/>
    <cellStyle name="_Лист1 3" xfId="23233"/>
    <cellStyle name="_Лист1 4" xfId="23234"/>
    <cellStyle name="_Лист1 5" xfId="23235"/>
    <cellStyle name="_Лист1_BS CF бюджет 2010г." xfId="23236"/>
    <cellStyle name="_Лист1_BS CF бюджет 2010г. 2" xfId="23237"/>
    <cellStyle name="_Лист1_BS CF бюджет 2010г. 3" xfId="23238"/>
    <cellStyle name="_Лист1_Б2011 - формат презентации - final - 14 Sep (2)" xfId="23239"/>
    <cellStyle name="_Лист1_Б2011 - формат презентации - ПАУ 15,10,10" xfId="23240"/>
    <cellStyle name="_Лист1_бюджет 2010г." xfId="23241"/>
    <cellStyle name="_Лист1_бюджет 2010г. 2" xfId="23242"/>
    <cellStyle name="_Лист1_бюджет 2010г. 3" xfId="23243"/>
    <cellStyle name="_Лист1_Бюджет по ремонтам ОАО НТМК" xfId="23244"/>
    <cellStyle name="_Лист1_ДЦ МЦ ОЦ_факт 9меспл дек2008 (3)" xfId="23245"/>
    <cellStyle name="_Лист1_ДЦ МЦ ОЦ_факт 9меспл дек2008 (3) 2" xfId="23246"/>
    <cellStyle name="_Лист1_ДЦ МЦ ОЦ_факт 9меспл дек2008 (3) 3" xfId="23247"/>
    <cellStyle name="_Лист1_ЕАР_Б2010_скорр" xfId="23248"/>
    <cellStyle name="_Лист1_Запасы 2010" xfId="23249"/>
    <cellStyle name="_Лист1_Запасы 2010 2" xfId="23250"/>
    <cellStyle name="_Лист1_Запасы 2010 3" xfId="23251"/>
    <cellStyle name="_Лист1_Затраты на рнмонты апреля" xfId="23252"/>
    <cellStyle name="_Лист1_Затраты по годам 2005-2011" xfId="23253"/>
    <cellStyle name="_Лист1_Книга1 (2)" xfId="23254"/>
    <cellStyle name="_Лист1_Книга1 (2) 2" xfId="23255"/>
    <cellStyle name="_Лист1_Книга1 (2) 2 2" xfId="23256"/>
    <cellStyle name="_Лист1_Книга1 (2) 3" xfId="23257"/>
    <cellStyle name="_Лист1_Книга2" xfId="23258"/>
    <cellStyle name="_Лист1_Книга2 2" xfId="23259"/>
    <cellStyle name="_Лист1_Книга2 3" xfId="23260"/>
    <cellStyle name="_Лист1_Консолидация и отчетность - мастерданные_11.12.07" xfId="23261"/>
    <cellStyle name="_Лист1_Консолидация и отчетность - мастерданные_11.12.07 2" xfId="23262"/>
    <cellStyle name="_Лист1_Консолидация и отчетность - мастерданные_11.12.07 3" xfId="23263"/>
    <cellStyle name="_Лист1_Копия ОКОФ-дерево и группы ОС" xfId="23264"/>
    <cellStyle name="_Лист1_НТМК - 2009 final" xfId="23265"/>
    <cellStyle name="_Лист1_Презентация бюджет 2010 (окончательный)" xfId="23266"/>
    <cellStyle name="_Лист1_Презентация Бюджета КГОК 2010 c" xfId="23267"/>
    <cellStyle name="_Лист1_Презентация Бюджета КГОК 2010 c 2" xfId="23268"/>
    <cellStyle name="_Лист1_Презентация Бюджета КГОК 2010 c 3" xfId="23269"/>
    <cellStyle name="_Лист1_Презе-ция факт декабрь, янв-фев_ч4_EB" xfId="23270"/>
    <cellStyle name="_Лист1_Презе-ция факт декабрь, янв-фев_ч4_EB 2" xfId="23271"/>
    <cellStyle name="_Лист1_Презе-ция факт декабрь, янв-фев_ч4_EB 3" xfId="23272"/>
    <cellStyle name="_Лист1_Ремонты 2011 формат(2)" xfId="23273"/>
    <cellStyle name="_Лист1_УПР сопос.план-факт марта" xfId="23274"/>
    <cellStyle name="_Лист1_УПР сопос.план-факт марта 2" xfId="23275"/>
    <cellStyle name="_Лист1_УПР сопос.план-факт марта 3" xfId="23276"/>
    <cellStyle name="_Лист1_УПР сопос.план-факт февраля" xfId="23277"/>
    <cellStyle name="_Лист1_УПР сопос.план-факт февраля 2" xfId="23278"/>
    <cellStyle name="_Лист1_УПР сопос.план-факт февраля 3" xfId="23279"/>
    <cellStyle name="_Лист1_ф.18" xfId="23280"/>
    <cellStyle name="_Лист1_Формат презентации_ответы и замечания" xfId="23281"/>
    <cellStyle name="_Лист1_Формат презентации_ответы и замечания 2" xfId="23282"/>
    <cellStyle name="_Лист1_Формат презентации_ответы и замечания 3" xfId="23283"/>
    <cellStyle name="_Лист1_Формы для ПРМ март 2009" xfId="23284"/>
    <cellStyle name="_Лист1_Формы для ПРМ март 2009 2" xfId="23285"/>
    <cellStyle name="_Лист1_Формы для ПРМ март 2009 2 2" xfId="23286"/>
    <cellStyle name="_Лист1_Формы для ПРМ март 2009 3" xfId="23287"/>
    <cellStyle name="_Лицензирование 2008" xfId="23288"/>
    <cellStyle name="_Лицензирование 2008 2" xfId="23289"/>
    <cellStyle name="_Лицензирование 2008 3" xfId="23290"/>
    <cellStyle name="_май" xfId="23291"/>
    <cellStyle name="_май 2" xfId="23292"/>
    <cellStyle name="_май 3" xfId="23293"/>
    <cellStyle name="_май 4" xfId="23294"/>
    <cellStyle name="_май план сравн. с мартом ф." xfId="23295"/>
    <cellStyle name="_май план сравн. с мартом ф. 2" xfId="23296"/>
    <cellStyle name="_май план сравн. с мартом ф. 3" xfId="23297"/>
    <cellStyle name="_Май списание 2010 (28.04.2010)" xfId="23298"/>
    <cellStyle name="_май-июнь-июль" xfId="23299"/>
    <cellStyle name="_май-июнь-июль 2" xfId="23300"/>
    <cellStyle name="_май-июнь-июль 3" xfId="23301"/>
    <cellStyle name="_март" xfId="23302"/>
    <cellStyle name="_март 2" xfId="23303"/>
    <cellStyle name="_март 3" xfId="23304"/>
    <cellStyle name="_март 4" xfId="23305"/>
    <cellStyle name="_Март списание 2010" xfId="23306"/>
    <cellStyle name="_Мат.потоки_РЕВЕРС_8 тыс.м3 на ЗСМК" xfId="23307"/>
    <cellStyle name="_МД 2008 (11.12.07)" xfId="23308"/>
    <cellStyle name="_МД_NKMK" xfId="23309"/>
    <cellStyle name="_МД_NKMK 2" xfId="23310"/>
    <cellStyle name="_МД_NKMK 2 2" xfId="23311"/>
    <cellStyle name="_МД_NKMK 2 3" xfId="23312"/>
    <cellStyle name="_МД_NKMK 3" xfId="23313"/>
    <cellStyle name="_МД_NKMK 4" xfId="23314"/>
    <cellStyle name="_месяц" xfId="23315"/>
    <cellStyle name="_Металл - Март - Апрель - Май - индикативный план от 18 02 09 v 2 (изм ДМЗ и изм цен -2500 руб)" xfId="23316"/>
    <cellStyle name="_Металл - ФЕВ-МАР-АПР - предлагаемый план от 27 01 09" xfId="23317"/>
    <cellStyle name="_методика расчета 2008" xfId="23318"/>
    <cellStyle name="_методика расчета 2008 2" xfId="23319"/>
    <cellStyle name="_методика расчета 2008 3" xfId="23320"/>
    <cellStyle name="_МЕх очистка(заполненная)" xfId="23321"/>
    <cellStyle name="_МЕх очистка(заполненная) 2" xfId="23322"/>
    <cellStyle name="_МЕх очистка(заполненная) 3" xfId="23323"/>
    <cellStyle name="_МЕх очистка(заполненная)_УПКР-формирование 2010 г. с ПЗxls" xfId="23324"/>
    <cellStyle name="_Модель мат.потоков ЗСМК_ЛПЦ_v1" xfId="23325"/>
    <cellStyle name="_Модель слитинг_7.03.2007" xfId="23326"/>
    <cellStyle name="_Модель слитинг_7.03.2007 2" xfId="23327"/>
    <cellStyle name="_Модель слитинг_7.03.2007 3" xfId="23328"/>
    <cellStyle name="_Модель слитинг_7.03.2007 4" xfId="23329"/>
    <cellStyle name="_Модель слитинг_7.03.2007 cПИР" xfId="23330"/>
    <cellStyle name="_Модель слитинг_7.03.2007 cПИР 2" xfId="23331"/>
    <cellStyle name="_Модель слитинг_7.03.2007 cПИР 3" xfId="23332"/>
    <cellStyle name="_Модель слитинг_7.03.2007 cПИР 4" xfId="23333"/>
    <cellStyle name="_Модель слитинг_7.03.2007 cПИР_16. Мероприятия" xfId="23334"/>
    <cellStyle name="_Модель слитинг_7.03.2007 cПИР_19-11-09_Формат презентации БК2010_НТМК" xfId="23335"/>
    <cellStyle name="_Модель слитинг_7.03.2007 cПИР_20_21_15-11-2011" xfId="23336"/>
    <cellStyle name="_Модель слитинг_7.03.2007 cПИР_6.3 Inputs - Foreign" xfId="23337"/>
    <cellStyle name="_Модель слитинг_7.03.2007 cПИР_Capex 2011" xfId="23338"/>
    <cellStyle name="_Модель слитинг_7.03.2007 cПИР_EBITDA 3m 2010_master" xfId="23339"/>
    <cellStyle name="_Модель слитинг_7.03.2007 cПИР_EBITDA MA_12m2010 (2)" xfId="23340"/>
    <cellStyle name="_Модель слитинг_7.03.2007 cПИР_Export sales 10-12" xfId="23341"/>
    <cellStyle name="_Модель слитинг_7.03.2007 cПИР_Export sales 10-12 2" xfId="23342"/>
    <cellStyle name="_Модель слитинг_7.03.2007 cПИР_Export sales 10-12_БЮДЖЕТ ФЗП (сборн ) 2 вар ОАО СУХА БАЛКА 04 12 09" xfId="23343"/>
    <cellStyle name="_Модель слитинг_7.03.2007 cПИР_Marat" xfId="23344"/>
    <cellStyle name="_Модель слитинг_7.03.2007 cПИР_Marat 2" xfId="23345"/>
    <cellStyle name="_Модель слитинг_7.03.2007 cПИР_PF_2011" xfId="23346"/>
    <cellStyle name="_Модель слитинг_7.03.2007 cПИР_Treasury" xfId="23347"/>
    <cellStyle name="_Модель слитинг_7.03.2007 cПИР_Treasury 2" xfId="23348"/>
    <cellStyle name="_Модель слитинг_7.03.2007 cПИР_БЮДЖЕТ ФЗП (сборн ) 2 вар ОАО СУХА БАЛКА 04 12 09" xfId="23349"/>
    <cellStyle name="_Модель слитинг_7.03.2007 cПИР_Бюджетные формы за декабрь 2008г  от 21 11 08г " xfId="23350"/>
    <cellStyle name="_Модель слитинг_7.03.2007 cПИР_Бюджетные формы за декабрь 2008г  от 21 11 08г  2" xfId="23351"/>
    <cellStyle name="_Модель слитинг_7.03.2007 cПИР_Бюджетные формы за декабрь 2008г  от 21 11 08г  3" xfId="23352"/>
    <cellStyle name="_Модель слитинг_7.03.2007 cПИР_Бюджетные формы за декабрь 2008г  от 21 11 08г _16. Мероприятия" xfId="23353"/>
    <cellStyle name="_Модель слитинг_7.03.2007 cПИР_Бюджетные формы за декабрь 2008г  от 21 11 08г _ЗСМКСарех_-2012_ранжирование_25 10 11ЕХ" xfId="23354"/>
    <cellStyle name="_Модель слитинг_7.03.2007 cПИР_Бюджетные формы за декабрь 2008г  от 21 11 08г _Книга1" xfId="23355"/>
    <cellStyle name="_Модель слитинг_7.03.2007 cПИР_Бюджетные формы за декабрь 2008г  от 21 11 08г _Книга1 2" xfId="23356"/>
    <cellStyle name="_Модель слитинг_7.03.2007 cПИР_Бюджетные формы за декабрь 2008г  от 21 11 08г _Книга1 3" xfId="23357"/>
    <cellStyle name="_Модель слитинг_7.03.2007 cПИР_Бюджетные формы за декабрь 2008г  от 21 11 08г _Копия Презентация (рабочая версия 15.06)" xfId="23358"/>
    <cellStyle name="_Модель слитинг_7.03.2007 cПИР_Бюджетные формы за декабрь 2008г  от 21 11 08г _Копия Презентация (рабочая версия 15.06) 2" xfId="23359"/>
    <cellStyle name="_Модель слитинг_7.03.2007 cПИР_Бюджетные формы за декабрь 2008г  от 21 11 08г _Копия Презентация (рабочая версия 15.06) 3" xfId="23360"/>
    <cellStyle name="_Модель слитинг_7.03.2007 cПИР_Бюджетные формы за декабрь 2008г  от 21 11 08г _Освоение  финансирование 16 05 2011г " xfId="23361"/>
    <cellStyle name="_Модель слитинг_7.03.2007 cПИР_Бюджетные формы за декабрь 2008г  от 21 11 08г _Освоение  финансирование 20 05 2011г " xfId="23362"/>
    <cellStyle name="_Модель слитинг_7.03.2007 cПИР_Бюджетные формы за декабрь 2008г  от 21 11 08г _Презентация" xfId="23363"/>
    <cellStyle name="_Модель слитинг_7.03.2007 cПИР_Бюджетные формы за декабрь 2008г  от 21 11 08г _Презентация (5)" xfId="23364"/>
    <cellStyle name="_Модель слитинг_7.03.2007 cПИР_Бюджетные формы за декабрь 2008г  от 21 11 08г _Презентация (5) (2) (4)" xfId="23365"/>
    <cellStyle name="_Модель слитинг_7.03.2007 cПИР_Бюджетные формы за декабрь 2008г  от 21 11 08г _Презентация (образец 07_09)" xfId="23366"/>
    <cellStyle name="_Модель слитинг_7.03.2007 cПИР_Бюджетные формы за декабрь 2008г  от 21 11 08г _Презентация (образец 07_09) 2" xfId="23367"/>
    <cellStyle name="_Модель слитинг_7.03.2007 cПИР_Бюджетные формы за декабрь 2008г  от 21 11 08г _Презентация (образец 07_09) 3" xfId="23368"/>
    <cellStyle name="_Модель слитинг_7.03.2007 cПИР_Бюджетные формы за декабрь 2008г  от 21 11 08г _Презентация (рабочая версия 15.06)" xfId="23369"/>
    <cellStyle name="_Модель слитинг_7.03.2007 cПИР_Бюджетные формы за декабрь 2008г  от 21 11 08г _Презентация (рабочая версия 15.06) 2" xfId="23370"/>
    <cellStyle name="_Модель слитинг_7.03.2007 cПИР_Бюджетные формы за декабрь 2008г  от 21 11 08г _Презентация (рабочая версия 15.06) 3" xfId="23371"/>
    <cellStyle name="_Модель слитинг_7.03.2007 cПИР_Бюджетные формы за декабрь 2008г  от 21 11 08г _Презентация (рабочая версия 15.06)1" xfId="23372"/>
    <cellStyle name="_Модель слитинг_7.03.2007 cПИР_Бюджетные формы за декабрь 2008г  от 21 11 08г _Презентация (рабочая версия 15.06)1 2" xfId="23373"/>
    <cellStyle name="_Модель слитинг_7.03.2007 cПИР_Бюджетные формы за декабрь 2008г  от 21 11 08г _Презентация (рабочая версия 15.06)1 3" xfId="23374"/>
    <cellStyle name="_Модель слитинг_7.03.2007 cПИР_Бюджетные формы за декабрь 2008г  от 21 11 08г _Презентация (рабочая версия 16.06)" xfId="23375"/>
    <cellStyle name="_Модель слитинг_7.03.2007 cПИР_Бюджетные формы за декабрь 2008г  от 21 11 08г _Презентация (рабочая версия 16.06) 2" xfId="23376"/>
    <cellStyle name="_Модель слитинг_7.03.2007 cПИР_Бюджетные формы за декабрь 2008г  от 21 11 08г _Презентация (рабочая версия 16.06) 3" xfId="23377"/>
    <cellStyle name="_Модель слитинг_7.03.2007 cПИР_Бюджетные формы за декабрь 2008г  от 21 11 08г _Презентация (рабочая версия 18 06)" xfId="23378"/>
    <cellStyle name="_Модель слитинг_7.03.2007 cПИР_Бюджетные формы за декабрь 2008г  от 21 11 08г _Презентация (рабочая версия 18 06) 2" xfId="23379"/>
    <cellStyle name="_Модель слитинг_7.03.2007 cПИР_Бюджетные формы за декабрь 2008г  от 21 11 08г _Презентация (рабочая версия 18 06) 3" xfId="23380"/>
    <cellStyle name="_Модель слитинг_7.03.2007 cПИР_Бюджетные формы за декабрь 2008г  от 21 11 08г _Презентация 2" xfId="23381"/>
    <cellStyle name="_Модель слитинг_7.03.2007 cПИР_Бюджетные формы за декабрь 2008г  от 21 11 08г _Презентация 3" xfId="23382"/>
    <cellStyle name="_Модель слитинг_7.03.2007 cПИР_Бюджетные формы за декабрь 2008г  от 21 11 08г _Презентация КГОК 01" xfId="23383"/>
    <cellStyle name="_Модель слитинг_7.03.2007 cПИР_Бюджетные формы за декабрь 2008г  от 21 11 08г _Презентация КГОК 01 2" xfId="23384"/>
    <cellStyle name="_Модель слитинг_7.03.2007 cПИР_Бюджетные формы за декабрь 2008г  от 21 11 08г _Презентация КГОК 01 3" xfId="23385"/>
    <cellStyle name="_Модель слитинг_7.03.2007 cПИР_Бюджетные формы за декабрь 2008г  от 21 11 08г _Презентация КГОК 02" xfId="23386"/>
    <cellStyle name="_Модель слитинг_7.03.2007 cПИР_Бюджетные формы за декабрь 2008г  от 21 11 08г _Презентация КГОК 02 2" xfId="23387"/>
    <cellStyle name="_Модель слитинг_7.03.2007 cПИР_Бюджетные формы за декабрь 2008г  от 21 11 08г _Презентация КГОК 02 3" xfId="23388"/>
    <cellStyle name="_Модель слитинг_7.03.2007 cПИР_Бюджетные формы за декабрь 2008г  от 21 11 08г _Презентация КГОК 02 производственные слайды" xfId="23389"/>
    <cellStyle name="_Модель слитинг_7.03.2007 cПИР_Бюджетные формы за декабрь 2008г  от 21 11 08г _Презентация КГОК 02 производственные слайды 2" xfId="23390"/>
    <cellStyle name="_Модель слитинг_7.03.2007 cПИР_Бюджетные формы за декабрь 2008г  от 21 11 08г _Презентация КГОК 02 производственные слайды 3" xfId="23391"/>
    <cellStyle name="_Модель слитинг_7.03.2007 cПИР_Бюджетные формы за декабрь 2008г  от 21 11 08г _Презентация новая" xfId="23392"/>
    <cellStyle name="_Модель слитинг_7.03.2007 cПИР_Бюджетные формы за декабрь 2008г  от 21 11 08г _Презентация новая 2" xfId="23393"/>
    <cellStyle name="_Модель слитинг_7.03.2007 cПИР_Бюджетные формы за декабрь 2008г  от 21 11 08г _Презентация новая 3" xfId="23394"/>
    <cellStyle name="_Модель слитинг_7.03.2007 cПИР_Бюджетные формы за декабрь 2008г  от 21 11 08г _Презе-ция факт октябрь, нояб-дек_ч4 фп" xfId="23395"/>
    <cellStyle name="_Модель слитинг_7.03.2007 cПИР_Бюджетные формы за декабрь 2008г  от 21 11 08г _Презе-ция факт октябрь, нояб-дек_ч4 фп 2" xfId="23396"/>
    <cellStyle name="_Модель слитинг_7.03.2007 cПИР_Бюджетные формы за декабрь 2008г  от 21 11 08г _Презе-ция факт октябрь, нояб-дек_ч4 фп 3" xfId="23397"/>
    <cellStyle name="_Модель слитинг_7.03.2007 cПИР_Бюджетные формы за декабрь 2008г  от 21 11 08г _Прочая СЛАЙД " xfId="23398"/>
    <cellStyle name="_Модель слитинг_7.03.2007 cПИР_Бюджетные формы за декабрь 2008г  от 21 11 08г _Прочая СЛАЙД _ЗСМКСарех_-2012_ранжирование_25 10 11ЕХ" xfId="23399"/>
    <cellStyle name="_Модель слитинг_7.03.2007 cПИР_Бюджетные формы за декабрь 2008г  от 21 11 08г _Прочая СЛАЙД _Освоение  финансирование 16 05 2011г " xfId="23400"/>
    <cellStyle name="_Модель слитинг_7.03.2007 cПИР_Бюджетные формы за декабрь 2008г  от 21 11 08г _Прочая СЛАЙД _Освоение  финансирование 20 05 2011г " xfId="23401"/>
    <cellStyle name="_Модель слитинг_7.03.2007 cПИР_Бюджетные формы за декабрь 2008г  от 21 11 08г _Слайд по себестоимости ГОКи" xfId="23402"/>
    <cellStyle name="_Модель слитинг_7.03.2007 cПИР_Бюджетные формы за декабрь 2008г  от 21 11 08г _Слайд по себестоимости ГОКи 2" xfId="23403"/>
    <cellStyle name="_Модель слитинг_7.03.2007 cПИР_Бюджетные формы за декабрь 2008г  от 21 11 08г _Слайд по себестоимости ГОКи 3" xfId="23404"/>
    <cellStyle name="_Модель слитинг_7.03.2007 cПИР_Бюджетные формы за декабрь 2008г  от 21 11 08г _Статистика для KPI" xfId="23405"/>
    <cellStyle name="_Модель слитинг_7.03.2007 cПИР_Бюджетные формы за декабрь 2008г  от 21 11 08г _Статистика для KPI 2" xfId="23406"/>
    <cellStyle name="_Модель слитинг_7.03.2007 cПИР_Бюджетные формы за декабрь 2008г  от 21 11 08г _Статистика для KPI 3" xfId="23407"/>
    <cellStyle name="_Модель слитинг_7.03.2007 cПИР_Бюджетные формы за декабрь 2008г  от 21 11 08г _Формат защиты УК янв-июль" xfId="23408"/>
    <cellStyle name="_Модель слитинг_7.03.2007 cПИР_Бюджетные формы за декабрь 2008г  от 21 11 08г _Формат презентации" xfId="23409"/>
    <cellStyle name="_Модель слитинг_7.03.2007 cПИР_Бюджетные формы за декабрь 2008г  от 21 11 08г _Формат презентации (15_01_10)" xfId="23410"/>
    <cellStyle name="_Модель слитинг_7.03.2007 cПИР_Бюджетные формы за декабрь 2008г  от 21 11 08г _Формат презентации (15_01_10) 2" xfId="23411"/>
    <cellStyle name="_Модель слитинг_7.03.2007 cПИР_Бюджетные формы за декабрь 2008г  от 21 11 08г _Формат презентации (15_01_10) 3" xfId="23412"/>
    <cellStyle name="_Модель слитинг_7.03.2007 cПИР_Бюджетные формы за декабрь 2008г  от 21 11 08г _Формат презентации 2" xfId="23413"/>
    <cellStyle name="_Модель слитинг_7.03.2007 cПИР_Бюджетные формы за декабрь 2008г  от 21 11 08г _Формат презентации 3" xfId="23414"/>
    <cellStyle name="_Модель слитинг_7.03.2007 cПИР_Бюджетные формы за декабрь 2008г  от 21 11 08г _Формат презентации_вопросы и ответы" xfId="23415"/>
    <cellStyle name="_Модель слитинг_7.03.2007 cПИР_Бюджетные формы за декабрь 2008г  от 21 11 08г _Формат презентации_вопросы и ответы 2" xfId="23416"/>
    <cellStyle name="_Модель слитинг_7.03.2007 cПИР_Бюджетные формы за декабрь 2008г  от 21 11 08г _Формат презентации_вопросы и ответы 3" xfId="23417"/>
    <cellStyle name="_Модель слитинг_7.03.2007 cПИР_ВГОК ФЗП" xfId="23418"/>
    <cellStyle name="_Модель слитинг_7.03.2007 cПИР_ЕТ презентация___8мес  2011 (2)" xfId="23419"/>
    <cellStyle name="_Модель слитинг_7.03.2007 cПИР_Затраты на рнмонты апреля" xfId="23420"/>
    <cellStyle name="_Модель слитинг_7.03.2007 cПИР_Книга1" xfId="23421"/>
    <cellStyle name="_Модель слитинг_7.03.2007 cПИР_Книга1 2" xfId="23422"/>
    <cellStyle name="_Модель слитинг_7.03.2007 cПИР_Книга1 3" xfId="23423"/>
    <cellStyle name="_Модель слитинг_7.03.2007 cПИР_Копия Презентация (рабочая версия 15.06)" xfId="23424"/>
    <cellStyle name="_Модель слитинг_7.03.2007 cПИР_Копия Презентация (рабочая версия 15.06) 2" xfId="23425"/>
    <cellStyle name="_Модель слитинг_7.03.2007 cПИР_Копия Презентация (рабочая версия 15.06) 3" xfId="23426"/>
    <cellStyle name="_Модель слитинг_7.03.2007 cПИР_Мощность BP 2h2009 v 4 (01 07 09)" xfId="23427"/>
    <cellStyle name="_Модель слитинг_7.03.2007 cПИР_Мощность BP 2h2009 v 4 (01 07 09) 2" xfId="23428"/>
    <cellStyle name="_Модель слитинг_7.03.2007 cПИР_Мощность BP 2h2009 v 4 (01 07 09) 3" xfId="23429"/>
    <cellStyle name="_Модель слитинг_7.03.2007 cПИР_Презентация (рабочая версия 15.06)" xfId="23430"/>
    <cellStyle name="_Модель слитинг_7.03.2007 cПИР_Презентация (рабочая версия 15.06) 2" xfId="23431"/>
    <cellStyle name="_Модель слитинг_7.03.2007 cПИР_Презентация (рабочая версия 15.06) 3" xfId="23432"/>
    <cellStyle name="_Модель слитинг_7.03.2007 cПИР_Презентация (рабочая версия 15.06)1" xfId="23433"/>
    <cellStyle name="_Модель слитинг_7.03.2007 cПИР_Презентация (рабочая версия 15.06)1 2" xfId="23434"/>
    <cellStyle name="_Модель слитинг_7.03.2007 cПИР_Презентация (рабочая версия 15.06)1 3" xfId="23435"/>
    <cellStyle name="_Модель слитинг_7.03.2007 cПИР_Презентация (рабочая версия 16.06)" xfId="23436"/>
    <cellStyle name="_Модель слитинг_7.03.2007 cПИР_Презентация (рабочая версия 16.06) 2" xfId="23437"/>
    <cellStyle name="_Модель слитинг_7.03.2007 cПИР_Презентация (рабочая версия 16.06) 3" xfId="23438"/>
    <cellStyle name="_Модель слитинг_7.03.2007 cПИР_Презентация (рабочая версия 18 06)" xfId="23439"/>
    <cellStyle name="_Модель слитинг_7.03.2007 cПИР_Презентация (рабочая версия 18 06) 2" xfId="23440"/>
    <cellStyle name="_Модель слитинг_7.03.2007 cПИР_Презентация (рабочая версия 18 06) 3" xfId="23441"/>
    <cellStyle name="_Модель слитинг_7.03.2007 cПИР_Презе-ция факт декабрь, янв-фев_ч4_EB" xfId="23442"/>
    <cellStyle name="_Модель слитинг_7.03.2007 cПИР_Презе-ция факт декабрь, янв-фев_ч4_EB 2" xfId="23443"/>
    <cellStyle name="_Модель слитинг_7.03.2007 cПИР_Презе-ция факт декабрь, янв-фев_ч4_EB 3" xfId="23444"/>
    <cellStyle name="_Модель слитинг_7.03.2007 cПИР_рабочий вариант ови2" xfId="23445"/>
    <cellStyle name="_Модель слитинг_7.03.2007 cПИР_Титул Б2010 скорр." xfId="23446"/>
    <cellStyle name="_Модель слитинг_7.03.2007 cПИР_Титул Б2010 скорр. 2" xfId="23447"/>
    <cellStyle name="_Модель слитинг_7.03.2007 cПИР_УПКР-формирование 2010 г. с ПЗxls" xfId="23448"/>
    <cellStyle name="_Модель слитинг_7.03.2007 cПИР_форма 8.2 на 2009 г. цены_1" xfId="23449"/>
    <cellStyle name="_Модель слитинг_7.03.2007 cПИР_Формат защиты УК янв-июль" xfId="23450"/>
    <cellStyle name="_Модель слитинг_7.03.2007 cПИР_Формат презентации_ответы и замечания" xfId="23451"/>
    <cellStyle name="_Модель слитинг_7.03.2007 cПИР_Формат презентации_ответы и замечания 2" xfId="23452"/>
    <cellStyle name="_Модель слитинг_7.03.2007 cПИР_Формат презентации_ответы и замечания 3" xfId="23453"/>
    <cellStyle name="_Модель слитинг_7.03.2007_16. Мероприятия" xfId="23454"/>
    <cellStyle name="_Модель слитинг_7.03.2007_19-11-09_Формат презентации БК2010_НТМК" xfId="23455"/>
    <cellStyle name="_Модель слитинг_7.03.2007_20_21_15-11-2011" xfId="23456"/>
    <cellStyle name="_Модель слитинг_7.03.2007_6.3 Inputs - Foreign" xfId="23457"/>
    <cellStyle name="_Модель слитинг_7.03.2007_Capex 2011" xfId="23458"/>
    <cellStyle name="_Модель слитинг_7.03.2007_EBITDA 3m 2010_master" xfId="23459"/>
    <cellStyle name="_Модель слитинг_7.03.2007_EBITDA MA_12m2010 (2)" xfId="23460"/>
    <cellStyle name="_Модель слитинг_7.03.2007_Export sales 10-12" xfId="23461"/>
    <cellStyle name="_Модель слитинг_7.03.2007_Export sales 10-12 2" xfId="23462"/>
    <cellStyle name="_Модель слитинг_7.03.2007_Export sales 10-12_БЮДЖЕТ ФЗП (сборн ) 2 вар ОАО СУХА БАЛКА 04 12 09" xfId="23463"/>
    <cellStyle name="_Модель слитинг_7.03.2007_Marat" xfId="23464"/>
    <cellStyle name="_Модель слитинг_7.03.2007_Marat 2" xfId="23465"/>
    <cellStyle name="_Модель слитинг_7.03.2007_PF_2011" xfId="23466"/>
    <cellStyle name="_Модель слитинг_7.03.2007_Treasury" xfId="23467"/>
    <cellStyle name="_Модель слитинг_7.03.2007_Treasury 2" xfId="23468"/>
    <cellStyle name="_Модель слитинг_7.03.2007_БЮДЖЕТ ФЗП (сборн ) 2 вар ОАО СУХА БАЛКА 04 12 09" xfId="23469"/>
    <cellStyle name="_Модель слитинг_7.03.2007_Бюджетные формы за декабрь 2008г  от 21 11 08г " xfId="23470"/>
    <cellStyle name="_Модель слитинг_7.03.2007_Бюджетные формы за декабрь 2008г  от 21 11 08г  2" xfId="23471"/>
    <cellStyle name="_Модель слитинг_7.03.2007_Бюджетные формы за декабрь 2008г  от 21 11 08г  3" xfId="23472"/>
    <cellStyle name="_Модель слитинг_7.03.2007_Бюджетные формы за декабрь 2008г  от 21 11 08г _16. Мероприятия" xfId="23473"/>
    <cellStyle name="_Модель слитинг_7.03.2007_Бюджетные формы за декабрь 2008г  от 21 11 08г _ЗСМКСарех_-2012_ранжирование_25 10 11ЕХ" xfId="23474"/>
    <cellStyle name="_Модель слитинг_7.03.2007_Бюджетные формы за декабрь 2008г  от 21 11 08г _Книга1" xfId="23475"/>
    <cellStyle name="_Модель слитинг_7.03.2007_Бюджетные формы за декабрь 2008г  от 21 11 08г _Книга1 2" xfId="23476"/>
    <cellStyle name="_Модель слитинг_7.03.2007_Бюджетные формы за декабрь 2008г  от 21 11 08г _Книга1 3" xfId="23477"/>
    <cellStyle name="_Модель слитинг_7.03.2007_Бюджетные формы за декабрь 2008г  от 21 11 08г _Копия Презентация (рабочая версия 15.06)" xfId="23478"/>
    <cellStyle name="_Модель слитинг_7.03.2007_Бюджетные формы за декабрь 2008г  от 21 11 08г _Копия Презентация (рабочая версия 15.06) 2" xfId="23479"/>
    <cellStyle name="_Модель слитинг_7.03.2007_Бюджетные формы за декабрь 2008г  от 21 11 08г _Копия Презентация (рабочая версия 15.06) 3" xfId="23480"/>
    <cellStyle name="_Модель слитинг_7.03.2007_Бюджетные формы за декабрь 2008г  от 21 11 08г _Освоение  финансирование 16 05 2011г " xfId="23481"/>
    <cellStyle name="_Модель слитинг_7.03.2007_Бюджетные формы за декабрь 2008г  от 21 11 08г _Освоение  финансирование 20 05 2011г " xfId="23482"/>
    <cellStyle name="_Модель слитинг_7.03.2007_Бюджетные формы за декабрь 2008г  от 21 11 08г _Презентация" xfId="23483"/>
    <cellStyle name="_Модель слитинг_7.03.2007_Бюджетные формы за декабрь 2008г  от 21 11 08г _Презентация (5)" xfId="23484"/>
    <cellStyle name="_Модель слитинг_7.03.2007_Бюджетные формы за декабрь 2008г  от 21 11 08г _Презентация (5) (2) (4)" xfId="23485"/>
    <cellStyle name="_Модель слитинг_7.03.2007_Бюджетные формы за декабрь 2008г  от 21 11 08г _Презентация (образец 07_09)" xfId="23486"/>
    <cellStyle name="_Модель слитинг_7.03.2007_Бюджетные формы за декабрь 2008г  от 21 11 08г _Презентация (образец 07_09) 2" xfId="23487"/>
    <cellStyle name="_Модель слитинг_7.03.2007_Бюджетные формы за декабрь 2008г  от 21 11 08г _Презентация (образец 07_09) 3" xfId="23488"/>
    <cellStyle name="_Модель слитинг_7.03.2007_Бюджетные формы за декабрь 2008г  от 21 11 08г _Презентация (рабочая версия 15.06)" xfId="23489"/>
    <cellStyle name="_Модель слитинг_7.03.2007_Бюджетные формы за декабрь 2008г  от 21 11 08г _Презентация (рабочая версия 15.06) 2" xfId="23490"/>
    <cellStyle name="_Модель слитинг_7.03.2007_Бюджетные формы за декабрь 2008г  от 21 11 08г _Презентация (рабочая версия 15.06) 3" xfId="23491"/>
    <cellStyle name="_Модель слитинг_7.03.2007_Бюджетные формы за декабрь 2008г  от 21 11 08г _Презентация (рабочая версия 15.06)1" xfId="23492"/>
    <cellStyle name="_Модель слитинг_7.03.2007_Бюджетные формы за декабрь 2008г  от 21 11 08г _Презентация (рабочая версия 15.06)1 2" xfId="23493"/>
    <cellStyle name="_Модель слитинг_7.03.2007_Бюджетные формы за декабрь 2008г  от 21 11 08г _Презентация (рабочая версия 15.06)1 3" xfId="23494"/>
    <cellStyle name="_Модель слитинг_7.03.2007_Бюджетные формы за декабрь 2008г  от 21 11 08г _Презентация (рабочая версия 16.06)" xfId="23495"/>
    <cellStyle name="_Модель слитинг_7.03.2007_Бюджетные формы за декабрь 2008г  от 21 11 08г _Презентация (рабочая версия 16.06) 2" xfId="23496"/>
    <cellStyle name="_Модель слитинг_7.03.2007_Бюджетные формы за декабрь 2008г  от 21 11 08г _Презентация (рабочая версия 16.06) 3" xfId="23497"/>
    <cellStyle name="_Модель слитинг_7.03.2007_Бюджетные формы за декабрь 2008г  от 21 11 08г _Презентация (рабочая версия 18 06)" xfId="23498"/>
    <cellStyle name="_Модель слитинг_7.03.2007_Бюджетные формы за декабрь 2008г  от 21 11 08г _Презентация (рабочая версия 18 06) 2" xfId="23499"/>
    <cellStyle name="_Модель слитинг_7.03.2007_Бюджетные формы за декабрь 2008г  от 21 11 08г _Презентация (рабочая версия 18 06) 3" xfId="23500"/>
    <cellStyle name="_Модель слитинг_7.03.2007_Бюджетные формы за декабрь 2008г  от 21 11 08г _Презентация 2" xfId="23501"/>
    <cellStyle name="_Модель слитинг_7.03.2007_Бюджетные формы за декабрь 2008г  от 21 11 08г _Презентация 3" xfId="23502"/>
    <cellStyle name="_Модель слитинг_7.03.2007_Бюджетные формы за декабрь 2008г  от 21 11 08г _Презентация КГОК 01" xfId="23503"/>
    <cellStyle name="_Модель слитинг_7.03.2007_Бюджетные формы за декабрь 2008г  от 21 11 08г _Презентация КГОК 01 2" xfId="23504"/>
    <cellStyle name="_Модель слитинг_7.03.2007_Бюджетные формы за декабрь 2008г  от 21 11 08г _Презентация КГОК 01 3" xfId="23505"/>
    <cellStyle name="_Модель слитинг_7.03.2007_Бюджетные формы за декабрь 2008г  от 21 11 08г _Презентация КГОК 02" xfId="23506"/>
    <cellStyle name="_Модель слитинг_7.03.2007_Бюджетные формы за декабрь 2008г  от 21 11 08г _Презентация КГОК 02 2" xfId="23507"/>
    <cellStyle name="_Модель слитинг_7.03.2007_Бюджетные формы за декабрь 2008г  от 21 11 08г _Презентация КГОК 02 3" xfId="23508"/>
    <cellStyle name="_Модель слитинг_7.03.2007_Бюджетные формы за декабрь 2008г  от 21 11 08г _Презентация КГОК 02 производственные слайды" xfId="23509"/>
    <cellStyle name="_Модель слитинг_7.03.2007_Бюджетные формы за декабрь 2008г  от 21 11 08г _Презентация КГОК 02 производственные слайды 2" xfId="23510"/>
    <cellStyle name="_Модель слитинг_7.03.2007_Бюджетные формы за декабрь 2008г  от 21 11 08г _Презентация КГОК 02 производственные слайды 3" xfId="23511"/>
    <cellStyle name="_Модель слитинг_7.03.2007_Бюджетные формы за декабрь 2008г  от 21 11 08г _Презентация новая" xfId="23512"/>
    <cellStyle name="_Модель слитинг_7.03.2007_Бюджетные формы за декабрь 2008г  от 21 11 08г _Презентация новая 2" xfId="23513"/>
    <cellStyle name="_Модель слитинг_7.03.2007_Бюджетные формы за декабрь 2008г  от 21 11 08г _Презентация новая 3" xfId="23514"/>
    <cellStyle name="_Модель слитинг_7.03.2007_Бюджетные формы за декабрь 2008г  от 21 11 08г _Презе-ция факт октябрь, нояб-дек_ч4 фп" xfId="23515"/>
    <cellStyle name="_Модель слитинг_7.03.2007_Бюджетные формы за декабрь 2008г  от 21 11 08г _Презе-ция факт октябрь, нояб-дек_ч4 фп 2" xfId="23516"/>
    <cellStyle name="_Модель слитинг_7.03.2007_Бюджетные формы за декабрь 2008г  от 21 11 08г _Презе-ция факт октябрь, нояб-дек_ч4 фп 3" xfId="23517"/>
    <cellStyle name="_Модель слитинг_7.03.2007_Бюджетные формы за декабрь 2008г  от 21 11 08г _Прочая СЛАЙД " xfId="23518"/>
    <cellStyle name="_Модель слитинг_7.03.2007_Бюджетные формы за декабрь 2008г  от 21 11 08г _Прочая СЛАЙД _ЗСМКСарех_-2012_ранжирование_25 10 11ЕХ" xfId="23519"/>
    <cellStyle name="_Модель слитинг_7.03.2007_Бюджетные формы за декабрь 2008г  от 21 11 08г _Прочая СЛАЙД _Освоение  финансирование 16 05 2011г " xfId="23520"/>
    <cellStyle name="_Модель слитинг_7.03.2007_Бюджетные формы за декабрь 2008г  от 21 11 08г _Прочая СЛАЙД _Освоение  финансирование 20 05 2011г " xfId="23521"/>
    <cellStyle name="_Модель слитинг_7.03.2007_Бюджетные формы за декабрь 2008г  от 21 11 08г _Слайд по себестоимости ГОКи" xfId="23522"/>
    <cellStyle name="_Модель слитинг_7.03.2007_Бюджетные формы за декабрь 2008г  от 21 11 08г _Слайд по себестоимости ГОКи 2" xfId="23523"/>
    <cellStyle name="_Модель слитинг_7.03.2007_Бюджетные формы за декабрь 2008г  от 21 11 08г _Слайд по себестоимости ГОКи 3" xfId="23524"/>
    <cellStyle name="_Модель слитинг_7.03.2007_Бюджетные формы за декабрь 2008г  от 21 11 08г _Статистика для KPI" xfId="23525"/>
    <cellStyle name="_Модель слитинг_7.03.2007_Бюджетные формы за декабрь 2008г  от 21 11 08г _Статистика для KPI 2" xfId="23526"/>
    <cellStyle name="_Модель слитинг_7.03.2007_Бюджетные формы за декабрь 2008г  от 21 11 08г _Статистика для KPI 3" xfId="23527"/>
    <cellStyle name="_Модель слитинг_7.03.2007_Бюджетные формы за декабрь 2008г  от 21 11 08г _Формат защиты УК янв-июль" xfId="23528"/>
    <cellStyle name="_Модель слитинг_7.03.2007_Бюджетные формы за декабрь 2008г  от 21 11 08г _Формат презентации" xfId="23529"/>
    <cellStyle name="_Модель слитинг_7.03.2007_Бюджетные формы за декабрь 2008г  от 21 11 08г _Формат презентации (15_01_10)" xfId="23530"/>
    <cellStyle name="_Модель слитинг_7.03.2007_Бюджетные формы за декабрь 2008г  от 21 11 08г _Формат презентации (15_01_10) 2" xfId="23531"/>
    <cellStyle name="_Модель слитинг_7.03.2007_Бюджетные формы за декабрь 2008г  от 21 11 08г _Формат презентации (15_01_10) 3" xfId="23532"/>
    <cellStyle name="_Модель слитинг_7.03.2007_Бюджетные формы за декабрь 2008г  от 21 11 08г _Формат презентации 2" xfId="23533"/>
    <cellStyle name="_Модель слитинг_7.03.2007_Бюджетные формы за декабрь 2008г  от 21 11 08г _Формат презентации 3" xfId="23534"/>
    <cellStyle name="_Модель слитинг_7.03.2007_Бюджетные формы за декабрь 2008г  от 21 11 08г _Формат презентации_вопросы и ответы" xfId="23535"/>
    <cellStyle name="_Модель слитинг_7.03.2007_Бюджетные формы за декабрь 2008г  от 21 11 08г _Формат презентации_вопросы и ответы 2" xfId="23536"/>
    <cellStyle name="_Модель слитинг_7.03.2007_Бюджетные формы за декабрь 2008г  от 21 11 08г _Формат презентации_вопросы и ответы 3" xfId="23537"/>
    <cellStyle name="_Модель слитинг_7.03.2007_ВГОК ФЗП" xfId="23538"/>
    <cellStyle name="_Модель слитинг_7.03.2007_ЕТ презентация___8мес  2011 (2)" xfId="23539"/>
    <cellStyle name="_Модель слитинг_7.03.2007_Затраты на рнмонты апреля" xfId="23540"/>
    <cellStyle name="_Модель слитинг_7.03.2007_Книга1" xfId="23541"/>
    <cellStyle name="_Модель слитинг_7.03.2007_Книга1 2" xfId="23542"/>
    <cellStyle name="_Модель слитинг_7.03.2007_Книга1 3" xfId="23543"/>
    <cellStyle name="_Модель слитинг_7.03.2007_Копия Презентация (рабочая версия 15.06)" xfId="23544"/>
    <cellStyle name="_Модель слитинг_7.03.2007_Копия Презентация (рабочая версия 15.06) 2" xfId="23545"/>
    <cellStyle name="_Модель слитинг_7.03.2007_Копия Презентация (рабочая версия 15.06) 3" xfId="23546"/>
    <cellStyle name="_Модель слитинг_7.03.2007_Мощность BP 2h2009 v 4 (01 07 09)" xfId="23547"/>
    <cellStyle name="_Модель слитинг_7.03.2007_Мощность BP 2h2009 v 4 (01 07 09) 2" xfId="23548"/>
    <cellStyle name="_Модель слитинг_7.03.2007_Мощность BP 2h2009 v 4 (01 07 09) 3" xfId="23549"/>
    <cellStyle name="_Модель слитинг_7.03.2007_Презентация (рабочая версия 15.06)" xfId="23550"/>
    <cellStyle name="_Модель слитинг_7.03.2007_Презентация (рабочая версия 15.06) 2" xfId="23551"/>
    <cellStyle name="_Модель слитинг_7.03.2007_Презентация (рабочая версия 15.06) 3" xfId="23552"/>
    <cellStyle name="_Модель слитинг_7.03.2007_Презентация (рабочая версия 15.06)1" xfId="23553"/>
    <cellStyle name="_Модель слитинг_7.03.2007_Презентация (рабочая версия 15.06)1 2" xfId="23554"/>
    <cellStyle name="_Модель слитинг_7.03.2007_Презентация (рабочая версия 15.06)1 3" xfId="23555"/>
    <cellStyle name="_Модель слитинг_7.03.2007_Презентация (рабочая версия 16.06)" xfId="23556"/>
    <cellStyle name="_Модель слитинг_7.03.2007_Презентация (рабочая версия 16.06) 2" xfId="23557"/>
    <cellStyle name="_Модель слитинг_7.03.2007_Презентация (рабочая версия 16.06) 3" xfId="23558"/>
    <cellStyle name="_Модель слитинг_7.03.2007_Презентация (рабочая версия 18 06)" xfId="23559"/>
    <cellStyle name="_Модель слитинг_7.03.2007_Презентация (рабочая версия 18 06) 2" xfId="23560"/>
    <cellStyle name="_Модель слитинг_7.03.2007_Презентация (рабочая версия 18 06) 3" xfId="23561"/>
    <cellStyle name="_Модель слитинг_7.03.2007_Презе-ция факт декабрь, янв-фев_ч4_EB" xfId="23562"/>
    <cellStyle name="_Модель слитинг_7.03.2007_Презе-ция факт декабрь, янв-фев_ч4_EB 2" xfId="23563"/>
    <cellStyle name="_Модель слитинг_7.03.2007_Презе-ция факт декабрь, янв-фев_ч4_EB 3" xfId="23564"/>
    <cellStyle name="_Модель слитинг_7.03.2007_рабочий вариант ови2" xfId="23565"/>
    <cellStyle name="_Модель слитинг_7.03.2007_Титул Б2010 скорр." xfId="23566"/>
    <cellStyle name="_Модель слитинг_7.03.2007_Титул Б2010 скорр. 2" xfId="23567"/>
    <cellStyle name="_Модель слитинг_7.03.2007_УПКР-формирование 2010 г. с ПЗxls" xfId="23568"/>
    <cellStyle name="_Модель слитинг_7.03.2007_форма 8.2 на 2009 г. цены_1" xfId="23569"/>
    <cellStyle name="_Модель слитинг_7.03.2007_Формат защиты УК янв-июль" xfId="23570"/>
    <cellStyle name="_Модель слитинг_7.03.2007_Формат презентации_ответы и замечания" xfId="23571"/>
    <cellStyle name="_Модель слитинг_7.03.2007_Формат презентации_ответы и замечания 2" xfId="23572"/>
    <cellStyle name="_Модель слитинг_7.03.2007_Формат презентации_ответы и замечания 3" xfId="23573"/>
    <cellStyle name="_МОДЕЛЬ_1 (2)" xfId="23574"/>
    <cellStyle name="_МОДЕЛЬ_1 (2)_PR.PROG.WARM.NOTCOMBI.2012.2.16_v1.4(04.04.11) " xfId="23575"/>
    <cellStyle name="_МОДЕЛЬ_1 (2)_Книга2_PR.PROG.WARM.NOTCOMBI.2012.2.16_v1.4(04.04.11) " xfId="23576"/>
    <cellStyle name="_модель_вакууматор_29.12.05" xfId="23577"/>
    <cellStyle name="_модель_вакууматор_29.12.05 2" xfId="23578"/>
    <cellStyle name="_модель_вакууматор_29.12.05 2 2" xfId="23579"/>
    <cellStyle name="_модель_вакууматор_29.12.05 3" xfId="23580"/>
    <cellStyle name="_модель_вакууматор_29.12.05 4" xfId="23581"/>
    <cellStyle name="_модель_вакууматор_29.12.05_16. Мероприятия" xfId="23582"/>
    <cellStyle name="_модель_вакууматор_29.12.05_19-11-09_Формат презентации БК2010_НТМК" xfId="23583"/>
    <cellStyle name="_модель_вакууматор_29.12.05_20_21_15-11-2011" xfId="23584"/>
    <cellStyle name="_модель_вакууматор_29.12.05_2010" xfId="23585"/>
    <cellStyle name="_модель_вакууматор_29.12.05_2010 ( 1)" xfId="23586"/>
    <cellStyle name="_модель_вакууматор_29.12.05_2010 (с реконструкцией конв _4)" xfId="23587"/>
    <cellStyle name="_модель_вакууматор_29.12.05_2010 _0_3 (с реконструкцией) (1)" xfId="23588"/>
    <cellStyle name="_модель_вакууматор_29.12.05_2010 1-1" xfId="23589"/>
    <cellStyle name="_модель_вакууматор_29.12.05_2010_0_3(с реконструкцией)" xfId="23590"/>
    <cellStyle name="_модель_вакууматор_29.12.05_6.3 Inputs - Foreign" xfId="23591"/>
    <cellStyle name="_модель_вакууматор_29.12.05_75E796C4" xfId="23592"/>
    <cellStyle name="_модель_вакууматор_29.12.05_Capex 2011" xfId="23593"/>
    <cellStyle name="_модель_вакууматор_29.12.05_Cash_BS 4 мес" xfId="23594"/>
    <cellStyle name="_модель_вакууматор_29.12.05_Cash_BS 4 мес (3)" xfId="23595"/>
    <cellStyle name="_модель_вакууматор_29.12.05_Cash_BS 4 мес (3) 2" xfId="23596"/>
    <cellStyle name="_модель_вакууматор_29.12.05_Cash_BS 4 мес (3)_6.3 Inputs - Foreign" xfId="23597"/>
    <cellStyle name="_модель_вакууматор_29.12.05_Cash_BS 4 мес (3)_Consol reports May 3+2" xfId="23598"/>
    <cellStyle name="_модель_вакууматор_29.12.05_Cash_BS 4 мес (3)_EBITDA 3m 2010_master" xfId="23599"/>
    <cellStyle name="_модель_вакууматор_29.12.05_Cash_BS 4 мес 2" xfId="23600"/>
    <cellStyle name="_модель_вакууматор_29.12.05_Cash_BS 4 мес_6.3 Inputs - Foreign" xfId="23601"/>
    <cellStyle name="_модель_вакууматор_29.12.05_Cash_BS 4 мес_Consol reports May 3+2" xfId="23602"/>
    <cellStyle name="_модель_вакууматор_29.12.05_Cash_BS 4 мес_EBITDA 3m 2010_master" xfId="23603"/>
    <cellStyle name="_модель_вакууматор_29.12.05_EBITDA 3m 2010_master" xfId="23604"/>
    <cellStyle name="_модель_вакууматор_29.12.05_EBITDA MA_12m2010 (2)" xfId="23605"/>
    <cellStyle name="_модель_вакууматор_29.12.05_EVA для презентации" xfId="23606"/>
    <cellStyle name="_модель_вакууматор_29.12.05_EVA для презентации 2" xfId="23607"/>
    <cellStyle name="_модель_вакууматор_29.12.05_EVA для презентации 3" xfId="23608"/>
    <cellStyle name="_модель_вакууматор_29.12.05_EVA для презентации_6.3 Inputs - Foreign" xfId="23609"/>
    <cellStyle name="_модель_вакууматор_29.12.05_EVA для презентации_Capex 2011" xfId="23610"/>
    <cellStyle name="_модель_вакууматор_29.12.05_EVA для презентации_EBITDA 3m 2010_master" xfId="23611"/>
    <cellStyle name="_модель_вакууматор_29.12.05_EVA для презентации_EBITDA MA_12m2010 (2)" xfId="23612"/>
    <cellStyle name="_модель_вакууматор_29.12.05_EVA для презентации_БЮДЖЕТ ФЗП (сборн ) 2 вар ОАО СУХА БАЛКА 04 12 09" xfId="23613"/>
    <cellStyle name="_модель_вакууматор_29.12.05_EVA для презентации_ВГОК ФЗП" xfId="23614"/>
    <cellStyle name="_модель_вакууматор_29.12.05_PF_2011" xfId="23615"/>
    <cellStyle name="_модель_вакууматор_29.12.05_Production" xfId="23616"/>
    <cellStyle name="_модель_вакууматор_29.12.05_WC" xfId="23617"/>
    <cellStyle name="_модель_вакууматор_29.12.05_WC 2" xfId="23618"/>
    <cellStyle name="_модель_вакууматор_29.12.05_WC 3" xfId="23619"/>
    <cellStyle name="_модель_вакууматор_29.12.05_WC 4" xfId="23620"/>
    <cellStyle name="_модель_вакууматор_29.12.05_WC ноябрь НКМК" xfId="23621"/>
    <cellStyle name="_модель_вакууматор_29.12.05_WC ноябрь НКМК 2" xfId="23622"/>
    <cellStyle name="_модель_вакууматор_29.12.05_WC ноябрь НКМК 3" xfId="23623"/>
    <cellStyle name="_модель_вакууматор_29.12.05_WC ноябрь НКМК 4" xfId="23624"/>
    <cellStyle name="_модель_вакууматор_29.12.05_WC ноябрь НКМК_20_21_15-11-2011" xfId="23625"/>
    <cellStyle name="_модель_вакууматор_29.12.05_WC ноябрь НКМК_6.3 Inputs - Foreign" xfId="23626"/>
    <cellStyle name="_модель_вакууматор_29.12.05_WC ноябрь НКМК_Consol reports May 3+2" xfId="23627"/>
    <cellStyle name="_модель_вакууматор_29.12.05_WC ноябрь НКМК_EBITDA 3m 2010_master" xfId="23628"/>
    <cellStyle name="_модель_вакууматор_29.12.05_WC ноябрь НКМК_Бюджет кап.вложений 2011 г. ЕвразЭК_12.10.10" xfId="23629"/>
    <cellStyle name="_модель_вакууматор_29.12.05_WC_20_21_15-11-2011" xfId="23630"/>
    <cellStyle name="_модель_вакууматор_29.12.05_WC_2010" xfId="23631"/>
    <cellStyle name="_модель_вакууматор_29.12.05_WC_2010 ( 1)" xfId="23632"/>
    <cellStyle name="_модель_вакууматор_29.12.05_WC_2010 (с реконструкцией конв _4)" xfId="23633"/>
    <cellStyle name="_модель_вакууматор_29.12.05_WC_2010 _0_3 (с реконструкцией) (1)" xfId="23634"/>
    <cellStyle name="_модель_вакууматор_29.12.05_WC_2010 1-1" xfId="23635"/>
    <cellStyle name="_модель_вакууматор_29.12.05_WC_2010_ver_0_2_15.09.09(без реконструкции)_" xfId="23636"/>
    <cellStyle name="_модель_вакууматор_29.12.05_WC_6.3 Inputs - Foreign" xfId="23637"/>
    <cellStyle name="_модель_вакууматор_29.12.05_WC_Consol reports May 3+2" xfId="23638"/>
    <cellStyle name="_модель_вакууматор_29.12.05_WC_EBITDA 3m 2010_master" xfId="23639"/>
    <cellStyle name="_модель_вакууматор_29.12.05_WC_Бюджет кап.вложений 2011 г. ЕвразЭК_12.10.10" xfId="23640"/>
    <cellStyle name="_модель_вакууматор_29.12.05_WC+Лимитируемые статьи_(испавленный WC)" xfId="23641"/>
    <cellStyle name="_модель_вакууматор_29.12.05_WC+Лимитируемые статьи_(испавленный WC) 2" xfId="23642"/>
    <cellStyle name="_модель_вакууматор_29.12.05_WC+Лимитируемые статьи_(испавленный WC) 2 2" xfId="23643"/>
    <cellStyle name="_модель_вакууматор_29.12.05_WC+Лимитируемые статьи_(испавленный WC) 3" xfId="23644"/>
    <cellStyle name="_модель_вакууматор_29.12.05_Бюджет факт  4 мес  2008 (Д К)" xfId="23645"/>
    <cellStyle name="_модель_вакууматор_29.12.05_Бюджет факт  4 мес  2008 (Д К) 2" xfId="23646"/>
    <cellStyle name="_модель_вакууматор_29.12.05_Бюджет факт  4 мес  2008 (Д К)_6.3 Inputs - Foreign" xfId="23647"/>
    <cellStyle name="_модель_вакууматор_29.12.05_Бюджет факт  4 мес  2008 (Д К)_Consol reports May 3+2" xfId="23648"/>
    <cellStyle name="_модель_вакууматор_29.12.05_Бюджет факт  4 мес  2008 (Д К)_EBITDA 3m 2010_master" xfId="23649"/>
    <cellStyle name="_модель_вакууматор_29.12.05_Бюджет факт  май ПО" xfId="23650"/>
    <cellStyle name="_модель_вакууматор_29.12.05_Бюджет факт  май ПО 2" xfId="23651"/>
    <cellStyle name="_модель_вакууматор_29.12.05_Бюджет факт  май ПО_6.3 Inputs - Foreign" xfId="23652"/>
    <cellStyle name="_модель_вакууматор_29.12.05_Бюджет факт  май ПО_Consol reports May 3+2" xfId="23653"/>
    <cellStyle name="_модель_вакууматор_29.12.05_Бюджет факт  май ПО_EBITDA 3m 2010_master" xfId="23654"/>
    <cellStyle name="_модель_вакууматор_29.12.05_БЮДЖЕТ ФЗП (сборн ) 2 вар ОАО СУХА БАЛКА 04 12 09" xfId="23655"/>
    <cellStyle name="_модель_вакууматор_29.12.05_Бюджет_июль 25.06 (1)" xfId="23656"/>
    <cellStyle name="_модель_вакууматор_29.12.05_Бюджетные формы за декабрь 2008г  от 21 11 08г " xfId="23657"/>
    <cellStyle name="_модель_вакууматор_29.12.05_Бюджетные формы за декабрь 2008г  от 21 11 08г  2" xfId="23658"/>
    <cellStyle name="_модель_вакууматор_29.12.05_Бюджетные формы за декабрь 2008г  от 21 11 08г  3" xfId="23659"/>
    <cellStyle name="_модель_вакууматор_29.12.05_Бюджетные формы за декабрь 2008г  от 21 11 08г _16. Мероприятия" xfId="23660"/>
    <cellStyle name="_модель_вакууматор_29.12.05_Бюджетные формы за декабрь 2008г  от 21 11 08г _ЗСМКСарех_-2012_ранжирование_25 10 11ЕХ" xfId="23661"/>
    <cellStyle name="_модель_вакууматор_29.12.05_Бюджетные формы за декабрь 2008г  от 21 11 08г _Книга1" xfId="23662"/>
    <cellStyle name="_модель_вакууматор_29.12.05_Бюджетные формы за декабрь 2008г  от 21 11 08г _Книга1 2" xfId="23663"/>
    <cellStyle name="_модель_вакууматор_29.12.05_Бюджетные формы за декабрь 2008г  от 21 11 08г _Книга1 3" xfId="23664"/>
    <cellStyle name="_модель_вакууматор_29.12.05_Бюджетные формы за декабрь 2008г  от 21 11 08г _Копия Презентация (рабочая версия 15.06)" xfId="23665"/>
    <cellStyle name="_модель_вакууматор_29.12.05_Бюджетные формы за декабрь 2008г  от 21 11 08г _Копия Презентация (рабочая версия 15.06) 2" xfId="23666"/>
    <cellStyle name="_модель_вакууматор_29.12.05_Бюджетные формы за декабрь 2008г  от 21 11 08г _Копия Презентация (рабочая версия 15.06) 3" xfId="23667"/>
    <cellStyle name="_модель_вакууматор_29.12.05_Бюджетные формы за декабрь 2008г  от 21 11 08г _Освоение  финансирование 16 05 2011г " xfId="23668"/>
    <cellStyle name="_модель_вакууматор_29.12.05_Бюджетные формы за декабрь 2008г  от 21 11 08г _Освоение  финансирование 20 05 2011г " xfId="23669"/>
    <cellStyle name="_модель_вакууматор_29.12.05_Бюджетные формы за декабрь 2008г  от 21 11 08г _Презентация" xfId="23670"/>
    <cellStyle name="_модель_вакууматор_29.12.05_Бюджетные формы за декабрь 2008г  от 21 11 08г _Презентация (5)" xfId="23671"/>
    <cellStyle name="_модель_вакууматор_29.12.05_Бюджетные формы за декабрь 2008г  от 21 11 08г _Презентация (5) (2) (4)" xfId="23672"/>
    <cellStyle name="_модель_вакууматор_29.12.05_Бюджетные формы за декабрь 2008г  от 21 11 08г _Презентация (образец 07_09)" xfId="23673"/>
    <cellStyle name="_модель_вакууматор_29.12.05_Бюджетные формы за декабрь 2008г  от 21 11 08г _Презентация (образец 07_09) 2" xfId="23674"/>
    <cellStyle name="_модель_вакууматор_29.12.05_Бюджетные формы за декабрь 2008г  от 21 11 08г _Презентация (образец 07_09) 3" xfId="23675"/>
    <cellStyle name="_модель_вакууматор_29.12.05_Бюджетные формы за декабрь 2008г  от 21 11 08г _Презентация (рабочая версия 15.06)" xfId="23676"/>
    <cellStyle name="_модель_вакууматор_29.12.05_Бюджетные формы за декабрь 2008г  от 21 11 08г _Презентация (рабочая версия 15.06) 2" xfId="23677"/>
    <cellStyle name="_модель_вакууматор_29.12.05_Бюджетные формы за декабрь 2008г  от 21 11 08г _Презентация (рабочая версия 15.06) 3" xfId="23678"/>
    <cellStyle name="_модель_вакууматор_29.12.05_Бюджетные формы за декабрь 2008г  от 21 11 08г _Презентация (рабочая версия 15.06)1" xfId="23679"/>
    <cellStyle name="_модель_вакууматор_29.12.05_Бюджетные формы за декабрь 2008г  от 21 11 08г _Презентация (рабочая версия 15.06)1 2" xfId="23680"/>
    <cellStyle name="_модель_вакууматор_29.12.05_Бюджетные формы за декабрь 2008г  от 21 11 08г _Презентация (рабочая версия 15.06)1 3" xfId="23681"/>
    <cellStyle name="_модель_вакууматор_29.12.05_Бюджетные формы за декабрь 2008г  от 21 11 08г _Презентация (рабочая версия 16.06)" xfId="23682"/>
    <cellStyle name="_модель_вакууматор_29.12.05_Бюджетные формы за декабрь 2008г  от 21 11 08г _Презентация (рабочая версия 16.06) 2" xfId="23683"/>
    <cellStyle name="_модель_вакууматор_29.12.05_Бюджетные формы за декабрь 2008г  от 21 11 08г _Презентация (рабочая версия 16.06) 3" xfId="23684"/>
    <cellStyle name="_модель_вакууматор_29.12.05_Бюджетные формы за декабрь 2008г  от 21 11 08г _Презентация (рабочая версия 18 06)" xfId="23685"/>
    <cellStyle name="_модель_вакууматор_29.12.05_Бюджетные формы за декабрь 2008г  от 21 11 08г _Презентация (рабочая версия 18 06) 2" xfId="23686"/>
    <cellStyle name="_модель_вакууматор_29.12.05_Бюджетные формы за декабрь 2008г  от 21 11 08г _Презентация (рабочая версия 18 06) 3" xfId="23687"/>
    <cellStyle name="_модель_вакууматор_29.12.05_Бюджетные формы за декабрь 2008г  от 21 11 08г _Презентация 2" xfId="23688"/>
    <cellStyle name="_модель_вакууматор_29.12.05_Бюджетные формы за декабрь 2008г  от 21 11 08г _Презентация 3" xfId="23689"/>
    <cellStyle name="_модель_вакууматор_29.12.05_Бюджетные формы за декабрь 2008г  от 21 11 08г _Презентация КГОК 01" xfId="23690"/>
    <cellStyle name="_модель_вакууматор_29.12.05_Бюджетные формы за декабрь 2008г  от 21 11 08г _Презентация КГОК 01 2" xfId="23691"/>
    <cellStyle name="_модель_вакууматор_29.12.05_Бюджетные формы за декабрь 2008г  от 21 11 08г _Презентация КГОК 01 3" xfId="23692"/>
    <cellStyle name="_модель_вакууматор_29.12.05_Бюджетные формы за декабрь 2008г  от 21 11 08г _Презентация КГОК 02" xfId="23693"/>
    <cellStyle name="_модель_вакууматор_29.12.05_Бюджетные формы за декабрь 2008г  от 21 11 08г _Презентация КГОК 02 2" xfId="23694"/>
    <cellStyle name="_модель_вакууматор_29.12.05_Бюджетные формы за декабрь 2008г  от 21 11 08г _Презентация КГОК 02 3" xfId="23695"/>
    <cellStyle name="_модель_вакууматор_29.12.05_Бюджетные формы за декабрь 2008г  от 21 11 08г _Презентация КГОК 02 производственные слайды" xfId="23696"/>
    <cellStyle name="_модель_вакууматор_29.12.05_Бюджетные формы за декабрь 2008г  от 21 11 08г _Презентация КГОК 02 производственные слайды 2" xfId="23697"/>
    <cellStyle name="_модель_вакууматор_29.12.05_Бюджетные формы за декабрь 2008г  от 21 11 08г _Презентация КГОК 02 производственные слайды 3" xfId="23698"/>
    <cellStyle name="_модель_вакууматор_29.12.05_Бюджетные формы за декабрь 2008г  от 21 11 08г _Презентация новая" xfId="23699"/>
    <cellStyle name="_модель_вакууматор_29.12.05_Бюджетные формы за декабрь 2008г  от 21 11 08г _Презентация новая 2" xfId="23700"/>
    <cellStyle name="_модель_вакууматор_29.12.05_Бюджетные формы за декабрь 2008г  от 21 11 08г _Презентация новая 3" xfId="23701"/>
    <cellStyle name="_модель_вакууматор_29.12.05_Бюджетные формы за декабрь 2008г  от 21 11 08г _Презе-ция факт октябрь, нояб-дек_ч4 фп" xfId="23702"/>
    <cellStyle name="_модель_вакууматор_29.12.05_Бюджетные формы за декабрь 2008г  от 21 11 08г _Презе-ция факт октябрь, нояб-дек_ч4 фп 2" xfId="23703"/>
    <cellStyle name="_модель_вакууматор_29.12.05_Бюджетные формы за декабрь 2008г  от 21 11 08г _Презе-ция факт октябрь, нояб-дек_ч4 фп 3" xfId="23704"/>
    <cellStyle name="_модель_вакууматор_29.12.05_Бюджетные формы за декабрь 2008г  от 21 11 08г _Прочая СЛАЙД " xfId="23705"/>
    <cellStyle name="_модель_вакууматор_29.12.05_Бюджетные формы за декабрь 2008г  от 21 11 08г _Прочая СЛАЙД _ЗСМКСарех_-2012_ранжирование_25 10 11ЕХ" xfId="23706"/>
    <cellStyle name="_модель_вакууматор_29.12.05_Бюджетные формы за декабрь 2008г  от 21 11 08г _Прочая СЛАЙД _Освоение  финансирование 16 05 2011г " xfId="23707"/>
    <cellStyle name="_модель_вакууматор_29.12.05_Бюджетные формы за декабрь 2008г  от 21 11 08г _Прочая СЛАЙД _Освоение  финансирование 20 05 2011г " xfId="23708"/>
    <cellStyle name="_модель_вакууматор_29.12.05_Бюджетные формы за декабрь 2008г  от 21 11 08г _Слайд по себестоимости ГОКи" xfId="23709"/>
    <cellStyle name="_модель_вакууматор_29.12.05_Бюджетные формы за декабрь 2008г  от 21 11 08г _Слайд по себестоимости ГОКи 2" xfId="23710"/>
    <cellStyle name="_модель_вакууматор_29.12.05_Бюджетные формы за декабрь 2008г  от 21 11 08г _Слайд по себестоимости ГОКи 3" xfId="23711"/>
    <cellStyle name="_модель_вакууматор_29.12.05_Бюджетные формы за декабрь 2008г  от 21 11 08г _Статистика для KPI" xfId="23712"/>
    <cellStyle name="_модель_вакууматор_29.12.05_Бюджетные формы за декабрь 2008г  от 21 11 08г _Статистика для KPI 2" xfId="23713"/>
    <cellStyle name="_модель_вакууматор_29.12.05_Бюджетные формы за декабрь 2008г  от 21 11 08г _Статистика для KPI 3" xfId="23714"/>
    <cellStyle name="_модель_вакууматор_29.12.05_Бюджетные формы за декабрь 2008г  от 21 11 08г _Формат защиты УК янв-июль" xfId="23715"/>
    <cellStyle name="_модель_вакууматор_29.12.05_Бюджетные формы за декабрь 2008г  от 21 11 08г _Формат презентации" xfId="23716"/>
    <cellStyle name="_модель_вакууматор_29.12.05_Бюджетные формы за декабрь 2008г  от 21 11 08г _Формат презентации (15_01_10)" xfId="23717"/>
    <cellStyle name="_модель_вакууматор_29.12.05_Бюджетные формы за декабрь 2008г  от 21 11 08г _Формат презентации (15_01_10) 2" xfId="23718"/>
    <cellStyle name="_модель_вакууматор_29.12.05_Бюджетные формы за декабрь 2008г  от 21 11 08г _Формат презентации (15_01_10) 3" xfId="23719"/>
    <cellStyle name="_модель_вакууматор_29.12.05_Бюджетные формы за декабрь 2008г  от 21 11 08г _Формат презентации 2" xfId="23720"/>
    <cellStyle name="_модель_вакууматор_29.12.05_Бюджетные формы за декабрь 2008г  от 21 11 08г _Формат презентации 3" xfId="23721"/>
    <cellStyle name="_модель_вакууматор_29.12.05_Бюджетные формы за декабрь 2008г  от 21 11 08г _Формат презентации_вопросы и ответы" xfId="23722"/>
    <cellStyle name="_модель_вакууматор_29.12.05_Бюджетные формы за декабрь 2008г  от 21 11 08г _Формат презентации_вопросы и ответы 2" xfId="23723"/>
    <cellStyle name="_модель_вакууматор_29.12.05_Бюджетные формы за декабрь 2008г  от 21 11 08г _Формат презентации_вопросы и ответы 3" xfId="23724"/>
    <cellStyle name="_модель_вакууматор_29.12.05_ВГОК ФЗП" xfId="23725"/>
    <cellStyle name="_модель_вакууматор_29.12.05_вставка" xfId="23726"/>
    <cellStyle name="_модель_вакууматор_29.12.05_Для ДС Рабочий капитал сентябрь 2007 на подпись (2)" xfId="23727"/>
    <cellStyle name="_модель_вакууматор_29.12.05_Для ДС Рабочий капитал сентябрь 2007 на подпись (2) 2" xfId="23728"/>
    <cellStyle name="_модель_вакууматор_29.12.05_Для ДС Рабочий капитал сентябрь 2007 на подпись (2) 3" xfId="23729"/>
    <cellStyle name="_модель_вакууматор_29.12.05_Для ДС Рабочий капитал сентябрь 2007 на подпись (2) 4" xfId="23730"/>
    <cellStyle name="_модель_вакууматор_29.12.05_Для ДС Рабочий капитал сентябрь 2007 на подпись (2)_20_21_15-11-2011" xfId="23731"/>
    <cellStyle name="_модель_вакууматор_29.12.05_Для ДС Рабочий капитал сентябрь 2007 на подпись (2)_6.3 Inputs - Foreign" xfId="23732"/>
    <cellStyle name="_модель_вакууматор_29.12.05_Для ДС Рабочий капитал сентябрь 2007 на подпись (2)_Consol reports May 3+2" xfId="23733"/>
    <cellStyle name="_модель_вакууматор_29.12.05_Для ДС Рабочий капитал сентябрь 2007 на подпись (2)_EBITDA 3m 2010_master" xfId="23734"/>
    <cellStyle name="_модель_вакууматор_29.12.05_Для ДС Рабочий капитал сентябрь 2007 на подпись (2)_Бюджет кап.вложений 2011 г. ЕвразЭК_12.10.10" xfId="23735"/>
    <cellStyle name="_модель_вакууматор_29.12.05_Для презентации 1 кв  2008" xfId="23736"/>
    <cellStyle name="_модель_вакууматор_29.12.05_Для презентации 1 кв  2008 2" xfId="23737"/>
    <cellStyle name="_модель_вакууматор_29.12.05_Для презентации 1 кв  2008 3" xfId="23738"/>
    <cellStyle name="_модель_вакууматор_29.12.05_Для презентации 1 кв  2008_6.3 Inputs - Foreign" xfId="23739"/>
    <cellStyle name="_модель_вакууматор_29.12.05_Для презентации 1 кв  2008_Capex 2011" xfId="23740"/>
    <cellStyle name="_модель_вакууматор_29.12.05_Для презентации 1 кв  2008_EBITDA 3m 2010_master" xfId="23741"/>
    <cellStyle name="_модель_вакууматор_29.12.05_Для презентации 1 кв  2008_EBITDA MA_12m2010 (2)" xfId="23742"/>
    <cellStyle name="_модель_вакууматор_29.12.05_Для презентации 1 кв  2008_БЮДЖЕТ ФЗП (сборн ) 2 вар ОАО СУХА БАЛКА 04 12 09" xfId="23743"/>
    <cellStyle name="_модель_вакууматор_29.12.05_Для презентации 1 кв  2008_ВГОК ФЗП" xfId="23744"/>
    <cellStyle name="_модель_вакууматор_29.12.05_ДП-1 Завершающий этап от 07 12 2009 на всё фин-е с изм " xfId="23745"/>
    <cellStyle name="_модель_вакууматор_29.12.05_ДП-1 Завершающий этап от 07 12 2009 на всё фин-е с изм _Копия ЗСМКСарех_-2012_ранжирование_25 10 11ЕХ" xfId="23746"/>
    <cellStyle name="_модель_вакууматор_29.12.05_ДП-1 Завершающий этап от 07 12 2009 на всё фин-е с изм _Освоение  финансирование 16 05 2011г " xfId="23747"/>
    <cellStyle name="_модель_вакууматор_29.12.05_ДП-1 Завершающий этап от 07 12 2009 на всё фин-е с изм _Освоение  финансирование 20 05 2011г " xfId="23748"/>
    <cellStyle name="_модель_вакууматор_29.12.05_ДС Рабочий капитал октябрь 2007 на  21 09 07" xfId="23749"/>
    <cellStyle name="_модель_вакууматор_29.12.05_ДС Рабочий капитал октябрь 2007 на  21 09 07 2" xfId="23750"/>
    <cellStyle name="_модель_вакууматор_29.12.05_ДС Рабочий капитал октябрь 2007 на  21 09 07 3" xfId="23751"/>
    <cellStyle name="_модель_вакууматор_29.12.05_ДС Рабочий капитал октябрь 2007 на  21 09 07 4" xfId="23752"/>
    <cellStyle name="_модель_вакууматор_29.12.05_ДС Рабочий капитал октябрь 2007 на  21 09 07_20_21_15-11-2011" xfId="23753"/>
    <cellStyle name="_модель_вакууматор_29.12.05_ДС Рабочий капитал октябрь 2007 на  21 09 07_6.3 Inputs - Foreign" xfId="23754"/>
    <cellStyle name="_модель_вакууматор_29.12.05_ДС Рабочий капитал октябрь 2007 на  21 09 07_Consol reports May 3+2" xfId="23755"/>
    <cellStyle name="_модель_вакууматор_29.12.05_ДС Рабочий капитал октябрь 2007 на  21 09 07_EBITDA 3m 2010_master" xfId="23756"/>
    <cellStyle name="_модель_вакууматор_29.12.05_ДС Рабочий капитал октябрь 2007 на  21 09 07_Бюджет кап.вложений 2011 г. ЕвразЭК_12.10.10" xfId="23757"/>
    <cellStyle name="_модель_вакууматор_29.12.05_ЕТ презентация___8мес  2011 (2)" xfId="23758"/>
    <cellStyle name="_модель_вакууматор_29.12.05_ЗСМК (кислород Б2010)_час" xfId="23759"/>
    <cellStyle name="_модель_вакууматор_29.12.05_ИП_освоение_1.11" xfId="23760"/>
    <cellStyle name="_модель_вакууматор_29.12.05_КГОК_ИП_увеличение_до_55руды" xfId="23761"/>
    <cellStyle name="_модель_вакууматор_29.12.05_Книга1" xfId="23762"/>
    <cellStyle name="_модель_вакууматор_29.12.05_Книга1 2" xfId="23763"/>
    <cellStyle name="_модель_вакууматор_29.12.05_Книга1 3" xfId="23764"/>
    <cellStyle name="_модель_вакууматор_29.12.05_Книга2 (2)" xfId="23765"/>
    <cellStyle name="_модель_вакууматор_29.12.05_Книга2 (2) 2" xfId="23766"/>
    <cellStyle name="_модель_вакууматор_29.12.05_Книга2 (2) 3" xfId="23767"/>
    <cellStyle name="_модель_вакууматор_29.12.05_Книга2 (30)" xfId="23768"/>
    <cellStyle name="_модель_вакууматор_29.12.05_Книга2 (30) 2" xfId="23769"/>
    <cellStyle name="_модель_вакууматор_29.12.05_Книга2 (30)_6.3 Inputs - Foreign" xfId="23770"/>
    <cellStyle name="_модель_вакууматор_29.12.05_Книга2 (30)_Consol reports May 3+2" xfId="23771"/>
    <cellStyle name="_модель_вакууматор_29.12.05_Книга2 (30)_EBITDA 3m 2010_master" xfId="23772"/>
    <cellStyle name="_модель_вакууматор_29.12.05_Копия Презентация (рабочая версия 15.06)" xfId="23773"/>
    <cellStyle name="_модель_вакууматор_29.12.05_Копия Презентация (рабочая версия 15.06) 2" xfId="23774"/>
    <cellStyle name="_модель_вакууматор_29.12.05_Копия Презентация (рабочая версия 15.06) 3" xfId="23775"/>
    <cellStyle name="_модель_вакууматор_29.12.05_КП август" xfId="23776"/>
    <cellStyle name="_модель_вакууматор_29.12.05_КП август 2" xfId="23777"/>
    <cellStyle name="_модель_вакууматор_29.12.05_КП август 3" xfId="23778"/>
    <cellStyle name="_модель_вакууматор_29.12.05_КП август 4" xfId="23779"/>
    <cellStyle name="_модель_вакууматор_29.12.05_КП август_20_21_15-11-2011" xfId="23780"/>
    <cellStyle name="_модель_вакууматор_29.12.05_КП август_2010" xfId="23781"/>
    <cellStyle name="_модель_вакууматор_29.12.05_КП август_2010 ( 1)" xfId="23782"/>
    <cellStyle name="_модель_вакууматор_29.12.05_КП август_2010 (с реконструкцией конв _4)" xfId="23783"/>
    <cellStyle name="_модель_вакууматор_29.12.05_КП август_2010 _0_3 (с реконструкцией) (1)" xfId="23784"/>
    <cellStyle name="_модель_вакууматор_29.12.05_КП август_2010 1-1" xfId="23785"/>
    <cellStyle name="_модель_вакууматор_29.12.05_КП август_2010_ver_0_2_15.09.09(без реконструкции)_" xfId="23786"/>
    <cellStyle name="_модель_вакууматор_29.12.05_КП август_6.3 Inputs - Foreign" xfId="23787"/>
    <cellStyle name="_модель_вакууматор_29.12.05_КП август_Consol reports May 3+2" xfId="23788"/>
    <cellStyle name="_модель_вакууматор_29.12.05_КП август_EBITDA 3m 2010_master" xfId="23789"/>
    <cellStyle name="_модель_вакууматор_29.12.05_КП август_Бюджет кап.вложений 2011 г. ЕвразЭК_12.10.10" xfId="23790"/>
    <cellStyle name="_модель_вакууматор_29.12.05_Кредиты декабрь" xfId="23791"/>
    <cellStyle name="_модель_вакууматор_29.12.05_Кредиты декабрь 2" xfId="23792"/>
    <cellStyle name="_модель_вакууматор_29.12.05_Кредиты декабрь 2 2" xfId="23793"/>
    <cellStyle name="_модель_вакууматор_29.12.05_Кредиты декабрь 3" xfId="23794"/>
    <cellStyle name="_модель_вакууматор_29.12.05_Кредиты и займы (форма 9)" xfId="23795"/>
    <cellStyle name="_модель_вакууматор_29.12.05_Кредиты и займы (форма 9) 2" xfId="23796"/>
    <cellStyle name="_модель_вакууматор_29.12.05_Кредиты и займы (форма 9) 2 2" xfId="23797"/>
    <cellStyle name="_модель_вакууматор_29.12.05_Кредиты и займы (форма 9) 3" xfId="23798"/>
    <cellStyle name="_модель_вакууматор_29.12.05_Кредиты и займы (форма 9) 4" xfId="23799"/>
    <cellStyle name="_модель_вакууматор_29.12.05_Кредиты и займы (форма 9)_20_21_15-11-2011" xfId="23800"/>
    <cellStyle name="_модель_вакууматор_29.12.05_Кредиты и займы (форма 9)_2010" xfId="23801"/>
    <cellStyle name="_модель_вакууматор_29.12.05_Кредиты и займы (форма 9)_2010 ( 1)" xfId="23802"/>
    <cellStyle name="_модель_вакууматор_29.12.05_Кредиты и займы (форма 9)_2010 (с реконструкцией конв _4)" xfId="23803"/>
    <cellStyle name="_модель_вакууматор_29.12.05_Кредиты и займы (форма 9)_2010 _0_3 (с реконструкцией) (1)" xfId="23804"/>
    <cellStyle name="_модель_вакууматор_29.12.05_Кредиты и займы (форма 9)_2010 1-1" xfId="23805"/>
    <cellStyle name="_модель_вакууматор_29.12.05_Кредиты и займы (форма 9)_2010_ver_0_2_15.09.09(без реконструкции)_" xfId="23806"/>
    <cellStyle name="_модель_вакууматор_29.12.05_Кредиты и займы (форма 9)_6.3 Inputs - Foreign" xfId="23807"/>
    <cellStyle name="_модель_вакууматор_29.12.05_Кредиты и займы (форма 9)_75E796C4" xfId="23808"/>
    <cellStyle name="_модель_вакууматор_29.12.05_Кредиты и займы (форма 9)_Consol reports May 3+2" xfId="23809"/>
    <cellStyle name="_модель_вакууматор_29.12.05_Кредиты и займы (форма 9)_EBITDA 3m 2010_master" xfId="23810"/>
    <cellStyle name="_модель_вакууматор_29.12.05_Кредиты и займы (форма 9)_Бюджет кап.вложений 2011 г. ЕвразЭК_12.10.10" xfId="23811"/>
    <cellStyle name="_модель_вакууматор_29.12.05_Кредиты и займы (форма 9)_Бюджет факт  4 мес  2008 (Д К)" xfId="23812"/>
    <cellStyle name="_модель_вакууматор_29.12.05_Кредиты и займы (форма 9)_Бюджет факт  4 мес  2008 (Д К) 2" xfId="23813"/>
    <cellStyle name="_модель_вакууматор_29.12.05_Кредиты и займы (форма 9)_Бюджет факт  4 мес  2008 (Д К)_6.3 Inputs - Foreign" xfId="23814"/>
    <cellStyle name="_модель_вакууматор_29.12.05_Кредиты и займы (форма 9)_Бюджет факт  4 мес  2008 (Д К)_Consol reports May 3+2" xfId="23815"/>
    <cellStyle name="_модель_вакууматор_29.12.05_Кредиты и займы (форма 9)_Бюджет факт  4 мес  2008 (Д К)_EBITDA 3m 2010_master" xfId="23816"/>
    <cellStyle name="_модель_вакууматор_29.12.05_Кредиты и займы (форма 9)_Бюджет факт  май ПО" xfId="23817"/>
    <cellStyle name="_модель_вакууматор_29.12.05_Кредиты и займы (форма 9)_Бюджет факт  май ПО 2" xfId="23818"/>
    <cellStyle name="_модель_вакууматор_29.12.05_Кредиты и займы (форма 9)_Бюджет факт  май ПО_6.3 Inputs - Foreign" xfId="23819"/>
    <cellStyle name="_модель_вакууматор_29.12.05_Кредиты и займы (форма 9)_Бюджет факт  май ПО_Consol reports May 3+2" xfId="23820"/>
    <cellStyle name="_модель_вакууматор_29.12.05_Кредиты и займы (форма 9)_Бюджет факт  май ПО_EBITDA 3m 2010_master" xfId="23821"/>
    <cellStyle name="_модель_вакууматор_29.12.05_Кредиты и займы (форма 9)_Бюджет_июль 25.06 (1)" xfId="23822"/>
    <cellStyle name="_модель_вакууматор_29.12.05_Кредиты и займы_ноябрь-07_НКМК" xfId="23823"/>
    <cellStyle name="_модель_вакууматор_29.12.05_Кредиты и займы_ноябрь-07_НКМК 2" xfId="23824"/>
    <cellStyle name="_модель_вакууматор_29.12.05_Кредиты и займы_ноябрь-07_НКМК 3" xfId="23825"/>
    <cellStyle name="_модель_вакууматор_29.12.05_Кредиты и займы_ноябрь-07_НКМК 4" xfId="23826"/>
    <cellStyle name="_модель_вакууматор_29.12.05_Кредиты и займы_ноябрь-07_НКМК_20_21_15-11-2011" xfId="23827"/>
    <cellStyle name="_модель_вакууматор_29.12.05_Кредиты и займы_ноябрь-07_НКМК_6.3 Inputs - Foreign" xfId="23828"/>
    <cellStyle name="_модель_вакууматор_29.12.05_Кредиты и займы_ноябрь-07_НКМК_Consol reports May 3+2" xfId="23829"/>
    <cellStyle name="_модель_вакууматор_29.12.05_Кредиты и займы_ноябрь-07_НКМК_EBITDA 3m 2010_master" xfId="23830"/>
    <cellStyle name="_модель_вакууматор_29.12.05_Кредиты и займы_ноябрь-07_НКМК_Бюджет кап.вложений 2011 г. ЕвразЭК_12.10.10" xfId="23831"/>
    <cellStyle name="_модель_вакууматор_29.12.05_Кредиты и займы_прогноз_октябрь_19.09.07" xfId="23832"/>
    <cellStyle name="_модель_вакууматор_29.12.05_Кредиты и займы_прогноз_октябрь_19.09.07 2" xfId="23833"/>
    <cellStyle name="_модель_вакууматор_29.12.05_Кредиты и займы_прогноз_октябрь_19.09.07 3" xfId="23834"/>
    <cellStyle name="_модель_вакууматор_29.12.05_Кредиты и займы_прогноз_октябрь_19.09.07 4" xfId="23835"/>
    <cellStyle name="_модель_вакууматор_29.12.05_Кредиты и займы_прогноз_октябрь_19.09.07_20_21_15-11-2011" xfId="23836"/>
    <cellStyle name="_модель_вакууматор_29.12.05_Кредиты и займы_прогноз_октябрь_19.09.07_6.3 Inputs - Foreign" xfId="23837"/>
    <cellStyle name="_модель_вакууматор_29.12.05_Кредиты и займы_прогноз_октябрь_19.09.07_Consol reports May 3+2" xfId="23838"/>
    <cellStyle name="_модель_вакууматор_29.12.05_Кредиты и займы_прогноз_октябрь_19.09.07_EBITDA 3m 2010_master" xfId="23839"/>
    <cellStyle name="_модель_вакууматор_29.12.05_Кредиты и займы_прогноз_октябрь_19.09.07_Бюджет кап.вложений 2011 г. ЕвразЭК_12.10.10" xfId="23840"/>
    <cellStyle name="_модель_вакууматор_29.12.05_Лимитируемые статьи" xfId="23841"/>
    <cellStyle name="_модель_вакууматор_29.12.05_Лимитируемые статьи 2" xfId="23842"/>
    <cellStyle name="_модель_вакууматор_29.12.05_Лимитируемые статьи 2 2" xfId="23843"/>
    <cellStyle name="_модель_вакууматор_29.12.05_Лимитируемые статьи 3" xfId="23844"/>
    <cellStyle name="_модель_вакууматор_29.12.05_Мощность BP 2h2009 v 4 (01 07 09)" xfId="23845"/>
    <cellStyle name="_модель_вакууматор_29.12.05_Мощность BP 2h2009 v 4 (01 07 09) 2" xfId="23846"/>
    <cellStyle name="_модель_вакууматор_29.12.05_Мощность BP 2h2009 v 4 (01 07 09) 3" xfId="23847"/>
    <cellStyle name="_модель_вакууматор_29.12.05_Оборотный капитал (НКМК)" xfId="23848"/>
    <cellStyle name="_модель_вакууматор_29.12.05_Оборотный капитал (НКМК) 2" xfId="23849"/>
    <cellStyle name="_модель_вакууматор_29.12.05_Оборотный капитал (НКМК) 3" xfId="23850"/>
    <cellStyle name="_модель_вакууматор_29.12.05_Оборотный капитал (НКМК) 4" xfId="23851"/>
    <cellStyle name="_модель_вакууматор_29.12.05_Оборотный капитал (НКМК)_20_21_15-11-2011" xfId="23852"/>
    <cellStyle name="_модель_вакууматор_29.12.05_Оборотный капитал (НКМК)_2010" xfId="23853"/>
    <cellStyle name="_модель_вакууматор_29.12.05_Оборотный капитал (НКМК)_2010 ( 1)" xfId="23854"/>
    <cellStyle name="_модель_вакууматор_29.12.05_Оборотный капитал (НКМК)_2010 (с реконструкцией конв _4)" xfId="23855"/>
    <cellStyle name="_модель_вакууматор_29.12.05_Оборотный капитал (НКМК)_2010 _0_3 (с реконструкцией) (1)" xfId="23856"/>
    <cellStyle name="_модель_вакууматор_29.12.05_Оборотный капитал (НКМК)_2010 1-1" xfId="23857"/>
    <cellStyle name="_модель_вакууматор_29.12.05_Оборотный капитал (НКМК)_2010_ver_0_2_15.09.09(без реконструкции)_" xfId="23858"/>
    <cellStyle name="_модель_вакууматор_29.12.05_Оборотный капитал (НКМК)_6.3 Inputs - Foreign" xfId="23859"/>
    <cellStyle name="_модель_вакууматор_29.12.05_Оборотный капитал (НКМК)_Consol reports May 3+2" xfId="23860"/>
    <cellStyle name="_модель_вакууматор_29.12.05_Оборотный капитал (НКМК)_EBITDA 3m 2010_master" xfId="23861"/>
    <cellStyle name="_модель_вакууматор_29.12.05_Оборотный капитал (НКМК)_Бюджет кап.вложений 2011 г. ЕвразЭК_12.10.10" xfId="23862"/>
    <cellStyle name="_модель_вакууматор_29.12.05_Презентация (рабочая версия 15.06)" xfId="23863"/>
    <cellStyle name="_модель_вакууматор_29.12.05_Презентация (рабочая версия 15.06) 2" xfId="23864"/>
    <cellStyle name="_модель_вакууматор_29.12.05_Презентация (рабочая версия 15.06) 3" xfId="23865"/>
    <cellStyle name="_модель_вакууматор_29.12.05_Презентация (рабочая версия 15.06)1" xfId="23866"/>
    <cellStyle name="_модель_вакууматор_29.12.05_Презентация (рабочая версия 15.06)1 2" xfId="23867"/>
    <cellStyle name="_модель_вакууматор_29.12.05_Презентация (рабочая версия 15.06)1 3" xfId="23868"/>
    <cellStyle name="_модель_вакууматор_29.12.05_Презентация (рабочая версия 16.06)" xfId="23869"/>
    <cellStyle name="_модель_вакууматор_29.12.05_Презентация (рабочая версия 16.06) 2" xfId="23870"/>
    <cellStyle name="_модель_вакууматор_29.12.05_Презентация (рабочая версия 16.06) 3" xfId="23871"/>
    <cellStyle name="_модель_вакууматор_29.12.05_Презентация (рабочая версия 18 06)" xfId="23872"/>
    <cellStyle name="_модель_вакууматор_29.12.05_Презентация (рабочая версия 18 06) 2" xfId="23873"/>
    <cellStyle name="_модель_вакууматор_29.12.05_Презентация (рабочая версия 18 06) 3" xfId="23874"/>
    <cellStyle name="_модель_вакууматор_29.12.05_Презентация ЕАР_1пг2008" xfId="23875"/>
    <cellStyle name="_модель_вакууматор_29.12.05_Презентация ЕАР_1пг2008 2" xfId="23876"/>
    <cellStyle name="_модель_вакууматор_29.12.05_Презентация ЕАР_1пг2008_6.3 Inputs - Foreign" xfId="23877"/>
    <cellStyle name="_модель_вакууматор_29.12.05_Презентация ЕАР_1пг2008_Consol reports May 3+2" xfId="23878"/>
    <cellStyle name="_модель_вакууматор_29.12.05_Презентация ЕАР_1пг2008_EBITDA 3m 2010_master" xfId="23879"/>
    <cellStyle name="_модель_вакууматор_29.12.05_Презентация Суха Балка_1пг2008" xfId="23880"/>
    <cellStyle name="_модель_вакууматор_29.12.05_Презентация Суха Балка_1пг2008 2" xfId="23881"/>
    <cellStyle name="_модель_вакууматор_29.12.05_Презентация Суха Балка_1пг2008_6.3 Inputs - Foreign" xfId="23882"/>
    <cellStyle name="_модель_вакууматор_29.12.05_Презентация Суха Балка_1пг2008_Consol reports May 3+2" xfId="23883"/>
    <cellStyle name="_модель_вакууматор_29.12.05_Презентация Суха Балка_1пг2008_EBITDA 3m 2010_master" xfId="23884"/>
    <cellStyle name="_модель_вакууматор_29.12.05_Презе-ция факт декабрь, янв-фев_ч4_EB" xfId="23885"/>
    <cellStyle name="_модель_вакууматор_29.12.05_Презе-ция факт декабрь, янв-фев_ч4_EB 2" xfId="23886"/>
    <cellStyle name="_модель_вакууматор_29.12.05_Презе-ция факт декабрь, янв-фев_ч4_EB 3" xfId="23887"/>
    <cellStyle name="_модель_вакууматор_29.12.05_ПРМ пакет_НКМК_Шаблон" xfId="23888"/>
    <cellStyle name="_модель_вакууматор_29.12.05_ПРМ пакет_НКМК_Шаблон 2" xfId="23889"/>
    <cellStyle name="_модель_вакууматор_29.12.05_ПРМ пакет_НКМК_Шаблон 3" xfId="23890"/>
    <cellStyle name="_модель_вакууматор_29.12.05_ПРМ пакет_НКМК_Шаблон 4" xfId="23891"/>
    <cellStyle name="_модель_вакууматор_29.12.05_ПРМ пакет_НКМК_Шаблон_16. Мероприятия" xfId="23892"/>
    <cellStyle name="_модель_вакууматор_29.12.05_ПРМ пакет_НКМК_Шаблон_20_21_15-11-2011" xfId="23893"/>
    <cellStyle name="_модель_вакууматор_29.12.05_ПРМ пакет_НКМК_Шаблон_2010" xfId="23894"/>
    <cellStyle name="_модель_вакууматор_29.12.05_ПРМ пакет_НКМК_Шаблон_2010 ( 1)" xfId="23895"/>
    <cellStyle name="_модель_вакууматор_29.12.05_ПРМ пакет_НКМК_Шаблон_2010 (с реконструкцией конв _4)" xfId="23896"/>
    <cellStyle name="_модель_вакууматор_29.12.05_ПРМ пакет_НКМК_Шаблон_2010 _0_3 (с реконструкцией) (1)" xfId="23897"/>
    <cellStyle name="_модель_вакууматор_29.12.05_ПРМ пакет_НКМК_Шаблон_2010 1-1" xfId="23898"/>
    <cellStyle name="_модель_вакууматор_29.12.05_ПРМ пакет_НКМК_Шаблон_2010_0_3(с реконструкцией)" xfId="23899"/>
    <cellStyle name="_модель_вакууматор_29.12.05_ПРМ пакет_НКМК_Шаблон_6.3 Inputs - Foreign" xfId="23900"/>
    <cellStyle name="_модель_вакууматор_29.12.05_ПРМ пакет_НКМК_Шаблон_Capex 2011" xfId="23901"/>
    <cellStyle name="_модель_вакууматор_29.12.05_ПРМ пакет_НКМК_Шаблон_EBITDA 3m 2010_master" xfId="23902"/>
    <cellStyle name="_модель_вакууматор_29.12.05_ПРМ пакет_НКМК_Шаблон_EBITDA MA_12m2010 (2)" xfId="23903"/>
    <cellStyle name="_модель_вакууматор_29.12.05_ПРМ пакет_НКМК_Шаблон_Export sales 10-12" xfId="23904"/>
    <cellStyle name="_модель_вакууматор_29.12.05_ПРМ пакет_НКМК_Шаблон_Export sales 10-12 2" xfId="23905"/>
    <cellStyle name="_модель_вакууматор_29.12.05_ПРМ пакет_НКМК_Шаблон_Export sales 10-12_БЮДЖЕТ ФЗП (сборн ) 2 вар ОАО СУХА БАЛКА 04 12 09" xfId="23906"/>
    <cellStyle name="_модель_вакууматор_29.12.05_ПРМ пакет_НКМК_Шаблон_Marat" xfId="23907"/>
    <cellStyle name="_модель_вакууматор_29.12.05_ПРМ пакет_НКМК_Шаблон_Marat 2" xfId="23908"/>
    <cellStyle name="_модель_вакууматор_29.12.05_ПРМ пакет_НКМК_Шаблон_PF_2011" xfId="23909"/>
    <cellStyle name="_модель_вакууматор_29.12.05_ПРМ пакет_НКМК_Шаблон_Production" xfId="23910"/>
    <cellStyle name="_модель_вакууматор_29.12.05_ПРМ пакет_НКМК_Шаблон_Treasury" xfId="23911"/>
    <cellStyle name="_модель_вакууматор_29.12.05_ПРМ пакет_НКМК_Шаблон_Treasury 2" xfId="23912"/>
    <cellStyle name="_модель_вакууматор_29.12.05_ПРМ пакет_НКМК_Шаблон_БЮДЖЕТ ФЗП (сборн ) 2 вар ОАО СУХА БАЛКА 04 12 09" xfId="23913"/>
    <cellStyle name="_модель_вакууматор_29.12.05_ПРМ пакет_НКМК_Шаблон_ВГОК ФЗП" xfId="23914"/>
    <cellStyle name="_модель_вакууматор_29.12.05_ПРМ пакет_НКМК_Шаблон_ДП-1 Завершающий этап от 07 12 2009 на всё фин-е с изм " xfId="23915"/>
    <cellStyle name="_модель_вакууматор_29.12.05_ПРМ пакет_НКМК_Шаблон_ДП-1 Завершающий этап от 07 12 2009 на всё фин-е с изм _Копия ЗСМКСарех_-2012_ранжирование_25 10 11ЕХ" xfId="23916"/>
    <cellStyle name="_модель_вакууматор_29.12.05_ПРМ пакет_НКМК_Шаблон_ДП-1 Завершающий этап от 07 12 2009 на всё фин-е с изм _Освоение  финансирование 16 05 2011г " xfId="23917"/>
    <cellStyle name="_модель_вакууматор_29.12.05_ПРМ пакет_НКМК_Шаблон_ДП-1 Завершающий этап от 07 12 2009 на всё фин-е с изм _Освоение  финансирование 20 05 2011г " xfId="23918"/>
    <cellStyle name="_модель_вакууматор_29.12.05_ПРМ пакет_НКМК_Шаблон_Затраты на рнмонты апреля" xfId="23919"/>
    <cellStyle name="_модель_вакууматор_29.12.05_ПРМ пакет_НКМК_Шаблон_ЗСМК (кислород Б2010)_час" xfId="23920"/>
    <cellStyle name="_модель_вакууматор_29.12.05_ПРМ пакет_НКМК_Шаблон_Книга1" xfId="23921"/>
    <cellStyle name="_модель_вакууматор_29.12.05_ПРМ пакет_НКМК_Шаблон_Книга1 2" xfId="23922"/>
    <cellStyle name="_модель_вакууматор_29.12.05_ПРМ пакет_НКМК_Шаблон_Книга1 3" xfId="23923"/>
    <cellStyle name="_модель_вакууматор_29.12.05_ПРМ пакет_НКМК_Шаблон_Копия Презентация (рабочая версия 15.06)" xfId="23924"/>
    <cellStyle name="_модель_вакууматор_29.12.05_ПРМ пакет_НКМК_Шаблон_Копия Презентация (рабочая версия 15.06) 2" xfId="23925"/>
    <cellStyle name="_модель_вакууматор_29.12.05_ПРМ пакет_НКМК_Шаблон_Копия Презентация (рабочая версия 15.06) 3" xfId="23926"/>
    <cellStyle name="_модель_вакууматор_29.12.05_ПРМ пакет_НКМК_Шаблон_Мощность BP 2h2009 v 4 (01 07 09)" xfId="23927"/>
    <cellStyle name="_модель_вакууматор_29.12.05_ПРМ пакет_НКМК_Шаблон_Мощность BP 2h2009 v 4 (01 07 09) 2" xfId="23928"/>
    <cellStyle name="_модель_вакууматор_29.12.05_ПРМ пакет_НКМК_Шаблон_Мощность BP 2h2009 v 4 (01 07 09) 3" xfId="23929"/>
    <cellStyle name="_модель_вакууматор_29.12.05_ПРМ пакет_НКМК_Шаблон_Презентация (рабочая версия 15.06)" xfId="23930"/>
    <cellStyle name="_модель_вакууматор_29.12.05_ПРМ пакет_НКМК_Шаблон_Презентация (рабочая версия 15.06) 2" xfId="23931"/>
    <cellStyle name="_модель_вакууматор_29.12.05_ПРМ пакет_НКМК_Шаблон_Презентация (рабочая версия 15.06) 3" xfId="23932"/>
    <cellStyle name="_модель_вакууматор_29.12.05_ПРМ пакет_НКМК_Шаблон_Презентация (рабочая версия 15.06)1" xfId="23933"/>
    <cellStyle name="_модель_вакууматор_29.12.05_ПРМ пакет_НКМК_Шаблон_Презентация (рабочая версия 15.06)1 2" xfId="23934"/>
    <cellStyle name="_модель_вакууматор_29.12.05_ПРМ пакет_НКМК_Шаблон_Презентация (рабочая версия 15.06)1 3" xfId="23935"/>
    <cellStyle name="_модель_вакууматор_29.12.05_ПРМ пакет_НКМК_Шаблон_Презентация (рабочая версия 16.06)" xfId="23936"/>
    <cellStyle name="_модель_вакууматор_29.12.05_ПРМ пакет_НКМК_Шаблон_Презентация (рабочая версия 16.06) 2" xfId="23937"/>
    <cellStyle name="_модель_вакууматор_29.12.05_ПРМ пакет_НКМК_Шаблон_Презентация (рабочая версия 16.06) 3" xfId="23938"/>
    <cellStyle name="_модель_вакууматор_29.12.05_ПРМ пакет_НКМК_Шаблон_Презентация (рабочая версия 16.06)_НТМК - май (план-факт) (4)" xfId="23939"/>
    <cellStyle name="_модель_вакууматор_29.12.05_ПРМ пакет_НКМК_Шаблон_Презентация (рабочая версия 16.06)_цены" xfId="23940"/>
    <cellStyle name="_модель_вакууматор_29.12.05_ПРМ пакет_НКМК_Шаблон_Презентация (рабочая версия 18 06)" xfId="23941"/>
    <cellStyle name="_модель_вакууматор_29.12.05_ПРМ пакет_НКМК_Шаблон_Презентация (рабочая версия 18 06) 2" xfId="23942"/>
    <cellStyle name="_модель_вакууматор_29.12.05_ПРМ пакет_НКМК_Шаблон_Презентация (рабочая версия 18 06) 3" xfId="23943"/>
    <cellStyle name="_модель_вакууматор_29.12.05_ПРМ пакет_НКМК_Шаблон_Презе-ция факт декабрь, янв-фев_ч4_EB" xfId="23944"/>
    <cellStyle name="_модель_вакууматор_29.12.05_ПРМ пакет_НКМК_Шаблон_Презе-ция факт декабрь, янв-фев_ч4_EB 2" xfId="23945"/>
    <cellStyle name="_модель_вакууматор_29.12.05_ПРМ пакет_НКМК_Шаблон_Презе-ция факт декабрь, янв-фев_ч4_EB 3" xfId="23946"/>
    <cellStyle name="_модель_вакууматор_29.12.05_ПРМ пакет_НКМК_Шаблон_рабочий вариант ови2" xfId="23947"/>
    <cellStyle name="_модель_вакууматор_29.12.05_ПРМ пакет_НКМК_Шаблон_Титул Б2010 скорр." xfId="23948"/>
    <cellStyle name="_модель_вакууматор_29.12.05_ПРМ пакет_НКМК_Шаблон_Титул Б2010 скорр. 2" xfId="23949"/>
    <cellStyle name="_модель_вакууматор_29.12.05_ПРМ пакет_НКМК_Шаблон_Формат защиты УК янв-июль" xfId="23950"/>
    <cellStyle name="_модель_вакууматор_29.12.05_ПРМ пакет_НКМК_Шаблон_Формат презентации_ответы и замечания" xfId="23951"/>
    <cellStyle name="_модель_вакууматор_29.12.05_ПРМ пакет_НКМК_Шаблон_Формат презентации_ответы и замечания 2" xfId="23952"/>
    <cellStyle name="_модель_вакууматор_29.12.05_ПРМ пакет_НКМК_Шаблон_Формат презентации_ответы и замечания 3" xfId="23953"/>
    <cellStyle name="_модель_вакууматор_29.12.05_Прогноз на 2010 год МЭФ" xfId="23954"/>
    <cellStyle name="_модель_вакууматор_29.12.05_Прогноз на 2010 год МЭФ 2" xfId="23955"/>
    <cellStyle name="_модель_вакууматор_29.12.05_рабочий вариант ови2" xfId="23956"/>
    <cellStyle name="_модель_вакууматор_29.12.05_Рабочий капитал декабрь _19 11 07" xfId="23957"/>
    <cellStyle name="_модель_вакууматор_29.12.05_Рабочий капитал декабрь _19 11 07 2" xfId="23958"/>
    <cellStyle name="_модель_вакууматор_29.12.05_Рабочий капитал декабрь _19 11 07 3" xfId="23959"/>
    <cellStyle name="_модель_вакууматор_29.12.05_Рабочий капитал декабрь _19 11 07_20_21_15-11-2011" xfId="23960"/>
    <cellStyle name="_модель_вакууматор_29.12.05_Рабочий капитал декабрь _19 11 07_6.3 Inputs - Foreign" xfId="23961"/>
    <cellStyle name="_модель_вакууматор_29.12.05_Рабочий капитал декабрь _19 11 07_Consol reports May 3+2" xfId="23962"/>
    <cellStyle name="_модель_вакууматор_29.12.05_Рабочий капитал декабрь _19 11 07_EBITDA 3m 2010_master" xfId="23963"/>
    <cellStyle name="_модель_вакууматор_29.12.05_Рабочий капитал декабрь _19 11 07_Бюджет кап.вложений 2011 г. ЕвразЭК_12.10.10" xfId="23964"/>
    <cellStyle name="_модель_вакууматор_29.12.05_Рабочий капитал декабрь _21 11 07" xfId="23965"/>
    <cellStyle name="_модель_вакууматор_29.12.05_Рабочий капитал декабрь _21 11 07 2" xfId="23966"/>
    <cellStyle name="_модель_вакууматор_29.12.05_Рабочий капитал декабрь _21 11 07 3" xfId="23967"/>
    <cellStyle name="_модель_вакууматор_29.12.05_Рабочий капитал декабрь _21 11 07_20_21_15-11-2011" xfId="23968"/>
    <cellStyle name="_модель_вакууматор_29.12.05_Рабочий капитал декабрь _21 11 07_6.3 Inputs - Foreign" xfId="23969"/>
    <cellStyle name="_модель_вакууматор_29.12.05_Рабочий капитал декабрь _21 11 07_Consol reports May 3+2" xfId="23970"/>
    <cellStyle name="_модель_вакууматор_29.12.05_Рабочий капитал декабрь _21 11 07_EBITDA 3m 2010_master" xfId="23971"/>
    <cellStyle name="_модель_вакууматор_29.12.05_Рабочий капитал декабрь _21 11 07_Бюджет кап.вложений 2011 г. ЕвразЭК_12.10.10" xfId="23972"/>
    <cellStyle name="_модель_вакууматор_29.12.05_Рабочий капитал январь без св " xfId="23973"/>
    <cellStyle name="_модель_вакууматор_29.12.05_Рабочий капитал январь без св  2" xfId="23974"/>
    <cellStyle name="_модель_вакууматор_29.12.05_Рабочий капитал январь без св  3" xfId="23975"/>
    <cellStyle name="_модель_вакууматор_29.12.05_Рабочий капитал январь без св  4" xfId="23976"/>
    <cellStyle name="_модель_вакууматор_29.12.05_Рабочий капитал январь без св _20_21_15-11-2011" xfId="23977"/>
    <cellStyle name="_модель_вакууматор_29.12.05_Рабочий капитал январь без св _6.3 Inputs - Foreign" xfId="23978"/>
    <cellStyle name="_модель_вакууматор_29.12.05_Рабочий капитал январь без св _B2011 - Металл - Укрупненный план v.2.1 (15.11.10)" xfId="23979"/>
    <cellStyle name="_модель_вакууматор_29.12.05_Рабочий капитал январь без св _B2012 - C - Металл - Диаграммы" xfId="23980"/>
    <cellStyle name="_модель_вакууматор_29.12.05_Рабочий капитал январь без св _Consol reports May 3+2" xfId="23981"/>
    <cellStyle name="_модель_вакууматор_29.12.05_Рабочий капитал январь без св _EBITDA 3m 2010_master" xfId="23982"/>
    <cellStyle name="_модель_вакууматор_29.12.05_Рабочий капитал январь без св _EBITDA_ДКС_февр09_v2.0_после PRM_план от 30.01.09" xfId="23983"/>
    <cellStyle name="_модель_вакууматор_29.12.05_Рабочий капитал январь без св _EBITDA_ДКС_февр09_v2.0_после PRM_план от 30.01.09 2" xfId="23984"/>
    <cellStyle name="_модель_вакууматор_29.12.05_Рабочий капитал январь без св _EBITDA_ДКС_февр09_v2.0_после PRM_план от 30.01.09 3" xfId="23985"/>
    <cellStyle name="_модель_вакууматор_29.12.05_Рабочий капитал январь без св _Бридж_апрель (бизнес-логика)_24.03 (1)" xfId="23986"/>
    <cellStyle name="_модель_вакууматор_29.12.05_Рабочий капитал январь без св _Бюджет кап.вложений 2011 г. ЕвразЭК_12.10.10" xfId="23987"/>
    <cellStyle name="_модель_вакууматор_29.12.05_Рабочий капитал январь без св _ЗСМКСарех_-2012_ранжирование_25 10 11ЕХ" xfId="23988"/>
    <cellStyle name="_модель_вакууматор_29.12.05_Рабочий капитал январь без св _Освоение  финансирование 16 05 2011г " xfId="23989"/>
    <cellStyle name="_модель_вакууматор_29.12.05_Рабочий капитал январь без св _Освоение  финансирование 20 05 2011г " xfId="23990"/>
    <cellStyle name="_модель_вакууматор_29.12.05_Рабочий капитал январь без св _Ф 18 Факт апреля11" xfId="23991"/>
    <cellStyle name="_модель_вакууматор_29.12.05_Рабочий капитал январь без св _формат для защиты_ДКХЗ_апр09_v1.0_до PRM" xfId="23992"/>
    <cellStyle name="_модель_вакууматор_29.12.05_Рабочий капитал январь без св _формат для защиты_ДКХЗ_апр09_v1.0_до PRM 2" xfId="23993"/>
    <cellStyle name="_модель_вакууматор_29.12.05_Рабочий капитал январь без св _формат для защиты_ДКХЗ_апр09_v1.0_до PRM 3" xfId="23994"/>
    <cellStyle name="_модель_вакууматор_29.12.05_Титул Б2010 скорр." xfId="23995"/>
    <cellStyle name="_модель_вакууматор_29.12.05_Титул Б2010 скорр. 2" xfId="23996"/>
    <cellStyle name="_модель_вакууматор_29.12.05_Упр" xfId="23997"/>
    <cellStyle name="_модель_вакууматор_29.12.05_Упр 2" xfId="23998"/>
    <cellStyle name="_модель_вакууматор_29.12.05_Упр_Упр" xfId="23999"/>
    <cellStyle name="_модель_вакууматор_29.12.05_ф.1 - АВГУСТ" xfId="24000"/>
    <cellStyle name="_модель_вакууматор_29.12.05_ф.1 - АВГУСТ 2" xfId="24001"/>
    <cellStyle name="_модель_вакууматор_29.12.05_ф.1 - АВГУСТ 3" xfId="24002"/>
    <cellStyle name="_модель_вакууматор_29.12.05_ф.1 - АВГУСТ 4" xfId="24003"/>
    <cellStyle name="_модель_вакууматор_29.12.05_форма 8.2 на 2009 г. цены_1" xfId="24004"/>
    <cellStyle name="_модель_вакууматор_29.12.05_форма PRM 3 кв" xfId="24005"/>
    <cellStyle name="_модель_вакууматор_29.12.05_форма PRM 3 кв 2" xfId="24006"/>
    <cellStyle name="_модель_вакууматор_29.12.05_форма PRM 3 кв 2 2" xfId="24007"/>
    <cellStyle name="_модель_вакууматор_29.12.05_форма PRM 3 кв 3" xfId="24008"/>
    <cellStyle name="_модель_вакууматор_29.12.05_форма PRM 3 кв 4" xfId="24009"/>
    <cellStyle name="_модель_вакууматор_29.12.05_форма PRM 3 кв_20_21_15-11-2011" xfId="24010"/>
    <cellStyle name="_модель_вакууматор_29.12.05_форма PRM 3 кв_6.3 Inputs - Foreign" xfId="24011"/>
    <cellStyle name="_модель_вакууматор_29.12.05_форма PRM 3 кв_Consol reports May 3+2" xfId="24012"/>
    <cellStyle name="_модель_вакууматор_29.12.05_форма PRM 3 кв_EBITDA 3m 2010_master" xfId="24013"/>
    <cellStyle name="_модель_вакууматор_29.12.05_форма PRM 3 кв_Бюджет кап.вложений 2011 г. ЕвразЭК_12.10.10" xfId="24014"/>
    <cellStyle name="_модель_вакууматор_29.12.05_форма PRM 3 кв_Бюджет факт  4 мес  2008 (Д К)" xfId="24015"/>
    <cellStyle name="_модель_вакууматор_29.12.05_форма PRM 3 кв_Бюджет факт  4 мес  2008 (Д К) 2" xfId="24016"/>
    <cellStyle name="_модель_вакууматор_29.12.05_форма PRM 3 кв_Бюджет факт  4 мес  2008 (Д К)_6.3 Inputs - Foreign" xfId="24017"/>
    <cellStyle name="_модель_вакууматор_29.12.05_форма PRM 3 кв_Бюджет факт  4 мес  2008 (Д К)_Consol reports May 3+2" xfId="24018"/>
    <cellStyle name="_модель_вакууматор_29.12.05_форма PRM 3 кв_Бюджет факт  4 мес  2008 (Д К)_EBITDA 3m 2010_master" xfId="24019"/>
    <cellStyle name="_модель_вакууматор_29.12.05_форма PRM 3 кв_Бюджет факт  май ПО" xfId="24020"/>
    <cellStyle name="_модель_вакууматор_29.12.05_форма PRM 3 кв_Бюджет факт  май ПО 2" xfId="24021"/>
    <cellStyle name="_модель_вакууматор_29.12.05_форма PRM 3 кв_Бюджет факт  май ПО_6.3 Inputs - Foreign" xfId="24022"/>
    <cellStyle name="_модель_вакууматор_29.12.05_форма PRM 3 кв_Бюджет факт  май ПО_Consol reports May 3+2" xfId="24023"/>
    <cellStyle name="_модель_вакууматор_29.12.05_форма PRM 3 кв_Бюджет факт  май ПО_EBITDA 3m 2010_master" xfId="24024"/>
    <cellStyle name="_модель_вакууматор_29.12.05_форма PRM 3 кв_Бюджет_июль 25.06 (1)" xfId="24025"/>
    <cellStyle name="_модель_вакууматор_29.12.05_форма PRM август1" xfId="24026"/>
    <cellStyle name="_модель_вакууматор_29.12.05_форма PRM август1 2" xfId="24027"/>
    <cellStyle name="_модель_вакууматор_29.12.05_форма PRM август1 2 2" xfId="24028"/>
    <cellStyle name="_модель_вакууматор_29.12.05_форма PRM август1 3" xfId="24029"/>
    <cellStyle name="_модель_вакууматор_29.12.05_форма PRM август1 4" xfId="24030"/>
    <cellStyle name="_модель_вакууматор_29.12.05_форма PRM август1_20_21_15-11-2011" xfId="24031"/>
    <cellStyle name="_модель_вакууматор_29.12.05_форма PRM август1_6.3 Inputs - Foreign" xfId="24032"/>
    <cellStyle name="_модель_вакууматор_29.12.05_форма PRM август1_Consol reports May 3+2" xfId="24033"/>
    <cellStyle name="_модель_вакууматор_29.12.05_форма PRM август1_EBITDA 3m 2010_master" xfId="24034"/>
    <cellStyle name="_модель_вакууматор_29.12.05_форма PRM август1_Бюджет кап.вложений 2011 г. ЕвразЭК_12.10.10" xfId="24035"/>
    <cellStyle name="_модель_вакууматор_29.12.05_форма PRM август1_Бюджет факт  4 мес  2008 (Д К)" xfId="24036"/>
    <cellStyle name="_модель_вакууматор_29.12.05_форма PRM август1_Бюджет факт  4 мес  2008 (Д К) 2" xfId="24037"/>
    <cellStyle name="_модель_вакууматор_29.12.05_форма PRM август1_Бюджет факт  4 мес  2008 (Д К)_6.3 Inputs - Foreign" xfId="24038"/>
    <cellStyle name="_модель_вакууматор_29.12.05_форма PRM август1_Бюджет факт  4 мес  2008 (Д К)_Consol reports May 3+2" xfId="24039"/>
    <cellStyle name="_модель_вакууматор_29.12.05_форма PRM август1_Бюджет факт  4 мес  2008 (Д К)_EBITDA 3m 2010_master" xfId="24040"/>
    <cellStyle name="_модель_вакууматор_29.12.05_форма PRM август1_Бюджет факт  май ПО" xfId="24041"/>
    <cellStyle name="_модель_вакууматор_29.12.05_форма PRM август1_Бюджет факт  май ПО 2" xfId="24042"/>
    <cellStyle name="_модель_вакууматор_29.12.05_форма PRM август1_Бюджет факт  май ПО_6.3 Inputs - Foreign" xfId="24043"/>
    <cellStyle name="_модель_вакууматор_29.12.05_форма PRM август1_Бюджет факт  май ПО_Consol reports May 3+2" xfId="24044"/>
    <cellStyle name="_модель_вакууматор_29.12.05_форма PRM август1_Бюджет факт  май ПО_EBITDA 3m 2010_master" xfId="24045"/>
    <cellStyle name="_модель_вакууматор_29.12.05_форма PRM август1_Бюджет_июль 25.06 (1)" xfId="24046"/>
    <cellStyle name="_модель_вакууматор_29.12.05_форма PRM июнь" xfId="24047"/>
    <cellStyle name="_модель_вакууматор_29.12.05_форма PRM июнь 2" xfId="24048"/>
    <cellStyle name="_модель_вакууматор_29.12.05_форма PRM июнь 2 2" xfId="24049"/>
    <cellStyle name="_модель_вакууматор_29.12.05_форма PRM июнь 3" xfId="24050"/>
    <cellStyle name="_модель_вакууматор_29.12.05_форма PRM июнь 4" xfId="24051"/>
    <cellStyle name="_модель_вакууматор_29.12.05_форма PRM июнь_20_21_15-11-2011" xfId="24052"/>
    <cellStyle name="_модель_вакууматор_29.12.05_форма PRM июнь_6.3 Inputs - Foreign" xfId="24053"/>
    <cellStyle name="_модель_вакууматор_29.12.05_форма PRM июнь_EBITDA 3m 2010_master" xfId="24054"/>
    <cellStyle name="_модель_вакууматор_29.12.05_форма PRM июнь_Бюджет кап.вложений 2011 г. ЕвразЭК_12.10.10" xfId="24055"/>
    <cellStyle name="_модель_вакууматор_29.12.05_форма PRM июнь_Бюджет факт  4 мес  2008 (Д К)" xfId="24056"/>
    <cellStyle name="_модель_вакууматор_29.12.05_форма PRM июнь_Бюджет факт  4 мес  2008 (Д К) 2" xfId="24057"/>
    <cellStyle name="_модель_вакууматор_29.12.05_форма PRM июнь_Бюджет факт  4 мес  2008 (Д К)_6.3 Inputs - Foreign" xfId="24058"/>
    <cellStyle name="_модель_вакууматор_29.12.05_форма PRM июнь_Бюджет факт  4 мес  2008 (Д К)_EBITDA 3m 2010_master" xfId="24059"/>
    <cellStyle name="_модель_вакууматор_29.12.05_форма PRM июнь_Бюджет факт  май ПО" xfId="24060"/>
    <cellStyle name="_модель_вакууматор_29.12.05_форма PRM июнь_Бюджет факт  май ПО 2" xfId="24061"/>
    <cellStyle name="_модель_вакууматор_29.12.05_форма PRM июнь_Бюджет факт  май ПО_6.3 Inputs - Foreign" xfId="24062"/>
    <cellStyle name="_модель_вакууматор_29.12.05_форма PRM июнь_Бюджет факт  май ПО_EBITDA 3m 2010_master" xfId="24063"/>
    <cellStyle name="_модель_вакууматор_29.12.05_форма PRM июнь_Бюджет_июль 25.06 (1)" xfId="24064"/>
    <cellStyle name="_модель_вакууматор_29.12.05_форма PRM сентябрь" xfId="24065"/>
    <cellStyle name="_модель_вакууматор_29.12.05_форма PRM сентябрь 2" xfId="24066"/>
    <cellStyle name="_модель_вакууматор_29.12.05_форма PRM сентябрь 3" xfId="24067"/>
    <cellStyle name="_модель_вакууматор_29.12.05_форма PRM сентябрь_20_21_15-11-2011" xfId="24068"/>
    <cellStyle name="_модель_вакууматор_29.12.05_форма PRM сентябрь_6.3 Inputs - Foreign" xfId="24069"/>
    <cellStyle name="_модель_вакууматор_29.12.05_форма PRM сентябрь_EBITDA 3m 2010_master" xfId="24070"/>
    <cellStyle name="_модель_вакууматор_29.12.05_форма PRM сентябрь_Бюджет кап.вложений 2011 г. ЕвразЭК_12.10.10" xfId="24071"/>
    <cellStyle name="_модель_вакууматор_29.12.05_Формат защиты УК янв-июль" xfId="24072"/>
    <cellStyle name="_модель_вакууматор_29.12.05_Формат презентации_ответы и замечания" xfId="24073"/>
    <cellStyle name="_модель_вакууматор_29.12.05_Формат презентации_ответы и замечания 2" xfId="24074"/>
    <cellStyle name="_модель_вакууматор_29.12.05_Формат презентации_ответы и замечания 3" xfId="24075"/>
    <cellStyle name="_Модель_ванадиевый проект" xfId="24076"/>
    <cellStyle name="_Модель_ванадиевый проект 2" xfId="24077"/>
    <cellStyle name="_Модель_ванадиевый проект 2 2" xfId="24078"/>
    <cellStyle name="_Модель_ванадиевый проект 2 3" xfId="24079"/>
    <cellStyle name="_Модель_ванадиевый проект 3" xfId="24080"/>
    <cellStyle name="_Модель_ванадиевый проект 4" xfId="24081"/>
    <cellStyle name="_Мощности_МП_исх_формы_ручного_ввода" xfId="24082"/>
    <cellStyle name="_Мощности_МП_исх_формы_ручного_ввода 2" xfId="24083"/>
    <cellStyle name="_Мощности_МП_исх_формы_ручного_ввода 3" xfId="24084"/>
    <cellStyle name="_Мощности_МП_исх_формы_ручного_ввода_75E796C4" xfId="24085"/>
    <cellStyle name="_Мощности_МП_исх_формы_ручного_ввода_комплектующие  расходники  на 2008 год" xfId="24086"/>
    <cellStyle name="_Мощности_МП_исх_формы_ручного_ввода_комплектующие  расходники  на 2008 год 2" xfId="24087"/>
    <cellStyle name="_Мощности_МП_исх_формы_ручного_ввода_комплектующие  расходники  на 2008 год 3" xfId="24088"/>
    <cellStyle name="_МП-1_МП-8_НКМК_06.11.07" xfId="24089"/>
    <cellStyle name="_МП-1_ФРВ НКМК_10 07 07" xfId="24090"/>
    <cellStyle name="_НВВ 2007-2009 (2)" xfId="24091"/>
    <cellStyle name="_НВВ 2007-2009 (3)" xfId="24092"/>
    <cellStyle name="_НВВ 2009 постатейно свод по филиалам_09_02_09" xfId="24093"/>
    <cellStyle name="_НВВ 2009 постатейно свод по филиалам_для Валентина" xfId="24094"/>
    <cellStyle name="_Недофинансирование2007" xfId="24095"/>
    <cellStyle name="_НЗП_10 план (4)" xfId="24096"/>
    <cellStyle name="_НЗП_10 план (4) 2" xfId="24097"/>
    <cellStyle name="_НЗП_10 план (4) 3" xfId="24098"/>
    <cellStyle name="_НЗП_10 план (4) 4" xfId="24099"/>
    <cellStyle name="_НЗП_ГП_9.1." xfId="24100"/>
    <cellStyle name="_НИТ2008 факт 6 мес" xfId="24101"/>
    <cellStyle name="_НИТ2008 факт 6 мес 2" xfId="24102"/>
    <cellStyle name="_НИТ2008 факт 6 мес 3" xfId="24103"/>
    <cellStyle name="_НИТ2008 факт 6 мес_16. Мероприятия" xfId="24104"/>
    <cellStyle name="_НИТ2008 факт 6 мес_Книга1" xfId="24105"/>
    <cellStyle name="_НИТ2008 факт 6 мес_Книга1 2" xfId="24106"/>
    <cellStyle name="_НИТ2008 факт 6 мес_Книга1 3" xfId="24107"/>
    <cellStyle name="_НИТ2008 факт 6 мес_Копия Презентация (рабочая версия 15.06)" xfId="24108"/>
    <cellStyle name="_НИТ2008 факт 6 мес_Копия Презентация (рабочая версия 15.06) 2" xfId="24109"/>
    <cellStyle name="_НИТ2008 факт 6 мес_Копия Презентация (рабочая версия 15.06) 3" xfId="24110"/>
    <cellStyle name="_НИТ2008 факт 6 мес_Презентация (рабочая версия 15.06)" xfId="24111"/>
    <cellStyle name="_НИТ2008 факт 6 мес_Презентация (рабочая версия 15.06) 2" xfId="24112"/>
    <cellStyle name="_НИТ2008 факт 6 мес_Презентация (рабочая версия 15.06) 3" xfId="24113"/>
    <cellStyle name="_НИТ2008 факт 6 мес_Презентация (рабочая версия 15.06)1" xfId="24114"/>
    <cellStyle name="_НИТ2008 факт 6 мес_Презентация (рабочая версия 15.06)1 2" xfId="24115"/>
    <cellStyle name="_НИТ2008 факт 6 мес_Презентация (рабочая версия 15.06)1 3" xfId="24116"/>
    <cellStyle name="_НИТ2008 факт 6 мес_Презентация (рабочая версия 16.06)" xfId="24117"/>
    <cellStyle name="_НИТ2008 факт 6 мес_Презентация (рабочая версия 16.06) 2" xfId="24118"/>
    <cellStyle name="_НИТ2008 факт 6 мес_Презентация (рабочая версия 16.06) 3" xfId="24119"/>
    <cellStyle name="_НИТ2008 факт 6 мес_Презентация (рабочая версия 18 06)" xfId="24120"/>
    <cellStyle name="_НИТ2008 факт 6 мес_Презентация (рабочая версия 18 06) 2" xfId="24121"/>
    <cellStyle name="_НИТ2008 факт 6 мес_Презентация (рабочая версия 18 06) 3" xfId="24122"/>
    <cellStyle name="_НИТ2008 факт 6 мес_рабочий вариант ови2" xfId="24123"/>
    <cellStyle name="_НИТ2008 факт 6 мес_Формат защиты УК янв-июль" xfId="24124"/>
    <cellStyle name="_НКМК" xfId="24125"/>
    <cellStyle name="_НКМК 14 04 2006 (корр 2006 на суммы 2005) final" xfId="24126"/>
    <cellStyle name="_НКМК 14 04 2006 (корр 2006 на суммы 2005) final 2" xfId="24127"/>
    <cellStyle name="_НКМК 14 04 2006 (корр 2006 на суммы 2005) final 3" xfId="24128"/>
    <cellStyle name="_НКМК 14 04 2006 (корр 2006 на суммы 2005) final_пояснения" xfId="24129"/>
    <cellStyle name="_НКМК 14 04 2006 (корр 2006 на суммы 2005) final_пояснения 2" xfId="24130"/>
    <cellStyle name="_НКМК 14 04 2006 (корр 2006 на суммы 2005) final_пояснения 3" xfId="24131"/>
    <cellStyle name="_НКМК 14 04 2006 (корр 2006 на суммы 2005) final_пояснения_УПКР-формирование 2010 г. с ПЗxls" xfId="24132"/>
    <cellStyle name="_НКМК 2" xfId="24133"/>
    <cellStyle name="_НКМК 3" xfId="24134"/>
    <cellStyle name="_НКМК БФ- ПС 2007(сталь 3 мес  ДП5)" xfId="24135"/>
    <cellStyle name="_НКМК БФ- ПС 2007(сталь 3 мес  ДП5) 2" xfId="24136"/>
    <cellStyle name="_НКМК БФ- ПС 2007(сталь 3 мес  ДП5) 2 2" xfId="24137"/>
    <cellStyle name="_НКМК БФ- ПС 2007(сталь 3 мес  ДП5) 2 3" xfId="24138"/>
    <cellStyle name="_НКМК БФ- ПС 2007(сталь 3 мес  ДП5) 3" xfId="24139"/>
    <cellStyle name="_НКМК БФ- ПС 2007(сталь 3 мес  ДП5) 4" xfId="24140"/>
    <cellStyle name="_НКМК БФ- ПС 2007(сталь 3 мес, ДП5+ДП4)" xfId="24141"/>
    <cellStyle name="_НКМК БФ- ПС 2007(сталь 3 мес, ДП5+ДП4) 2" xfId="24142"/>
    <cellStyle name="_НКМК БФ- ПС 2007(сталь 3 мес, ДП5+ДП4) 2 2" xfId="24143"/>
    <cellStyle name="_НКМК БФ- ПС 2007(сталь 3 мес, ДП5+ДП4) 2 3" xfId="24144"/>
    <cellStyle name="_НКМК БФ- ПС 2007(сталь 3 мес, ДП5+ДП4) 3" xfId="24145"/>
    <cellStyle name="_НКМК БФ- ПС 2007(сталь 3 мес, ДП5+ДП4) 4" xfId="24146"/>
    <cellStyle name="_НКМК БФ- ПС 2007(сталь 9 мес)" xfId="24147"/>
    <cellStyle name="_НКМК БФ- ПС 2007(сталь 9 мес) 2" xfId="24148"/>
    <cellStyle name="_НКМК БФ- ПС 2007(сталь 9 мес) 2 2" xfId="24149"/>
    <cellStyle name="_НКМК БФ- ПС 2007(сталь 9 мес) 2 3" xfId="24150"/>
    <cellStyle name="_НКМК БФ- ПС 2007(сталь 9 мес) 3" xfId="24151"/>
    <cellStyle name="_НКМК БФ- ПС 2007(сталь 9 мес) 4" xfId="24152"/>
    <cellStyle name="_НКМК бюджет КВ 2006 кв разбивка (17.01.2006)" xfId="24153"/>
    <cellStyle name="_НКМК бюджет КВ 2006 кв разбивка (17.01.2006) 2" xfId="24154"/>
    <cellStyle name="_НКМК бюджет КВ 2006 кв разбивка (17.01.2006) 3" xfId="24155"/>
    <cellStyle name="_НКМК бюджет КВ 2006 кв разбивка (17.01.2006)_пояснения" xfId="24156"/>
    <cellStyle name="_НКМК бюджет КВ 2006 кв разбивка (17.01.2006)_пояснения 2" xfId="24157"/>
    <cellStyle name="_НКМК бюджет КВ 2006 кв разбивка (17.01.2006)_пояснения 3" xfId="24158"/>
    <cellStyle name="_НКМК бюджет КВ 2006 кв разбивка (17.01.2006)_пояснения_УПКР-формирование 2010 г. с ПЗxls" xfId="24159"/>
    <cellStyle name="_НКМК бюджет КВ 2006 квартал разбивка" xfId="24160"/>
    <cellStyle name="_НКМК бюджет КВ 2006 квартал разбивка 2" xfId="24161"/>
    <cellStyle name="_НКМК бюджет КВ 2006 квартал разбивка 3" xfId="24162"/>
    <cellStyle name="_НКМК бюджет КВ 2006 квартал разбивка_пояснения" xfId="24163"/>
    <cellStyle name="_НКМК бюджет КВ 2006 квартал разбивка_пояснения 2" xfId="24164"/>
    <cellStyle name="_НКМК бюджет КВ 2006 квартал разбивка_пояснения 3" xfId="24165"/>
    <cellStyle name="_НКМК бюджет КВ 2006 квартал разбивка_пояснения_УПКР-формирование 2010 г. с ПЗxls" xfId="24166"/>
    <cellStyle name="_НКМК для БК по корр 2006" xfId="24167"/>
    <cellStyle name="_НКМК для БК по корр 2006 2" xfId="24168"/>
    <cellStyle name="_НКМК для БК по корр 2006 3" xfId="24169"/>
    <cellStyle name="_НКМК для БК по корр 2006 4" xfId="24170"/>
    <cellStyle name="_НКМК для БК по корр 2006_Альбом форм для ДО на 2010" xfId="24171"/>
    <cellStyle name="_НКМК для БК по корр 2006_Альбом форм к БК 2008 МП lv" xfId="24172"/>
    <cellStyle name="_НКМК для БК по корр 2006_Альбом форм_БК 2008_ДО АТП" xfId="24173"/>
    <cellStyle name="_НКМК для БК по корр 2006_Альбом форм_БК на 2008(2) (3)" xfId="24174"/>
    <cellStyle name="_НКМК для БК по корр 2006_График" xfId="24175"/>
    <cellStyle name="_НКМК для БК по корр 2006_Книга1" xfId="24176"/>
    <cellStyle name="_НКМК для БК по корр 2006_Книга2" xfId="24177"/>
    <cellStyle name="_НКМК для БК по корр 2006_комплектующие  расходники  на 2008 год" xfId="24178"/>
    <cellStyle name="_НКМК для БК по корр 2006_комплектующие  расходники  на 2008 год 2" xfId="24179"/>
    <cellStyle name="_НКМК для БК по корр 2006_комплектующие  расходники  на 2008 год 3" xfId="24180"/>
    <cellStyle name="_НКМК для БК по корр 2006_Отчет за январь РМК" xfId="24181"/>
    <cellStyle name="_НКМК для БК по корр 2006_пояснения" xfId="24182"/>
    <cellStyle name="_НКМК для БК по корр 2006_пояснения 2" xfId="24183"/>
    <cellStyle name="_НКМК для БК по корр 2006_пояснения 3" xfId="24184"/>
    <cellStyle name="_НКМК для БК по корр 2006_пояснения_УПКР-формирование 2010 г. с ПЗxls" xfId="24185"/>
    <cellStyle name="_НКМК для БК по корр 2006_ПРЕЗЕНТАЦИОННЫЕ ФОРМЫ 2008" xfId="24186"/>
    <cellStyle name="_НКМК для БК по корр 2006_Формат бюджета 2011" xfId="24187"/>
    <cellStyle name="_НКМК отчет за апрель (2006.03.27) план ЕХ2" xfId="24188"/>
    <cellStyle name="_НКМК отчет за апрель (2006.03.27) план ЕХ2 2" xfId="24189"/>
    <cellStyle name="_НКМК отчет за апрель (2006.03.27) план ЕХ2 2 2" xfId="24190"/>
    <cellStyle name="_НКМК отчет за апрель (2006.03.27) план ЕХ2 2 3" xfId="24191"/>
    <cellStyle name="_НКМК отчет за апрель (2006.03.27) план ЕХ2 3" xfId="24192"/>
    <cellStyle name="_НКМК отчет за апрель (2006.03.27) план ЕХ2 4" xfId="24193"/>
    <cellStyle name="_НКМК отчет за декабрь (2006.01.30) факт ЕХ ФУ" xfId="24194"/>
    <cellStyle name="_НКМК отчет за декабрь (2006.01.30) факт ЕХ ФУ 2" xfId="24195"/>
    <cellStyle name="_НКМК отчет за декабрь (2006.01.30) факт ЕХ ФУ 2 2" xfId="24196"/>
    <cellStyle name="_НКМК отчет за декабрь (2006.01.30) факт ЕХ ФУ 2 3" xfId="24197"/>
    <cellStyle name="_НКМК отчет за декабрь (2006.01.30) факт ЕХ ФУ 3" xfId="24198"/>
    <cellStyle name="_НКМК отчет за декабрь (2006.01.30) факт ЕХ ФУ 3 2" xfId="24199"/>
    <cellStyle name="_НКМК отчет за декабрь (2006.01.30) факт ЕХ ФУ 4" xfId="24200"/>
    <cellStyle name="_НКМК отчет за декабрь (2006.01.30) факт ЕХ ФУ_75E796C4" xfId="24201"/>
    <cellStyle name="_НКМК отчет за декабрь (2006.01.30) факт ЕХ ФУ_Альбом форм для ДО на 2010" xfId="24202"/>
    <cellStyle name="_НКМК отчет за декабрь (2006.01.30) факт ЕХ ФУ_Альбом форм к БК 2008 МП lv" xfId="24203"/>
    <cellStyle name="_НКМК отчет за декабрь (2006.01.30) факт ЕХ ФУ_Альбом форм_БК 2008_ДО АТП" xfId="24204"/>
    <cellStyle name="_НКМК отчет за декабрь (2006.01.30) факт ЕХ ФУ_Альбом форм_БК на 2008(2) (3)" xfId="24205"/>
    <cellStyle name="_НКМК отчет за декабрь (2006.01.30) факт ЕХ ФУ_Бюджет АТП для отсылки 13.03" xfId="24206"/>
    <cellStyle name="_НКМК отчет за декабрь (2006.01.30) факт ЕХ ФУ_График" xfId="24207"/>
    <cellStyle name="_НКМК отчет за декабрь (2006.01.30) факт ЕХ ФУ_Книга1" xfId="24208"/>
    <cellStyle name="_НКМК отчет за декабрь (2006.01.30) факт ЕХ ФУ_Книга2" xfId="24209"/>
    <cellStyle name="_НКМК отчет за декабрь (2006.01.30) факт ЕХ ФУ_Отчет за январь РМК" xfId="24210"/>
    <cellStyle name="_НКМК отчет за декабрь (2006.01.30) факт ЕХ ФУ_ПРЕЗЕНТАЦИОННЫЕ ФОРМЫ 2008" xfId="24211"/>
    <cellStyle name="_НКМК отчет за декабрь (2006.01.30) факт ЕХ ФУ_Формат бюджета 2011" xfId="24212"/>
    <cellStyle name="_НКМК отчет за декабрь'06 (2006.11.27) план" xfId="24213"/>
    <cellStyle name="_НКМК отчет за декабрь'06 (2006.11.27) план 2" xfId="24214"/>
    <cellStyle name="_НКМК отчет за декабрь'06 (2006.11.27) план 2 2" xfId="24215"/>
    <cellStyle name="_НКМК отчет за декабрь'06 (2006.11.27) план 2 3" xfId="24216"/>
    <cellStyle name="_НКМК отчет за декабрь'06 (2006.11.27) план 3" xfId="24217"/>
    <cellStyle name="_НКМК отчет за декабрь'06 (2006.11.27) план 4" xfId="24218"/>
    <cellStyle name="_НКМК отчет за ноябрь'06 (2006.11.03) план" xfId="24219"/>
    <cellStyle name="_НКМК отчет за ноябрь'06 (2006.11.03) план 2" xfId="24220"/>
    <cellStyle name="_НКМК отчет за ноябрь'06 (2006.11.03) план 2 2" xfId="24221"/>
    <cellStyle name="_НКМК отчет за ноябрь'06 (2006.11.03) план 2 3" xfId="24222"/>
    <cellStyle name="_НКМК отчет за ноябрь'06 (2006.11.03) план 3" xfId="24223"/>
    <cellStyle name="_НКМК отчет за ноябрь'06 (2006.11.03) план 4" xfId="24224"/>
    <cellStyle name="_НКМК отчет за ноябрь'06 (2006.11.03) план для Сар" xfId="24225"/>
    <cellStyle name="_НКМК отчет за ноябрь'06 (2006.11.03) план для Сар 2" xfId="24226"/>
    <cellStyle name="_НКМК отчет за ноябрь'06 (2006.11.03) план для Сар 2 2" xfId="24227"/>
    <cellStyle name="_НКМК отчет за ноябрь'06 (2006.11.03) план для Сар 2 3" xfId="24228"/>
    <cellStyle name="_НКМК отчет за ноябрь'06 (2006.11.03) план для Сар 3" xfId="24229"/>
    <cellStyle name="_НКМК отчет за ноябрь'06 (2006.11.03) план для Сар 4" xfId="24230"/>
    <cellStyle name="_НКМК отчет за октябрь'06 (2006.09.21) план" xfId="24231"/>
    <cellStyle name="_НКМК отчет за октябрь'06 (2006.09.21) план 2" xfId="24232"/>
    <cellStyle name="_НКМК отчет за октябрь'06 (2006.09.21) план 2 2" xfId="24233"/>
    <cellStyle name="_НКМК отчет за октябрь'06 (2006.09.21) план 2 3" xfId="24234"/>
    <cellStyle name="_НКМК отчет за октябрь'06 (2006.09.21) план 3" xfId="24235"/>
    <cellStyle name="_НКМК отчет за октябрь'06 (2006.09.21) план 4" xfId="24236"/>
    <cellStyle name="_НКМК отчет за октябрь'06 (2006.09.25)осв" xfId="24237"/>
    <cellStyle name="_НКМК отчет за октябрь'06 (2006.09.25)осв 2" xfId="24238"/>
    <cellStyle name="_НКМК отчет за октябрь'06 (2006.09.25)осв 2 2" xfId="24239"/>
    <cellStyle name="_НКМК отчет за октябрь'06 (2006.09.25)осв 2 3" xfId="24240"/>
    <cellStyle name="_НКМК отчет за октябрь'06 (2006.09.25)осв 3" xfId="24241"/>
    <cellStyle name="_НКМК отчет за октябрь'06 (2006.09.25)осв 4" xfId="24242"/>
    <cellStyle name="_НКМК отчет за февраль'07 (2007 01 24) план ЕХ (3)" xfId="24243"/>
    <cellStyle name="_НКМК отчет за февраль'07 (2007 01 24) план ЕХ (3) 2" xfId="24244"/>
    <cellStyle name="_НКМК отчет за февраль'07 (2007 01 24) план ЕХ (3) 2 2" xfId="24245"/>
    <cellStyle name="_НКМК отчет за февраль'07 (2007 01 24) план ЕХ (3) 2 3" xfId="24246"/>
    <cellStyle name="_НКМК отчет за февраль'07 (2007 01 24) план ЕХ (3) 3" xfId="24247"/>
    <cellStyle name="_НКМК отчет за февраль'07 (2007 01 24) план ЕХ (3) 4" xfId="24248"/>
    <cellStyle name="_НКМК отчет по осв-ю квартальный " xfId="24249"/>
    <cellStyle name="_НКМК отчет по осв-ю квартальный  2" xfId="24250"/>
    <cellStyle name="_НКМК отчет по осв-ю квартальный  2 2" xfId="24251"/>
    <cellStyle name="_НКМК отчет по осв-ю квартальный  2 3" xfId="24252"/>
    <cellStyle name="_НКМК отчет по осв-ю квартальный  3" xfId="24253"/>
    <cellStyle name="_НКМК отчет по осв-ю квартальный  4" xfId="24254"/>
    <cellStyle name="_НКМК отчет по осв-ю квартальный _EBitda ноябрь 23.10 (на ПРМ)" xfId="24255"/>
    <cellStyle name="_НКМК отчет по осв-ю квартальный _EBitda ноябрь 23.10 (на ПРМ) 2" xfId="24256"/>
    <cellStyle name="_НКМК отчет по осв-ю квартальный _EBitda ноябрь 23.10 (на ПРМ) 3" xfId="24257"/>
    <cellStyle name="_НКМК отчет по осв-ю квартальный _MCR v2_rus_ОАО Суха Балка" xfId="24258"/>
    <cellStyle name="_НКМК отчет по осв-ю квартальный _MCR v2_rus_ОАО Суха Балка 2" xfId="24259"/>
    <cellStyle name="_НКМК отчет по осв-ю квартальный _MCR v2_rus_ОАО Суха Балка_6.3 Inputs - Foreign" xfId="24260"/>
    <cellStyle name="_НКМК отчет по осв-ю квартальный _MCR v2_rus_ОАО Суха Балка_EBITDA 3m 2010_master" xfId="24261"/>
    <cellStyle name="_НКМК отчет по осв-ю квартальный _PL ДМЗ_28-11-08_вход остатки квадрата=23_vs план ноя_сырье по ценам закупки_ФЗП скорр" xfId="24262"/>
    <cellStyle name="_НКМК отчет по осв-ю квартальный _Книга1" xfId="24263"/>
    <cellStyle name="_НКМК отчет по осв-ю квартальный _Презентация budget form 2008 оконч 12 05" xfId="24264"/>
    <cellStyle name="_НКМК отчет по осв-ю квартальный _Презентация budget form 2008 оконч 12 05 2" xfId="24265"/>
    <cellStyle name="_НКМК отчет по осв-ю квартальный _функциональные бюджеты" xfId="24266"/>
    <cellStyle name="_НКМК план на I кв'07 (2007.02.02) и разбивка года по кварталам" xfId="24267"/>
    <cellStyle name="_НКМК план на I кв'07 (2007.02.02) и разбивка года по кварталам 2" xfId="24268"/>
    <cellStyle name="_НКМК план на I кв'07 (2007.02.02) и разбивка года по кварталам 2 2" xfId="24269"/>
    <cellStyle name="_НКМК план на I кв'07 (2007.02.02) и разбивка года по кварталам 2 3" xfId="24270"/>
    <cellStyle name="_НКМК план на I кв'07 (2007.02.02) и разбивка года по кварталам 3" xfId="24271"/>
    <cellStyle name="_НКМК план на I кв'07 (2007.02.02) и разбивка года по кварталам 4" xfId="24272"/>
    <cellStyle name="_НКМК план на февр март'07 (2007 01 12)ЕХ (2)" xfId="24273"/>
    <cellStyle name="_НКМК план на февр март'07 (2007 01 12)ЕХ (2) 2" xfId="24274"/>
    <cellStyle name="_НКМК план на февр март'07 (2007 01 12)ЕХ (2) 2 2" xfId="24275"/>
    <cellStyle name="_НКМК план на февр март'07 (2007 01 12)ЕХ (2) 2 3" xfId="24276"/>
    <cellStyle name="_НКМК план на февр март'07 (2007 01 12)ЕХ (2) 3" xfId="24277"/>
    <cellStyle name="_НКМК план на февр март'07 (2007 01 12)ЕХ (2) 4" xfId="24278"/>
    <cellStyle name="_НКМК план на февр март'07 (2007 01 12)ЕХ (3)" xfId="24279"/>
    <cellStyle name="_НКМК план на февр март'07 (2007 01 12)ЕХ (3) 2" xfId="24280"/>
    <cellStyle name="_НКМК план на февр март'07 (2007 01 12)ЕХ (3) 2 2" xfId="24281"/>
    <cellStyle name="_НКМК план на февр март'07 (2007 01 12)ЕХ (3) 2 3" xfId="24282"/>
    <cellStyle name="_НКМК план на февр март'07 (2007 01 12)ЕХ (3) 3" xfId="24283"/>
    <cellStyle name="_НКМК план на февр март'07 (2007 01 12)ЕХ (3) 4" xfId="24284"/>
    <cellStyle name="_НКМК_Сарех_план января'07 (2007 12 19)ЕХ" xfId="24285"/>
    <cellStyle name="_НКМК_Сарех_план января'07 (2007 12 19)ЕХ 2" xfId="24286"/>
    <cellStyle name="_НКМК_Сарех_план января'07 (2007 12 19)ЕХ 3" xfId="24287"/>
    <cellStyle name="_НКМК_Сарех_план января'07 (2007 12 19)ЕХ 4" xfId="24288"/>
    <cellStyle name="_НКМК_Сарех_прогноз август'07 (2007.07.11)" xfId="24289"/>
    <cellStyle name="_НКМК_Сарех_прогноз август'07 (2007.07.11) 2" xfId="24290"/>
    <cellStyle name="_НКМК_Сарех_прогноз август'07 (2007.07.11) 2 2" xfId="24291"/>
    <cellStyle name="_НКМК_Сарех_прогноз август'07 (2007.07.11) 3" xfId="24292"/>
    <cellStyle name="_НКМК_Сарех_прогноз август'07 (2007.07.11) 4" xfId="24293"/>
    <cellStyle name="_НКМК_Сарех_прогноз декабрь'07 (2007.11.16)ЕХ" xfId="24294"/>
    <cellStyle name="_НКМК_Сарех_прогноз декабрь'07 (2007.11.16)ЕХ 2" xfId="24295"/>
    <cellStyle name="_НКМК_Сарех_прогноз декабрь'07 (2007.11.16)ЕХ 3" xfId="24296"/>
    <cellStyle name="_НКМК_Сарех_прогноз декабрь'07 (2007.11.16)ЕХ 4" xfId="24297"/>
    <cellStyle name="_НКМК_Сарех_прогноз октябрь'07 (2007.09.18)ЕХ" xfId="24298"/>
    <cellStyle name="_НКМК_Сарех_прогноз октябрь'07 (2007.09.18)ЕХ 2" xfId="24299"/>
    <cellStyle name="_НКМК_Сарех_прогноз октябрь'07 (2007.09.18)ЕХ 2 2" xfId="24300"/>
    <cellStyle name="_НКМК_Сарех_прогноз октябрь'07 (2007.09.18)ЕХ 3" xfId="24301"/>
    <cellStyle name="_НКМК_Сарех_прогноз октябрь'07 (2007.09.18)ЕХ 4" xfId="24302"/>
    <cellStyle name="_НКМК_Сарех_прогноз сентябрь'07 (2007.08.18)ЕХ" xfId="24303"/>
    <cellStyle name="_НКМК_Сарех_прогноз сентябрь'07 (2007.08.18)ЕХ 2" xfId="24304"/>
    <cellStyle name="_НКМК_Сарех_прогноз сентябрь'07 (2007.08.18)ЕХ 2 2" xfId="24305"/>
    <cellStyle name="_НКМК_Сарех_прогноз сентябрь'07 (2007.08.18)ЕХ 3" xfId="24306"/>
    <cellStyle name="_НКМК_Сарех_прогноз сентябрь'07 (2007.08.18)ЕХ 4" xfId="24307"/>
    <cellStyle name="_НКМК_Сарех_прогноз_ноябрь_2007" xfId="24308"/>
    <cellStyle name="_НКМК_Сарех_прогноз_ноябрь_2007 2" xfId="24309"/>
    <cellStyle name="_НКМК_Сарех_прогноз_ноябрь_2007 2 2" xfId="24310"/>
    <cellStyle name="_НКМК_Сарех_прогноз_ноябрь_2007 3" xfId="24311"/>
    <cellStyle name="_НКМК_Сарех_прогноз_ноябрь_2007 4" xfId="24312"/>
    <cellStyle name="_НКМК04" xfId="24313"/>
    <cellStyle name="_НКМК04 2" xfId="24314"/>
    <cellStyle name="_НКМК04 3" xfId="24315"/>
    <cellStyle name="_Новые формы_месяц_версия 6" xfId="24316"/>
    <cellStyle name="_Новые формы_месяц_версия 6 2" xfId="24317"/>
    <cellStyle name="_Новые формы_месяц_версия 6 3" xfId="24318"/>
    <cellStyle name="_НОВЫЙ ВАРИАНТ КР 2010 на 101,273 для 7 формы" xfId="24319"/>
    <cellStyle name="_НОВЫЙ ВАРИАНТ КР 2010 на 101,273 для 7 формы 2" xfId="24320"/>
    <cellStyle name="_НОВЫЙ ВАРИАНТ КР 2010 на 101,273 для 7 формы 3" xfId="24321"/>
    <cellStyle name="_Норм материалы_декабрь 17 11 " xfId="24322"/>
    <cellStyle name="_Норм материалы_декабрь 17 11  2" xfId="24323"/>
    <cellStyle name="_Норм материалы_декабрь 17 11  3" xfId="24324"/>
    <cellStyle name="_Норм.материалы_январь 30.12 для защиты УК" xfId="24325"/>
    <cellStyle name="_Нормативы ППР и текущих простоев станов" xfId="24326"/>
    <cellStyle name="_Нормы расхода сырья и материалов(27.09)" xfId="24327"/>
    <cellStyle name="_Нормы расхода сырья и материалов(27.09) 2" xfId="24328"/>
    <cellStyle name="_Нормы расхода сырья и материалов(27.09) 3" xfId="24329"/>
    <cellStyle name="_Нормы расхода сырья и материалов(27.09)_75E796C4" xfId="24330"/>
    <cellStyle name="_Нормы расхода сырья и материалов(27.09)_комплектующие  расходники  на 2008 год" xfId="24331"/>
    <cellStyle name="_Нормы расхода сырья и материалов(27.09)_комплектующие  расходники  на 2008 год 2" xfId="24332"/>
    <cellStyle name="_Нормы расхода сырья и материалов(27.09)_комплектующие  расходники  на 2008 год 3" xfId="24333"/>
    <cellStyle name="_Нормы_НТМК(с расш по прир.газу)" xfId="24334"/>
    <cellStyle name="_Нормы_НТМК(с расш по прир.газу) 2" xfId="24335"/>
    <cellStyle name="_Нормы_НТМК(с расш по прир.газу) 3" xfId="24336"/>
    <cellStyle name="_Нормы_НТМК(с расш по прир.газу)_75E796C4" xfId="24337"/>
    <cellStyle name="_Нормы_НТМК(с расш по прир.газу)_комплектующие  расходники  на 2008 год" xfId="24338"/>
    <cellStyle name="_Нормы_НТМК(с расш по прир.газу)_комплектующие  расходники  на 2008 год 2" xfId="24339"/>
    <cellStyle name="_Нормы_НТМК(с расш по прир.газу)_комплектующие  расходники  на 2008 год 3" xfId="24340"/>
    <cellStyle name="_Нормы_НТМК_1 кв.2008" xfId="24341"/>
    <cellStyle name="_Нормы_НТМК_1 кв.2008 2" xfId="24342"/>
    <cellStyle name="_Нормы_НТМК_1 кв.2008 2 2" xfId="24343"/>
    <cellStyle name="_Нормы_НТМК_1 кв.2008 3" xfId="24344"/>
    <cellStyle name="_ноябрь" xfId="24345"/>
    <cellStyle name="_ноябрь 2" xfId="24346"/>
    <cellStyle name="_ноябрь 3" xfId="24347"/>
    <cellStyle name="_ноябрь 4" xfId="24348"/>
    <cellStyle name="_НСМЗ_I пол.08" xfId="24349"/>
    <cellStyle name="_НСМЗ_I пол.08 2" xfId="24350"/>
    <cellStyle name="_НСМЗ_I пол.08 3" xfId="24351"/>
    <cellStyle name="_НСМЗ_I пол.08 4" xfId="24352"/>
    <cellStyle name="_НТМК" xfId="24353"/>
    <cellStyle name="_НТМК - 2009 final" xfId="24354"/>
    <cellStyle name="_НТМК - 2009 final - 15.04.09" xfId="24355"/>
    <cellStyle name="_НТМК - 2009 final - 15.04.09 2" xfId="24356"/>
    <cellStyle name="_НТМК - 2009 final - 15.04.09 3" xfId="24357"/>
    <cellStyle name="_НТМК - 2009 final - 15.04.09_16. Мероприятия" xfId="24358"/>
    <cellStyle name="_НТМК - 2009 final - 15.04.09_Книга1" xfId="24359"/>
    <cellStyle name="_НТМК - 2009 final - 15.04.09_Книга1 2" xfId="24360"/>
    <cellStyle name="_НТМК - 2009 final - 15.04.09_Книга1 3" xfId="24361"/>
    <cellStyle name="_НТМК - 2009 final - 15.04.09_Копия Презентация (рабочая версия 15.06)" xfId="24362"/>
    <cellStyle name="_НТМК - 2009 final - 15.04.09_Копия Презентация (рабочая версия 15.06) 2" xfId="24363"/>
    <cellStyle name="_НТМК - 2009 final - 15.04.09_Копия Презентация (рабочая версия 15.06) 3" xfId="24364"/>
    <cellStyle name="_НТМК - 2009 final - 15.04.09_Презентация (рабочая версия 15.06)" xfId="24365"/>
    <cellStyle name="_НТМК - 2009 final - 15.04.09_Презентация (рабочая версия 15.06) 2" xfId="24366"/>
    <cellStyle name="_НТМК - 2009 final - 15.04.09_Презентация (рабочая версия 15.06) 3" xfId="24367"/>
    <cellStyle name="_НТМК - 2009 final - 15.04.09_Презентация (рабочая версия 15.06)1" xfId="24368"/>
    <cellStyle name="_НТМК - 2009 final - 15.04.09_Презентация (рабочая версия 15.06)1 2" xfId="24369"/>
    <cellStyle name="_НТМК - 2009 final - 15.04.09_Презентация (рабочая версия 15.06)1 3" xfId="24370"/>
    <cellStyle name="_НТМК - 2009 final - 15.04.09_Презентация (рабочая версия 16.06)" xfId="24371"/>
    <cellStyle name="_НТМК - 2009 final - 15.04.09_Презентация (рабочая версия 16.06) 2" xfId="24372"/>
    <cellStyle name="_НТМК - 2009 final - 15.04.09_Презентация (рабочая версия 16.06) 3" xfId="24373"/>
    <cellStyle name="_НТМК - 2009 final - 15.04.09_Презентация (рабочая версия 18 06)" xfId="24374"/>
    <cellStyle name="_НТМК - 2009 final - 15.04.09_Презентация (рабочая версия 18 06) 2" xfId="24375"/>
    <cellStyle name="_НТМК - 2009 final - 15.04.09_Презентация (рабочая версия 18 06) 3" xfId="24376"/>
    <cellStyle name="_НТМК - 2009 final - 15.04.09_Формат защиты УК янв-июль" xfId="24377"/>
    <cellStyle name="_НТМК - декабрь (план-факт)_2 вар." xfId="24378"/>
    <cellStyle name="_НТМК - июнь - ПРМ пакет_31.05." xfId="24379"/>
    <cellStyle name="_НТМК - июнь - ПРМ пакет_31.05. 2" xfId="24380"/>
    <cellStyle name="_НТМК - июнь - ПРМ пакет_31.05. 2 2" xfId="24381"/>
    <cellStyle name="_НТМК - июнь - ПРМ пакет_31.05. 3" xfId="24382"/>
    <cellStyle name="_НТМК - июнь - ПРМ пакет_31.05. 4" xfId="24383"/>
    <cellStyle name="_НТМК - июнь - ПРМ пакет_31.05._16. Мероприятия" xfId="24384"/>
    <cellStyle name="_НТМК - июнь - ПРМ пакет_31.05._19-11-09_Формат презентации БК2010_НТМК" xfId="24385"/>
    <cellStyle name="_НТМК - июнь - ПРМ пакет_31.05._20_21_15-11-2011" xfId="24386"/>
    <cellStyle name="_НТМК - июнь - ПРМ пакет_31.05._2010" xfId="24387"/>
    <cellStyle name="_НТМК - июнь - ПРМ пакет_31.05._2010 ( 1)" xfId="24388"/>
    <cellStyle name="_НТМК - июнь - ПРМ пакет_31.05._2010 (с реконструкцией конв _4)" xfId="24389"/>
    <cellStyle name="_НТМК - июнь - ПРМ пакет_31.05._2010 _0_3 (с реконструкцией) (1)" xfId="24390"/>
    <cellStyle name="_НТМК - июнь - ПРМ пакет_31.05._2010 1-1" xfId="24391"/>
    <cellStyle name="_НТМК - июнь - ПРМ пакет_31.05._2010_0_3(с реконструкцией)" xfId="24392"/>
    <cellStyle name="_НТМК - июнь - ПРМ пакет_31.05._6.3 Inputs - Foreign" xfId="24393"/>
    <cellStyle name="_НТМК - июнь - ПРМ пакет_31.05._Capex 2011" xfId="24394"/>
    <cellStyle name="_НТМК - июнь - ПРМ пакет_31.05._Cash_BS 4 мес" xfId="24395"/>
    <cellStyle name="_НТМК - июнь - ПРМ пакет_31.05._Cash_BS 4 мес (3)" xfId="24396"/>
    <cellStyle name="_НТМК - июнь - ПРМ пакет_31.05._Cash_BS 4 мес (3) 2" xfId="24397"/>
    <cellStyle name="_НТМК - июнь - ПРМ пакет_31.05._Cash_BS 4 мес (3)_6.3 Inputs - Foreign" xfId="24398"/>
    <cellStyle name="_НТМК - июнь - ПРМ пакет_31.05._Cash_BS 4 мес (3)_EBITDA 3m 2010_master" xfId="24399"/>
    <cellStyle name="_НТМК - июнь - ПРМ пакет_31.05._Cash_BS 4 мес 2" xfId="24400"/>
    <cellStyle name="_НТМК - июнь - ПРМ пакет_31.05._Cash_BS 4 мес_6.3 Inputs - Foreign" xfId="24401"/>
    <cellStyle name="_НТМК - июнь - ПРМ пакет_31.05._Cash_BS 4 мес_EBITDA 3m 2010_master" xfId="24402"/>
    <cellStyle name="_НТМК - июнь - ПРМ пакет_31.05._EBITDA 3m 2010_master" xfId="24403"/>
    <cellStyle name="_НТМК - июнь - ПРМ пакет_31.05._EBITDA MA_12m2010 (2)" xfId="24404"/>
    <cellStyle name="_НТМК - июнь - ПРМ пакет_31.05._PF_2011" xfId="24405"/>
    <cellStyle name="_НТМК - июнь - ПРМ пакет_31.05._Production" xfId="24406"/>
    <cellStyle name="_НТМК - июнь - ПРМ пакет_31.05._Бюджет факт  4 мес  2008 (Д К)" xfId="24407"/>
    <cellStyle name="_НТМК - июнь - ПРМ пакет_31.05._Бюджет факт  4 мес  2008 (Д К) 2" xfId="24408"/>
    <cellStyle name="_НТМК - июнь - ПРМ пакет_31.05._Бюджет факт  4 мес  2008 (Д К)_6.3 Inputs - Foreign" xfId="24409"/>
    <cellStyle name="_НТМК - июнь - ПРМ пакет_31.05._Бюджет факт  4 мес  2008 (Д К)_EBITDA 3m 2010_master" xfId="24410"/>
    <cellStyle name="_НТМК - июнь - ПРМ пакет_31.05._Бюджет факт  май ПО" xfId="24411"/>
    <cellStyle name="_НТМК - июнь - ПРМ пакет_31.05._Бюджет факт  май ПО 2" xfId="24412"/>
    <cellStyle name="_НТМК - июнь - ПРМ пакет_31.05._Бюджет факт  май ПО_6.3 Inputs - Foreign" xfId="24413"/>
    <cellStyle name="_НТМК - июнь - ПРМ пакет_31.05._Бюджет факт  май ПО_EBITDA 3m 2010_master" xfId="24414"/>
    <cellStyle name="_НТМК - июнь - ПРМ пакет_31.05._БЮДЖЕТ ФЗП (сборн ) 2 вар ОАО СУХА БАЛКА 04 12 09" xfId="24415"/>
    <cellStyle name="_НТМК - июнь - ПРМ пакет_31.05._Бюджет_июль 25.06 (1)" xfId="24416"/>
    <cellStyle name="_НТМК - июнь - ПРМ пакет_31.05._Бюджетные формы за декабрь 2008г  от 21 11 08г " xfId="24417"/>
    <cellStyle name="_НТМК - июнь - ПРМ пакет_31.05._Бюджетные формы за декабрь 2008г  от 21 11 08г  2" xfId="24418"/>
    <cellStyle name="_НТМК - июнь - ПРМ пакет_31.05._Бюджетные формы за декабрь 2008г  от 21 11 08г  3" xfId="24419"/>
    <cellStyle name="_НТМК - июнь - ПРМ пакет_31.05._Бюджетные формы за декабрь 2008г  от 21 11 08г _16. Мероприятия" xfId="24420"/>
    <cellStyle name="_НТМК - июнь - ПРМ пакет_31.05._Бюджетные формы за декабрь 2008г  от 21 11 08г _ЗСМКСарех_-2012_ранжирование_25 10 11ЕХ" xfId="24421"/>
    <cellStyle name="_НТМК - июнь - ПРМ пакет_31.05._Бюджетные формы за декабрь 2008г  от 21 11 08г _Книга1" xfId="24422"/>
    <cellStyle name="_НТМК - июнь - ПРМ пакет_31.05._Бюджетные формы за декабрь 2008г  от 21 11 08г _Книга1 2" xfId="24423"/>
    <cellStyle name="_НТМК - июнь - ПРМ пакет_31.05._Бюджетные формы за декабрь 2008г  от 21 11 08г _Книга1 3" xfId="24424"/>
    <cellStyle name="_НТМК - июнь - ПРМ пакет_31.05._Бюджетные формы за декабрь 2008г  от 21 11 08г _Копия Презентация (рабочая версия 15.06)" xfId="24425"/>
    <cellStyle name="_НТМК - июнь - ПРМ пакет_31.05._Бюджетные формы за декабрь 2008г  от 21 11 08г _Копия Презентация (рабочая версия 15.06) 2" xfId="24426"/>
    <cellStyle name="_НТМК - июнь - ПРМ пакет_31.05._Бюджетные формы за декабрь 2008г  от 21 11 08г _Копия Презентация (рабочая версия 15.06) 3" xfId="24427"/>
    <cellStyle name="_НТМК - июнь - ПРМ пакет_31.05._Бюджетные формы за декабрь 2008г  от 21 11 08г _Освоение  финансирование 16 05 2011г " xfId="24428"/>
    <cellStyle name="_НТМК - июнь - ПРМ пакет_31.05._Бюджетные формы за декабрь 2008г  от 21 11 08г _Освоение  финансирование 20 05 2011г " xfId="24429"/>
    <cellStyle name="_НТМК - июнь - ПРМ пакет_31.05._Бюджетные формы за декабрь 2008г  от 21 11 08г _Презентация" xfId="24430"/>
    <cellStyle name="_НТМК - июнь - ПРМ пакет_31.05._Бюджетные формы за декабрь 2008г  от 21 11 08г _Презентация (5)" xfId="24431"/>
    <cellStyle name="_НТМК - июнь - ПРМ пакет_31.05._Бюджетные формы за декабрь 2008г  от 21 11 08г _Презентация (5) (2) (4)" xfId="24432"/>
    <cellStyle name="_НТМК - июнь - ПРМ пакет_31.05._Бюджетные формы за декабрь 2008г  от 21 11 08г _Презентация (образец 07_09)" xfId="24433"/>
    <cellStyle name="_НТМК - июнь - ПРМ пакет_31.05._Бюджетные формы за декабрь 2008г  от 21 11 08г _Презентация (образец 07_09) 2" xfId="24434"/>
    <cellStyle name="_НТМК - июнь - ПРМ пакет_31.05._Бюджетные формы за декабрь 2008г  от 21 11 08г _Презентация (образец 07_09) 3" xfId="24435"/>
    <cellStyle name="_НТМК - июнь - ПРМ пакет_31.05._Бюджетные формы за декабрь 2008г  от 21 11 08г _Презентация (рабочая версия 15.06)" xfId="24436"/>
    <cellStyle name="_НТМК - июнь - ПРМ пакет_31.05._Бюджетные формы за декабрь 2008г  от 21 11 08г _Презентация (рабочая версия 15.06) 2" xfId="24437"/>
    <cellStyle name="_НТМК - июнь - ПРМ пакет_31.05._Бюджетные формы за декабрь 2008г  от 21 11 08г _Презентация (рабочая версия 15.06) 3" xfId="24438"/>
    <cellStyle name="_НТМК - июнь - ПРМ пакет_31.05._Бюджетные формы за декабрь 2008г  от 21 11 08г _Презентация (рабочая версия 15.06)1" xfId="24439"/>
    <cellStyle name="_НТМК - июнь - ПРМ пакет_31.05._Бюджетные формы за декабрь 2008г  от 21 11 08г _Презентация (рабочая версия 15.06)1 2" xfId="24440"/>
    <cellStyle name="_НТМК - июнь - ПРМ пакет_31.05._Бюджетные формы за декабрь 2008г  от 21 11 08г _Презентация (рабочая версия 15.06)1 3" xfId="24441"/>
    <cellStyle name="_НТМК - июнь - ПРМ пакет_31.05._Бюджетные формы за декабрь 2008г  от 21 11 08г _Презентация (рабочая версия 16.06)" xfId="24442"/>
    <cellStyle name="_НТМК - июнь - ПРМ пакет_31.05._Бюджетные формы за декабрь 2008г  от 21 11 08г _Презентация (рабочая версия 16.06) 2" xfId="24443"/>
    <cellStyle name="_НТМК - июнь - ПРМ пакет_31.05._Бюджетные формы за декабрь 2008г  от 21 11 08г _Презентация (рабочая версия 16.06) 3" xfId="24444"/>
    <cellStyle name="_НТМК - июнь - ПРМ пакет_31.05._Бюджетные формы за декабрь 2008г  от 21 11 08г _Презентация (рабочая версия 18 06)" xfId="24445"/>
    <cellStyle name="_НТМК - июнь - ПРМ пакет_31.05._Бюджетные формы за декабрь 2008г  от 21 11 08г _Презентация (рабочая версия 18 06) 2" xfId="24446"/>
    <cellStyle name="_НТМК - июнь - ПРМ пакет_31.05._Бюджетные формы за декабрь 2008г  от 21 11 08г _Презентация (рабочая версия 18 06) 3" xfId="24447"/>
    <cellStyle name="_НТМК - июнь - ПРМ пакет_31.05._Бюджетные формы за декабрь 2008г  от 21 11 08г _Презентация 2" xfId="24448"/>
    <cellStyle name="_НТМК - июнь - ПРМ пакет_31.05._Бюджетные формы за декабрь 2008г  от 21 11 08г _Презентация 3" xfId="24449"/>
    <cellStyle name="_НТМК - июнь - ПРМ пакет_31.05._Бюджетные формы за декабрь 2008г  от 21 11 08г _Презентация КГОК 01" xfId="24450"/>
    <cellStyle name="_НТМК - июнь - ПРМ пакет_31.05._Бюджетные формы за декабрь 2008г  от 21 11 08г _Презентация КГОК 01 2" xfId="24451"/>
    <cellStyle name="_НТМК - июнь - ПРМ пакет_31.05._Бюджетные формы за декабрь 2008г  от 21 11 08г _Презентация КГОК 01 3" xfId="24452"/>
    <cellStyle name="_НТМК - июнь - ПРМ пакет_31.05._Бюджетные формы за декабрь 2008г  от 21 11 08г _Презентация КГОК 02" xfId="24453"/>
    <cellStyle name="_НТМК - июнь - ПРМ пакет_31.05._Бюджетные формы за декабрь 2008г  от 21 11 08г _Презентация КГОК 02 2" xfId="24454"/>
    <cellStyle name="_НТМК - июнь - ПРМ пакет_31.05._Бюджетные формы за декабрь 2008г  от 21 11 08г _Презентация КГОК 02 3" xfId="24455"/>
    <cellStyle name="_НТМК - июнь - ПРМ пакет_31.05._Бюджетные формы за декабрь 2008г  от 21 11 08г _Презентация КГОК 02 производственные слайды" xfId="24456"/>
    <cellStyle name="_НТМК - июнь - ПРМ пакет_31.05._Бюджетные формы за декабрь 2008г  от 21 11 08г _Презентация КГОК 02 производственные слайды 2" xfId="24457"/>
    <cellStyle name="_НТМК - июнь - ПРМ пакет_31.05._Бюджетные формы за декабрь 2008г  от 21 11 08г _Презентация КГОК 02 производственные слайды 3" xfId="24458"/>
    <cellStyle name="_НТМК - июнь - ПРМ пакет_31.05._Бюджетные формы за декабрь 2008г  от 21 11 08г _Презентация новая" xfId="24459"/>
    <cellStyle name="_НТМК - июнь - ПРМ пакет_31.05._Бюджетные формы за декабрь 2008г  от 21 11 08г _Презентация новая 2" xfId="24460"/>
    <cellStyle name="_НТМК - июнь - ПРМ пакет_31.05._Бюджетные формы за декабрь 2008г  от 21 11 08г _Презентация новая 3" xfId="24461"/>
    <cellStyle name="_НТМК - июнь - ПРМ пакет_31.05._Бюджетные формы за декабрь 2008г  от 21 11 08г _Презе-ция факт октябрь, нояб-дек_ч4 фп" xfId="24462"/>
    <cellStyle name="_НТМК - июнь - ПРМ пакет_31.05._Бюджетные формы за декабрь 2008г  от 21 11 08г _Презе-ция факт октябрь, нояб-дек_ч4 фп 2" xfId="24463"/>
    <cellStyle name="_НТМК - июнь - ПРМ пакет_31.05._Бюджетные формы за декабрь 2008г  от 21 11 08г _Презе-ция факт октябрь, нояб-дек_ч4 фп 3" xfId="24464"/>
    <cellStyle name="_НТМК - июнь - ПРМ пакет_31.05._Бюджетные формы за декабрь 2008г  от 21 11 08г _Прочая СЛАЙД " xfId="24465"/>
    <cellStyle name="_НТМК - июнь - ПРМ пакет_31.05._Бюджетные формы за декабрь 2008г  от 21 11 08г _Прочая СЛАЙД _ЗСМКСарех_-2012_ранжирование_25 10 11ЕХ" xfId="24466"/>
    <cellStyle name="_НТМК - июнь - ПРМ пакет_31.05._Бюджетные формы за декабрь 2008г  от 21 11 08г _Прочая СЛАЙД _Освоение  финансирование 16 05 2011г " xfId="24467"/>
    <cellStyle name="_НТМК - июнь - ПРМ пакет_31.05._Бюджетные формы за декабрь 2008г  от 21 11 08г _Прочая СЛАЙД _Освоение  финансирование 20 05 2011г " xfId="24468"/>
    <cellStyle name="_НТМК - июнь - ПРМ пакет_31.05._Бюджетные формы за декабрь 2008г  от 21 11 08г _Слайд по себестоимости ГОКи" xfId="24469"/>
    <cellStyle name="_НТМК - июнь - ПРМ пакет_31.05._Бюджетные формы за декабрь 2008г  от 21 11 08г _Слайд по себестоимости ГОКи 2" xfId="24470"/>
    <cellStyle name="_НТМК - июнь - ПРМ пакет_31.05._Бюджетные формы за декабрь 2008г  от 21 11 08г _Слайд по себестоимости ГОКи 3" xfId="24471"/>
    <cellStyle name="_НТМК - июнь - ПРМ пакет_31.05._Бюджетные формы за декабрь 2008г  от 21 11 08г _Статистика для KPI" xfId="24472"/>
    <cellStyle name="_НТМК - июнь - ПРМ пакет_31.05._Бюджетные формы за декабрь 2008г  от 21 11 08г _Статистика для KPI 2" xfId="24473"/>
    <cellStyle name="_НТМК - июнь - ПРМ пакет_31.05._Бюджетные формы за декабрь 2008г  от 21 11 08г _Статистика для KPI 3" xfId="24474"/>
    <cellStyle name="_НТМК - июнь - ПРМ пакет_31.05._Бюджетные формы за декабрь 2008г  от 21 11 08г _Формат защиты УК янв-июль" xfId="24475"/>
    <cellStyle name="_НТМК - июнь - ПРМ пакет_31.05._Бюджетные формы за декабрь 2008г  от 21 11 08г _Формат презентации" xfId="24476"/>
    <cellStyle name="_НТМК - июнь - ПРМ пакет_31.05._Бюджетные формы за декабрь 2008г  от 21 11 08г _Формат презентации (15_01_10)" xfId="24477"/>
    <cellStyle name="_НТМК - июнь - ПРМ пакет_31.05._Бюджетные формы за декабрь 2008г  от 21 11 08г _Формат презентации (15_01_10) 2" xfId="24478"/>
    <cellStyle name="_НТМК - июнь - ПРМ пакет_31.05._Бюджетные формы за декабрь 2008г  от 21 11 08г _Формат презентации (15_01_10) 3" xfId="24479"/>
    <cellStyle name="_НТМК - июнь - ПРМ пакет_31.05._Бюджетные формы за декабрь 2008г  от 21 11 08г _Формат презентации 2" xfId="24480"/>
    <cellStyle name="_НТМК - июнь - ПРМ пакет_31.05._Бюджетные формы за декабрь 2008г  от 21 11 08г _Формат презентации 3" xfId="24481"/>
    <cellStyle name="_НТМК - июнь - ПРМ пакет_31.05._Бюджетные формы за декабрь 2008г  от 21 11 08г _Формат презентации_вопросы и ответы" xfId="24482"/>
    <cellStyle name="_НТМК - июнь - ПРМ пакет_31.05._Бюджетные формы за декабрь 2008г  от 21 11 08г _Формат презентации_вопросы и ответы 2" xfId="24483"/>
    <cellStyle name="_НТМК - июнь - ПРМ пакет_31.05._Бюджетные формы за декабрь 2008г  от 21 11 08г _Формат презентации_вопросы и ответы 3" xfId="24484"/>
    <cellStyle name="_НТМК - июнь - ПРМ пакет_31.05._ВГОК ФЗП" xfId="24485"/>
    <cellStyle name="_НТМК - июнь - ПРМ пакет_31.05._ДП-1 Завершающий этап от 07 12 2009 на всё фин-е с изм " xfId="24486"/>
    <cellStyle name="_НТМК - июнь - ПРМ пакет_31.05._ДП-1 Завершающий этап от 07 12 2009 на всё фин-е с изм _Копия ЗСМКСарех_-2012_ранжирование_25 10 11ЕХ" xfId="24487"/>
    <cellStyle name="_НТМК - июнь - ПРМ пакет_31.05._ДП-1 Завершающий этап от 07 12 2009 на всё фин-е с изм _Освоение  финансирование 16 05 2011г " xfId="24488"/>
    <cellStyle name="_НТМК - июнь - ПРМ пакет_31.05._ДП-1 Завершающий этап от 07 12 2009 на всё фин-е с изм _Освоение  финансирование 20 05 2011г " xfId="24489"/>
    <cellStyle name="_НТМК - июнь - ПРМ пакет_31.05._ЕТ презентация___8мес  2011 (2)" xfId="24490"/>
    <cellStyle name="_НТМК - июнь - ПРМ пакет_31.05._ЗСМК (кислород Б2010)_час" xfId="24491"/>
    <cellStyle name="_НТМК - июнь - ПРМ пакет_31.05._Книга1" xfId="24492"/>
    <cellStyle name="_НТМК - июнь - ПРМ пакет_31.05._Книга1 2" xfId="24493"/>
    <cellStyle name="_НТМК - июнь - ПРМ пакет_31.05._Книга1 3" xfId="24494"/>
    <cellStyle name="_НТМК - июнь - ПРМ пакет_31.05._Книга2 (30)" xfId="24495"/>
    <cellStyle name="_НТМК - июнь - ПРМ пакет_31.05._Книга2 (30) 2" xfId="24496"/>
    <cellStyle name="_НТМК - июнь - ПРМ пакет_31.05._Книга2 (30)_6.3 Inputs - Foreign" xfId="24497"/>
    <cellStyle name="_НТМК - июнь - ПРМ пакет_31.05._Книга2 (30)_EBITDA 3m 2010_master" xfId="24498"/>
    <cellStyle name="_НТМК - июнь - ПРМ пакет_31.05._Копия Презентация (рабочая версия 15.06)" xfId="24499"/>
    <cellStyle name="_НТМК - июнь - ПРМ пакет_31.05._Копия Презентация (рабочая версия 15.06) 2" xfId="24500"/>
    <cellStyle name="_НТМК - июнь - ПРМ пакет_31.05._Копия Презентация (рабочая версия 15.06) 3" xfId="24501"/>
    <cellStyle name="_НТМК - июнь - ПРМ пакет_31.05._Мощность BP 2h2009 v 4 (01 07 09)" xfId="24502"/>
    <cellStyle name="_НТМК - июнь - ПРМ пакет_31.05._Мощность BP 2h2009 v 4 (01 07 09) 2" xfId="24503"/>
    <cellStyle name="_НТМК - июнь - ПРМ пакет_31.05._Мощность BP 2h2009 v 4 (01 07 09) 3" xfId="24504"/>
    <cellStyle name="_НТМК - июнь - ПРМ пакет_31.05._Презентация (рабочая версия 15.06)" xfId="24505"/>
    <cellStyle name="_НТМК - июнь - ПРМ пакет_31.05._Презентация (рабочая версия 15.06) 2" xfId="24506"/>
    <cellStyle name="_НТМК - июнь - ПРМ пакет_31.05._Презентация (рабочая версия 15.06) 3" xfId="24507"/>
    <cellStyle name="_НТМК - июнь - ПРМ пакет_31.05._Презентация (рабочая версия 15.06)1" xfId="24508"/>
    <cellStyle name="_НТМК - июнь - ПРМ пакет_31.05._Презентация (рабочая версия 15.06)1 2" xfId="24509"/>
    <cellStyle name="_НТМК - июнь - ПРМ пакет_31.05._Презентация (рабочая версия 15.06)1 3" xfId="24510"/>
    <cellStyle name="_НТМК - июнь - ПРМ пакет_31.05._Презентация (рабочая версия 16.06)" xfId="24511"/>
    <cellStyle name="_НТМК - июнь - ПРМ пакет_31.05._Презентация (рабочая версия 16.06) 2" xfId="24512"/>
    <cellStyle name="_НТМК - июнь - ПРМ пакет_31.05._Презентация (рабочая версия 16.06) 3" xfId="24513"/>
    <cellStyle name="_НТМК - июнь - ПРМ пакет_31.05._Презентация (рабочая версия 18 06)" xfId="24514"/>
    <cellStyle name="_НТМК - июнь - ПРМ пакет_31.05._Презентация (рабочая версия 18 06) 2" xfId="24515"/>
    <cellStyle name="_НТМК - июнь - ПРМ пакет_31.05._Презентация (рабочая версия 18 06) 3" xfId="24516"/>
    <cellStyle name="_НТМК - июнь - ПРМ пакет_31.05._Презентация Суха Балка_1пг2008" xfId="24517"/>
    <cellStyle name="_НТМК - июнь - ПРМ пакет_31.05._Презентация Суха Балка_1пг2008 2" xfId="24518"/>
    <cellStyle name="_НТМК - июнь - ПРМ пакет_31.05._Презентация Суха Балка_1пг2008_6.3 Inputs - Foreign" xfId="24519"/>
    <cellStyle name="_НТМК - июнь - ПРМ пакет_31.05._Презентация Суха Балка_1пг2008_EBITDA 3m 2010_master" xfId="24520"/>
    <cellStyle name="_НТМК - июнь - ПРМ пакет_31.05._Презе-ция факт декабрь, янв-фев_ч4_EB" xfId="24521"/>
    <cellStyle name="_НТМК - июнь - ПРМ пакет_31.05._Презе-ция факт декабрь, янв-фев_ч4_EB 2" xfId="24522"/>
    <cellStyle name="_НТМК - июнь - ПРМ пакет_31.05._Презе-ция факт декабрь, янв-фев_ч4_EB 3" xfId="24523"/>
    <cellStyle name="_НТМК - июнь - ПРМ пакет_31.05._Прогноз на 2010 год МЭФ" xfId="24524"/>
    <cellStyle name="_НТМК - июнь - ПРМ пакет_31.05._Прогноз на 2010 год МЭФ 2" xfId="24525"/>
    <cellStyle name="_НТМК - июнь - ПРМ пакет_31.05._рабочий вариант ови2" xfId="24526"/>
    <cellStyle name="_НТМК - июнь - ПРМ пакет_31.05._Титул Б2010 скорр." xfId="24527"/>
    <cellStyle name="_НТМК - июнь - ПРМ пакет_31.05._Титул Б2010 скорр. 2" xfId="24528"/>
    <cellStyle name="_НТМК - июнь - ПРМ пакет_31.05._Упр" xfId="24529"/>
    <cellStyle name="_НТМК - июнь - ПРМ пакет_31.05._Упр 2" xfId="24530"/>
    <cellStyle name="_НТМК - июнь - ПРМ пакет_31.05._Упр_Упр" xfId="24531"/>
    <cellStyle name="_НТМК - июнь - ПРМ пакет_31.05._ф.1 - АВГУСТ" xfId="24532"/>
    <cellStyle name="_НТМК - июнь - ПРМ пакет_31.05._ф.1 - АВГУСТ 2" xfId="24533"/>
    <cellStyle name="_НТМК - июнь - ПРМ пакет_31.05._ф.1 - АВГУСТ 3" xfId="24534"/>
    <cellStyle name="_НТМК - июнь - ПРМ пакет_31.05._ф.1 - АВГУСТ 4" xfId="24535"/>
    <cellStyle name="_НТМК - июнь - ПРМ пакет_31.05._Формат защиты УК янв-июль" xfId="24536"/>
    <cellStyle name="_НТМК - июнь - ПРМ пакет_31.05._Формат презентации_ответы и замечания" xfId="24537"/>
    <cellStyle name="_НТМК - июнь - ПРМ пакет_31.05._Формат презентации_ответы и замечания 2" xfId="24538"/>
    <cellStyle name="_НТМК - июнь - ПРМ пакет_31.05._Формат презентации_ответы и замечания 3" xfId="24539"/>
    <cellStyle name="_НТМК - МАЙ - ПРМ пакет (23 04 07)" xfId="24540"/>
    <cellStyle name="_НТМК - МАЙ - ПРМ пакет (23 04 07) 2" xfId="24541"/>
    <cellStyle name="_НТМК - МАЙ - ПРМ пакет (23 04 07) 2 2" xfId="24542"/>
    <cellStyle name="_НТМК - МАЙ - ПРМ пакет (23 04 07) 3" xfId="24543"/>
    <cellStyle name="_НТМК - МАЙ - ПРМ пакет (23 04 07) 4" xfId="24544"/>
    <cellStyle name="_НТМК - МАЙ - ПРМ пакет (23 04 07)_16. Мероприятия" xfId="24545"/>
    <cellStyle name="_НТМК - МАЙ - ПРМ пакет (23 04 07)_19-11-09_Формат презентации БК2010_НТМК" xfId="24546"/>
    <cellStyle name="_НТМК - МАЙ - ПРМ пакет (23 04 07)_20_21_15-11-2011" xfId="24547"/>
    <cellStyle name="_НТМК - МАЙ - ПРМ пакет (23 04 07)_2010" xfId="24548"/>
    <cellStyle name="_НТМК - МАЙ - ПРМ пакет (23 04 07)_2010 ( 1)" xfId="24549"/>
    <cellStyle name="_НТМК - МАЙ - ПРМ пакет (23 04 07)_2010 (с реконструкцией конв _4)" xfId="24550"/>
    <cellStyle name="_НТМК - МАЙ - ПРМ пакет (23 04 07)_2010 _0_3 (с реконструкцией) (1)" xfId="24551"/>
    <cellStyle name="_НТМК - МАЙ - ПРМ пакет (23 04 07)_2010 1-1" xfId="24552"/>
    <cellStyle name="_НТМК - МАЙ - ПРМ пакет (23 04 07)_2010_0_3(с реконструкцией)" xfId="24553"/>
    <cellStyle name="_НТМК - МАЙ - ПРМ пакет (23 04 07)_6.3 Inputs - Foreign" xfId="24554"/>
    <cellStyle name="_НТМК - МАЙ - ПРМ пакет (23 04 07)_Capex 2011" xfId="24555"/>
    <cellStyle name="_НТМК - МАЙ - ПРМ пакет (23 04 07)_Cash_BS 4 мес" xfId="24556"/>
    <cellStyle name="_НТМК - МАЙ - ПРМ пакет (23 04 07)_Cash_BS 4 мес (3)" xfId="24557"/>
    <cellStyle name="_НТМК - МАЙ - ПРМ пакет (23 04 07)_Cash_BS 4 мес (3) 2" xfId="24558"/>
    <cellStyle name="_НТМК - МАЙ - ПРМ пакет (23 04 07)_Cash_BS 4 мес (3)_6.3 Inputs - Foreign" xfId="24559"/>
    <cellStyle name="_НТМК - МАЙ - ПРМ пакет (23 04 07)_Cash_BS 4 мес (3)_EBITDA 3m 2010_master" xfId="24560"/>
    <cellStyle name="_НТМК - МАЙ - ПРМ пакет (23 04 07)_Cash_BS 4 мес 2" xfId="24561"/>
    <cellStyle name="_НТМК - МАЙ - ПРМ пакет (23 04 07)_Cash_BS 4 мес_6.3 Inputs - Foreign" xfId="24562"/>
    <cellStyle name="_НТМК - МАЙ - ПРМ пакет (23 04 07)_Cash_BS 4 мес_EBITDA 3m 2010_master" xfId="24563"/>
    <cellStyle name="_НТМК - МАЙ - ПРМ пакет (23 04 07)_EBITDA 3m 2010_master" xfId="24564"/>
    <cellStyle name="_НТМК - МАЙ - ПРМ пакет (23 04 07)_EBITDA MA_12m2010 (2)" xfId="24565"/>
    <cellStyle name="_НТМК - МАЙ - ПРМ пакет (23 04 07)_PF_2011" xfId="24566"/>
    <cellStyle name="_НТМК - МАЙ - ПРМ пакет (23 04 07)_Production" xfId="24567"/>
    <cellStyle name="_НТМК - МАЙ - ПРМ пакет (23 04 07)_Бюджет факт  4 мес  2008 (Д К)" xfId="24568"/>
    <cellStyle name="_НТМК - МАЙ - ПРМ пакет (23 04 07)_Бюджет факт  4 мес  2008 (Д К) 2" xfId="24569"/>
    <cellStyle name="_НТМК - МАЙ - ПРМ пакет (23 04 07)_Бюджет факт  4 мес  2008 (Д К)_6.3 Inputs - Foreign" xfId="24570"/>
    <cellStyle name="_НТМК - МАЙ - ПРМ пакет (23 04 07)_Бюджет факт  4 мес  2008 (Д К)_EBITDA 3m 2010_master" xfId="24571"/>
    <cellStyle name="_НТМК - МАЙ - ПРМ пакет (23 04 07)_Бюджет факт  май ПО" xfId="24572"/>
    <cellStyle name="_НТМК - МАЙ - ПРМ пакет (23 04 07)_Бюджет факт  май ПО 2" xfId="24573"/>
    <cellStyle name="_НТМК - МАЙ - ПРМ пакет (23 04 07)_Бюджет факт  май ПО_6.3 Inputs - Foreign" xfId="24574"/>
    <cellStyle name="_НТМК - МАЙ - ПРМ пакет (23 04 07)_Бюджет факт  май ПО_EBITDA 3m 2010_master" xfId="24575"/>
    <cellStyle name="_НТМК - МАЙ - ПРМ пакет (23 04 07)_БЮДЖЕТ ФЗП (сборн ) 2 вар ОАО СУХА БАЛКА 04 12 09" xfId="24576"/>
    <cellStyle name="_НТМК - МАЙ - ПРМ пакет (23 04 07)_Бюджет_июль 25.06 (1)" xfId="24577"/>
    <cellStyle name="_НТМК - МАЙ - ПРМ пакет (23 04 07)_Бюджетные формы за декабрь 2008г  от 21 11 08г " xfId="24578"/>
    <cellStyle name="_НТМК - МАЙ - ПРМ пакет (23 04 07)_Бюджетные формы за декабрь 2008г  от 21 11 08г  2" xfId="24579"/>
    <cellStyle name="_НТМК - МАЙ - ПРМ пакет (23 04 07)_Бюджетные формы за декабрь 2008г  от 21 11 08г  3" xfId="24580"/>
    <cellStyle name="_НТМК - МАЙ - ПРМ пакет (23 04 07)_Бюджетные формы за декабрь 2008г  от 21 11 08г _16. Мероприятия" xfId="24581"/>
    <cellStyle name="_НТМК - МАЙ - ПРМ пакет (23 04 07)_Бюджетные формы за декабрь 2008г  от 21 11 08г _ЗСМКСарех_-2012_ранжирование_25 10 11ЕХ" xfId="24582"/>
    <cellStyle name="_НТМК - МАЙ - ПРМ пакет (23 04 07)_Бюджетные формы за декабрь 2008г  от 21 11 08г _Книга1" xfId="24583"/>
    <cellStyle name="_НТМК - МАЙ - ПРМ пакет (23 04 07)_Бюджетные формы за декабрь 2008г  от 21 11 08г _Книга1 2" xfId="24584"/>
    <cellStyle name="_НТМК - МАЙ - ПРМ пакет (23 04 07)_Бюджетные формы за декабрь 2008г  от 21 11 08г _Книга1 3" xfId="24585"/>
    <cellStyle name="_НТМК - МАЙ - ПРМ пакет (23 04 07)_Бюджетные формы за декабрь 2008г  от 21 11 08г _Копия Презентация (рабочая версия 15.06)" xfId="24586"/>
    <cellStyle name="_НТМК - МАЙ - ПРМ пакет (23 04 07)_Бюджетные формы за декабрь 2008г  от 21 11 08г _Копия Презентация (рабочая версия 15.06) 2" xfId="24587"/>
    <cellStyle name="_НТМК - МАЙ - ПРМ пакет (23 04 07)_Бюджетные формы за декабрь 2008г  от 21 11 08г _Копия Презентация (рабочая версия 15.06) 3" xfId="24588"/>
    <cellStyle name="_НТМК - МАЙ - ПРМ пакет (23 04 07)_Бюджетные формы за декабрь 2008г  от 21 11 08г _Освоение  финансирование 16 05 2011г " xfId="24589"/>
    <cellStyle name="_НТМК - МАЙ - ПРМ пакет (23 04 07)_Бюджетные формы за декабрь 2008г  от 21 11 08г _Освоение  финансирование 20 05 2011г " xfId="24590"/>
    <cellStyle name="_НТМК - МАЙ - ПРМ пакет (23 04 07)_Бюджетные формы за декабрь 2008г  от 21 11 08г _Презентация" xfId="24591"/>
    <cellStyle name="_НТМК - МАЙ - ПРМ пакет (23 04 07)_Бюджетные формы за декабрь 2008г  от 21 11 08г _Презентация (5)" xfId="24592"/>
    <cellStyle name="_НТМК - МАЙ - ПРМ пакет (23 04 07)_Бюджетные формы за декабрь 2008г  от 21 11 08г _Презентация (5) (2) (4)" xfId="24593"/>
    <cellStyle name="_НТМК - МАЙ - ПРМ пакет (23 04 07)_Бюджетные формы за декабрь 2008г  от 21 11 08г _Презентация (образец 07_09)" xfId="24594"/>
    <cellStyle name="_НТМК - МАЙ - ПРМ пакет (23 04 07)_Бюджетные формы за декабрь 2008г  от 21 11 08г _Презентация (образец 07_09) 2" xfId="24595"/>
    <cellStyle name="_НТМК - МАЙ - ПРМ пакет (23 04 07)_Бюджетные формы за декабрь 2008г  от 21 11 08г _Презентация (образец 07_09) 3" xfId="24596"/>
    <cellStyle name="_НТМК - МАЙ - ПРМ пакет (23 04 07)_Бюджетные формы за декабрь 2008г  от 21 11 08г _Презентация (рабочая версия 15.06)" xfId="24597"/>
    <cellStyle name="_НТМК - МАЙ - ПРМ пакет (23 04 07)_Бюджетные формы за декабрь 2008г  от 21 11 08г _Презентация (рабочая версия 15.06) 2" xfId="24598"/>
    <cellStyle name="_НТМК - МАЙ - ПРМ пакет (23 04 07)_Бюджетные формы за декабрь 2008г  от 21 11 08г _Презентация (рабочая версия 15.06) 3" xfId="24599"/>
    <cellStyle name="_НТМК - МАЙ - ПРМ пакет (23 04 07)_Бюджетные формы за декабрь 2008г  от 21 11 08г _Презентация (рабочая версия 15.06)1" xfId="24600"/>
    <cellStyle name="_НТМК - МАЙ - ПРМ пакет (23 04 07)_Бюджетные формы за декабрь 2008г  от 21 11 08г _Презентация (рабочая версия 15.06)1 2" xfId="24601"/>
    <cellStyle name="_НТМК - МАЙ - ПРМ пакет (23 04 07)_Бюджетные формы за декабрь 2008г  от 21 11 08г _Презентация (рабочая версия 15.06)1 3" xfId="24602"/>
    <cellStyle name="_НТМК - МАЙ - ПРМ пакет (23 04 07)_Бюджетные формы за декабрь 2008г  от 21 11 08г _Презентация (рабочая версия 16.06)" xfId="24603"/>
    <cellStyle name="_НТМК - МАЙ - ПРМ пакет (23 04 07)_Бюджетные формы за декабрь 2008г  от 21 11 08г _Презентация (рабочая версия 16.06) 2" xfId="24604"/>
    <cellStyle name="_НТМК - МАЙ - ПРМ пакет (23 04 07)_Бюджетные формы за декабрь 2008г  от 21 11 08г _Презентация (рабочая версия 16.06) 3" xfId="24605"/>
    <cellStyle name="_НТМК - МАЙ - ПРМ пакет (23 04 07)_Бюджетные формы за декабрь 2008г  от 21 11 08г _Презентация (рабочая версия 18 06)" xfId="24606"/>
    <cellStyle name="_НТМК - МАЙ - ПРМ пакет (23 04 07)_Бюджетные формы за декабрь 2008г  от 21 11 08г _Презентация (рабочая версия 18 06) 2" xfId="24607"/>
    <cellStyle name="_НТМК - МАЙ - ПРМ пакет (23 04 07)_Бюджетные формы за декабрь 2008г  от 21 11 08г _Презентация (рабочая версия 18 06) 3" xfId="24608"/>
    <cellStyle name="_НТМК - МАЙ - ПРМ пакет (23 04 07)_Бюджетные формы за декабрь 2008г  от 21 11 08г _Презентация 2" xfId="24609"/>
    <cellStyle name="_НТМК - МАЙ - ПРМ пакет (23 04 07)_Бюджетные формы за декабрь 2008г  от 21 11 08г _Презентация 3" xfId="24610"/>
    <cellStyle name="_НТМК - МАЙ - ПРМ пакет (23 04 07)_Бюджетные формы за декабрь 2008г  от 21 11 08г _Презентация КГОК 01" xfId="24611"/>
    <cellStyle name="_НТМК - МАЙ - ПРМ пакет (23 04 07)_Бюджетные формы за декабрь 2008г  от 21 11 08г _Презентация КГОК 01 2" xfId="24612"/>
    <cellStyle name="_НТМК - МАЙ - ПРМ пакет (23 04 07)_Бюджетные формы за декабрь 2008г  от 21 11 08г _Презентация КГОК 01 3" xfId="24613"/>
    <cellStyle name="_НТМК - МАЙ - ПРМ пакет (23 04 07)_Бюджетные формы за декабрь 2008г  от 21 11 08г _Презентация КГОК 02" xfId="24614"/>
    <cellStyle name="_НТМК - МАЙ - ПРМ пакет (23 04 07)_Бюджетные формы за декабрь 2008г  от 21 11 08г _Презентация КГОК 02 2" xfId="24615"/>
    <cellStyle name="_НТМК - МАЙ - ПРМ пакет (23 04 07)_Бюджетные формы за декабрь 2008г  от 21 11 08г _Презентация КГОК 02 3" xfId="24616"/>
    <cellStyle name="_НТМК - МАЙ - ПРМ пакет (23 04 07)_Бюджетные формы за декабрь 2008г  от 21 11 08г _Презентация КГОК 02 производственные слайды" xfId="24617"/>
    <cellStyle name="_НТМК - МАЙ - ПРМ пакет (23 04 07)_Бюджетные формы за декабрь 2008г  от 21 11 08г _Презентация КГОК 02 производственные слайды 2" xfId="24618"/>
    <cellStyle name="_НТМК - МАЙ - ПРМ пакет (23 04 07)_Бюджетные формы за декабрь 2008г  от 21 11 08г _Презентация КГОК 02 производственные слайды 3" xfId="24619"/>
    <cellStyle name="_НТМК - МАЙ - ПРМ пакет (23 04 07)_Бюджетные формы за декабрь 2008г  от 21 11 08г _Презентация новая" xfId="24620"/>
    <cellStyle name="_НТМК - МАЙ - ПРМ пакет (23 04 07)_Бюджетные формы за декабрь 2008г  от 21 11 08г _Презентация новая 2" xfId="24621"/>
    <cellStyle name="_НТМК - МАЙ - ПРМ пакет (23 04 07)_Бюджетные формы за декабрь 2008г  от 21 11 08г _Презентация новая 3" xfId="24622"/>
    <cellStyle name="_НТМК - МАЙ - ПРМ пакет (23 04 07)_Бюджетные формы за декабрь 2008г  от 21 11 08г _Презе-ция факт октябрь, нояб-дек_ч4 фп" xfId="24623"/>
    <cellStyle name="_НТМК - МАЙ - ПРМ пакет (23 04 07)_Бюджетные формы за декабрь 2008г  от 21 11 08г _Презе-ция факт октябрь, нояб-дек_ч4 фп 2" xfId="24624"/>
    <cellStyle name="_НТМК - МАЙ - ПРМ пакет (23 04 07)_Бюджетные формы за декабрь 2008г  от 21 11 08г _Презе-ция факт октябрь, нояб-дек_ч4 фп 3" xfId="24625"/>
    <cellStyle name="_НТМК - МАЙ - ПРМ пакет (23 04 07)_Бюджетные формы за декабрь 2008г  от 21 11 08г _Прочая СЛАЙД " xfId="24626"/>
    <cellStyle name="_НТМК - МАЙ - ПРМ пакет (23 04 07)_Бюджетные формы за декабрь 2008г  от 21 11 08г _Прочая СЛАЙД _ЗСМКСарех_-2012_ранжирование_25 10 11ЕХ" xfId="24627"/>
    <cellStyle name="_НТМК - МАЙ - ПРМ пакет (23 04 07)_Бюджетные формы за декабрь 2008г  от 21 11 08г _Прочая СЛАЙД _Освоение  финансирование 16 05 2011г " xfId="24628"/>
    <cellStyle name="_НТМК - МАЙ - ПРМ пакет (23 04 07)_Бюджетные формы за декабрь 2008г  от 21 11 08г _Прочая СЛАЙД _Освоение  финансирование 20 05 2011г " xfId="24629"/>
    <cellStyle name="_НТМК - МАЙ - ПРМ пакет (23 04 07)_Бюджетные формы за декабрь 2008г  от 21 11 08г _Слайд по себестоимости ГОКи" xfId="24630"/>
    <cellStyle name="_НТМК - МАЙ - ПРМ пакет (23 04 07)_Бюджетные формы за декабрь 2008г  от 21 11 08г _Слайд по себестоимости ГОКи 2" xfId="24631"/>
    <cellStyle name="_НТМК - МАЙ - ПРМ пакет (23 04 07)_Бюджетные формы за декабрь 2008г  от 21 11 08г _Слайд по себестоимости ГОКи 3" xfId="24632"/>
    <cellStyle name="_НТМК - МАЙ - ПРМ пакет (23 04 07)_Бюджетные формы за декабрь 2008г  от 21 11 08г _Статистика для KPI" xfId="24633"/>
    <cellStyle name="_НТМК - МАЙ - ПРМ пакет (23 04 07)_Бюджетные формы за декабрь 2008г  от 21 11 08г _Статистика для KPI 2" xfId="24634"/>
    <cellStyle name="_НТМК - МАЙ - ПРМ пакет (23 04 07)_Бюджетные формы за декабрь 2008г  от 21 11 08г _Статистика для KPI 3" xfId="24635"/>
    <cellStyle name="_НТМК - МАЙ - ПРМ пакет (23 04 07)_Бюджетные формы за декабрь 2008г  от 21 11 08г _Формат защиты УК янв-июль" xfId="24636"/>
    <cellStyle name="_НТМК - МАЙ - ПРМ пакет (23 04 07)_Бюджетные формы за декабрь 2008г  от 21 11 08г _Формат презентации" xfId="24637"/>
    <cellStyle name="_НТМК - МАЙ - ПРМ пакет (23 04 07)_Бюджетные формы за декабрь 2008г  от 21 11 08г _Формат презентации (15_01_10)" xfId="24638"/>
    <cellStyle name="_НТМК - МАЙ - ПРМ пакет (23 04 07)_Бюджетные формы за декабрь 2008г  от 21 11 08г _Формат презентации (15_01_10) 2" xfId="24639"/>
    <cellStyle name="_НТМК - МАЙ - ПРМ пакет (23 04 07)_Бюджетные формы за декабрь 2008г  от 21 11 08г _Формат презентации (15_01_10) 3" xfId="24640"/>
    <cellStyle name="_НТМК - МАЙ - ПРМ пакет (23 04 07)_Бюджетные формы за декабрь 2008г  от 21 11 08г _Формат презентации 2" xfId="24641"/>
    <cellStyle name="_НТМК - МАЙ - ПРМ пакет (23 04 07)_Бюджетные формы за декабрь 2008г  от 21 11 08г _Формат презентации 3" xfId="24642"/>
    <cellStyle name="_НТМК - МАЙ - ПРМ пакет (23 04 07)_Бюджетные формы за декабрь 2008г  от 21 11 08г _Формат презентации_вопросы и ответы" xfId="24643"/>
    <cellStyle name="_НТМК - МАЙ - ПРМ пакет (23 04 07)_Бюджетные формы за декабрь 2008г  от 21 11 08г _Формат презентации_вопросы и ответы 2" xfId="24644"/>
    <cellStyle name="_НТМК - МАЙ - ПРМ пакет (23 04 07)_Бюджетные формы за декабрь 2008г  от 21 11 08г _Формат презентации_вопросы и ответы 3" xfId="24645"/>
    <cellStyle name="_НТМК - МАЙ - ПРМ пакет (23 04 07)_ВГОК ФЗП" xfId="24646"/>
    <cellStyle name="_НТМК - МАЙ - ПРМ пакет (23 04 07)_ДП-1 Завершающий этап от 07 12 2009 на всё фин-е с изм " xfId="24647"/>
    <cellStyle name="_НТМК - МАЙ - ПРМ пакет (23 04 07)_ДП-1 Завершающий этап от 07 12 2009 на всё фин-е с изм _Копия ЗСМКСарех_-2012_ранжирование_25 10 11ЕХ" xfId="24648"/>
    <cellStyle name="_НТМК - МАЙ - ПРМ пакет (23 04 07)_ДП-1 Завершающий этап от 07 12 2009 на всё фин-е с изм _Освоение  финансирование 16 05 2011г " xfId="24649"/>
    <cellStyle name="_НТМК - МАЙ - ПРМ пакет (23 04 07)_ДП-1 Завершающий этап от 07 12 2009 на всё фин-е с изм _Освоение  финансирование 20 05 2011г " xfId="24650"/>
    <cellStyle name="_НТМК - МАЙ - ПРМ пакет (23 04 07)_ЕТ презентация___8мес  2011 (2)" xfId="24651"/>
    <cellStyle name="_НТМК - МАЙ - ПРМ пакет (23 04 07)_ЗСМК (кислород Б2010)_час" xfId="24652"/>
    <cellStyle name="_НТМК - МАЙ - ПРМ пакет (23 04 07)_Книга1" xfId="24653"/>
    <cellStyle name="_НТМК - МАЙ - ПРМ пакет (23 04 07)_Книга1 2" xfId="24654"/>
    <cellStyle name="_НТМК - МАЙ - ПРМ пакет (23 04 07)_Книга1 3" xfId="24655"/>
    <cellStyle name="_НТМК - МАЙ - ПРМ пакет (23 04 07)_Книга2 (30)" xfId="24656"/>
    <cellStyle name="_НТМК - МАЙ - ПРМ пакет (23 04 07)_Книга2 (30) 2" xfId="24657"/>
    <cellStyle name="_НТМК - МАЙ - ПРМ пакет (23 04 07)_Книга2 (30)_6.3 Inputs - Foreign" xfId="24658"/>
    <cellStyle name="_НТМК - МАЙ - ПРМ пакет (23 04 07)_Книга2 (30)_EBITDA 3m 2010_master" xfId="24659"/>
    <cellStyle name="_НТМК - МАЙ - ПРМ пакет (23 04 07)_Копия Презентация (рабочая версия 15.06)" xfId="24660"/>
    <cellStyle name="_НТМК - МАЙ - ПРМ пакет (23 04 07)_Копия Презентация (рабочая версия 15.06) 2" xfId="24661"/>
    <cellStyle name="_НТМК - МАЙ - ПРМ пакет (23 04 07)_Копия Презентация (рабочая версия 15.06) 3" xfId="24662"/>
    <cellStyle name="_НТМК - МАЙ - ПРМ пакет (23 04 07)_Мощность BP 2h2009 v 4 (01 07 09)" xfId="24663"/>
    <cellStyle name="_НТМК - МАЙ - ПРМ пакет (23 04 07)_Мощность BP 2h2009 v 4 (01 07 09) 2" xfId="24664"/>
    <cellStyle name="_НТМК - МАЙ - ПРМ пакет (23 04 07)_Мощность BP 2h2009 v 4 (01 07 09) 3" xfId="24665"/>
    <cellStyle name="_НТМК - МАЙ - ПРМ пакет (23 04 07)_Презентация (рабочая версия 15.06)" xfId="24666"/>
    <cellStyle name="_НТМК - МАЙ - ПРМ пакет (23 04 07)_Презентация (рабочая версия 15.06) 2" xfId="24667"/>
    <cellStyle name="_НТМК - МАЙ - ПРМ пакет (23 04 07)_Презентация (рабочая версия 15.06) 3" xfId="24668"/>
    <cellStyle name="_НТМК - МАЙ - ПРМ пакет (23 04 07)_Презентация (рабочая версия 15.06)1" xfId="24669"/>
    <cellStyle name="_НТМК - МАЙ - ПРМ пакет (23 04 07)_Презентация (рабочая версия 15.06)1 2" xfId="24670"/>
    <cellStyle name="_НТМК - МАЙ - ПРМ пакет (23 04 07)_Презентация (рабочая версия 15.06)1 3" xfId="24671"/>
    <cellStyle name="_НТМК - МАЙ - ПРМ пакет (23 04 07)_Презентация (рабочая версия 16.06)" xfId="24672"/>
    <cellStyle name="_НТМК - МАЙ - ПРМ пакет (23 04 07)_Презентация (рабочая версия 16.06) 2" xfId="24673"/>
    <cellStyle name="_НТМК - МАЙ - ПРМ пакет (23 04 07)_Презентация (рабочая версия 16.06) 3" xfId="24674"/>
    <cellStyle name="_НТМК - МАЙ - ПРМ пакет (23 04 07)_Презентация (рабочая версия 18 06)" xfId="24675"/>
    <cellStyle name="_НТМК - МАЙ - ПРМ пакет (23 04 07)_Презентация (рабочая версия 18 06) 2" xfId="24676"/>
    <cellStyle name="_НТМК - МАЙ - ПРМ пакет (23 04 07)_Презентация (рабочая версия 18 06) 3" xfId="24677"/>
    <cellStyle name="_НТМК - МАЙ - ПРМ пакет (23 04 07)_Презентация Суха Балка_1пг2008" xfId="24678"/>
    <cellStyle name="_НТМК - МАЙ - ПРМ пакет (23 04 07)_Презентация Суха Балка_1пг2008 2" xfId="24679"/>
    <cellStyle name="_НТМК - МАЙ - ПРМ пакет (23 04 07)_Презентация Суха Балка_1пг2008_6.3 Inputs - Foreign" xfId="24680"/>
    <cellStyle name="_НТМК - МАЙ - ПРМ пакет (23 04 07)_Презентация Суха Балка_1пг2008_EBITDA 3m 2010_master" xfId="24681"/>
    <cellStyle name="_НТМК - МАЙ - ПРМ пакет (23 04 07)_Презе-ция факт декабрь, янв-фев_ч4_EB" xfId="24682"/>
    <cellStyle name="_НТМК - МАЙ - ПРМ пакет (23 04 07)_Презе-ция факт декабрь, янв-фев_ч4_EB 2" xfId="24683"/>
    <cellStyle name="_НТМК - МАЙ - ПРМ пакет (23 04 07)_Презе-ция факт декабрь, янв-фев_ч4_EB 3" xfId="24684"/>
    <cellStyle name="_НТМК - МАЙ - ПРМ пакет (23 04 07)_Прогноз на 2010 год МЭФ" xfId="24685"/>
    <cellStyle name="_НТМК - МАЙ - ПРМ пакет (23 04 07)_Прогноз на 2010 год МЭФ 2" xfId="24686"/>
    <cellStyle name="_НТМК - МАЙ - ПРМ пакет (23 04 07)_рабочий вариант ови2" xfId="24687"/>
    <cellStyle name="_НТМК - МАЙ - ПРМ пакет (23 04 07)_Титул Б2010 скорр." xfId="24688"/>
    <cellStyle name="_НТМК - МАЙ - ПРМ пакет (23 04 07)_Титул Б2010 скорр. 2" xfId="24689"/>
    <cellStyle name="_НТМК - МАЙ - ПРМ пакет (23 04 07)_Упр" xfId="24690"/>
    <cellStyle name="_НТМК - МАЙ - ПРМ пакет (23 04 07)_Упр 2" xfId="24691"/>
    <cellStyle name="_НТМК - МАЙ - ПРМ пакет (23 04 07)_Упр_Упр" xfId="24692"/>
    <cellStyle name="_НТМК - МАЙ - ПРМ пакет (23 04 07)_ф.1 - АВГУСТ" xfId="24693"/>
    <cellStyle name="_НТМК - МАЙ - ПРМ пакет (23 04 07)_ф.1 - АВГУСТ 2" xfId="24694"/>
    <cellStyle name="_НТМК - МАЙ - ПРМ пакет (23 04 07)_ф.1 - АВГУСТ 3" xfId="24695"/>
    <cellStyle name="_НТМК - МАЙ - ПРМ пакет (23 04 07)_ф.1 - АВГУСТ 4" xfId="24696"/>
    <cellStyle name="_НТМК - МАЙ - ПРМ пакет (23 04 07)_Формат защиты УК янв-июль" xfId="24697"/>
    <cellStyle name="_НТМК - МАЙ - ПРМ пакет (23 04 07)_Формат презентации_ответы и замечания" xfId="24698"/>
    <cellStyle name="_НТМК - МАЙ - ПРМ пакет (23 04 07)_Формат презентации_ответы и замечания 2" xfId="24699"/>
    <cellStyle name="_НТМК - МАЙ - ПРМ пакет (23 04 07)_Формат презентации_ответы и замечания 3" xfId="24700"/>
    <cellStyle name="_НТМК - МАЙ - ПРМ пакет_23.04.07" xfId="24701"/>
    <cellStyle name="_НТМК - МАЙ - ПРМ пакет_23.04.07 2" xfId="24702"/>
    <cellStyle name="_НТМК - МАЙ - ПРМ пакет_23.04.07 2 2" xfId="24703"/>
    <cellStyle name="_НТМК - МАЙ - ПРМ пакет_23.04.07 3" xfId="24704"/>
    <cellStyle name="_НТМК - МАЙ - ПРМ пакет_23.04.07 4" xfId="24705"/>
    <cellStyle name="_НТМК - МАЙ - ПРМ пакет_23.04.07_16. Мероприятия" xfId="24706"/>
    <cellStyle name="_НТМК - МАЙ - ПРМ пакет_23.04.07_19-11-09_Формат презентации БК2010_НТМК" xfId="24707"/>
    <cellStyle name="_НТМК - МАЙ - ПРМ пакет_23.04.07_20_21_15-11-2011" xfId="24708"/>
    <cellStyle name="_НТМК - МАЙ - ПРМ пакет_23.04.07_2010" xfId="24709"/>
    <cellStyle name="_НТМК - МАЙ - ПРМ пакет_23.04.07_2010 ( 1)" xfId="24710"/>
    <cellStyle name="_НТМК - МАЙ - ПРМ пакет_23.04.07_2010 (с реконструкцией конв _4)" xfId="24711"/>
    <cellStyle name="_НТМК - МАЙ - ПРМ пакет_23.04.07_2010 _0_3 (с реконструкцией) (1)" xfId="24712"/>
    <cellStyle name="_НТМК - МАЙ - ПРМ пакет_23.04.07_2010 1-1" xfId="24713"/>
    <cellStyle name="_НТМК - МАЙ - ПРМ пакет_23.04.07_2010_0_3(с реконструкцией)" xfId="24714"/>
    <cellStyle name="_НТМК - МАЙ - ПРМ пакет_23.04.07_6.3 Inputs - Foreign" xfId="24715"/>
    <cellStyle name="_НТМК - МАЙ - ПРМ пакет_23.04.07_Capex 2011" xfId="24716"/>
    <cellStyle name="_НТМК - МАЙ - ПРМ пакет_23.04.07_Cash_BS 4 мес" xfId="24717"/>
    <cellStyle name="_НТМК - МАЙ - ПРМ пакет_23.04.07_Cash_BS 4 мес (3)" xfId="24718"/>
    <cellStyle name="_НТМК - МАЙ - ПРМ пакет_23.04.07_Cash_BS 4 мес (3) 2" xfId="24719"/>
    <cellStyle name="_НТМК - МАЙ - ПРМ пакет_23.04.07_Cash_BS 4 мес (3)_6.3 Inputs - Foreign" xfId="24720"/>
    <cellStyle name="_НТМК - МАЙ - ПРМ пакет_23.04.07_Cash_BS 4 мес (3)_EBITDA 3m 2010_master" xfId="24721"/>
    <cellStyle name="_НТМК - МАЙ - ПРМ пакет_23.04.07_Cash_BS 4 мес 2" xfId="24722"/>
    <cellStyle name="_НТМК - МАЙ - ПРМ пакет_23.04.07_Cash_BS 4 мес_6.3 Inputs - Foreign" xfId="24723"/>
    <cellStyle name="_НТМК - МАЙ - ПРМ пакет_23.04.07_Cash_BS 4 мес_EBITDA 3m 2010_master" xfId="24724"/>
    <cellStyle name="_НТМК - МАЙ - ПРМ пакет_23.04.07_EBITDA 3m 2010_master" xfId="24725"/>
    <cellStyle name="_НТМК - МАЙ - ПРМ пакет_23.04.07_EBITDA MA_12m2010 (2)" xfId="24726"/>
    <cellStyle name="_НТМК - МАЙ - ПРМ пакет_23.04.07_PF_2011" xfId="24727"/>
    <cellStyle name="_НТМК - МАЙ - ПРМ пакет_23.04.07_Production" xfId="24728"/>
    <cellStyle name="_НТМК - МАЙ - ПРМ пакет_23.04.07_Бюджет факт  4 мес  2008 (Д К)" xfId="24729"/>
    <cellStyle name="_НТМК - МАЙ - ПРМ пакет_23.04.07_Бюджет факт  4 мес  2008 (Д К) 2" xfId="24730"/>
    <cellStyle name="_НТМК - МАЙ - ПРМ пакет_23.04.07_Бюджет факт  4 мес  2008 (Д К)_6.3 Inputs - Foreign" xfId="24731"/>
    <cellStyle name="_НТМК - МАЙ - ПРМ пакет_23.04.07_Бюджет факт  4 мес  2008 (Д К)_EBITDA 3m 2010_master" xfId="24732"/>
    <cellStyle name="_НТМК - МАЙ - ПРМ пакет_23.04.07_Бюджет факт  май ПО" xfId="24733"/>
    <cellStyle name="_НТМК - МАЙ - ПРМ пакет_23.04.07_Бюджет факт  май ПО 2" xfId="24734"/>
    <cellStyle name="_НТМК - МАЙ - ПРМ пакет_23.04.07_Бюджет факт  май ПО_6.3 Inputs - Foreign" xfId="24735"/>
    <cellStyle name="_НТМК - МАЙ - ПРМ пакет_23.04.07_Бюджет факт  май ПО_EBITDA 3m 2010_master" xfId="24736"/>
    <cellStyle name="_НТМК - МАЙ - ПРМ пакет_23.04.07_БЮДЖЕТ ФЗП (сборн ) 2 вар ОАО СУХА БАЛКА 04 12 09" xfId="24737"/>
    <cellStyle name="_НТМК - МАЙ - ПРМ пакет_23.04.07_Бюджет_июль 25.06 (1)" xfId="24738"/>
    <cellStyle name="_НТМК - МАЙ - ПРМ пакет_23.04.07_Бюджетные формы за декабрь 2008г  от 21 11 08г " xfId="24739"/>
    <cellStyle name="_НТМК - МАЙ - ПРМ пакет_23.04.07_Бюджетные формы за декабрь 2008г  от 21 11 08г  2" xfId="24740"/>
    <cellStyle name="_НТМК - МАЙ - ПРМ пакет_23.04.07_Бюджетные формы за декабрь 2008г  от 21 11 08г  3" xfId="24741"/>
    <cellStyle name="_НТМК - МАЙ - ПРМ пакет_23.04.07_Бюджетные формы за декабрь 2008г  от 21 11 08г _16. Мероприятия" xfId="24742"/>
    <cellStyle name="_НТМК - МАЙ - ПРМ пакет_23.04.07_Бюджетные формы за декабрь 2008г  от 21 11 08г _ЗСМКСарех_-2012_ранжирование_25 10 11ЕХ" xfId="24743"/>
    <cellStyle name="_НТМК - МАЙ - ПРМ пакет_23.04.07_Бюджетные формы за декабрь 2008г  от 21 11 08г _Книга1" xfId="24744"/>
    <cellStyle name="_НТМК - МАЙ - ПРМ пакет_23.04.07_Бюджетные формы за декабрь 2008г  от 21 11 08г _Книга1 2" xfId="24745"/>
    <cellStyle name="_НТМК - МАЙ - ПРМ пакет_23.04.07_Бюджетные формы за декабрь 2008г  от 21 11 08г _Книга1 3" xfId="24746"/>
    <cellStyle name="_НТМК - МАЙ - ПРМ пакет_23.04.07_Бюджетные формы за декабрь 2008г  от 21 11 08г _Копия Презентация (рабочая версия 15.06)" xfId="24747"/>
    <cellStyle name="_НТМК - МАЙ - ПРМ пакет_23.04.07_Бюджетные формы за декабрь 2008г  от 21 11 08г _Копия Презентация (рабочая версия 15.06) 2" xfId="24748"/>
    <cellStyle name="_НТМК - МАЙ - ПРМ пакет_23.04.07_Бюджетные формы за декабрь 2008г  от 21 11 08г _Копия Презентация (рабочая версия 15.06) 3" xfId="24749"/>
    <cellStyle name="_НТМК - МАЙ - ПРМ пакет_23.04.07_Бюджетные формы за декабрь 2008г  от 21 11 08г _Освоение  финансирование 16 05 2011г " xfId="24750"/>
    <cellStyle name="_НТМК - МАЙ - ПРМ пакет_23.04.07_Бюджетные формы за декабрь 2008г  от 21 11 08г _Освоение  финансирование 20 05 2011г " xfId="24751"/>
    <cellStyle name="_НТМК - МАЙ - ПРМ пакет_23.04.07_Бюджетные формы за декабрь 2008г  от 21 11 08г _Презентация" xfId="24752"/>
    <cellStyle name="_НТМК - МАЙ - ПРМ пакет_23.04.07_Бюджетные формы за декабрь 2008г  от 21 11 08г _Презентация (5)" xfId="24753"/>
    <cellStyle name="_НТМК - МАЙ - ПРМ пакет_23.04.07_Бюджетные формы за декабрь 2008г  от 21 11 08г _Презентация (5) (2) (4)" xfId="24754"/>
    <cellStyle name="_НТМК - МАЙ - ПРМ пакет_23.04.07_Бюджетные формы за декабрь 2008г  от 21 11 08г _Презентация (образец 07_09)" xfId="24755"/>
    <cellStyle name="_НТМК - МАЙ - ПРМ пакет_23.04.07_Бюджетные формы за декабрь 2008г  от 21 11 08г _Презентация (образец 07_09) 2" xfId="24756"/>
    <cellStyle name="_НТМК - МАЙ - ПРМ пакет_23.04.07_Бюджетные формы за декабрь 2008г  от 21 11 08г _Презентация (образец 07_09) 3" xfId="24757"/>
    <cellStyle name="_НТМК - МАЙ - ПРМ пакет_23.04.07_Бюджетные формы за декабрь 2008г  от 21 11 08г _Презентация (рабочая версия 15.06)" xfId="24758"/>
    <cellStyle name="_НТМК - МАЙ - ПРМ пакет_23.04.07_Бюджетные формы за декабрь 2008г  от 21 11 08г _Презентация (рабочая версия 15.06) 2" xfId="24759"/>
    <cellStyle name="_НТМК - МАЙ - ПРМ пакет_23.04.07_Бюджетные формы за декабрь 2008г  от 21 11 08г _Презентация (рабочая версия 15.06) 3" xfId="24760"/>
    <cellStyle name="_НТМК - МАЙ - ПРМ пакет_23.04.07_Бюджетные формы за декабрь 2008г  от 21 11 08г _Презентация (рабочая версия 15.06)1" xfId="24761"/>
    <cellStyle name="_НТМК - МАЙ - ПРМ пакет_23.04.07_Бюджетные формы за декабрь 2008г  от 21 11 08г _Презентация (рабочая версия 15.06)1 2" xfId="24762"/>
    <cellStyle name="_НТМК - МАЙ - ПРМ пакет_23.04.07_Бюджетные формы за декабрь 2008г  от 21 11 08г _Презентация (рабочая версия 15.06)1 3" xfId="24763"/>
    <cellStyle name="_НТМК - МАЙ - ПРМ пакет_23.04.07_Бюджетные формы за декабрь 2008г  от 21 11 08г _Презентация (рабочая версия 16.06)" xfId="24764"/>
    <cellStyle name="_НТМК - МАЙ - ПРМ пакет_23.04.07_Бюджетные формы за декабрь 2008г  от 21 11 08г _Презентация (рабочая версия 16.06) 2" xfId="24765"/>
    <cellStyle name="_НТМК - МАЙ - ПРМ пакет_23.04.07_Бюджетные формы за декабрь 2008г  от 21 11 08г _Презентация (рабочая версия 16.06) 3" xfId="24766"/>
    <cellStyle name="_НТМК - МАЙ - ПРМ пакет_23.04.07_Бюджетные формы за декабрь 2008г  от 21 11 08г _Презентация (рабочая версия 18 06)" xfId="24767"/>
    <cellStyle name="_НТМК - МАЙ - ПРМ пакет_23.04.07_Бюджетные формы за декабрь 2008г  от 21 11 08г _Презентация (рабочая версия 18 06) 2" xfId="24768"/>
    <cellStyle name="_НТМК - МАЙ - ПРМ пакет_23.04.07_Бюджетные формы за декабрь 2008г  от 21 11 08г _Презентация (рабочая версия 18 06) 3" xfId="24769"/>
    <cellStyle name="_НТМК - МАЙ - ПРМ пакет_23.04.07_Бюджетные формы за декабрь 2008г  от 21 11 08г _Презентация 2" xfId="24770"/>
    <cellStyle name="_НТМК - МАЙ - ПРМ пакет_23.04.07_Бюджетные формы за декабрь 2008г  от 21 11 08г _Презентация 3" xfId="24771"/>
    <cellStyle name="_НТМК - МАЙ - ПРМ пакет_23.04.07_Бюджетные формы за декабрь 2008г  от 21 11 08г _Презентация КГОК 01" xfId="24772"/>
    <cellStyle name="_НТМК - МАЙ - ПРМ пакет_23.04.07_Бюджетные формы за декабрь 2008г  от 21 11 08г _Презентация КГОК 01 2" xfId="24773"/>
    <cellStyle name="_НТМК - МАЙ - ПРМ пакет_23.04.07_Бюджетные формы за декабрь 2008г  от 21 11 08г _Презентация КГОК 01 3" xfId="24774"/>
    <cellStyle name="_НТМК - МАЙ - ПРМ пакет_23.04.07_Бюджетные формы за декабрь 2008г  от 21 11 08г _Презентация КГОК 02" xfId="24775"/>
    <cellStyle name="_НТМК - МАЙ - ПРМ пакет_23.04.07_Бюджетные формы за декабрь 2008г  от 21 11 08г _Презентация КГОК 02 2" xfId="24776"/>
    <cellStyle name="_НТМК - МАЙ - ПРМ пакет_23.04.07_Бюджетные формы за декабрь 2008г  от 21 11 08г _Презентация КГОК 02 3" xfId="24777"/>
    <cellStyle name="_НТМК - МАЙ - ПРМ пакет_23.04.07_Бюджетные формы за декабрь 2008г  от 21 11 08г _Презентация КГОК 02 производственные слайды" xfId="24778"/>
    <cellStyle name="_НТМК - МАЙ - ПРМ пакет_23.04.07_Бюджетные формы за декабрь 2008г  от 21 11 08г _Презентация КГОК 02 производственные слайды 2" xfId="24779"/>
    <cellStyle name="_НТМК - МАЙ - ПРМ пакет_23.04.07_Бюджетные формы за декабрь 2008г  от 21 11 08г _Презентация КГОК 02 производственные слайды 3" xfId="24780"/>
    <cellStyle name="_НТМК - МАЙ - ПРМ пакет_23.04.07_Бюджетные формы за декабрь 2008г  от 21 11 08г _Презентация новая" xfId="24781"/>
    <cellStyle name="_НТМК - МАЙ - ПРМ пакет_23.04.07_Бюджетные формы за декабрь 2008г  от 21 11 08г _Презентация новая 2" xfId="24782"/>
    <cellStyle name="_НТМК - МАЙ - ПРМ пакет_23.04.07_Бюджетные формы за декабрь 2008г  от 21 11 08г _Презентация новая 3" xfId="24783"/>
    <cellStyle name="_НТМК - МАЙ - ПРМ пакет_23.04.07_Бюджетные формы за декабрь 2008г  от 21 11 08г _Презе-ция факт октябрь, нояб-дек_ч4 фп" xfId="24784"/>
    <cellStyle name="_НТМК - МАЙ - ПРМ пакет_23.04.07_Бюджетные формы за декабрь 2008г  от 21 11 08г _Презе-ция факт октябрь, нояб-дек_ч4 фп 2" xfId="24785"/>
    <cellStyle name="_НТМК - МАЙ - ПРМ пакет_23.04.07_Бюджетные формы за декабрь 2008г  от 21 11 08г _Презе-ция факт октябрь, нояб-дек_ч4 фп 3" xfId="24786"/>
    <cellStyle name="_НТМК - МАЙ - ПРМ пакет_23.04.07_Бюджетные формы за декабрь 2008г  от 21 11 08г _Прочая СЛАЙД " xfId="24787"/>
    <cellStyle name="_НТМК - МАЙ - ПРМ пакет_23.04.07_Бюджетные формы за декабрь 2008г  от 21 11 08г _Прочая СЛАЙД _ЗСМКСарех_-2012_ранжирование_25 10 11ЕХ" xfId="24788"/>
    <cellStyle name="_НТМК - МАЙ - ПРМ пакет_23.04.07_Бюджетные формы за декабрь 2008г  от 21 11 08г _Прочая СЛАЙД _Освоение  финансирование 16 05 2011г " xfId="24789"/>
    <cellStyle name="_НТМК - МАЙ - ПРМ пакет_23.04.07_Бюджетные формы за декабрь 2008г  от 21 11 08г _Прочая СЛАЙД _Освоение  финансирование 20 05 2011г " xfId="24790"/>
    <cellStyle name="_НТМК - МАЙ - ПРМ пакет_23.04.07_Бюджетные формы за декабрь 2008г  от 21 11 08г _Слайд по себестоимости ГОКи" xfId="24791"/>
    <cellStyle name="_НТМК - МАЙ - ПРМ пакет_23.04.07_Бюджетные формы за декабрь 2008г  от 21 11 08г _Слайд по себестоимости ГОКи 2" xfId="24792"/>
    <cellStyle name="_НТМК - МАЙ - ПРМ пакет_23.04.07_Бюджетные формы за декабрь 2008г  от 21 11 08г _Слайд по себестоимости ГОКи 3" xfId="24793"/>
    <cellStyle name="_НТМК - МАЙ - ПРМ пакет_23.04.07_Бюджетные формы за декабрь 2008г  от 21 11 08г _Статистика для KPI" xfId="24794"/>
    <cellStyle name="_НТМК - МАЙ - ПРМ пакет_23.04.07_Бюджетные формы за декабрь 2008г  от 21 11 08г _Статистика для KPI 2" xfId="24795"/>
    <cellStyle name="_НТМК - МАЙ - ПРМ пакет_23.04.07_Бюджетные формы за декабрь 2008г  от 21 11 08г _Статистика для KPI 3" xfId="24796"/>
    <cellStyle name="_НТМК - МАЙ - ПРМ пакет_23.04.07_Бюджетные формы за декабрь 2008г  от 21 11 08г _Формат защиты УК янв-июль" xfId="24797"/>
    <cellStyle name="_НТМК - МАЙ - ПРМ пакет_23.04.07_Бюджетные формы за декабрь 2008г  от 21 11 08г _Формат презентации" xfId="24798"/>
    <cellStyle name="_НТМК - МАЙ - ПРМ пакет_23.04.07_Бюджетные формы за декабрь 2008г  от 21 11 08г _Формат презентации (15_01_10)" xfId="24799"/>
    <cellStyle name="_НТМК - МАЙ - ПРМ пакет_23.04.07_Бюджетные формы за декабрь 2008г  от 21 11 08г _Формат презентации (15_01_10) 2" xfId="24800"/>
    <cellStyle name="_НТМК - МАЙ - ПРМ пакет_23.04.07_Бюджетные формы за декабрь 2008г  от 21 11 08г _Формат презентации (15_01_10) 3" xfId="24801"/>
    <cellStyle name="_НТМК - МАЙ - ПРМ пакет_23.04.07_Бюджетные формы за декабрь 2008г  от 21 11 08г _Формат презентации 2" xfId="24802"/>
    <cellStyle name="_НТМК - МАЙ - ПРМ пакет_23.04.07_Бюджетные формы за декабрь 2008г  от 21 11 08г _Формат презентации 3" xfId="24803"/>
    <cellStyle name="_НТМК - МАЙ - ПРМ пакет_23.04.07_Бюджетные формы за декабрь 2008г  от 21 11 08г _Формат презентации_вопросы и ответы" xfId="24804"/>
    <cellStyle name="_НТМК - МАЙ - ПРМ пакет_23.04.07_Бюджетные формы за декабрь 2008г  от 21 11 08г _Формат презентации_вопросы и ответы 2" xfId="24805"/>
    <cellStyle name="_НТМК - МАЙ - ПРМ пакет_23.04.07_Бюджетные формы за декабрь 2008г  от 21 11 08г _Формат презентации_вопросы и ответы 3" xfId="24806"/>
    <cellStyle name="_НТМК - МАЙ - ПРМ пакет_23.04.07_ВГОК ФЗП" xfId="24807"/>
    <cellStyle name="_НТМК - МАЙ - ПРМ пакет_23.04.07_ДП-1 Завершающий этап от 07 12 2009 на всё фин-е с изм " xfId="24808"/>
    <cellStyle name="_НТМК - МАЙ - ПРМ пакет_23.04.07_ДП-1 Завершающий этап от 07 12 2009 на всё фин-е с изм _Копия ЗСМКСарех_-2012_ранжирование_25 10 11ЕХ" xfId="24809"/>
    <cellStyle name="_НТМК - МАЙ - ПРМ пакет_23.04.07_ДП-1 Завершающий этап от 07 12 2009 на всё фин-е с изм _Освоение  финансирование 16 05 2011г " xfId="24810"/>
    <cellStyle name="_НТМК - МАЙ - ПРМ пакет_23.04.07_ДП-1 Завершающий этап от 07 12 2009 на всё фин-е с изм _Освоение  финансирование 20 05 2011г " xfId="24811"/>
    <cellStyle name="_НТМК - МАЙ - ПРМ пакет_23.04.07_ЕТ презентация___8мес  2011 (2)" xfId="24812"/>
    <cellStyle name="_НТМК - МАЙ - ПРМ пакет_23.04.07_ЗСМК (кислород Б2010)_час" xfId="24813"/>
    <cellStyle name="_НТМК - МАЙ - ПРМ пакет_23.04.07_Книга1" xfId="24814"/>
    <cellStyle name="_НТМК - МАЙ - ПРМ пакет_23.04.07_Книга1 2" xfId="24815"/>
    <cellStyle name="_НТМК - МАЙ - ПРМ пакет_23.04.07_Книга1 3" xfId="24816"/>
    <cellStyle name="_НТМК - МАЙ - ПРМ пакет_23.04.07_Книга2 (30)" xfId="24817"/>
    <cellStyle name="_НТМК - МАЙ - ПРМ пакет_23.04.07_Книга2 (30) 2" xfId="24818"/>
    <cellStyle name="_НТМК - МАЙ - ПРМ пакет_23.04.07_Книга2 (30)_6.3 Inputs - Foreign" xfId="24819"/>
    <cellStyle name="_НТМК - МАЙ - ПРМ пакет_23.04.07_Книга2 (30)_EBITDA 3m 2010_master" xfId="24820"/>
    <cellStyle name="_НТМК - МАЙ - ПРМ пакет_23.04.07_Копия Презентация (рабочая версия 15.06)" xfId="24821"/>
    <cellStyle name="_НТМК - МАЙ - ПРМ пакет_23.04.07_Копия Презентация (рабочая версия 15.06) 2" xfId="24822"/>
    <cellStyle name="_НТМК - МАЙ - ПРМ пакет_23.04.07_Копия Презентация (рабочая версия 15.06) 3" xfId="24823"/>
    <cellStyle name="_НТМК - МАЙ - ПРМ пакет_23.04.07_Мощность BP 2h2009 v 4 (01 07 09)" xfId="24824"/>
    <cellStyle name="_НТМК - МАЙ - ПРМ пакет_23.04.07_Мощность BP 2h2009 v 4 (01 07 09) 2" xfId="24825"/>
    <cellStyle name="_НТМК - МАЙ - ПРМ пакет_23.04.07_Мощность BP 2h2009 v 4 (01 07 09) 3" xfId="24826"/>
    <cellStyle name="_НТМК - МАЙ - ПРМ пакет_23.04.07_Презентация (рабочая версия 15.06)" xfId="24827"/>
    <cellStyle name="_НТМК - МАЙ - ПРМ пакет_23.04.07_Презентация (рабочая версия 15.06) 2" xfId="24828"/>
    <cellStyle name="_НТМК - МАЙ - ПРМ пакет_23.04.07_Презентация (рабочая версия 15.06) 3" xfId="24829"/>
    <cellStyle name="_НТМК - МАЙ - ПРМ пакет_23.04.07_Презентация (рабочая версия 15.06)1" xfId="24830"/>
    <cellStyle name="_НТМК - МАЙ - ПРМ пакет_23.04.07_Презентация (рабочая версия 15.06)1 2" xfId="24831"/>
    <cellStyle name="_НТМК - МАЙ - ПРМ пакет_23.04.07_Презентация (рабочая версия 15.06)1 3" xfId="24832"/>
    <cellStyle name="_НТМК - МАЙ - ПРМ пакет_23.04.07_Презентация (рабочая версия 16.06)" xfId="24833"/>
    <cellStyle name="_НТМК - МАЙ - ПРМ пакет_23.04.07_Презентация (рабочая версия 16.06) 2" xfId="24834"/>
    <cellStyle name="_НТМК - МАЙ - ПРМ пакет_23.04.07_Презентация (рабочая версия 16.06) 3" xfId="24835"/>
    <cellStyle name="_НТМК - МАЙ - ПРМ пакет_23.04.07_Презентация (рабочая версия 18 06)" xfId="24836"/>
    <cellStyle name="_НТМК - МАЙ - ПРМ пакет_23.04.07_Презентация (рабочая версия 18 06) 2" xfId="24837"/>
    <cellStyle name="_НТМК - МАЙ - ПРМ пакет_23.04.07_Презентация (рабочая версия 18 06) 3" xfId="24838"/>
    <cellStyle name="_НТМК - МАЙ - ПРМ пакет_23.04.07_Презентация Суха Балка_1пг2008" xfId="24839"/>
    <cellStyle name="_НТМК - МАЙ - ПРМ пакет_23.04.07_Презентация Суха Балка_1пг2008 2" xfId="24840"/>
    <cellStyle name="_НТМК - МАЙ - ПРМ пакет_23.04.07_Презентация Суха Балка_1пг2008_6.3 Inputs - Foreign" xfId="24841"/>
    <cellStyle name="_НТМК - МАЙ - ПРМ пакет_23.04.07_Презентация Суха Балка_1пг2008_EBITDA 3m 2010_master" xfId="24842"/>
    <cellStyle name="_НТМК - МАЙ - ПРМ пакет_23.04.07_Презе-ция факт декабрь, янв-фев_ч4_EB" xfId="24843"/>
    <cellStyle name="_НТМК - МАЙ - ПРМ пакет_23.04.07_Презе-ция факт декабрь, янв-фев_ч4_EB 2" xfId="24844"/>
    <cellStyle name="_НТМК - МАЙ - ПРМ пакет_23.04.07_Презе-ция факт декабрь, янв-фев_ч4_EB 3" xfId="24845"/>
    <cellStyle name="_НТМК - МАЙ - ПРМ пакет_23.04.07_Прогноз на 2010 год МЭФ" xfId="24846"/>
    <cellStyle name="_НТМК - МАЙ - ПРМ пакет_23.04.07_Прогноз на 2010 год МЭФ 2" xfId="24847"/>
    <cellStyle name="_НТМК - МАЙ - ПРМ пакет_23.04.07_рабочий вариант ови2" xfId="24848"/>
    <cellStyle name="_НТМК - МАЙ - ПРМ пакет_23.04.07_Титул Б2010 скорр." xfId="24849"/>
    <cellStyle name="_НТМК - МАЙ - ПРМ пакет_23.04.07_Титул Б2010 скорр. 2" xfId="24850"/>
    <cellStyle name="_НТМК - МАЙ - ПРМ пакет_23.04.07_Упр" xfId="24851"/>
    <cellStyle name="_НТМК - МАЙ - ПРМ пакет_23.04.07_Упр 2" xfId="24852"/>
    <cellStyle name="_НТМК - МАЙ - ПРМ пакет_23.04.07_Упр_Упр" xfId="24853"/>
    <cellStyle name="_НТМК - МАЙ - ПРМ пакет_23.04.07_ф.1 - АВГУСТ" xfId="24854"/>
    <cellStyle name="_НТМК - МАЙ - ПРМ пакет_23.04.07_ф.1 - АВГУСТ 2" xfId="24855"/>
    <cellStyle name="_НТМК - МАЙ - ПРМ пакет_23.04.07_ф.1 - АВГУСТ 3" xfId="24856"/>
    <cellStyle name="_НТМК - МАЙ - ПРМ пакет_23.04.07_ф.1 - АВГУСТ 4" xfId="24857"/>
    <cellStyle name="_НТМК - МАЙ - ПРМ пакет_23.04.07_Формат защиты УК янв-июль" xfId="24858"/>
    <cellStyle name="_НТМК - МАЙ - ПРМ пакет_23.04.07_Формат презентации_ответы и замечания" xfId="24859"/>
    <cellStyle name="_НТМК - МАЙ - ПРМ пакет_23.04.07_Формат презентации_ответы и замечания 2" xfId="24860"/>
    <cellStyle name="_НТМК - МАЙ - ПРМ пакет_23.04.07_Формат презентации_ответы и замечания 3" xfId="24861"/>
    <cellStyle name="_НТМК - май (план-факт) (4)" xfId="24862"/>
    <cellStyle name="_НТМК - март (план-факт)" xfId="24863"/>
    <cellStyle name="_НТМК - ноябрь (план-факт)" xfId="24864"/>
    <cellStyle name="_НТМК - план - ЯНВАРЬ (17 12 08) без МЦ и ОЦ (1)" xfId="24865"/>
    <cellStyle name="_НТМК - план - ЯНВАРЬ (17 12 08) без МЦ и ОЦ (1) 2" xfId="24866"/>
    <cellStyle name="_НТМК - план - ЯНВАРЬ (17 12 08) без МЦ и ОЦ (1) 3" xfId="24867"/>
    <cellStyle name="_НТМК - план - ЯНВАРЬ (17 12 08) без МЦ и ОЦ (1) 4" xfId="24868"/>
    <cellStyle name="_НТМК - план - ЯНВАРЬ (17 12 08) без МЦ и ОЦ (1)_16. Мероприятия" xfId="24869"/>
    <cellStyle name="_НТМК - план - ЯНВАРЬ (17 12 08) без МЦ и ОЦ (1)_PF_2011" xfId="24870"/>
    <cellStyle name="_НТМК - план - ЯНВАРЬ (17 12 08) без МЦ и ОЦ (1)_Затраты на рнмонты апреля" xfId="24871"/>
    <cellStyle name="_НТМК - план - ЯНВАРЬ (17 12 08) без МЦ и ОЦ (1)_Книга1" xfId="24872"/>
    <cellStyle name="_НТМК - план - ЯНВАРЬ (17 12 08) без МЦ и ОЦ (1)_Книга1 2" xfId="24873"/>
    <cellStyle name="_НТМК - план - ЯНВАРЬ (17 12 08) без МЦ и ОЦ (1)_Книга1 3" xfId="24874"/>
    <cellStyle name="_НТМК - план - ЯНВАРЬ (17 12 08) без МЦ и ОЦ (1)_Копия Презентация (рабочая версия 15.06)" xfId="24875"/>
    <cellStyle name="_НТМК - план - ЯНВАРЬ (17 12 08) без МЦ и ОЦ (1)_Копия Презентация (рабочая версия 15.06) 2" xfId="24876"/>
    <cellStyle name="_НТМК - план - ЯНВАРЬ (17 12 08) без МЦ и ОЦ (1)_Копия Презентация (рабочая версия 15.06) 3" xfId="24877"/>
    <cellStyle name="_НТМК - план - ЯНВАРЬ (17 12 08) без МЦ и ОЦ (1)_Презентация (рабочая версия 15.06)" xfId="24878"/>
    <cellStyle name="_НТМК - план - ЯНВАРЬ (17 12 08) без МЦ и ОЦ (1)_Презентация (рабочая версия 15.06) 2" xfId="24879"/>
    <cellStyle name="_НТМК - план - ЯНВАРЬ (17 12 08) без МЦ и ОЦ (1)_Презентация (рабочая версия 15.06) 3" xfId="24880"/>
    <cellStyle name="_НТМК - план - ЯНВАРЬ (17 12 08) без МЦ и ОЦ (1)_Презентация (рабочая версия 15.06)1" xfId="24881"/>
    <cellStyle name="_НТМК - план - ЯНВАРЬ (17 12 08) без МЦ и ОЦ (1)_Презентация (рабочая версия 15.06)1 2" xfId="24882"/>
    <cellStyle name="_НТМК - план - ЯНВАРЬ (17 12 08) без МЦ и ОЦ (1)_Презентация (рабочая версия 15.06)1 3" xfId="24883"/>
    <cellStyle name="_НТМК - план - ЯНВАРЬ (17 12 08) без МЦ и ОЦ (1)_Презентация (рабочая версия 16.06)" xfId="24884"/>
    <cellStyle name="_НТМК - план - ЯНВАРЬ (17 12 08) без МЦ и ОЦ (1)_Презентация (рабочая версия 16.06) 2" xfId="24885"/>
    <cellStyle name="_НТМК - план - ЯНВАРЬ (17 12 08) без МЦ и ОЦ (1)_Презентация (рабочая версия 16.06) 3" xfId="24886"/>
    <cellStyle name="_НТМК - план - ЯНВАРЬ (17 12 08) без МЦ и ОЦ (1)_Презентация (рабочая версия 18 06)" xfId="24887"/>
    <cellStyle name="_НТМК - план - ЯНВАРЬ (17 12 08) без МЦ и ОЦ (1)_Презентация (рабочая версия 18 06) 2" xfId="24888"/>
    <cellStyle name="_НТМК - план - ЯНВАРЬ (17 12 08) без МЦ и ОЦ (1)_Презентация (рабочая версия 18 06) 3" xfId="24889"/>
    <cellStyle name="_НТМК - план - ЯНВАРЬ (17 12 08) без МЦ и ОЦ (1)_рабочий вариант ови2" xfId="24890"/>
    <cellStyle name="_НТМК - план - ЯНВАРЬ (17 12 08) без МЦ и ОЦ (1)_Формат защиты УК янв-июль" xfId="24891"/>
    <cellStyle name="_НТМК - Текущий план - ПРМ пакет - ДЕКАБРЬ (15 12 08) прогноз" xfId="24892"/>
    <cellStyle name="_НТМК - Текущий план - ПРМ пакет - ДЕКАБРЬ (15 12 08) прогноз 2" xfId="24893"/>
    <cellStyle name="_НТМК - Текущий план - ПРМ пакет - ДЕКАБРЬ (15 12 08) прогноз 3" xfId="24894"/>
    <cellStyle name="_НТМК - Текущий план - ПРМ пакет - ДЕКАБРЬ (15 12 08) прогноз 4" xfId="24895"/>
    <cellStyle name="_НТМК - Текущий план - ПРМ пакет - ДЕКАБРЬ (15 12 08) прогноз_16. Мероприятия" xfId="24896"/>
    <cellStyle name="_НТМК - Текущий план - ПРМ пакет - ДЕКАБРЬ (15 12 08) прогноз_PF_2011" xfId="24897"/>
    <cellStyle name="_НТМК - Текущий план - ПРМ пакет - ДЕКАБРЬ (15 12 08) прогноз_Затраты на рнмонты апреля" xfId="24898"/>
    <cellStyle name="_НТМК - Текущий план - ПРМ пакет - ДЕКАБРЬ (15 12 08) прогноз_Книга1" xfId="24899"/>
    <cellStyle name="_НТМК - Текущий план - ПРМ пакет - ДЕКАБРЬ (15 12 08) прогноз_Книга1 2" xfId="24900"/>
    <cellStyle name="_НТМК - Текущий план - ПРМ пакет - ДЕКАБРЬ (15 12 08) прогноз_Книга1 3" xfId="24901"/>
    <cellStyle name="_НТМК - Текущий план - ПРМ пакет - ДЕКАБРЬ (15 12 08) прогноз_Копия Презентация (рабочая версия 15.06)" xfId="24902"/>
    <cellStyle name="_НТМК - Текущий план - ПРМ пакет - ДЕКАБРЬ (15 12 08) прогноз_Копия Презентация (рабочая версия 15.06) 2" xfId="24903"/>
    <cellStyle name="_НТМК - Текущий план - ПРМ пакет - ДЕКАБРЬ (15 12 08) прогноз_Копия Презентация (рабочая версия 15.06) 3" xfId="24904"/>
    <cellStyle name="_НТМК - Текущий план - ПРМ пакет - ДЕКАБРЬ (15 12 08) прогноз_Презентация (рабочая версия 15.06)" xfId="24905"/>
    <cellStyle name="_НТМК - Текущий план - ПРМ пакет - ДЕКАБРЬ (15 12 08) прогноз_Презентация (рабочая версия 15.06) 2" xfId="24906"/>
    <cellStyle name="_НТМК - Текущий план - ПРМ пакет - ДЕКАБРЬ (15 12 08) прогноз_Презентация (рабочая версия 15.06) 3" xfId="24907"/>
    <cellStyle name="_НТМК - Текущий план - ПРМ пакет - ДЕКАБРЬ (15 12 08) прогноз_Презентация (рабочая версия 15.06)1" xfId="24908"/>
    <cellStyle name="_НТМК - Текущий план - ПРМ пакет - ДЕКАБРЬ (15 12 08) прогноз_Презентация (рабочая версия 15.06)1 2" xfId="24909"/>
    <cellStyle name="_НТМК - Текущий план - ПРМ пакет - ДЕКАБРЬ (15 12 08) прогноз_Презентация (рабочая версия 15.06)1 3" xfId="24910"/>
    <cellStyle name="_НТМК - Текущий план - ПРМ пакет - ДЕКАБРЬ (15 12 08) прогноз_Презентация (рабочая версия 16.06)" xfId="24911"/>
    <cellStyle name="_НТМК - Текущий план - ПРМ пакет - ДЕКАБРЬ (15 12 08) прогноз_Презентация (рабочая версия 16.06) 2" xfId="24912"/>
    <cellStyle name="_НТМК - Текущий план - ПРМ пакет - ДЕКАБРЬ (15 12 08) прогноз_Презентация (рабочая версия 16.06) 3" xfId="24913"/>
    <cellStyle name="_НТМК - Текущий план - ПРМ пакет - ДЕКАБРЬ (15 12 08) прогноз_Презентация (рабочая версия 18 06)" xfId="24914"/>
    <cellStyle name="_НТМК - Текущий план - ПРМ пакет - ДЕКАБРЬ (15 12 08) прогноз_Презентация (рабочая версия 18 06) 2" xfId="24915"/>
    <cellStyle name="_НТМК - Текущий план - ПРМ пакет - ДЕКАБРЬ (15 12 08) прогноз_Презентация (рабочая версия 18 06) 3" xfId="24916"/>
    <cellStyle name="_НТМК - Текущий план - ПРМ пакет - ДЕКАБРЬ (15 12 08) прогноз_рабочий вариант ови2" xfId="24917"/>
    <cellStyle name="_НТМК - Текущий план - ПРМ пакет - ДЕКАБРЬ (15 12 08) прогноз_Формат защиты УК янв-июль" xfId="24918"/>
    <cellStyle name="_НТМК - февраль (план-факт)" xfId="24919"/>
    <cellStyle name="_НТМК - февраль (план-факт)-2" xfId="24920"/>
    <cellStyle name="_НТМК - февраль (план-факт)-2 2" xfId="24921"/>
    <cellStyle name="_НТМК - февраль (план-факт)-2 3" xfId="24922"/>
    <cellStyle name="_НТМК - февраль (план-факт)-2_16. Мероприятия" xfId="24923"/>
    <cellStyle name="_НТМК - февраль (план-факт)-2_Книга1" xfId="24924"/>
    <cellStyle name="_НТМК - февраль (план-факт)-2_Книга1 2" xfId="24925"/>
    <cellStyle name="_НТМК - февраль (план-факт)-2_Книга1 3" xfId="24926"/>
    <cellStyle name="_НТМК - февраль (план-факт)-2_Копия Презентация (рабочая версия 15.06)" xfId="24927"/>
    <cellStyle name="_НТМК - февраль (план-факт)-2_Копия Презентация (рабочая версия 15.06) 2" xfId="24928"/>
    <cellStyle name="_НТМК - февраль (план-факт)-2_Копия Презентация (рабочая версия 15.06) 3" xfId="24929"/>
    <cellStyle name="_НТМК - февраль (план-факт)-2_Презентация (рабочая версия 15.06)" xfId="24930"/>
    <cellStyle name="_НТМК - февраль (план-факт)-2_Презентация (рабочая версия 15.06) 2" xfId="24931"/>
    <cellStyle name="_НТМК - февраль (план-факт)-2_Презентация (рабочая версия 15.06) 3" xfId="24932"/>
    <cellStyle name="_НТМК - февраль (план-факт)-2_Презентация (рабочая версия 15.06)1" xfId="24933"/>
    <cellStyle name="_НТМК - февраль (план-факт)-2_Презентация (рабочая версия 15.06)1 2" xfId="24934"/>
    <cellStyle name="_НТМК - февраль (план-факт)-2_Презентация (рабочая версия 15.06)1 3" xfId="24935"/>
    <cellStyle name="_НТМК - февраль (план-факт)-2_Презентация (рабочая версия 16.06)" xfId="24936"/>
    <cellStyle name="_НТМК - февраль (план-факт)-2_Презентация (рабочая версия 16.06) 2" xfId="24937"/>
    <cellStyle name="_НТМК - февраль (план-факт)-2_Презентация (рабочая версия 16.06) 3" xfId="24938"/>
    <cellStyle name="_НТМК - февраль (план-факт)-2_Презентация (рабочая версия 18 06)" xfId="24939"/>
    <cellStyle name="_НТМК - февраль (план-факт)-2_Презентация (рабочая версия 18 06) 2" xfId="24940"/>
    <cellStyle name="_НТМК - февраль (план-факт)-2_Презентация (рабочая версия 18 06) 3" xfId="24941"/>
    <cellStyle name="_НТМК - февраль (план-факт)-2_Формат защиты УК янв-июль" xfId="24942"/>
    <cellStyle name="_НТМК - январь (план-факт)" xfId="24943"/>
    <cellStyle name="_НТМК - январь (план-факт) 2" xfId="24944"/>
    <cellStyle name="_НТМК - январь (план-факт) 3" xfId="24945"/>
    <cellStyle name="_НТМК - январь (план-факт)_16. Мероприятия" xfId="24946"/>
    <cellStyle name="_НТМК - январь (план-факт)_Книга1" xfId="24947"/>
    <cellStyle name="_НТМК - январь (план-факт)_Книга1 2" xfId="24948"/>
    <cellStyle name="_НТМК - январь (план-факт)_Книга1 3" xfId="24949"/>
    <cellStyle name="_НТМК - январь (план-факт)_Копия Презентация (рабочая версия 15.06)" xfId="24950"/>
    <cellStyle name="_НТМК - январь (план-факт)_Копия Презентация (рабочая версия 15.06) 2" xfId="24951"/>
    <cellStyle name="_НТМК - январь (план-факт)_Копия Презентация (рабочая версия 15.06) 3" xfId="24952"/>
    <cellStyle name="_НТМК - январь (план-факт)_Презентация (рабочая версия 15.06)" xfId="24953"/>
    <cellStyle name="_НТМК - январь (план-факт)_Презентация (рабочая версия 15.06) 2" xfId="24954"/>
    <cellStyle name="_НТМК - январь (план-факт)_Презентация (рабочая версия 15.06) 3" xfId="24955"/>
    <cellStyle name="_НТМК - январь (план-факт)_Презентация (рабочая версия 15.06)1" xfId="24956"/>
    <cellStyle name="_НТМК - январь (план-факт)_Презентация (рабочая версия 15.06)1 2" xfId="24957"/>
    <cellStyle name="_НТМК - январь (план-факт)_Презентация (рабочая версия 15.06)1 3" xfId="24958"/>
    <cellStyle name="_НТМК - январь (план-факт)_Презентация (рабочая версия 16.06)" xfId="24959"/>
    <cellStyle name="_НТМК - январь (план-факт)_Презентация (рабочая версия 16.06) 2" xfId="24960"/>
    <cellStyle name="_НТМК - январь (план-факт)_Презентация (рабочая версия 16.06) 3" xfId="24961"/>
    <cellStyle name="_НТМК - январь (план-факт)_Презентация (рабочая версия 18 06)" xfId="24962"/>
    <cellStyle name="_НТМК - январь (план-факт)_Презентация (рабочая версия 18 06) 2" xfId="24963"/>
    <cellStyle name="_НТМК - январь (план-факт)_Презентация (рабочая версия 18 06) 3" xfId="24964"/>
    <cellStyle name="_НТМК - январь (план-факт)_Формат защиты УК янв-июль" xfId="24965"/>
    <cellStyle name="_НТМК 2" xfId="24966"/>
    <cellStyle name="_НТМК 3" xfId="24967"/>
    <cellStyle name="_НТМК- PRM пакет май 09 (урезанный )" xfId="24968"/>
    <cellStyle name="_НТМК- PRM пакет май 09 (урезанный )_рабочий вариант ови2" xfId="24969"/>
    <cellStyle name="_НТМК БФ - План сбыта на 2007г(25.09)." xfId="24970"/>
    <cellStyle name="_НТМК БФ - План сбыта на 2007г(25.09). 2" xfId="24971"/>
    <cellStyle name="_НТМК БФ - План сбыта на 2007г(25.09). 2 2" xfId="24972"/>
    <cellStyle name="_НТМК БФ - План сбыта на 2007г(25.09). 2 3" xfId="24973"/>
    <cellStyle name="_НТМК БФ - План сбыта на 2007г(25.09). 3" xfId="24974"/>
    <cellStyle name="_НТМК БФ - План сбыта на 2007г(25.09). 4" xfId="24975"/>
    <cellStyle name="_НТМК для защиты" xfId="24976"/>
    <cellStyle name="_НТМК для защиты 2" xfId="24977"/>
    <cellStyle name="_НТМК для защиты 3" xfId="24978"/>
    <cellStyle name="_НТМК для защиты_16. Мероприятия" xfId="24979"/>
    <cellStyle name="_НТМК для защиты_Книга1" xfId="24980"/>
    <cellStyle name="_НТМК для защиты_Книга1 2" xfId="24981"/>
    <cellStyle name="_НТМК для защиты_Книга1 3" xfId="24982"/>
    <cellStyle name="_НТМК для защиты_Копия Презентация (рабочая версия 15.06)" xfId="24983"/>
    <cellStyle name="_НТМК для защиты_Копия Презентация (рабочая версия 15.06) 2" xfId="24984"/>
    <cellStyle name="_НТМК для защиты_Копия Презентация (рабочая версия 15.06) 3" xfId="24985"/>
    <cellStyle name="_НТМК для защиты_Презентация (рабочая версия 15.06)" xfId="24986"/>
    <cellStyle name="_НТМК для защиты_Презентация (рабочая версия 15.06) 2" xfId="24987"/>
    <cellStyle name="_НТМК для защиты_Презентация (рабочая версия 15.06) 3" xfId="24988"/>
    <cellStyle name="_НТМК для защиты_Презентация (рабочая версия 15.06)1" xfId="24989"/>
    <cellStyle name="_НТМК для защиты_Презентация (рабочая версия 15.06)1 2" xfId="24990"/>
    <cellStyle name="_НТМК для защиты_Презентация (рабочая версия 15.06)1 3" xfId="24991"/>
    <cellStyle name="_НТМК для защиты_Презентация (рабочая версия 16.06)" xfId="24992"/>
    <cellStyle name="_НТМК для защиты_Презентация (рабочая версия 16.06) 2" xfId="24993"/>
    <cellStyle name="_НТМК для защиты_Презентация (рабочая версия 16.06) 3" xfId="24994"/>
    <cellStyle name="_НТМК для защиты_Презентация (рабочая версия 18 06)" xfId="24995"/>
    <cellStyle name="_НТМК для защиты_Презентация (рабочая версия 18 06) 2" xfId="24996"/>
    <cellStyle name="_НТМК для защиты_Презентация (рабочая версия 18 06) 3" xfId="24997"/>
    <cellStyle name="_НТМК для защиты_Формат защиты УК янв-июль" xfId="24998"/>
    <cellStyle name="_НТМК Оценка затрат_Бюджет 2009 (от ЕАХ) (9)" xfId="24999"/>
    <cellStyle name="_НТМК Оценка затрат_Бюджет 2009 (от ЕАХ) (9) 2" xfId="25000"/>
    <cellStyle name="_НТМК Оценка затрат_Бюджет 2009 (от ЕАХ) (9) 3" xfId="25001"/>
    <cellStyle name="_НТМК05" xfId="25002"/>
    <cellStyle name="_НТМК05 2" xfId="25003"/>
    <cellStyle name="_НТМК05 3" xfId="25004"/>
    <cellStyle name="_НТМК-Энерго_2010г по цехам" xfId="25005"/>
    <cellStyle name="_НТМК-январь (22.12) (1)" xfId="25006"/>
    <cellStyle name="_НТМК-январь (22.12) (1) 2" xfId="25007"/>
    <cellStyle name="_НТМК-январь (22.12) (1) 3" xfId="25008"/>
    <cellStyle name="_НТМК-январь (22.12) (1)_16. Мероприятия" xfId="25009"/>
    <cellStyle name="_НТМК-январь (22.12) (1)_Книга1" xfId="25010"/>
    <cellStyle name="_НТМК-январь (22.12) (1)_Книга1 2" xfId="25011"/>
    <cellStyle name="_НТМК-январь (22.12) (1)_Книга1 3" xfId="25012"/>
    <cellStyle name="_НТМК-январь (22.12) (1)_Копия Презентация (рабочая версия 15.06)" xfId="25013"/>
    <cellStyle name="_НТМК-январь (22.12) (1)_Копия Презентация (рабочая версия 15.06) 2" xfId="25014"/>
    <cellStyle name="_НТМК-январь (22.12) (1)_Копия Презентация (рабочая версия 15.06) 3" xfId="25015"/>
    <cellStyle name="_НТМК-январь (22.12) (1)_Презентация (рабочая версия 15.06)" xfId="25016"/>
    <cellStyle name="_НТМК-январь (22.12) (1)_Презентация (рабочая версия 15.06) 2" xfId="25017"/>
    <cellStyle name="_НТМК-январь (22.12) (1)_Презентация (рабочая версия 15.06) 3" xfId="25018"/>
    <cellStyle name="_НТМК-январь (22.12) (1)_Презентация (рабочая версия 15.06)1" xfId="25019"/>
    <cellStyle name="_НТМК-январь (22.12) (1)_Презентация (рабочая версия 15.06)1 2" xfId="25020"/>
    <cellStyle name="_НТМК-январь (22.12) (1)_Презентация (рабочая версия 15.06)1 3" xfId="25021"/>
    <cellStyle name="_НТМК-январь (22.12) (1)_Презентация (рабочая версия 16.06)" xfId="25022"/>
    <cellStyle name="_НТМК-январь (22.12) (1)_Презентация (рабочая версия 16.06) 2" xfId="25023"/>
    <cellStyle name="_НТМК-январь (22.12) (1)_Презентация (рабочая версия 16.06) 3" xfId="25024"/>
    <cellStyle name="_НТМК-январь (22.12) (1)_Презентация (рабочая версия 18 06)" xfId="25025"/>
    <cellStyle name="_НТМК-январь (22.12) (1)_Презентация (рабочая версия 18 06) 2" xfId="25026"/>
    <cellStyle name="_НТМК-январь (22.12) (1)_Презентация (рабочая версия 18 06) 3" xfId="25027"/>
    <cellStyle name="_НТМК-январь (22.12) (1)_рабочий вариант ови2" xfId="25028"/>
    <cellStyle name="_НТМК-январь (22.12) (1)_Формат защиты УК янв-июль" xfId="25029"/>
    <cellStyle name="_Обновление справочников Энергетика от 16 01" xfId="25030"/>
    <cellStyle name="_Обновление справочников Энергетика от 16 01 2" xfId="25031"/>
    <cellStyle name="_Обновление справочников Энергетика от 16 01 3" xfId="25032"/>
    <cellStyle name="_Обновление справочников Энергетика от 16 01_75E796C4" xfId="25033"/>
    <cellStyle name="_Обновление справочников Энергетика от 16 01_комплектующие  расходники  на 2008 год" xfId="25034"/>
    <cellStyle name="_Обновление справочников Энергетика от 16 01_комплектующие  расходники  на 2008 год 2" xfId="25035"/>
    <cellStyle name="_Обновление справочников Энергетика от 16 01_комплектующие  расходники  на 2008 год 3" xfId="25036"/>
    <cellStyle name="_Оборотный капталал (CF, PL, WCR) v 2" xfId="25037"/>
    <cellStyle name="_Оборотный капталал (CF, PL, WCR) v 2 2" xfId="25038"/>
    <cellStyle name="_Оборотный капталал (CF, PL, WCR) v 2 3" xfId="25039"/>
    <cellStyle name="_Оборотный капталал (CF, PL, WCR) v 3" xfId="25040"/>
    <cellStyle name="_Оборотный капталал (CF, PL, WCR) v 3 2" xfId="25041"/>
    <cellStyle name="_Оборотный капталал (CF, PL, WCR) v 3 3" xfId="25042"/>
    <cellStyle name="_оборудование гл. инженер" xfId="25043"/>
    <cellStyle name="_оборудование гл. инженер 2" xfId="25044"/>
    <cellStyle name="_оборудование гл. инженер 3" xfId="25045"/>
    <cellStyle name="_оборудование ДИТ с ОД_08.10.07" xfId="25046"/>
    <cellStyle name="_оборудование ДИТ с ОД_08.10.07 2" xfId="25047"/>
    <cellStyle name="_оборудование ДИТ с ОД_08.10.07 3" xfId="25048"/>
    <cellStyle name="_оборудование ДИТ_02.10.07" xfId="25049"/>
    <cellStyle name="_оборудование ДИТ_02.10.07 2" xfId="25050"/>
    <cellStyle name="_оборудование ДИТ_02.10.07 3" xfId="25051"/>
    <cellStyle name="_Образец фин  планов по снабжению-ЕвразРуда" xfId="25052"/>
    <cellStyle name="_Образец фин  планов по снабжению-ЕвразРуда 2" xfId="25053"/>
    <cellStyle name="_Образец фин  планов по снабжению-ЕвразРуда 3" xfId="25054"/>
    <cellStyle name="_Образец фин  планов по снабжению-ЕвразРуда 4" xfId="25055"/>
    <cellStyle name="_Образец фин  планов по снабжению-ЕвразРуда_16. Мероприятия" xfId="25056"/>
    <cellStyle name="_Образец фин  планов по снабжению-ЕвразРуда_19-11-09_Формат презентации БК2010_НТМК" xfId="25057"/>
    <cellStyle name="_Образец фин  планов по снабжению-ЕвразРуда_20_21_15-11-2011" xfId="25058"/>
    <cellStyle name="_Образец фин  планов по снабжению-ЕвразРуда_6.3 Inputs - Foreign" xfId="25059"/>
    <cellStyle name="_Образец фин  планов по снабжению-ЕвразРуда_Capex 2011" xfId="25060"/>
    <cellStyle name="_Образец фин  планов по снабжению-ЕвразРуда_EBITDA 3m 2010_master" xfId="25061"/>
    <cellStyle name="_Образец фин  планов по снабжению-ЕвразРуда_EBITDA MA_12m2010 (2)" xfId="25062"/>
    <cellStyle name="_Образец фин  планов по снабжению-ЕвразРуда_Export sales 10-12" xfId="25063"/>
    <cellStyle name="_Образец фин  планов по снабжению-ЕвразРуда_Export sales 10-12 2" xfId="25064"/>
    <cellStyle name="_Образец фин  планов по снабжению-ЕвразРуда_Export sales 10-12_БЮДЖЕТ ФЗП (сборн ) 2 вар ОАО СУХА БАЛКА 04 12 09" xfId="25065"/>
    <cellStyle name="_Образец фин  планов по снабжению-ЕвразРуда_Marat" xfId="25066"/>
    <cellStyle name="_Образец фин  планов по снабжению-ЕвразРуда_Marat 2" xfId="25067"/>
    <cellStyle name="_Образец фин  планов по снабжению-ЕвразРуда_PF_2011" xfId="25068"/>
    <cellStyle name="_Образец фин  планов по снабжению-ЕвразРуда_Treasury" xfId="25069"/>
    <cellStyle name="_Образец фин  планов по снабжению-ЕвразРуда_Treasury 2" xfId="25070"/>
    <cellStyle name="_Образец фин  планов по снабжению-ЕвразРуда_БЮДЖЕТ ФЗП (сборн ) 2 вар ОАО СУХА БАЛКА 04 12 09" xfId="25071"/>
    <cellStyle name="_Образец фин  планов по снабжению-ЕвразРуда_Бюджетные формы за декабрь 2008г  от 21 11 08г " xfId="25072"/>
    <cellStyle name="_Образец фин  планов по снабжению-ЕвразРуда_Бюджетные формы за декабрь 2008г  от 21 11 08г  2" xfId="25073"/>
    <cellStyle name="_Образец фин  планов по снабжению-ЕвразРуда_Бюджетные формы за декабрь 2008г  от 21 11 08г  3" xfId="25074"/>
    <cellStyle name="_Образец фин  планов по снабжению-ЕвразРуда_Бюджетные формы за декабрь 2008г  от 21 11 08г _16. Мероприятия" xfId="25075"/>
    <cellStyle name="_Образец фин  планов по снабжению-ЕвразРуда_Бюджетные формы за декабрь 2008г  от 21 11 08г _ЗСМКСарех_-2012_ранжирование_25 10 11ЕХ" xfId="25076"/>
    <cellStyle name="_Образец фин  планов по снабжению-ЕвразРуда_Бюджетные формы за декабрь 2008г  от 21 11 08г _Книга1" xfId="25077"/>
    <cellStyle name="_Образец фин  планов по снабжению-ЕвразРуда_Бюджетные формы за декабрь 2008г  от 21 11 08г _Книга1 2" xfId="25078"/>
    <cellStyle name="_Образец фин  планов по снабжению-ЕвразРуда_Бюджетные формы за декабрь 2008г  от 21 11 08г _Книга1 3" xfId="25079"/>
    <cellStyle name="_Образец фин  планов по снабжению-ЕвразРуда_Бюджетные формы за декабрь 2008г  от 21 11 08г _Копия Презентация (рабочая версия 15.06)" xfId="25080"/>
    <cellStyle name="_Образец фин  планов по снабжению-ЕвразРуда_Бюджетные формы за декабрь 2008г  от 21 11 08г _Копия Презентация (рабочая версия 15.06) 2" xfId="25081"/>
    <cellStyle name="_Образец фин  планов по снабжению-ЕвразРуда_Бюджетные формы за декабрь 2008г  от 21 11 08г _Копия Презентация (рабочая версия 15.06) 3" xfId="25082"/>
    <cellStyle name="_Образец фин  планов по снабжению-ЕвразРуда_Бюджетные формы за декабрь 2008г  от 21 11 08г _Освоение  финансирование 16 05 2011г " xfId="25083"/>
    <cellStyle name="_Образец фин  планов по снабжению-ЕвразРуда_Бюджетные формы за декабрь 2008г  от 21 11 08г _Освоение  финансирование 20 05 2011г " xfId="25084"/>
    <cellStyle name="_Образец фин  планов по снабжению-ЕвразРуда_Бюджетные формы за декабрь 2008г  от 21 11 08г _Презентация" xfId="25085"/>
    <cellStyle name="_Образец фин  планов по снабжению-ЕвразРуда_Бюджетные формы за декабрь 2008г  от 21 11 08г _Презентация (5)" xfId="25086"/>
    <cellStyle name="_Образец фин  планов по снабжению-ЕвразРуда_Бюджетные формы за декабрь 2008г  от 21 11 08г _Презентация (5) (2) (4)" xfId="25087"/>
    <cellStyle name="_Образец фин  планов по снабжению-ЕвразРуда_Бюджетные формы за декабрь 2008г  от 21 11 08г _Презентация (образец 07_09)" xfId="25088"/>
    <cellStyle name="_Образец фин  планов по снабжению-ЕвразРуда_Бюджетные формы за декабрь 2008г  от 21 11 08г _Презентация (образец 07_09) 2" xfId="25089"/>
    <cellStyle name="_Образец фин  планов по снабжению-ЕвразРуда_Бюджетные формы за декабрь 2008г  от 21 11 08г _Презентация (образец 07_09) 3" xfId="25090"/>
    <cellStyle name="_Образец фин  планов по снабжению-ЕвразРуда_Бюджетные формы за декабрь 2008г  от 21 11 08г _Презентация (рабочая версия 15.06)" xfId="25091"/>
    <cellStyle name="_Образец фин  планов по снабжению-ЕвразРуда_Бюджетные формы за декабрь 2008г  от 21 11 08г _Презентация (рабочая версия 15.06) 2" xfId="25092"/>
    <cellStyle name="_Образец фин  планов по снабжению-ЕвразРуда_Бюджетные формы за декабрь 2008г  от 21 11 08г _Презентация (рабочая версия 15.06) 3" xfId="25093"/>
    <cellStyle name="_Образец фин  планов по снабжению-ЕвразРуда_Бюджетные формы за декабрь 2008г  от 21 11 08г _Презентация (рабочая версия 15.06)1" xfId="25094"/>
    <cellStyle name="_Образец фин  планов по снабжению-ЕвразРуда_Бюджетные формы за декабрь 2008г  от 21 11 08г _Презентация (рабочая версия 15.06)1 2" xfId="25095"/>
    <cellStyle name="_Образец фин  планов по снабжению-ЕвразРуда_Бюджетные формы за декабрь 2008г  от 21 11 08г _Презентация (рабочая версия 15.06)1 3" xfId="25096"/>
    <cellStyle name="_Образец фин  планов по снабжению-ЕвразРуда_Бюджетные формы за декабрь 2008г  от 21 11 08г _Презентация (рабочая версия 16.06)" xfId="25097"/>
    <cellStyle name="_Образец фин  планов по снабжению-ЕвразРуда_Бюджетные формы за декабрь 2008г  от 21 11 08г _Презентация (рабочая версия 16.06) 2" xfId="25098"/>
    <cellStyle name="_Образец фин  планов по снабжению-ЕвразРуда_Бюджетные формы за декабрь 2008г  от 21 11 08г _Презентация (рабочая версия 16.06) 3" xfId="25099"/>
    <cellStyle name="_Образец фин  планов по снабжению-ЕвразРуда_Бюджетные формы за декабрь 2008г  от 21 11 08г _Презентация (рабочая версия 18 06)" xfId="25100"/>
    <cellStyle name="_Образец фин  планов по снабжению-ЕвразРуда_Бюджетные формы за декабрь 2008г  от 21 11 08г _Презентация (рабочая версия 18 06) 2" xfId="25101"/>
    <cellStyle name="_Образец фин  планов по снабжению-ЕвразРуда_Бюджетные формы за декабрь 2008г  от 21 11 08г _Презентация (рабочая версия 18 06) 3" xfId="25102"/>
    <cellStyle name="_Образец фин  планов по снабжению-ЕвразРуда_Бюджетные формы за декабрь 2008г  от 21 11 08г _Презентация 2" xfId="25103"/>
    <cellStyle name="_Образец фин  планов по снабжению-ЕвразРуда_Бюджетные формы за декабрь 2008г  от 21 11 08г _Презентация 3" xfId="25104"/>
    <cellStyle name="_Образец фин  планов по снабжению-ЕвразРуда_Бюджетные формы за декабрь 2008г  от 21 11 08г _Презентация КГОК 01" xfId="25105"/>
    <cellStyle name="_Образец фин  планов по снабжению-ЕвразРуда_Бюджетные формы за декабрь 2008г  от 21 11 08г _Презентация КГОК 01 2" xfId="25106"/>
    <cellStyle name="_Образец фин  планов по снабжению-ЕвразРуда_Бюджетные формы за декабрь 2008г  от 21 11 08г _Презентация КГОК 01 3" xfId="25107"/>
    <cellStyle name="_Образец фин  планов по снабжению-ЕвразРуда_Бюджетные формы за декабрь 2008г  от 21 11 08г _Презентация КГОК 02" xfId="25108"/>
    <cellStyle name="_Образец фин  планов по снабжению-ЕвразРуда_Бюджетные формы за декабрь 2008г  от 21 11 08г _Презентация КГОК 02 2" xfId="25109"/>
    <cellStyle name="_Образец фин  планов по снабжению-ЕвразРуда_Бюджетные формы за декабрь 2008г  от 21 11 08г _Презентация КГОК 02 3" xfId="25110"/>
    <cellStyle name="_Образец фин  планов по снабжению-ЕвразРуда_Бюджетные формы за декабрь 2008г  от 21 11 08г _Презентация КГОК 02 производственные слайды" xfId="25111"/>
    <cellStyle name="_Образец фин  планов по снабжению-ЕвразРуда_Бюджетные формы за декабрь 2008г  от 21 11 08г _Презентация КГОК 02 производственные слайды 2" xfId="25112"/>
    <cellStyle name="_Образец фин  планов по снабжению-ЕвразРуда_Бюджетные формы за декабрь 2008г  от 21 11 08г _Презентация КГОК 02 производственные слайды 3" xfId="25113"/>
    <cellStyle name="_Образец фин  планов по снабжению-ЕвразРуда_Бюджетные формы за декабрь 2008г  от 21 11 08г _Презентация новая" xfId="25114"/>
    <cellStyle name="_Образец фин  планов по снабжению-ЕвразРуда_Бюджетные формы за декабрь 2008г  от 21 11 08г _Презентация новая 2" xfId="25115"/>
    <cellStyle name="_Образец фин  планов по снабжению-ЕвразРуда_Бюджетные формы за декабрь 2008г  от 21 11 08г _Презентация новая 3" xfId="25116"/>
    <cellStyle name="_Образец фин  планов по снабжению-ЕвразРуда_Бюджетные формы за декабрь 2008г  от 21 11 08г _Презе-ция факт октябрь, нояб-дек_ч4 фп" xfId="25117"/>
    <cellStyle name="_Образец фин  планов по снабжению-ЕвразРуда_Бюджетные формы за декабрь 2008г  от 21 11 08г _Презе-ция факт октябрь, нояб-дек_ч4 фп 2" xfId="25118"/>
    <cellStyle name="_Образец фин  планов по снабжению-ЕвразРуда_Бюджетные формы за декабрь 2008г  от 21 11 08г _Презе-ция факт октябрь, нояб-дек_ч4 фп 3" xfId="25119"/>
    <cellStyle name="_Образец фин  планов по снабжению-ЕвразРуда_Бюджетные формы за декабрь 2008г  от 21 11 08г _Прочая СЛАЙД " xfId="25120"/>
    <cellStyle name="_Образец фин  планов по снабжению-ЕвразРуда_Бюджетные формы за декабрь 2008г  от 21 11 08г _Прочая СЛАЙД _ЗСМКСарех_-2012_ранжирование_25 10 11ЕХ" xfId="25121"/>
    <cellStyle name="_Образец фин  планов по снабжению-ЕвразРуда_Бюджетные формы за декабрь 2008г  от 21 11 08г _Прочая СЛАЙД _Освоение  финансирование 16 05 2011г " xfId="25122"/>
    <cellStyle name="_Образец фин  планов по снабжению-ЕвразРуда_Бюджетные формы за декабрь 2008г  от 21 11 08г _Прочая СЛАЙД _Освоение  финансирование 20 05 2011г " xfId="25123"/>
    <cellStyle name="_Образец фин  планов по снабжению-ЕвразРуда_Бюджетные формы за декабрь 2008г  от 21 11 08г _Слайд по себестоимости ГОКи" xfId="25124"/>
    <cellStyle name="_Образец фин  планов по снабжению-ЕвразРуда_Бюджетные формы за декабрь 2008г  от 21 11 08г _Слайд по себестоимости ГОКи 2" xfId="25125"/>
    <cellStyle name="_Образец фин  планов по снабжению-ЕвразРуда_Бюджетные формы за декабрь 2008г  от 21 11 08г _Слайд по себестоимости ГОКи 3" xfId="25126"/>
    <cellStyle name="_Образец фин  планов по снабжению-ЕвразРуда_Бюджетные формы за декабрь 2008г  от 21 11 08г _Статистика для KPI" xfId="25127"/>
    <cellStyle name="_Образец фин  планов по снабжению-ЕвразРуда_Бюджетные формы за декабрь 2008г  от 21 11 08г _Статистика для KPI 2" xfId="25128"/>
    <cellStyle name="_Образец фин  планов по снабжению-ЕвразРуда_Бюджетные формы за декабрь 2008г  от 21 11 08г _Статистика для KPI 3" xfId="25129"/>
    <cellStyle name="_Образец фин  планов по снабжению-ЕвразРуда_Бюджетные формы за декабрь 2008г  от 21 11 08г _Формат защиты УК янв-июль" xfId="25130"/>
    <cellStyle name="_Образец фин  планов по снабжению-ЕвразРуда_Бюджетные формы за декабрь 2008г  от 21 11 08г _Формат презентации" xfId="25131"/>
    <cellStyle name="_Образец фин  планов по снабжению-ЕвразРуда_Бюджетные формы за декабрь 2008г  от 21 11 08г _Формат презентации (15_01_10)" xfId="25132"/>
    <cellStyle name="_Образец фин  планов по снабжению-ЕвразРуда_Бюджетные формы за декабрь 2008г  от 21 11 08г _Формат презентации (15_01_10) 2" xfId="25133"/>
    <cellStyle name="_Образец фин  планов по снабжению-ЕвразРуда_Бюджетные формы за декабрь 2008г  от 21 11 08г _Формат презентации (15_01_10) 3" xfId="25134"/>
    <cellStyle name="_Образец фин  планов по снабжению-ЕвразРуда_Бюджетные формы за декабрь 2008г  от 21 11 08г _Формат презентации 2" xfId="25135"/>
    <cellStyle name="_Образец фин  планов по снабжению-ЕвразРуда_Бюджетные формы за декабрь 2008г  от 21 11 08г _Формат презентации 3" xfId="25136"/>
    <cellStyle name="_Образец фин  планов по снабжению-ЕвразРуда_Бюджетные формы за декабрь 2008г  от 21 11 08г _Формат презентации_вопросы и ответы" xfId="25137"/>
    <cellStyle name="_Образец фин  планов по снабжению-ЕвразРуда_Бюджетные формы за декабрь 2008г  от 21 11 08г _Формат презентации_вопросы и ответы 2" xfId="25138"/>
    <cellStyle name="_Образец фин  планов по снабжению-ЕвразРуда_Бюджетные формы за декабрь 2008г  от 21 11 08г _Формат презентации_вопросы и ответы 3" xfId="25139"/>
    <cellStyle name="_Образец фин  планов по снабжению-ЕвразРуда_ВГОК ФЗП" xfId="25140"/>
    <cellStyle name="_Образец фин  планов по снабжению-ЕвразРуда_ЕТ презентация___8мес  2011 (2)" xfId="25141"/>
    <cellStyle name="_Образец фин  планов по снабжению-ЕвразРуда_Затраты на рнмонты апреля" xfId="25142"/>
    <cellStyle name="_Образец фин  планов по снабжению-ЕвразРуда_Книга1" xfId="25143"/>
    <cellStyle name="_Образец фин  планов по снабжению-ЕвразРуда_Книга1 2" xfId="25144"/>
    <cellStyle name="_Образец фин  планов по снабжению-ЕвразРуда_Книга1 3" xfId="25145"/>
    <cellStyle name="_Образец фин  планов по снабжению-ЕвразРуда_Копия Презентация (рабочая версия 15.06)" xfId="25146"/>
    <cellStyle name="_Образец фин  планов по снабжению-ЕвразРуда_Копия Презентация (рабочая версия 15.06) 2" xfId="25147"/>
    <cellStyle name="_Образец фин  планов по снабжению-ЕвразРуда_Копия Презентация (рабочая версия 15.06) 3" xfId="25148"/>
    <cellStyle name="_Образец фин  планов по снабжению-ЕвразРуда_Мощность BP 2h2009 v 4 (01 07 09)" xfId="25149"/>
    <cellStyle name="_Образец фин  планов по снабжению-ЕвразРуда_Мощность BP 2h2009 v 4 (01 07 09) 2" xfId="25150"/>
    <cellStyle name="_Образец фин  планов по снабжению-ЕвразРуда_Мощность BP 2h2009 v 4 (01 07 09) 3" xfId="25151"/>
    <cellStyle name="_Образец фин  планов по снабжению-ЕвразРуда_Презентация (рабочая версия 15.06)" xfId="25152"/>
    <cellStyle name="_Образец фин  планов по снабжению-ЕвразРуда_Презентация (рабочая версия 15.06) 2" xfId="25153"/>
    <cellStyle name="_Образец фин  планов по снабжению-ЕвразРуда_Презентация (рабочая версия 15.06) 3" xfId="25154"/>
    <cellStyle name="_Образец фин  планов по снабжению-ЕвразРуда_Презентация (рабочая версия 15.06)1" xfId="25155"/>
    <cellStyle name="_Образец фин  планов по снабжению-ЕвразРуда_Презентация (рабочая версия 15.06)1 2" xfId="25156"/>
    <cellStyle name="_Образец фин  планов по снабжению-ЕвразРуда_Презентация (рабочая версия 15.06)1 3" xfId="25157"/>
    <cellStyle name="_Образец фин  планов по снабжению-ЕвразРуда_Презентация (рабочая версия 16.06)" xfId="25158"/>
    <cellStyle name="_Образец фин  планов по снабжению-ЕвразРуда_Презентация (рабочая версия 16.06) 2" xfId="25159"/>
    <cellStyle name="_Образец фин  планов по снабжению-ЕвразРуда_Презентация (рабочая версия 16.06) 3" xfId="25160"/>
    <cellStyle name="_Образец фин  планов по снабжению-ЕвразРуда_Презентация (рабочая версия 18 06)" xfId="25161"/>
    <cellStyle name="_Образец фин  планов по снабжению-ЕвразРуда_Презентация (рабочая версия 18 06) 2" xfId="25162"/>
    <cellStyle name="_Образец фин  планов по снабжению-ЕвразРуда_Презентация (рабочая версия 18 06) 3" xfId="25163"/>
    <cellStyle name="_Образец фин  планов по снабжению-ЕвразРуда_Презе-ция факт декабрь, янв-фев_ч4_EB" xfId="25164"/>
    <cellStyle name="_Образец фин  планов по снабжению-ЕвразРуда_Презе-ция факт декабрь, янв-фев_ч4_EB 2" xfId="25165"/>
    <cellStyle name="_Образец фин  планов по снабжению-ЕвразРуда_Презе-ция факт декабрь, янв-фев_ч4_EB 3" xfId="25166"/>
    <cellStyle name="_Образец фин  планов по снабжению-ЕвразРуда_рабочий вариант ови2" xfId="25167"/>
    <cellStyle name="_Образец фин  планов по снабжению-ЕвразРуда_Титул Б2010 скорр." xfId="25168"/>
    <cellStyle name="_Образец фин  планов по снабжению-ЕвразРуда_Титул Б2010 скорр. 2" xfId="25169"/>
    <cellStyle name="_Образец фин  планов по снабжению-ЕвразРуда_УПКР-формирование 2010 г. с ПЗxls" xfId="25170"/>
    <cellStyle name="_Образец фин  планов по снабжению-ЕвразРуда_форма 8.2 на 2009 г. цены_1" xfId="25171"/>
    <cellStyle name="_Образец фин  планов по снабжению-ЕвразРуда_Формат защиты УК янв-июль" xfId="25172"/>
    <cellStyle name="_Образец фин  планов по снабжению-ЕвразРуда_Формат презентации_ответы и замечания" xfId="25173"/>
    <cellStyle name="_Образец фин  планов по снабжению-ЕвразРуда_Формат презентации_ответы и замечания 2" xfId="25174"/>
    <cellStyle name="_Образец фин  планов по снабжению-ЕвразРуда_Формат презентации_ответы и замечания 3" xfId="25175"/>
    <cellStyle name="_Обучение 2008" xfId="25176"/>
    <cellStyle name="_Обучение 2008 2" xfId="25177"/>
    <cellStyle name="_Обучение 2008 3" xfId="25178"/>
    <cellStyle name="_Общий план инвестиций на 2009 г  (без НДС)" xfId="25179"/>
    <cellStyle name="_Общий план инвестиций на 2009 г  (без НДС) 2" xfId="25180"/>
    <cellStyle name="_Общий план инвестиций на 2009 г  (без НДС) 3" xfId="25181"/>
    <cellStyle name="_ОВИ_16.02.09" xfId="25182"/>
    <cellStyle name="_ОВИ_16.02.09 2" xfId="25183"/>
    <cellStyle name="_ОВИ_16.02.09 3" xfId="25184"/>
    <cellStyle name="_Ожидаемое выполнение по ремонтам 2007 г. НТЭС" xfId="25185"/>
    <cellStyle name="_ОКС 2010 на 14.10.09г. (1)" xfId="25186"/>
    <cellStyle name="_ОКС 2010 на 14.10.09г. (1) 2" xfId="25187"/>
    <cellStyle name="_ОКС 2010 на 14.10.09г. (1) 3" xfId="25188"/>
    <cellStyle name="_ОКС и НОБ" xfId="25189"/>
    <cellStyle name="_ОКС и НОБ 2" xfId="25190"/>
    <cellStyle name="_ОКС и НОБ 2 2" xfId="25191"/>
    <cellStyle name="_ОКС и НОБ 2 3" xfId="25192"/>
    <cellStyle name="_ОКС и НОБ 3" xfId="25193"/>
    <cellStyle name="_ОКС и НОБ 4" xfId="25194"/>
    <cellStyle name="_октябрь" xfId="25195"/>
    <cellStyle name="_октябрь 2" xfId="25196"/>
    <cellStyle name="_октябрь 3" xfId="25197"/>
    <cellStyle name="_октябрь 4" xfId="25198"/>
    <cellStyle name="_Омск" xfId="25199"/>
    <cellStyle name="_ООО Ванадий-ремонт за март" xfId="25200"/>
    <cellStyle name="_ООО Ванадий-ремонт за март 2" xfId="25201"/>
    <cellStyle name="_ООО Ванадий-ремонт за март 3" xfId="25202"/>
    <cellStyle name="_Оперативное совещание ноябрь" xfId="25203"/>
    <cellStyle name="_Оперативное совещание ноябрь 2" xfId="25204"/>
    <cellStyle name="_Оперативное совещание ноябрь 3" xfId="25205"/>
    <cellStyle name="_освоение ДИТ_январь" xfId="25206"/>
    <cellStyle name="_освоение ДИТ_январь 2" xfId="25207"/>
    <cellStyle name="_освоение ДИТ_январь 3" xfId="25208"/>
    <cellStyle name="_освоение ДИТ_январь_75E796C4" xfId="25209"/>
    <cellStyle name="_Освоение план январь В ПАПКУ" xfId="25210"/>
    <cellStyle name="_Освоение план январь В ПАПКУ 2" xfId="25211"/>
    <cellStyle name="_Освоение план январь В ПАПКУ 2 2" xfId="25212"/>
    <cellStyle name="_Освоение план январь В ПАПКУ 2 3" xfId="25213"/>
    <cellStyle name="_Освоение план январь В ПАПКУ 3" xfId="25214"/>
    <cellStyle name="_Освоение план январь В ПАПКУ 4" xfId="25215"/>
    <cellStyle name="_Освоение январь В ПАПКУ" xfId="25216"/>
    <cellStyle name="_Освоение январь В ПАПКУ 2" xfId="25217"/>
    <cellStyle name="_Освоение январь В ПАПКУ 2 2" xfId="25218"/>
    <cellStyle name="_Освоение январь В ПАПКУ 2 3" xfId="25219"/>
    <cellStyle name="_Освоение январь В ПАПКУ 3" xfId="25220"/>
    <cellStyle name="_Освоение январь В ПАПКУ 4" xfId="25221"/>
    <cellStyle name="_ост на 4 квартал" xfId="25222"/>
    <cellStyle name="_ост на 4 квартал 2" xfId="25223"/>
    <cellStyle name="_ост на 4 квартал 3" xfId="25224"/>
    <cellStyle name="_ост на 4 квартал 4" xfId="25225"/>
    <cellStyle name="_ост на 4 квартал_75E796C4" xfId="25226"/>
    <cellStyle name="_ост на 4 квартал_Альбом форм для ДО на 2010" xfId="25227"/>
    <cellStyle name="_ост на 4 квартал_Альбом форм к БК 2008 МП lv" xfId="25228"/>
    <cellStyle name="_ост на 4 квартал_Альбом форм_БК 2008_ДО АТП" xfId="25229"/>
    <cellStyle name="_ост на 4 квартал_Альбом форм_БК на 2008(2) (3)" xfId="25230"/>
    <cellStyle name="_ост на 4 квартал_График" xfId="25231"/>
    <cellStyle name="_ост на 4 квартал_Книга1" xfId="25232"/>
    <cellStyle name="_ост на 4 квартал_Книга2" xfId="25233"/>
    <cellStyle name="_ост на 4 квартал_Отчет за январь РМК" xfId="25234"/>
    <cellStyle name="_ост на 4 квартал_ПРЕЗЕНТАЦИОННЫЕ ФОРМЫ 2008" xfId="25235"/>
    <cellStyle name="_ост на 4 квартал_Формат бюджета 2011" xfId="25236"/>
    <cellStyle name="_от  Горбатовой" xfId="25237"/>
    <cellStyle name="_от  Горбатовой 2" xfId="25238"/>
    <cellStyle name="_от  Горбатовой 2 2" xfId="25239"/>
    <cellStyle name="_от  Горбатовой 3" xfId="25240"/>
    <cellStyle name="_Ответы по прочим" xfId="25241"/>
    <cellStyle name="_Ответы по прочим_Копия ОКОФ-дерево и группы ОС" xfId="25242"/>
    <cellStyle name="_Отчет по освоению февраль" xfId="25243"/>
    <cellStyle name="_Отчет по освоению февраль 2" xfId="25244"/>
    <cellStyle name="_Отчет по освоению февраль 2 2" xfId="25245"/>
    <cellStyle name="_Отчет по освоению февраль 2 3" xfId="25246"/>
    <cellStyle name="_Отчет по освоению февраль 3" xfId="25247"/>
    <cellStyle name="_Отчет по освоению февраль 4" xfId="25248"/>
    <cellStyle name="_Отчет_05" xfId="25249"/>
    <cellStyle name="_Отчет_05 2" xfId="25250"/>
    <cellStyle name="_Отчет_05 3" xfId="25251"/>
    <cellStyle name="_Отчеты октябрь 2008" xfId="25252"/>
    <cellStyle name="_Отчеты октябрь 2008 2" xfId="25253"/>
    <cellStyle name="_Отчеты октябрь 2008 3" xfId="25254"/>
    <cellStyle name="_Отчеты по ДКЗ на 01.01.2007" xfId="25255"/>
    <cellStyle name="_Отчеты по ДКЗ на 01.01.2007 2" xfId="25256"/>
    <cellStyle name="_Отчеты по ДКЗ на 01.01.2007 3" xfId="25257"/>
    <cellStyle name="_Отчеты по ДКЗ на 01.01.2007_пояснения" xfId="25258"/>
    <cellStyle name="_Отчеты по ДКЗ на 01.01.2007_пояснения 2" xfId="25259"/>
    <cellStyle name="_Отчеты по ДКЗ на 01.01.2007_пояснения 3" xfId="25260"/>
    <cellStyle name="_Отчеты по ДКЗ на 01.01.2007_пояснения_УПКР-формирование 2010 г. с ПЗxls" xfId="25261"/>
    <cellStyle name="_П1.17" xfId="25262"/>
    <cellStyle name="_П1.17.1" xfId="25263"/>
    <cellStyle name="_П1.17.1_1" xfId="25264"/>
    <cellStyle name="_Пакет 2009" xfId="25265"/>
    <cellStyle name="_Пакет 2009 2" xfId="25266"/>
    <cellStyle name="_Пакет №1 (Coal)" xfId="25267"/>
    <cellStyle name="_Пакет №1 (Coal) 2" xfId="25268"/>
    <cellStyle name="_Пакет №1 (Coal) 2 2" xfId="25269"/>
    <cellStyle name="_Пакет №1 (Coal) 2 3" xfId="25270"/>
    <cellStyle name="_Пакет №1 (Coal) 3" xfId="25271"/>
    <cellStyle name="_Пакет №1 (Coal) 3 2" xfId="25272"/>
    <cellStyle name="_Пакет №1 (Coal) 4" xfId="25273"/>
    <cellStyle name="_Пакет №1 (Coal)_75E796C4" xfId="25274"/>
    <cellStyle name="_Пакет №1 (Coal)_NIKOM Budget 2009" xfId="25275"/>
    <cellStyle name="_Пакет №1 (Coal)_Tula" xfId="25276"/>
    <cellStyle name="_Пакет №1 (Coal)_TULA Budget 2009" xfId="25277"/>
    <cellStyle name="_Пакет №1 (Coal)_Альбом форм для ДО на 2010" xfId="25278"/>
    <cellStyle name="_Пакет №1 (Coal)_Альбом форм к БК 2008 МП lv" xfId="25279"/>
    <cellStyle name="_Пакет №1 (Coal)_Альбом форм_БК 2008_ДО АТП" xfId="25280"/>
    <cellStyle name="_Пакет №1 (Coal)_Альбом форм_БК на 2008(2) (3)" xfId="25281"/>
    <cellStyle name="_Пакет №1 (Coal)_Бюджет АТП для отсылки 13.03" xfId="25282"/>
    <cellStyle name="_Пакет №1 (Coal)_График" xfId="25283"/>
    <cellStyle name="_Пакет №1 (Coal)_Книга1" xfId="25284"/>
    <cellStyle name="_Пакет №1 (Coal)_Книга2" xfId="25285"/>
    <cellStyle name="_Пакет №1 (Coal)_Отчет за январь РМК" xfId="25286"/>
    <cellStyle name="_Пакет №1 (Coal)_ПРЕЗЕНТАЦИОННЫЕ ФОРМЫ 2008" xfId="25287"/>
    <cellStyle name="_Пакет №1 (Coal)_Формат бюджета 2011" xfId="25288"/>
    <cellStyle name="_Пакет ГОКи" xfId="25289"/>
    <cellStyle name="_Пакет ГОКи 2" xfId="25290"/>
    <cellStyle name="_Пакет ГОКи 2 2" xfId="25291"/>
    <cellStyle name="_Пакет ГОКи 2 3" xfId="25292"/>
    <cellStyle name="_Пакет ГОКи 3" xfId="25293"/>
    <cellStyle name="_Пакет ГОКи 3 2" xfId="25294"/>
    <cellStyle name="_Пакет ГОКи 4" xfId="25295"/>
    <cellStyle name="_Пакет ГОКи_75E796C4" xfId="25296"/>
    <cellStyle name="_Пакет ГОКи_NIKOM Budget 2009" xfId="25297"/>
    <cellStyle name="_Пакет ГОКи_Tula" xfId="25298"/>
    <cellStyle name="_Пакет ГОКи_TULA Budget 2009" xfId="25299"/>
    <cellStyle name="_Пакет ГОКи_Альбом форм для ДО на 2010" xfId="25300"/>
    <cellStyle name="_Пакет ГОКи_Альбом форм к БК 2008 МП lv" xfId="25301"/>
    <cellStyle name="_Пакет ГОКи_Альбом форм_БК 2008_ДО АТП" xfId="25302"/>
    <cellStyle name="_Пакет ГОКи_Альбом форм_БК на 2008(2) (3)" xfId="25303"/>
    <cellStyle name="_Пакет ГОКи_Бюджет АТП для отсылки 13.03" xfId="25304"/>
    <cellStyle name="_Пакет ГОКи_График" xfId="25305"/>
    <cellStyle name="_Пакет ГОКи_Книга1" xfId="25306"/>
    <cellStyle name="_Пакет ГОКи_Книга2" xfId="25307"/>
    <cellStyle name="_Пакет ГОКи_Отчет за январь РМК" xfId="25308"/>
    <cellStyle name="_Пакет ГОКи_ПРЕЗЕНТАЦИОННЫЕ ФОРМЫ 2008" xfId="25309"/>
    <cellStyle name="_Пакет ГОКи_Формат бюджета 2011" xfId="25310"/>
    <cellStyle name="_Пакет данных Май (сравн с PRM)" xfId="25311"/>
    <cellStyle name="_Пакет данных Май (сравн с PRM) 2" xfId="25312"/>
    <cellStyle name="_Пакет данных Май (сравн с PRM) 3" xfId="25313"/>
    <cellStyle name="_Пакет исходных данных ЕЭТ_врем" xfId="25314"/>
    <cellStyle name="_Пакет исходных данных ЕЭТ_врем 2" xfId="25315"/>
    <cellStyle name="_Пакет исходных данных ЕЭТ_врем 3" xfId="25316"/>
    <cellStyle name="_Пакет исходных данных МЭФ" xfId="25317"/>
    <cellStyle name="_Пакет консолидированных форм 03_09 факт" xfId="25318"/>
    <cellStyle name="_Пакет отчетных форм" xfId="25319"/>
    <cellStyle name="_Пакет по МП" xfId="25320"/>
    <cellStyle name="_Пакет по МП 2" xfId="25321"/>
    <cellStyle name="_Пакет по МП 2 2" xfId="25322"/>
    <cellStyle name="_Пакет по МП 2 3" xfId="25323"/>
    <cellStyle name="_Пакет по МП 3" xfId="25324"/>
    <cellStyle name="_Пакет по МП 3 2" xfId="25325"/>
    <cellStyle name="_Пакет по МП 4" xfId="25326"/>
    <cellStyle name="_Пакет по МП_75E796C4" xfId="25327"/>
    <cellStyle name="_Пакет по МП_NIKOM Budget 2009" xfId="25328"/>
    <cellStyle name="_Пакет по МП_Tula" xfId="25329"/>
    <cellStyle name="_Пакет по МП_TULA Budget 2009" xfId="25330"/>
    <cellStyle name="_Пакет по МП_Альбом форм для ДО на 2010" xfId="25331"/>
    <cellStyle name="_Пакет по МП_Альбом форм к БК 2008 МП lv" xfId="25332"/>
    <cellStyle name="_Пакет по МП_Альбом форм_БК 2008_ДО АТП" xfId="25333"/>
    <cellStyle name="_Пакет по МП_Альбом форм_БК на 2008(2) (3)" xfId="25334"/>
    <cellStyle name="_Пакет по МП_Бюджет АТП для отсылки 13.03" xfId="25335"/>
    <cellStyle name="_Пакет по МП_График" xfId="25336"/>
    <cellStyle name="_Пакет по МП_Книга1" xfId="25337"/>
    <cellStyle name="_Пакет по МП_Книга2" xfId="25338"/>
    <cellStyle name="_Пакет по МП_Отчет за январь РМК" xfId="25339"/>
    <cellStyle name="_Пакет по МП_ПРЕЗЕНТАЦИОННЫЕ ФОРМЫ 2008" xfId="25340"/>
    <cellStyle name="_Пакет по МП_Формат бюджета 2011" xfId="25341"/>
    <cellStyle name="_Пакет Форм (3)" xfId="25342"/>
    <cellStyle name="_Пакет Форм (3) 2" xfId="25343"/>
    <cellStyle name="_Пакет Форм (3) 2 2" xfId="25344"/>
    <cellStyle name="_Пакет Форм (3) 2 3" xfId="25345"/>
    <cellStyle name="_Пакет Форм (3) 3" xfId="25346"/>
    <cellStyle name="_Пакет Форм (3) 4" xfId="25347"/>
    <cellStyle name="_Пакет форм 2 уровня_ЕвразЭК11" xfId="25348"/>
    <cellStyle name="_Пакет форм 2 уровня_ЕвразЭК11 2" xfId="25349"/>
    <cellStyle name="_Пакет форм 2 уровня_ЕвразЭК11 2 2" xfId="25350"/>
    <cellStyle name="_Пакет форм 2 уровня_ЕвразЭК11 2 3" xfId="25351"/>
    <cellStyle name="_Пакет форм 2 уровня_ЕвразЭК11 3" xfId="25352"/>
    <cellStyle name="_Пакет форм 2 уровня_ЕвразЭК11 3 2" xfId="25353"/>
    <cellStyle name="_Пакет форм 2 уровня_ЕвразЭК11 4" xfId="25354"/>
    <cellStyle name="_Пакет форм 2 уровня_ЕвразЭК11_75E796C4" xfId="25355"/>
    <cellStyle name="_Пакет форм 2 уровня_ЕвразЭК11_Альбом форм к БК 2008 МП lv" xfId="25356"/>
    <cellStyle name="_Пакет форм 2 уровня_ЕвразЭК11_Альбом форм_БК 2008_ДО АТП" xfId="25357"/>
    <cellStyle name="_Пакет форм 2 уровня_ЕвразЭК11_Альбом форм_БК на 2008(2) (3)" xfId="25358"/>
    <cellStyle name="_Пакет форм 2 уровня_ЕвразЭК11_Бюджет АТП для отсылки 13.03" xfId="25359"/>
    <cellStyle name="_Пакет форм 2 уровня_ЕвразЭК11_График" xfId="25360"/>
    <cellStyle name="_Пакет форм 2 уровня_ЕвразЭК11_Книга1" xfId="25361"/>
    <cellStyle name="_Пакет форм 2 уровня_ЕвразЭК11_Книга2" xfId="25362"/>
    <cellStyle name="_Пакет форм 2 уровня_ЕвразЭК11_Отчет за январь РМК" xfId="25363"/>
    <cellStyle name="_Пакет форм 2 уровня_ЕвразЭК11_ПРЕЗЕНТАЦИОННЫЕ ФОРМЫ 2008" xfId="25364"/>
    <cellStyle name="_Пакет форм 2 уровня_ЕвразЭК11_Формы отчета за месяц" xfId="25365"/>
    <cellStyle name="_пакет форм 2006 прогноз" xfId="25366"/>
    <cellStyle name="_пакет форм 2006 прогноз 2" xfId="25367"/>
    <cellStyle name="_пакет форм 2006 прогноз 3" xfId="25368"/>
    <cellStyle name="_пакет форм 4 кв план" xfId="25369"/>
    <cellStyle name="_пакет форм 4 кв план 2" xfId="25370"/>
    <cellStyle name="_пакет форм 4 кв план 3" xfId="25371"/>
    <cellStyle name="_Пакет форм для PRM-анализа" xfId="25372"/>
    <cellStyle name="_Пакет форм для PRM-анализа 2" xfId="25373"/>
    <cellStyle name="_Пакет форм для PRM-анализа 3" xfId="25374"/>
    <cellStyle name="_Пакет форм для PRM-анализа_75E796C4" xfId="25375"/>
    <cellStyle name="_Пакет форм ежемесячной отчетности_11" xfId="25376"/>
    <cellStyle name="_Пакет форм ежемесячной отчетности_11 2" xfId="25377"/>
    <cellStyle name="_Пакет форм ежемесячной отчетности_11 2 2" xfId="25378"/>
    <cellStyle name="_Пакет форм ежемесячной отчетности_11 2 3" xfId="25379"/>
    <cellStyle name="_Пакет форм ежемесячной отчетности_11 3" xfId="25380"/>
    <cellStyle name="_Пакет форм ежемесячной отчетности_11 4" xfId="25381"/>
    <cellStyle name="_Пакет форм исходных данных 11" xfId="25382"/>
    <cellStyle name="_Пакет форм исходных данных 11 2" xfId="25383"/>
    <cellStyle name="_Пакет форм исходных данных 11 2 2" xfId="25384"/>
    <cellStyle name="_Пакет форм исходных данных 11 2 3" xfId="25385"/>
    <cellStyle name="_Пакет форм исходных данных 11 3" xfId="25386"/>
    <cellStyle name="_Пакет форм исходных данных 11 4" xfId="25387"/>
    <cellStyle name="_Пакет форм исходных данных 2006 ольга" xfId="25388"/>
    <cellStyle name="_Пакет форм исходных данных 2006 ольга 2" xfId="25389"/>
    <cellStyle name="_Пакет форм исходных данных 2006 ольга 3" xfId="25390"/>
    <cellStyle name="_Пакет_НМТП от 21.09" xfId="25391"/>
    <cellStyle name="_Пакет_НМТП от 21.09 2" xfId="25392"/>
    <cellStyle name="_Пакет_НМТП от 21.09 2 2" xfId="25393"/>
    <cellStyle name="_Пакет_НМТП от 21.09 2 3" xfId="25394"/>
    <cellStyle name="_Пакет_НМТП от 21.09 3" xfId="25395"/>
    <cellStyle name="_Пакет_НМТП от 21.09 3 2" xfId="25396"/>
    <cellStyle name="_Пакет_НМТП от 21.09 4" xfId="25397"/>
    <cellStyle name="_Пакет_НМТП от 21.09_75E796C4" xfId="25398"/>
    <cellStyle name="_Пакет_НМТП от 21.09_Альбом форм к БК 2008 МП lv" xfId="25399"/>
    <cellStyle name="_Пакет_НМТП от 21.09_Альбом форм_БК 2008_ДО АТП" xfId="25400"/>
    <cellStyle name="_Пакет_НМТП от 21.09_Альбом форм_БК на 2008(2) (3)" xfId="25401"/>
    <cellStyle name="_Пакет_НМТП от 21.09_Бюджет АТП для отсылки 13.03" xfId="25402"/>
    <cellStyle name="_Пакет_НМТП от 21.09_График" xfId="25403"/>
    <cellStyle name="_Пакет_НМТП от 21.09_Книга1" xfId="25404"/>
    <cellStyle name="_Пакет_НМТП от 21.09_Книга2" xfId="25405"/>
    <cellStyle name="_Пакет_НМТП от 21.09_Отчет за январь РМК" xfId="25406"/>
    <cellStyle name="_Пакет_НМТП от 21.09_ПРЕЗЕНТАЦИОННЫЕ ФОРМЫ 2008" xfId="25407"/>
    <cellStyle name="_Пакет_НМТП от 21.09_Формы отчета за месяц" xfId="25408"/>
    <cellStyle name="_Пакет_НМТП." xfId="25409"/>
    <cellStyle name="_Пакет_НМТП. 2" xfId="25410"/>
    <cellStyle name="_Пакет_НМТП. 2 2" xfId="25411"/>
    <cellStyle name="_Пакет_НМТП. 2 3" xfId="25412"/>
    <cellStyle name="_Пакет_НМТП. 3" xfId="25413"/>
    <cellStyle name="_Пакет_НМТП. 3 2" xfId="25414"/>
    <cellStyle name="_Пакет_НМТП. 4" xfId="25415"/>
    <cellStyle name="_Пакет_НМТП._75E796C4" xfId="25416"/>
    <cellStyle name="_Пакет_НМТП._Альбом форм к БК 2008 МП lv" xfId="25417"/>
    <cellStyle name="_Пакет_НМТП._Альбом форм_БК 2008_ДО АТП" xfId="25418"/>
    <cellStyle name="_Пакет_НМТП._Альбом форм_БК на 2008(2) (3)" xfId="25419"/>
    <cellStyle name="_Пакет_НМТП._Бюджет АТП для отсылки 13.03" xfId="25420"/>
    <cellStyle name="_Пакет_НМТП._График" xfId="25421"/>
    <cellStyle name="_Пакет_НМТП._Книга1" xfId="25422"/>
    <cellStyle name="_Пакет_НМТП._Книга2" xfId="25423"/>
    <cellStyle name="_Пакет_НМТП._Отчет за январь РМК" xfId="25424"/>
    <cellStyle name="_Пакет_НМТП._ПРЕЗЕНТАЦИОННЫЕ ФОРМЫ 2008" xfId="25425"/>
    <cellStyle name="_Пакет_НМТП._Формы отчета за месяц" xfId="25426"/>
    <cellStyle name="_Пакет_форм_2_уровня_ГОКи_модель" xfId="25427"/>
    <cellStyle name="_Пакет_форм_2_уровня_ГОКи_модель 2" xfId="25428"/>
    <cellStyle name="_Пакет_форм_2_уровня_ГОКи_модель 2 2" xfId="25429"/>
    <cellStyle name="_Пакет_форм_2_уровня_ГОКи_модель 2 3" xfId="25430"/>
    <cellStyle name="_Пакет_форм_2_уровня_ГОКи_модель 3" xfId="25431"/>
    <cellStyle name="_Пакет_форм_2_уровня_ГОКи_модель 3 2" xfId="25432"/>
    <cellStyle name="_Пакет_форм_2_уровня_ГОКи_модель 4" xfId="25433"/>
    <cellStyle name="_Пакет_форм_2_уровня_ГОКи_модель_75E796C4" xfId="25434"/>
    <cellStyle name="_Пакет_форм_2_уровня_ГОКи_модель_NIKOM Budget 2009" xfId="25435"/>
    <cellStyle name="_Пакет_форм_2_уровня_ГОКи_модель_Tula" xfId="25436"/>
    <cellStyle name="_Пакет_форм_2_уровня_ГОКи_модель_TULA Budget 2009" xfId="25437"/>
    <cellStyle name="_Пакет_форм_2_уровня_ГОКи_модель_Альбом форм для ДО на 2010" xfId="25438"/>
    <cellStyle name="_Пакет_форм_2_уровня_ГОКи_модель_Альбом форм к БК 2008 МП lv" xfId="25439"/>
    <cellStyle name="_Пакет_форм_2_уровня_ГОКи_модель_Альбом форм_БК 2008_ДО АТП" xfId="25440"/>
    <cellStyle name="_Пакет_форм_2_уровня_ГОКи_модель_Альбом форм_БК на 2008(2) (3)" xfId="25441"/>
    <cellStyle name="_Пакет_форм_2_уровня_ГОКи_модель_Бюджет АТП для отсылки 13.03" xfId="25442"/>
    <cellStyle name="_Пакет_форм_2_уровня_ГОКи_модель_График" xfId="25443"/>
    <cellStyle name="_Пакет_форм_2_уровня_ГОКи_модель_Книга1" xfId="25444"/>
    <cellStyle name="_Пакет_форм_2_уровня_ГОКи_модель_Книга2" xfId="25445"/>
    <cellStyle name="_Пакет_форм_2_уровня_ГОКи_модель_Отчет за январь РМК" xfId="25446"/>
    <cellStyle name="_Пакет_форм_2_уровня_ГОКи_модель_ПРЕЗЕНТАЦИОННЫЕ ФОРМЫ 2008" xfId="25447"/>
    <cellStyle name="_Пакет_форм_2_уровня_ГОКи_модель_Формат бюджета 2011" xfId="25448"/>
    <cellStyle name="_Пакет_форм_2_уровня_МП" xfId="25449"/>
    <cellStyle name="_Пакет_форм_2_уровня_МП 2" xfId="25450"/>
    <cellStyle name="_Пакет_форм_2_уровня_МП 3" xfId="25451"/>
    <cellStyle name="_Пакет_форм_2_уровня_МП_75E796C4" xfId="25452"/>
    <cellStyle name="_Пакет_форм_2_уровня_МП_комплектующие  расходники  на 2008 год" xfId="25453"/>
    <cellStyle name="_Пакет_форм_2_уровня_МП_комплектующие  расходники  на 2008 год 2" xfId="25454"/>
    <cellStyle name="_Пакет_форм_2_уровня_МП_комплектующие  расходники  на 2008 год 3" xfId="25455"/>
    <cellStyle name="_Пакет_форм_2_уровня_Сталь НК 2007г" xfId="25456"/>
    <cellStyle name="_Пакет_форм_2_уровня_Сталь НК 2007г 2" xfId="25457"/>
    <cellStyle name="_Пакет_форм_2_уровня_Сталь НК 2007г 3" xfId="25458"/>
    <cellStyle name="_Пакет_форм_2_уровня_Сталь НК 2007г_75E796C4" xfId="25459"/>
    <cellStyle name="_ПДС -ожид 2007г без учета коррект с СПП" xfId="25460"/>
    <cellStyle name="_ПДС -ожид 2007г без учета коррект с СПП 2" xfId="25461"/>
    <cellStyle name="_ПДС -ожид 2007г без учета коррект с СПП 3" xfId="25462"/>
    <cellStyle name="_Перевозки" xfId="25463"/>
    <cellStyle name="_Перевозки 2" xfId="25464"/>
    <cellStyle name="_Перевозки 3" xfId="25465"/>
    <cellStyle name="_ПЕРЕНОСЫ 1" xfId="25466"/>
    <cellStyle name="_ПЕРЕНОСЫ 1 2" xfId="25467"/>
    <cellStyle name="_ПЕРЕНОСЫ 1 2 2" xfId="25468"/>
    <cellStyle name="_ПЕРЕНОСЫ 1 3" xfId="25469"/>
    <cellStyle name="_ПЕРЕНОСЫ 1 4" xfId="25470"/>
    <cellStyle name="_перечень основных средств" xfId="25471"/>
    <cellStyle name="_перечень основных средств 2" xfId="25472"/>
    <cellStyle name="_перечень основных средств 3" xfId="25473"/>
    <cellStyle name="_перечень основных средств_75E796C4" xfId="25474"/>
    <cellStyle name="_Персонал " xfId="25475"/>
    <cellStyle name="_Петровка" xfId="25476"/>
    <cellStyle name="_Письмо" xfId="25477"/>
    <cellStyle name="_Письмо 2" xfId="25478"/>
    <cellStyle name="_Письмо 3" xfId="25479"/>
    <cellStyle name="_Письмо_Бюджет ДИТ ЕР план 2009_2" xfId="25480"/>
    <cellStyle name="_Письмо_Бюджет ДИТ ЕР план 2009_2 2" xfId="25481"/>
    <cellStyle name="_Письмо_Бюджет ДИТ ЕР план 2009_2 3" xfId="25482"/>
    <cellStyle name="_Письмо_Бюджет ремонтов ДИТ ЕР план 2010 Ф7 (2)" xfId="25483"/>
    <cellStyle name="_Письмо_Бюджет ремонтов ДИТ ЕР план 2010 Ф7 (2) 2" xfId="25484"/>
    <cellStyle name="_Письмо_Бюджет ремонтов ДИТ ЕР план 2010 Ф7 (2) 3" xfId="25485"/>
    <cellStyle name="_Письмо_Бюджет ремонтов ДИТ ЕР план 2010 Ф7 (3)" xfId="25486"/>
    <cellStyle name="_Письмо_Бюджет ремонтов ДИТ ЕР план 2010 Ф7 (3) 2" xfId="25487"/>
    <cellStyle name="_Письмо_Бюджет ремонтов ДИТ ЕР план 2010 Ф7 (3) 3" xfId="25488"/>
    <cellStyle name="_Письмо24" xfId="25489"/>
    <cellStyle name="_Письмо24 2" xfId="25490"/>
    <cellStyle name="_Письмо24 3" xfId="25491"/>
    <cellStyle name="_Письмо24_Бюджет ДИТ ЕР план 2009_2" xfId="25492"/>
    <cellStyle name="_Письмо24_Бюджет ДИТ ЕР план 2009_2 2" xfId="25493"/>
    <cellStyle name="_Письмо24_Бюджет ДИТ ЕР план 2009_2 3" xfId="25494"/>
    <cellStyle name="_Письмо24_Бюджет ремонтов ДИТ ЕР план 2010 Ф7 (2)" xfId="25495"/>
    <cellStyle name="_Письмо24_Бюджет ремонтов ДИТ ЕР план 2010 Ф7 (2) 2" xfId="25496"/>
    <cellStyle name="_Письмо24_Бюджет ремонтов ДИТ ЕР план 2010 Ф7 (2) 3" xfId="25497"/>
    <cellStyle name="_Письмо24_Бюджет ремонтов ДИТ ЕР план 2010 Ф7 (3)" xfId="25498"/>
    <cellStyle name="_Письмо24_Бюджет ремонтов ДИТ ЕР план 2010 Ф7 (3) 2" xfId="25499"/>
    <cellStyle name="_Письмо24_Бюджет ремонтов ДИТ ЕР план 2010 Ф7 (3) 3" xfId="25500"/>
    <cellStyle name="_План  квартальный КВ2007" xfId="25501"/>
    <cellStyle name="_План  квартальный КВ2007 2" xfId="25502"/>
    <cellStyle name="_План  квартальный КВ2007 3" xfId="25503"/>
    <cellStyle name="_План  квартальный КВ2007_75E796C4" xfId="25504"/>
    <cellStyle name="_План 2 кв прогноз 1 полугодия 2008" xfId="25505"/>
    <cellStyle name="_План 2 кв прогноз 1 полугодия 2008 2" xfId="25506"/>
    <cellStyle name="_План 2 кв прогноз 1 полугодия 2008 3" xfId="25507"/>
    <cellStyle name="_План 3 кв прогноз  2008 года" xfId="25508"/>
    <cellStyle name="_План 3 кв прогноз  2008 года 2" xfId="25509"/>
    <cellStyle name="_План 3 кв прогноз  2008 года 3" xfId="25510"/>
    <cellStyle name="_ПЛАН ввода ОФ на 2007г" xfId="25511"/>
    <cellStyle name="_ПЛАН ввода ОФ на 2007г 2" xfId="25512"/>
    <cellStyle name="_ПЛАН ввода ОФ на 2007г 3" xfId="25513"/>
    <cellStyle name="_ПЛАН ввода ОФ на 2007г_75E796C4" xfId="25514"/>
    <cellStyle name="_План закупок на август 2006_ООБ" xfId="25515"/>
    <cellStyle name="_План закупок на август 2006_ООБ 2" xfId="25516"/>
    <cellStyle name="_План закупок на август 2006_ООБ 2 2" xfId="25517"/>
    <cellStyle name="_План закупок на август 2006_ООБ 3" xfId="25518"/>
    <cellStyle name="_План закупок на август 2006_ООБ 4" xfId="25519"/>
    <cellStyle name="_План закупок на август 2006_ООБ_16. Мероприятия" xfId="25520"/>
    <cellStyle name="_План закупок на август 2006_ООБ_19-11-09_Формат презентации БК2010_НТМК" xfId="25521"/>
    <cellStyle name="_План закупок на август 2006_ООБ_20_21_15-11-2011" xfId="25522"/>
    <cellStyle name="_План закупок на август 2006_ООБ_2010" xfId="25523"/>
    <cellStyle name="_План закупок на август 2006_ООБ_2010 ( 1)" xfId="25524"/>
    <cellStyle name="_План закупок на август 2006_ООБ_2010 (с реконструкцией конв _4)" xfId="25525"/>
    <cellStyle name="_План закупок на август 2006_ООБ_2010 _0_3 (с реконструкцией) (1)" xfId="25526"/>
    <cellStyle name="_План закупок на август 2006_ООБ_2010 1-1" xfId="25527"/>
    <cellStyle name="_План закупок на август 2006_ООБ_2010_0_3(с реконструкцией)" xfId="25528"/>
    <cellStyle name="_План закупок на август 2006_ООБ_6.3 Inputs - Foreign" xfId="25529"/>
    <cellStyle name="_План закупок на август 2006_ООБ_75E796C4" xfId="25530"/>
    <cellStyle name="_План закупок на август 2006_ООБ_Capex 2011" xfId="25531"/>
    <cellStyle name="_План закупок на август 2006_ООБ_Cash_BS 4 мес" xfId="25532"/>
    <cellStyle name="_План закупок на август 2006_ООБ_Cash_BS 4 мес (3)" xfId="25533"/>
    <cellStyle name="_План закупок на август 2006_ООБ_Cash_BS 4 мес (3) 2" xfId="25534"/>
    <cellStyle name="_План закупок на август 2006_ООБ_Cash_BS 4 мес (3)_6.3 Inputs - Foreign" xfId="25535"/>
    <cellStyle name="_План закупок на август 2006_ООБ_Cash_BS 4 мес (3)_EBITDA 3m 2010_master" xfId="25536"/>
    <cellStyle name="_План закупок на август 2006_ООБ_Cash_BS 4 мес 2" xfId="25537"/>
    <cellStyle name="_План закупок на август 2006_ООБ_Cash_BS 4 мес_6.3 Inputs - Foreign" xfId="25538"/>
    <cellStyle name="_План закупок на август 2006_ООБ_Cash_BS 4 мес_EBITDA 3m 2010_master" xfId="25539"/>
    <cellStyle name="_План закупок на август 2006_ООБ_EBITDA 3m 2010_master" xfId="25540"/>
    <cellStyle name="_План закупок на август 2006_ООБ_EBITDA MA_12m2010 (2)" xfId="25541"/>
    <cellStyle name="_План закупок на август 2006_ООБ_Export sales 10-12" xfId="25542"/>
    <cellStyle name="_План закупок на август 2006_ООБ_Export sales 10-12 2" xfId="25543"/>
    <cellStyle name="_План закупок на август 2006_ООБ_Export sales 10-12_БЮДЖЕТ ФЗП (сборн ) 2 вар ОАО СУХА БАЛКА 04 12 09" xfId="25544"/>
    <cellStyle name="_План закупок на август 2006_ООБ_Marat" xfId="25545"/>
    <cellStyle name="_План закупок на август 2006_ООБ_Marat 2" xfId="25546"/>
    <cellStyle name="_План закупок на август 2006_ООБ_PF_2011" xfId="25547"/>
    <cellStyle name="_План закупок на август 2006_ООБ_Production" xfId="25548"/>
    <cellStyle name="_План закупок на август 2006_ООБ_Treasury" xfId="25549"/>
    <cellStyle name="_План закупок на август 2006_ООБ_Treasury 2" xfId="25550"/>
    <cellStyle name="_План закупок на август 2006_ООБ_Альбом форм для ДО на 2010" xfId="25551"/>
    <cellStyle name="_План закупок на август 2006_ООБ_Альбом форм к БК 2008 МП lv" xfId="25552"/>
    <cellStyle name="_План закупок на август 2006_ООБ_Альбом форм к БК 2008 МП lv_форма 8.2 на 2009 г. цены_1" xfId="25553"/>
    <cellStyle name="_План закупок на август 2006_ООБ_Альбом форм_БК 2008_ДО АТП" xfId="25554"/>
    <cellStyle name="_План закупок на август 2006_ООБ_Альбом форм_БК на 2008(2) (3)" xfId="25555"/>
    <cellStyle name="_План закупок на август 2006_ООБ_Бюджет АТП для отсылки 13.03" xfId="25556"/>
    <cellStyle name="_План закупок на август 2006_ООБ_Бюджет ДИТ ЕР план 2009_2" xfId="25557"/>
    <cellStyle name="_План закупок на август 2006_ООБ_Бюджет ДИТ ЕР план 2009_2 2" xfId="25558"/>
    <cellStyle name="_План закупок на август 2006_ООБ_Бюджет ДИТ ЕР план 2009_2 3" xfId="25559"/>
    <cellStyle name="_План закупок на август 2006_ООБ_Бюджет ремонтов ДИТ ЕР план 2010 Ф7 (2)" xfId="25560"/>
    <cellStyle name="_План закупок на август 2006_ООБ_Бюджет ремонтов ДИТ ЕР план 2010 Ф7 (2) 2" xfId="25561"/>
    <cellStyle name="_План закупок на август 2006_ООБ_Бюджет ремонтов ДИТ ЕР план 2010 Ф7 (2) 3" xfId="25562"/>
    <cellStyle name="_План закупок на август 2006_ООБ_Бюджет ремонтов ДИТ ЕР план 2010 Ф7 (3)" xfId="25563"/>
    <cellStyle name="_План закупок на август 2006_ООБ_Бюджет ремонтов ДИТ ЕР план 2010 Ф7 (3) 2" xfId="25564"/>
    <cellStyle name="_План закупок на август 2006_ООБ_Бюджет ремонтов ДИТ ЕР план 2010 Ф7 (3) 3" xfId="25565"/>
    <cellStyle name="_План закупок на август 2006_ООБ_Бюджет факт  4 мес  2008 (Д К)" xfId="25566"/>
    <cellStyle name="_План закупок на август 2006_ООБ_Бюджет факт  4 мес  2008 (Д К) 2" xfId="25567"/>
    <cellStyle name="_План закупок на август 2006_ООБ_Бюджет факт  4 мес  2008 (Д К)_6.3 Inputs - Foreign" xfId="25568"/>
    <cellStyle name="_План закупок на август 2006_ООБ_Бюджет факт  4 мес  2008 (Д К)_EBITDA 3m 2010_master" xfId="25569"/>
    <cellStyle name="_План закупок на август 2006_ООБ_Бюджет факт  май ПО" xfId="25570"/>
    <cellStyle name="_План закупок на август 2006_ООБ_Бюджет факт  май ПО 2" xfId="25571"/>
    <cellStyle name="_План закупок на август 2006_ООБ_Бюджет факт  май ПО_6.3 Inputs - Foreign" xfId="25572"/>
    <cellStyle name="_План закупок на август 2006_ООБ_Бюджет факт  май ПО_EBITDA 3m 2010_master" xfId="25573"/>
    <cellStyle name="_План закупок на август 2006_ООБ_БЮДЖЕТ ФЗП (сборн ) 2 вар ОАО СУХА БАЛКА 04 12 09" xfId="25574"/>
    <cellStyle name="_План закупок на август 2006_ООБ_Бюджет_июль 25.06 (1)" xfId="25575"/>
    <cellStyle name="_План закупок на август 2006_ООБ_Бюджетные формы за декабрь 2008г  от 21 11 08г " xfId="25576"/>
    <cellStyle name="_План закупок на август 2006_ООБ_Бюджетные формы за декабрь 2008г  от 21 11 08г  2" xfId="25577"/>
    <cellStyle name="_План закупок на август 2006_ООБ_Бюджетные формы за декабрь 2008г  от 21 11 08г  3" xfId="25578"/>
    <cellStyle name="_План закупок на август 2006_ООБ_Бюджетные формы за декабрь 2008г  от 21 11 08г _16. Мероприятия" xfId="25579"/>
    <cellStyle name="_План закупок на август 2006_ООБ_Бюджетные формы за декабрь 2008г  от 21 11 08г _ЗСМКСарех_-2012_ранжирование_25 10 11ЕХ" xfId="25580"/>
    <cellStyle name="_План закупок на август 2006_ООБ_Бюджетные формы за декабрь 2008г  от 21 11 08г _Книга1" xfId="25581"/>
    <cellStyle name="_План закупок на август 2006_ООБ_Бюджетные формы за декабрь 2008г  от 21 11 08г _Книга1 2" xfId="25582"/>
    <cellStyle name="_План закупок на август 2006_ООБ_Бюджетные формы за декабрь 2008г  от 21 11 08г _Книга1 3" xfId="25583"/>
    <cellStyle name="_План закупок на август 2006_ООБ_Бюджетные формы за декабрь 2008г  от 21 11 08г _Копия Презентация (рабочая версия 15.06)" xfId="25584"/>
    <cellStyle name="_План закупок на август 2006_ООБ_Бюджетные формы за декабрь 2008г  от 21 11 08г _Копия Презентация (рабочая версия 15.06) 2" xfId="25585"/>
    <cellStyle name="_План закупок на август 2006_ООБ_Бюджетные формы за декабрь 2008г  от 21 11 08г _Копия Презентация (рабочая версия 15.06) 3" xfId="25586"/>
    <cellStyle name="_План закупок на август 2006_ООБ_Бюджетные формы за декабрь 2008г  от 21 11 08г _Освоение  финансирование 16 05 2011г " xfId="25587"/>
    <cellStyle name="_План закупок на август 2006_ООБ_Бюджетные формы за декабрь 2008г  от 21 11 08г _Освоение  финансирование 20 05 2011г " xfId="25588"/>
    <cellStyle name="_План закупок на август 2006_ООБ_Бюджетные формы за декабрь 2008г  от 21 11 08г _Презентация" xfId="25589"/>
    <cellStyle name="_План закупок на август 2006_ООБ_Бюджетные формы за декабрь 2008г  от 21 11 08г _Презентация (5)" xfId="25590"/>
    <cellStyle name="_План закупок на август 2006_ООБ_Бюджетные формы за декабрь 2008г  от 21 11 08г _Презентация (5) (2) (4)" xfId="25591"/>
    <cellStyle name="_План закупок на август 2006_ООБ_Бюджетные формы за декабрь 2008г  от 21 11 08г _Презентация (образец 07_09)" xfId="25592"/>
    <cellStyle name="_План закупок на август 2006_ООБ_Бюджетные формы за декабрь 2008г  от 21 11 08г _Презентация (образец 07_09) 2" xfId="25593"/>
    <cellStyle name="_План закупок на август 2006_ООБ_Бюджетные формы за декабрь 2008г  от 21 11 08г _Презентация (образец 07_09) 3" xfId="25594"/>
    <cellStyle name="_План закупок на август 2006_ООБ_Бюджетные формы за декабрь 2008г  от 21 11 08г _Презентация (рабочая версия 15.06)" xfId="25595"/>
    <cellStyle name="_План закупок на август 2006_ООБ_Бюджетные формы за декабрь 2008г  от 21 11 08г _Презентация (рабочая версия 15.06) 2" xfId="25596"/>
    <cellStyle name="_План закупок на август 2006_ООБ_Бюджетные формы за декабрь 2008г  от 21 11 08г _Презентация (рабочая версия 15.06) 3" xfId="25597"/>
    <cellStyle name="_План закупок на август 2006_ООБ_Бюджетные формы за декабрь 2008г  от 21 11 08г _Презентация (рабочая версия 15.06)1" xfId="25598"/>
    <cellStyle name="_План закупок на август 2006_ООБ_Бюджетные формы за декабрь 2008г  от 21 11 08г _Презентация (рабочая версия 15.06)1 2" xfId="25599"/>
    <cellStyle name="_План закупок на август 2006_ООБ_Бюджетные формы за декабрь 2008г  от 21 11 08г _Презентация (рабочая версия 15.06)1 3" xfId="25600"/>
    <cellStyle name="_План закупок на август 2006_ООБ_Бюджетные формы за декабрь 2008г  от 21 11 08г _Презентация (рабочая версия 16.06)" xfId="25601"/>
    <cellStyle name="_План закупок на август 2006_ООБ_Бюджетные формы за декабрь 2008г  от 21 11 08г _Презентация (рабочая версия 16.06) 2" xfId="25602"/>
    <cellStyle name="_План закупок на август 2006_ООБ_Бюджетные формы за декабрь 2008г  от 21 11 08г _Презентация (рабочая версия 16.06) 3" xfId="25603"/>
    <cellStyle name="_План закупок на август 2006_ООБ_Бюджетные формы за декабрь 2008г  от 21 11 08г _Презентация (рабочая версия 18 06)" xfId="25604"/>
    <cellStyle name="_План закупок на август 2006_ООБ_Бюджетные формы за декабрь 2008г  от 21 11 08г _Презентация (рабочая версия 18 06) 2" xfId="25605"/>
    <cellStyle name="_План закупок на август 2006_ООБ_Бюджетные формы за декабрь 2008г  от 21 11 08г _Презентация (рабочая версия 18 06) 3" xfId="25606"/>
    <cellStyle name="_План закупок на август 2006_ООБ_Бюджетные формы за декабрь 2008г  от 21 11 08г _Презентация 2" xfId="25607"/>
    <cellStyle name="_План закупок на август 2006_ООБ_Бюджетные формы за декабрь 2008г  от 21 11 08г _Презентация 3" xfId="25608"/>
    <cellStyle name="_План закупок на август 2006_ООБ_Бюджетные формы за декабрь 2008г  от 21 11 08г _Презентация КГОК 01" xfId="25609"/>
    <cellStyle name="_План закупок на август 2006_ООБ_Бюджетные формы за декабрь 2008г  от 21 11 08г _Презентация КГОК 01 2" xfId="25610"/>
    <cellStyle name="_План закупок на август 2006_ООБ_Бюджетные формы за декабрь 2008г  от 21 11 08г _Презентация КГОК 01 3" xfId="25611"/>
    <cellStyle name="_План закупок на август 2006_ООБ_Бюджетные формы за декабрь 2008г  от 21 11 08г _Презентация КГОК 02" xfId="25612"/>
    <cellStyle name="_План закупок на август 2006_ООБ_Бюджетные формы за декабрь 2008г  от 21 11 08г _Презентация КГОК 02 2" xfId="25613"/>
    <cellStyle name="_План закупок на август 2006_ООБ_Бюджетные формы за декабрь 2008г  от 21 11 08г _Презентация КГОК 02 3" xfId="25614"/>
    <cellStyle name="_План закупок на август 2006_ООБ_Бюджетные формы за декабрь 2008г  от 21 11 08г _Презентация КГОК 02 производственные слайды" xfId="25615"/>
    <cellStyle name="_План закупок на август 2006_ООБ_Бюджетные формы за декабрь 2008г  от 21 11 08г _Презентация КГОК 02 производственные слайды 2" xfId="25616"/>
    <cellStyle name="_План закупок на август 2006_ООБ_Бюджетные формы за декабрь 2008г  от 21 11 08г _Презентация КГОК 02 производственные слайды 3" xfId="25617"/>
    <cellStyle name="_План закупок на август 2006_ООБ_Бюджетные формы за декабрь 2008г  от 21 11 08г _Презентация новая" xfId="25618"/>
    <cellStyle name="_План закупок на август 2006_ООБ_Бюджетные формы за декабрь 2008г  от 21 11 08г _Презентация новая 2" xfId="25619"/>
    <cellStyle name="_План закупок на август 2006_ООБ_Бюджетные формы за декабрь 2008г  от 21 11 08г _Презентация новая 3" xfId="25620"/>
    <cellStyle name="_План закупок на август 2006_ООБ_Бюджетные формы за декабрь 2008г  от 21 11 08г _Презе-ция факт октябрь, нояб-дек_ч4 фп" xfId="25621"/>
    <cellStyle name="_План закупок на август 2006_ООБ_Бюджетные формы за декабрь 2008г  от 21 11 08г _Презе-ция факт октябрь, нояб-дек_ч4 фп 2" xfId="25622"/>
    <cellStyle name="_План закупок на август 2006_ООБ_Бюджетные формы за декабрь 2008г  от 21 11 08г _Презе-ция факт октябрь, нояб-дек_ч4 фп 3" xfId="25623"/>
    <cellStyle name="_План закупок на август 2006_ООБ_Бюджетные формы за декабрь 2008г  от 21 11 08г _Прочая СЛАЙД " xfId="25624"/>
    <cellStyle name="_План закупок на август 2006_ООБ_Бюджетные формы за декабрь 2008г  от 21 11 08г _Прочая СЛАЙД _ЗСМКСарех_-2012_ранжирование_25 10 11ЕХ" xfId="25625"/>
    <cellStyle name="_План закупок на август 2006_ООБ_Бюджетные формы за декабрь 2008г  от 21 11 08г _Прочая СЛАЙД _Освоение  финансирование 16 05 2011г " xfId="25626"/>
    <cellStyle name="_План закупок на август 2006_ООБ_Бюджетные формы за декабрь 2008г  от 21 11 08г _Прочая СЛАЙД _Освоение  финансирование 20 05 2011г " xfId="25627"/>
    <cellStyle name="_План закупок на август 2006_ООБ_Бюджетные формы за декабрь 2008г  от 21 11 08г _Слайд по себестоимости ГОКи" xfId="25628"/>
    <cellStyle name="_План закупок на август 2006_ООБ_Бюджетные формы за декабрь 2008г  от 21 11 08г _Слайд по себестоимости ГОКи 2" xfId="25629"/>
    <cellStyle name="_План закупок на август 2006_ООБ_Бюджетные формы за декабрь 2008г  от 21 11 08г _Слайд по себестоимости ГОКи 3" xfId="25630"/>
    <cellStyle name="_План закупок на август 2006_ООБ_Бюджетные формы за декабрь 2008г  от 21 11 08г _Статистика для KPI" xfId="25631"/>
    <cellStyle name="_План закупок на август 2006_ООБ_Бюджетные формы за декабрь 2008г  от 21 11 08г _Статистика для KPI 2" xfId="25632"/>
    <cellStyle name="_План закупок на август 2006_ООБ_Бюджетные формы за декабрь 2008г  от 21 11 08г _Статистика для KPI 3" xfId="25633"/>
    <cellStyle name="_План закупок на август 2006_ООБ_Бюджетные формы за декабрь 2008г  от 21 11 08г _Формат защиты УК янв-июль" xfId="25634"/>
    <cellStyle name="_План закупок на август 2006_ООБ_Бюджетные формы за декабрь 2008г  от 21 11 08г _Формат презентации" xfId="25635"/>
    <cellStyle name="_План закупок на август 2006_ООБ_Бюджетные формы за декабрь 2008г  от 21 11 08г _Формат презентации (15_01_10)" xfId="25636"/>
    <cellStyle name="_План закупок на август 2006_ООБ_Бюджетные формы за декабрь 2008г  от 21 11 08г _Формат презентации (15_01_10) 2" xfId="25637"/>
    <cellStyle name="_План закупок на август 2006_ООБ_Бюджетные формы за декабрь 2008г  от 21 11 08г _Формат презентации (15_01_10) 3" xfId="25638"/>
    <cellStyle name="_План закупок на август 2006_ООБ_Бюджетные формы за декабрь 2008г  от 21 11 08г _Формат презентации 2" xfId="25639"/>
    <cellStyle name="_План закупок на август 2006_ООБ_Бюджетные формы за декабрь 2008г  от 21 11 08г _Формат презентации 3" xfId="25640"/>
    <cellStyle name="_План закупок на август 2006_ООБ_Бюджетные формы за декабрь 2008г  от 21 11 08г _Формат презентации_вопросы и ответы" xfId="25641"/>
    <cellStyle name="_План закупок на август 2006_ООБ_Бюджетные формы за декабрь 2008г  от 21 11 08г _Формат презентации_вопросы и ответы 2" xfId="25642"/>
    <cellStyle name="_План закупок на август 2006_ООБ_Бюджетные формы за декабрь 2008г  от 21 11 08г _Формат презентации_вопросы и ответы 3" xfId="25643"/>
    <cellStyle name="_План закупок на август 2006_ООБ_ВГОК ФЗП" xfId="25644"/>
    <cellStyle name="_План закупок на август 2006_ООБ_График" xfId="25645"/>
    <cellStyle name="_План закупок на август 2006_ООБ_График_форма 8.2 на 2009 г. цены_1" xfId="25646"/>
    <cellStyle name="_План закупок на август 2006_ООБ_ДП-1 Завершающий этап от 07 12 2009 на всё фин-е с изм " xfId="25647"/>
    <cellStyle name="_План закупок на август 2006_ООБ_ДП-1 Завершающий этап от 07 12 2009 на всё фин-е с изм _Копия ЗСМКСарех_-2012_ранжирование_25 10 11ЕХ" xfId="25648"/>
    <cellStyle name="_План закупок на август 2006_ООБ_ДП-1 Завершающий этап от 07 12 2009 на всё фин-е с изм _Освоение  финансирование 16 05 2011г " xfId="25649"/>
    <cellStyle name="_План закупок на август 2006_ООБ_ДП-1 Завершающий этап от 07 12 2009 на всё фин-е с изм _Освоение  финансирование 20 05 2011г " xfId="25650"/>
    <cellStyle name="_План закупок на август 2006_ООБ_ЕТ презентация___8мес  2011 (2)" xfId="25651"/>
    <cellStyle name="_План закупок на август 2006_ООБ_Затраты на рнмонты апреля" xfId="25652"/>
    <cellStyle name="_План закупок на август 2006_ООБ_ЗП с начислениями" xfId="25653"/>
    <cellStyle name="_План закупок на август 2006_ООБ_ЗП с начислениями 2" xfId="25654"/>
    <cellStyle name="_План закупок на август 2006_ООБ_ЗП с начислениями_6.3 Inputs - Foreign" xfId="25655"/>
    <cellStyle name="_План закупок на август 2006_ООБ_ЗП с начислениями_EBITDA 3m 2010_master" xfId="25656"/>
    <cellStyle name="_План закупок на август 2006_ООБ_ЗСМК (кислород Б2010)_час" xfId="25657"/>
    <cellStyle name="_План закупок на август 2006_ООБ_Книга1" xfId="25658"/>
    <cellStyle name="_План закупок на август 2006_ООБ_Книга1 2" xfId="25659"/>
    <cellStyle name="_План закупок на август 2006_ООБ_Книга1 3" xfId="25660"/>
    <cellStyle name="_План закупок на август 2006_ООБ_Книга2" xfId="25661"/>
    <cellStyle name="_План закупок на август 2006_ООБ_Книга2 (30)" xfId="25662"/>
    <cellStyle name="_План закупок на август 2006_ООБ_Книга2 (30) 2" xfId="25663"/>
    <cellStyle name="_План закупок на август 2006_ООБ_Книга2 (30)_6.3 Inputs - Foreign" xfId="25664"/>
    <cellStyle name="_План закупок на август 2006_ООБ_Книга2 (30)_EBITDA 3m 2010_master" xfId="25665"/>
    <cellStyle name="_План закупок на август 2006_ООБ_Копия Презентация (рабочая версия 15.06)" xfId="25666"/>
    <cellStyle name="_План закупок на август 2006_ООБ_Копия Презентация (рабочая версия 15.06) 2" xfId="25667"/>
    <cellStyle name="_План закупок на август 2006_ООБ_Копия Презентация (рабочая версия 15.06) 3" xfId="25668"/>
    <cellStyle name="_План закупок на август 2006_ООБ_Копия УКС ДКЗ РЧ 12_2010 (ДУП)" xfId="25669"/>
    <cellStyle name="_План закупок на август 2006_ООБ_КХП_15.11.2009_комментарии" xfId="25670"/>
    <cellStyle name="_План закупок на август 2006_ООБ_КХП_15.11.2009_комментарии 2" xfId="25671"/>
    <cellStyle name="_План закупок на август 2006_ООБ_КХП_15.11.2009_комментарии 3" xfId="25672"/>
    <cellStyle name="_План закупок на август 2006_ООБ_КХП_15.11.2009_комментарии_20_21_15-11-2011" xfId="25673"/>
    <cellStyle name="_План закупок на август 2006_ООБ_КХП_15.11.2009_комментарии_Бюджет кап.вложений 2011 г. ЕвразЭК_12.10.10" xfId="25674"/>
    <cellStyle name="_План закупок на август 2006_ООБ_Мощность BP 2h2009 v 4 (01 07 09)" xfId="25675"/>
    <cellStyle name="_План закупок на август 2006_ООБ_Мощность BP 2h2009 v 4 (01 07 09) 2" xfId="25676"/>
    <cellStyle name="_План закупок на август 2006_ООБ_Мощность BP 2h2009 v 4 (01 07 09) 3" xfId="25677"/>
    <cellStyle name="_План закупок на август 2006_ООБ_НТМК 2012_Ф 19, 20_03-11-2011 (v01)_15% USD (отправка)" xfId="25678"/>
    <cellStyle name="_План закупок на август 2006_ООБ_Отчет за январь РМК" xfId="25679"/>
    <cellStyle name="_План закупок на август 2006_ООБ_Отчет_1кв_12.05.08" xfId="25680"/>
    <cellStyle name="_План закупок на август 2006_ООБ_Отчет_1кв_12.05.08 2" xfId="25681"/>
    <cellStyle name="_План закупок на август 2006_ООБ_Отчет_1кв_12.05.08 3" xfId="25682"/>
    <cellStyle name="_План закупок на август 2006_ООБ_Отчет_1кв_12.05.08_20_21_15-11-2011" xfId="25683"/>
    <cellStyle name="_План закупок на август 2006_ООБ_Отчет_1кв_12.05.08_Бюджет кап.вложений 2011 г. ЕвразЭК_12.10.10" xfId="25684"/>
    <cellStyle name="_План закупок на август 2006_ООБ_Отчет_1кв_12.05.08_КХП_15.11.2009_комментарии" xfId="25685"/>
    <cellStyle name="_План закупок на август 2006_ООБ_Отчет_1кв_12.05.08_КХП_15.11.2009_комментарии 2" xfId="25686"/>
    <cellStyle name="_План закупок на август 2006_ООБ_Отчет_1кв_12.05.08_КХП_15.11.2009_комментарии 3" xfId="25687"/>
    <cellStyle name="_План закупок на август 2006_ООБ_Отчет_1кв_12.05.08_КХП_15.11.2009_комментарии_20_21_15-11-2011" xfId="25688"/>
    <cellStyle name="_План закупок на август 2006_ООБ_Отчет_1кв_12.05.08_КХП_15.11.2009_комментарии_Бюджет кап.вложений 2011 г. ЕвразЭК_12.10.10" xfId="25689"/>
    <cellStyle name="_План закупок на август 2006_ООБ_ПРЕЗЕНТАЦИОННЫЕ ФОРМЫ 2008" xfId="25690"/>
    <cellStyle name="_План закупок на август 2006_ООБ_ПРЕЗЕНТАЦИОННЫЕ ФОРМЫ 2008_форма 8.2 на 2009 г. цены_1" xfId="25691"/>
    <cellStyle name="_План закупок на август 2006_ООБ_Презентация (рабочая версия 15.06)" xfId="25692"/>
    <cellStyle name="_План закупок на август 2006_ООБ_Презентация (рабочая версия 15.06) 2" xfId="25693"/>
    <cellStyle name="_План закупок на август 2006_ООБ_Презентация (рабочая версия 15.06) 3" xfId="25694"/>
    <cellStyle name="_План закупок на август 2006_ООБ_Презентация (рабочая версия 15.06)1" xfId="25695"/>
    <cellStyle name="_План закупок на август 2006_ООБ_Презентация (рабочая версия 15.06)1 2" xfId="25696"/>
    <cellStyle name="_План закупок на август 2006_ООБ_Презентация (рабочая версия 15.06)1 3" xfId="25697"/>
    <cellStyle name="_План закупок на август 2006_ООБ_Презентация (рабочая версия 16.06)" xfId="25698"/>
    <cellStyle name="_План закупок на август 2006_ООБ_Презентация (рабочая версия 16.06) 2" xfId="25699"/>
    <cellStyle name="_План закупок на август 2006_ООБ_Презентация (рабочая версия 16.06) 3" xfId="25700"/>
    <cellStyle name="_План закупок на август 2006_ООБ_Презентация (рабочая версия 18 06)" xfId="25701"/>
    <cellStyle name="_План закупок на август 2006_ООБ_Презентация (рабочая версия 18 06) 2" xfId="25702"/>
    <cellStyle name="_План закупок на август 2006_ООБ_Презентация (рабочая версия 18 06) 3" xfId="25703"/>
    <cellStyle name="_План закупок на август 2006_ООБ_Презентация Суха Балка_1пг2008" xfId="25704"/>
    <cellStyle name="_План закупок на август 2006_ООБ_Презентация Суха Балка_1пг2008 2" xfId="25705"/>
    <cellStyle name="_План закупок на август 2006_ООБ_Презентация Суха Балка_1пг2008_6.3 Inputs - Foreign" xfId="25706"/>
    <cellStyle name="_План закупок на август 2006_ООБ_Презентация Суха Балка_1пг2008_EBITDA 3m 2010_master" xfId="25707"/>
    <cellStyle name="_План закупок на август 2006_ООБ_Презе-ция факт декабрь, янв-фев_ч4_EB" xfId="25708"/>
    <cellStyle name="_План закупок на август 2006_ООБ_Презе-ция факт декабрь, янв-фев_ч4_EB 2" xfId="25709"/>
    <cellStyle name="_План закупок на август 2006_ООБ_Презе-ция факт декабрь, янв-фев_ч4_EB 3" xfId="25710"/>
    <cellStyle name="_План закупок на август 2006_ООБ_Прогноз на 2010 год МЭФ" xfId="25711"/>
    <cellStyle name="_План закупок на август 2006_ООБ_Прогноз на 2010 год МЭФ 2" xfId="25712"/>
    <cellStyle name="_План закупок на август 2006_ООБ_рабочий вариант ови2" xfId="25713"/>
    <cellStyle name="_План закупок на август 2006_ООБ_Расчет ТМЦ 2011 прогноз ЦСиП НКМК" xfId="25714"/>
    <cellStyle name="_План закупок на август 2006_ООБ_Расчет ТМЦ 2011 прогноз ЦСиП НКМК_Заявка на мат-лы 2012 (8.2)" xfId="25715"/>
    <cellStyle name="_План закупок на август 2006_ООБ_Слайд по нормам_1 кв.2008" xfId="25716"/>
    <cellStyle name="_План закупок на август 2006_ООБ_Слайд по нормам_1 кв.2008 2" xfId="25717"/>
    <cellStyle name="_План закупок на август 2006_ООБ_Слайд по нормам_1 кв.2008 3" xfId="25718"/>
    <cellStyle name="_План закупок на август 2006_ООБ_Слайд по нормам_1 кв.2008_6.3 Inputs - Foreign" xfId="25719"/>
    <cellStyle name="_План закупок на август 2006_ООБ_Слайд по нормам_1 кв.2008_EBITDA 3m 2010_master" xfId="25720"/>
    <cellStyle name="_План закупок на август 2006_ООБ_Титул Б2010 скорр." xfId="25721"/>
    <cellStyle name="_План закупок на август 2006_ООБ_Титул Б2010 скорр. 2" xfId="25722"/>
    <cellStyle name="_План закупок на август 2006_ООБ_Упр" xfId="25723"/>
    <cellStyle name="_План закупок на август 2006_ООБ_Упр 2" xfId="25724"/>
    <cellStyle name="_План закупок на август 2006_ООБ_Упр_Упр" xfId="25725"/>
    <cellStyle name="_План закупок на август 2006_ООБ_Формат бюджета 2011" xfId="25726"/>
    <cellStyle name="_План закупок на август 2006_ООБ_Формат защиты УК янв-июль" xfId="25727"/>
    <cellStyle name="_План закупок на август 2006_ООБ_Формат презентации отчета 2008 (1 квартал) (4)" xfId="25728"/>
    <cellStyle name="_План закупок на август 2006_ООБ_Формат презентации отчета 2008 (1 квартал) (4) 2" xfId="25729"/>
    <cellStyle name="_План закупок на август 2006_ООБ_Формат презентации отчета 2008 (1 квартал) (4) 2 2" xfId="25730"/>
    <cellStyle name="_План закупок на август 2006_ООБ_Формат презентации отчета 2008 (1 квартал) (4) 3" xfId="25731"/>
    <cellStyle name="_План закупок на август 2006_ООБ_Формат презентации отчета 2008 (1 квартал) (4) 4" xfId="25732"/>
    <cellStyle name="_План закупок на август 2006_ООБ_Формат презентации отчета 2008 (1 квартал) (4)_16. Мероприятия" xfId="25733"/>
    <cellStyle name="_План закупок на август 2006_ООБ_Формат презентации отчета 2008 (1 квартал) (4)_6.3 Inputs - Foreign" xfId="25734"/>
    <cellStyle name="_План закупок на август 2006_ООБ_Формат презентации отчета 2008 (1 квартал) (4)_Capex 2011" xfId="25735"/>
    <cellStyle name="_План закупок на август 2006_ООБ_Формат презентации отчета 2008 (1 квартал) (4)_EBITDA 3m 2010_master" xfId="25736"/>
    <cellStyle name="_План закупок на август 2006_ООБ_Формат презентации отчета 2008 (1 квартал) (4)_EBITDA MA_12m2010 (2)" xfId="25737"/>
    <cellStyle name="_План закупок на август 2006_ООБ_Формат презентации отчета 2008 (1 квартал) (4)_БЮДЖЕТ ФЗП (сборн ) 2 вар ОАО СУХА БАЛКА 04 12 09" xfId="25738"/>
    <cellStyle name="_План закупок на август 2006_ООБ_Формат презентации отчета 2008 (1 квартал) (4)_ВГОК ФЗП" xfId="25739"/>
    <cellStyle name="_План закупок на август 2006_ООБ_Формат презентации отчета 2008 (1 квартал) (4)_Книга1" xfId="25740"/>
    <cellStyle name="_План закупок на август 2006_ООБ_Формат презентации отчета 2008 (1 квартал) (4)_Книга1 2" xfId="25741"/>
    <cellStyle name="_План закупок на август 2006_ООБ_Формат презентации отчета 2008 (1 квартал) (4)_Книга1 3" xfId="25742"/>
    <cellStyle name="_План закупок на август 2006_ООБ_Формат презентации отчета 2008 (1 квартал) (4)_Копия Презентация (рабочая версия 15.06)" xfId="25743"/>
    <cellStyle name="_План закупок на август 2006_ООБ_Формат презентации отчета 2008 (1 квартал) (4)_Копия Презентация (рабочая версия 15.06) 2" xfId="25744"/>
    <cellStyle name="_План закупок на август 2006_ООБ_Формат презентации отчета 2008 (1 квартал) (4)_Копия Презентация (рабочая версия 15.06) 3" xfId="25745"/>
    <cellStyle name="_План закупок на август 2006_ООБ_Формат презентации отчета 2008 (1 квартал) (4)_Презентация (рабочая версия 15.06)" xfId="25746"/>
    <cellStyle name="_План закупок на август 2006_ООБ_Формат презентации отчета 2008 (1 квартал) (4)_Презентация (рабочая версия 15.06) 2" xfId="25747"/>
    <cellStyle name="_План закупок на август 2006_ООБ_Формат презентации отчета 2008 (1 квартал) (4)_Презентация (рабочая версия 15.06) 3" xfId="25748"/>
    <cellStyle name="_План закупок на август 2006_ООБ_Формат презентации отчета 2008 (1 квартал) (4)_Презентация (рабочая версия 15.06)1" xfId="25749"/>
    <cellStyle name="_План закупок на август 2006_ООБ_Формат презентации отчета 2008 (1 квартал) (4)_Презентация (рабочая версия 15.06)1 2" xfId="25750"/>
    <cellStyle name="_План закупок на август 2006_ООБ_Формат презентации отчета 2008 (1 квартал) (4)_Презентация (рабочая версия 15.06)1 3" xfId="25751"/>
    <cellStyle name="_План закупок на август 2006_ООБ_Формат презентации отчета 2008 (1 квартал) (4)_Презентация (рабочая версия 16.06)" xfId="25752"/>
    <cellStyle name="_План закупок на август 2006_ООБ_Формат презентации отчета 2008 (1 квартал) (4)_Презентация (рабочая версия 16.06) 2" xfId="25753"/>
    <cellStyle name="_План закупок на август 2006_ООБ_Формат презентации отчета 2008 (1 квартал) (4)_Презентация (рабочая версия 16.06) 3" xfId="25754"/>
    <cellStyle name="_План закупок на август 2006_ООБ_Формат презентации отчета 2008 (1 квартал) (4)_Презентация (рабочая версия 18 06)" xfId="25755"/>
    <cellStyle name="_План закупок на август 2006_ООБ_Формат презентации отчета 2008 (1 квартал) (4)_Презентация (рабочая версия 18 06) 2" xfId="25756"/>
    <cellStyle name="_План закупок на август 2006_ООБ_Формат презентации отчета 2008 (1 квартал) (4)_Презентация (рабочая версия 18 06) 3" xfId="25757"/>
    <cellStyle name="_План закупок на август 2006_ООБ_Формат презентации отчета 2008 (1 квартал) (4)_рабочий вариант ови2" xfId="25758"/>
    <cellStyle name="_План закупок на август 2006_ООБ_Формат презентации отчета 2008 (1 квартал) (4)_Формат защиты УК янв-июль" xfId="25759"/>
    <cellStyle name="_План закупок на август 2006_ООБ_Формат презентации_ответы и замечания" xfId="25760"/>
    <cellStyle name="_План закупок на август 2006_ООБ_Формат презентации_ответы и замечания 2" xfId="25761"/>
    <cellStyle name="_План закупок на август 2006_ООБ_Формат презентации_ответы и замечания 3" xfId="25762"/>
    <cellStyle name="_План закупок на август 2006_ООБ_Формы 19 20 прочие КВ_21-10-2011_ver02(5)" xfId="25763"/>
    <cellStyle name="_План закупок на август 2006_ООБ_Формы 19 20 прочие КВ_26-09-2011_ver02" xfId="25764"/>
    <cellStyle name="_План ЗиС  январь_12 в1" xfId="25765"/>
    <cellStyle name="_План з-к уголь _ФОРМА (2)" xfId="25766"/>
    <cellStyle name="_План з-к уголь _ФОРМА (2) 2" xfId="25767"/>
    <cellStyle name="_План з-к уголь _ФОРМА (2) 3" xfId="25768"/>
    <cellStyle name="_План комм расходов на ноябрь 08 (23 10)" xfId="25769"/>
    <cellStyle name="_План комм расходов на ноябрь 08 (23 10) 2" xfId="25770"/>
    <cellStyle name="_План комм расходов на ноябрь 08 (23 10) 3" xfId="25771"/>
    <cellStyle name="_план МНЛЗ на декабрь 2008 (1)" xfId="25772"/>
    <cellStyle name="_план МНЛЗ на декабрь 2008 (1) 2" xfId="25773"/>
    <cellStyle name="_план МНЛЗ на декабрь 2008 (1) 3" xfId="25774"/>
    <cellStyle name="_План на декабрь 2008 КГОК_11 11 2008" xfId="25775"/>
    <cellStyle name="_План на декабрь 2008 КГОК_11 11 2008 2" xfId="25776"/>
    <cellStyle name="_План на декабрь 2008 КГОК_11 11 2008 3" xfId="25777"/>
    <cellStyle name="_План на декабрь 2008 КГОК_11.11.2008" xfId="25778"/>
    <cellStyle name="_План на декабрь 2008 КГОК_11.11.2008 2" xfId="25779"/>
    <cellStyle name="_План на декабрь 2008 КГОК_11.11.2008 3" xfId="25780"/>
    <cellStyle name="_План на ноябрь 2008 г. для Холдинга под ПРМ" xfId="25781"/>
    <cellStyle name="_План на ноябрь 2008 г. для Холдинга под ПРМ 2" xfId="25782"/>
    <cellStyle name="_План на ноябрь 2008 г. для Холдинга под ПРМ 3" xfId="25783"/>
    <cellStyle name="_План на ноябрь 2008 г. для Холдинга под ПРМ 4" xfId="25784"/>
    <cellStyle name="_План на ноябрь 2008 КГОК_30.10.2008" xfId="25785"/>
    <cellStyle name="_План на ноябрь 2008 КГОК_30.10.2008 2" xfId="25786"/>
    <cellStyle name="_План на ноябрь 2008 КГОК_30.10.2008 3" xfId="25787"/>
    <cellStyle name="_План на ноябрь 2008 КГОК_вопросы_ответ" xfId="25788"/>
    <cellStyle name="_План на ноябрь 2008 КГОК_вопросы_ответ 2" xfId="25789"/>
    <cellStyle name="_План на ноябрь 2008 КГОК_вопросы_ответ 3" xfId="25790"/>
    <cellStyle name="_План ноября (детально)" xfId="25791"/>
    <cellStyle name="_План ноября (детально) 2" xfId="25792"/>
    <cellStyle name="_План ноября (детально) 3" xfId="25793"/>
    <cellStyle name="_План октября (детально) (2)" xfId="25794"/>
    <cellStyle name="_План октября (детально) (2) 2" xfId="25795"/>
    <cellStyle name="_План октября (детально) (2) 3" xfId="25796"/>
    <cellStyle name="_план ПП" xfId="25797"/>
    <cellStyle name="_План расходов на 2008 от 13.09 (Отдел ж.д. перевозок) (1)" xfId="25798"/>
    <cellStyle name="_План расходов на 2008 от 13.09 (Отдел ж.д. перевозок) (1) 2" xfId="25799"/>
    <cellStyle name="_План расходов на 2008 от 13.09 (Отдел ж.д. перевозок) (1) 2 2" xfId="25800"/>
    <cellStyle name="_План расходов на 2008 от 13.09 (Отдел ж.д. перевозок) (1) 3" xfId="25801"/>
    <cellStyle name="_План расходов на 2008 от 13.09 (Отдел ж.д. перевозок) (1) 4" xfId="25802"/>
    <cellStyle name="_План ремонта ветхих сетей ЦТС 2010" xfId="25803"/>
    <cellStyle name="_План сбыта ГОКи_16.10." xfId="25804"/>
    <cellStyle name="_План сбыта ГОКи_16.10. 2" xfId="25805"/>
    <cellStyle name="_План сбыта ГОКи_16.10. 2 2" xfId="25806"/>
    <cellStyle name="_План сбыта ГОКи_16.10. 3" xfId="25807"/>
    <cellStyle name="_ПЛАН_2008_НТМК_СОКРАЩЕНИЕ_ноябрь 1 (2)" xfId="25808"/>
    <cellStyle name="_ПЛАН_2008_НТМК_СОКРАЩЕНИЕ_ноябрь 1 (2) 2" xfId="25809"/>
    <cellStyle name="_ПЛАН_2008_НТМК_СОКРАЩЕНИЕ_ноябрь 1 (2) 3" xfId="25810"/>
    <cellStyle name="_ПЛАН_2008_НТМК_СОКРАЩЕНИЕ_ноябрь 1 (2) 4" xfId="25811"/>
    <cellStyle name="_план_февраль1" xfId="25812"/>
    <cellStyle name="_план_февраль1 2" xfId="25813"/>
    <cellStyle name="_план_февраль1 2 2" xfId="25814"/>
    <cellStyle name="_план_февраль1 2 3" xfId="25815"/>
    <cellStyle name="_план_февраль1 3" xfId="25816"/>
    <cellStyle name="_план_февраль1 4" xfId="25817"/>
    <cellStyle name="_Плановая протяженность Января" xfId="25818"/>
    <cellStyle name="_Плановая протяженность Января_Аморт+коэф1 08 04 08" xfId="25819"/>
    <cellStyle name="_Плановая протяженность Января_ДУИ_РИТ" xfId="25820"/>
    <cellStyle name="_Плановая протяженность Января_ДУИ_РИТ2" xfId="25821"/>
    <cellStyle name="_Плановая протяженность Января_ИспАппарат" xfId="25822"/>
    <cellStyle name="_Плановая протяженность Января_СЭС_010107" xfId="25823"/>
    <cellStyle name="_Плановая протяженность Января_ТАЛ ЭС 01_01_2007" xfId="25824"/>
    <cellStyle name="_Плпан перевозок по цехам нояб декаб 09" xfId="25825"/>
    <cellStyle name="_Плпан перевозок по цехам нояб декаб 09 2" xfId="25826"/>
    <cellStyle name="_Плпан перевозок по цехам нояб декаб 09 3" xfId="25827"/>
    <cellStyle name="_ПО 2008 КГОК" xfId="25828"/>
    <cellStyle name="_ПО 2008 КГОК 2" xfId="25829"/>
    <cellStyle name="_ПО 2008 КГОК 3" xfId="25830"/>
    <cellStyle name="_по к.агентам " xfId="25831"/>
    <cellStyle name="_ПО СЭС_2008г предложения" xfId="25832"/>
    <cellStyle name="_Подписка 2008" xfId="25833"/>
    <cellStyle name="_Подписка 2008 2" xfId="25834"/>
    <cellStyle name="_Подписка 2008 3" xfId="25835"/>
    <cellStyle name="_Подтверждение заявки на май НкМК _ЗСМК_06 04" xfId="25836"/>
    <cellStyle name="_Подтверждение заявки на май НкМК _ЗСМК_06 04_ДП-1 Завершающий этап от 07 12 2009 на всё фин-е с изм " xfId="25837"/>
    <cellStyle name="_Подтверждение заявки на май НкМК _ЗСМК_06 04_ДП-1 Завершающий этап от 07 12 2009 на всё фин-е с изм _Копия ЗСМКСарех_-2012_ранжирование_25 10 11ЕХ" xfId="25838"/>
    <cellStyle name="_Подтверждение заявки на май НкМК _ЗСМК_06 04_ДП-1 Завершающий этап от 07 12 2009 на всё фин-е с изм _Освоение  финансирование 16 05 2011г " xfId="25839"/>
    <cellStyle name="_Подтверждение заявки на май НкМК _ЗСМК_06 04_ДП-1 Завершающий этап от 07 12 2009 на всё фин-е с изм _Освоение  финансирование 20 05 2011г " xfId="25840"/>
    <cellStyle name="_Подтверждение заявки на май НкМК _ЗСМК_06 04_ЗСМК (кислород Б2010)_час" xfId="25841"/>
    <cellStyle name="_Покупка НК" xfId="25842"/>
    <cellStyle name="_Полный Титул ремонтов сентябрь_декабрь" xfId="25843"/>
    <cellStyle name="_Полный Титул ремонтов сентябрь_декабрь 2" xfId="25844"/>
    <cellStyle name="_Полный Титул ремонтов сентябрь_декабрь 3" xfId="25845"/>
    <cellStyle name="_Помесячная разбивка ПРИТ и НМА 2008_Бирюковой" xfId="25846"/>
    <cellStyle name="_Помесячная разбивка ПРИТ и НМА 2008_Бирюковой 2" xfId="25847"/>
    <cellStyle name="_Помесячная разбивка ПРИТ и НМА 2008_Бирюковой 3" xfId="25848"/>
    <cellStyle name="_Поправки 1h 2007" xfId="25849"/>
    <cellStyle name="_Поправки 1h 2007_Копия ОКОФ-дерево и группы ОС" xfId="25850"/>
    <cellStyle name="_Потери на 4кв. 2007г." xfId="25851"/>
    <cellStyle name="_ПОТЕРИ ОТ НЕДОПОСТАВОК УГЛЕЙ_февраль 20101" xfId="25852"/>
    <cellStyle name="_x0013__Потоки по ЕАР для Абакана" xfId="25853"/>
    <cellStyle name="_Потребление эл.энергии ЭСПЦ по этапам реконструкции. (1)" xfId="25854"/>
    <cellStyle name="_Потребность сырья_01 2008_PRM" xfId="25855"/>
    <cellStyle name="_Потребность сырья_01 2008_PRM 2" xfId="25856"/>
    <cellStyle name="_Потребность сырья_01 2008_PRM 3" xfId="25857"/>
    <cellStyle name="_Потребность сырья_декабрь" xfId="25858"/>
    <cellStyle name="_Потребность сырья_декабрь 2" xfId="25859"/>
    <cellStyle name="_Потребность сырья_декабрь 3" xfId="25860"/>
    <cellStyle name="_Потребность сырья_декабрь1" xfId="25861"/>
    <cellStyle name="_Потребность сырья_декабрь1 2" xfId="25862"/>
    <cellStyle name="_Потребность сырья_декабрь1 3" xfId="25863"/>
    <cellStyle name="_Потребность сырья_ноябрь_PRM" xfId="25864"/>
    <cellStyle name="_Потребность сырья_ноябрь_PRM (экономисты)" xfId="25865"/>
    <cellStyle name="_Потребность сырья_ноябрь_PRM (экономисты) 2" xfId="25866"/>
    <cellStyle name="_Потребность сырья_ноябрь_PRM (экономисты) 3" xfId="25867"/>
    <cellStyle name="_Потребность сырья_ноябрь_PRM 2" xfId="25868"/>
    <cellStyle name="_Потребность сырья_ноябрь_PRM 3" xfId="25869"/>
    <cellStyle name="_ПП март (2)" xfId="25870"/>
    <cellStyle name="_ПП март (2) 2" xfId="25871"/>
    <cellStyle name="_ПП март (2) 3" xfId="25872"/>
    <cellStyle name="_ПП план-факт" xfId="25873"/>
    <cellStyle name="_ПП_Iполугодие2008" xfId="25874"/>
    <cellStyle name="_ПП_Iполугодие2008 2" xfId="25875"/>
    <cellStyle name="_ПП_Iполугодие2008 3" xfId="25876"/>
    <cellStyle name="_ППР ОАО Свердловэнерго на 2007-2011 (от 18 09 07)(для правительства)" xfId="25877"/>
    <cellStyle name="_пр 5 тариф RAB" xfId="25878"/>
    <cellStyle name="_пр 5 тариф RAB_PR.PROG.WARM.NOTCOMBI.2012.2.16_v1.4(04.04.11) " xfId="25879"/>
    <cellStyle name="_пр 5 тариф RAB_Книга2_PR.PROG.WARM.NOTCOMBI.2012.2.16_v1.4(04.04.11) " xfId="25880"/>
    <cellStyle name="_Предв. май 2007 НкМК 10.03" xfId="25881"/>
    <cellStyle name="_Предв. май 2007 НкМК 10.03_ДП-1 Завершающий этап от 07 12 2009 на всё фин-е с изм " xfId="25882"/>
    <cellStyle name="_Предв. май 2007 НкМК 10.03_ДП-1 Завершающий этап от 07 12 2009 на всё фин-е с изм _Копия ЗСМКСарех_-2012_ранжирование_25 10 11ЕХ" xfId="25883"/>
    <cellStyle name="_Предв. май 2007 НкМК 10.03_ДП-1 Завершающий этап от 07 12 2009 на всё фин-е с изм _Освоение  финансирование 16 05 2011г " xfId="25884"/>
    <cellStyle name="_Предв. май 2007 НкМК 10.03_ДП-1 Завершающий этап от 07 12 2009 на всё фин-е с изм _Освоение  финансирование 20 05 2011г " xfId="25885"/>
    <cellStyle name="_Предв. май 2007 НкМК 10.03_ЗСМК (кислород Б2010)_час" xfId="25886"/>
    <cellStyle name="_Предв. май 2007 НТМК 10.03" xfId="25887"/>
    <cellStyle name="_Предв. май 2007 НТМК 10.03_ДП-1 Завершающий этап от 07 12 2009 на всё фин-е с изм " xfId="25888"/>
    <cellStyle name="_Предв. май 2007 НТМК 10.03_ДП-1 Завершающий этап от 07 12 2009 на всё фин-е с изм _Копия ЗСМКСарех_-2012_ранжирование_25 10 11ЕХ" xfId="25889"/>
    <cellStyle name="_Предв. май 2007 НТМК 10.03_ДП-1 Завершающий этап от 07 12 2009 на всё фин-е с изм _Освоение  финансирование 16 05 2011г " xfId="25890"/>
    <cellStyle name="_Предв. май 2007 НТМК 10.03_ДП-1 Завершающий этап от 07 12 2009 на всё фин-е с изм _Освоение  финансирование 20 05 2011г " xfId="25891"/>
    <cellStyle name="_Предв. май 2007 НТМК 10.03_ЗСМК (кислород Б2010)_час" xfId="25892"/>
    <cellStyle name="_Предварительная ПП_12.03.07" xfId="25893"/>
    <cellStyle name="_Предварительная ПП_12.03.07_ДП-1 Завершающий этап от 07 12 2009 на всё фин-е с изм " xfId="25894"/>
    <cellStyle name="_Предварительная ПП_12.03.07_ДП-1 Завершающий этап от 07 12 2009 на всё фин-е с изм _Копия ЗСМКСарех_-2012_ранжирование_25 10 11ЕХ" xfId="25895"/>
    <cellStyle name="_Предварительная ПП_12.03.07_ДП-1 Завершающий этап от 07 12 2009 на всё фин-е с изм _Освоение  финансирование 16 05 2011г " xfId="25896"/>
    <cellStyle name="_Предварительная ПП_12.03.07_ДП-1 Завершающий этап от 07 12 2009 на всё фин-е с изм _Освоение  финансирование 20 05 2011г " xfId="25897"/>
    <cellStyle name="_Предварительная ПП_12.03.07_ЗСМК (кислород Б2010)_час" xfId="25898"/>
    <cellStyle name="_Предельные цены" xfId="25899"/>
    <cellStyle name="_Предельные цены (1)" xfId="25900"/>
    <cellStyle name="_Предожение _ДБП_2009 г ( согласованные БП)  (2)" xfId="25901"/>
    <cellStyle name="_ПРЕЗЕНТАЦИЯ - 25_03_2010" xfId="25902"/>
    <cellStyle name="_Презентация (3)" xfId="25903"/>
    <cellStyle name="_ПРЕЗЕНТАЦИЯ (образец апрель)" xfId="25904"/>
    <cellStyle name="_Презентация budget form 2008 оконч 06 05" xfId="25905"/>
    <cellStyle name="_Презентация budget form 2008 оконч 06 05 2" xfId="25906"/>
    <cellStyle name="_Презентация budget form 2008 оконч 06 05 3" xfId="25907"/>
    <cellStyle name="_ПРЕЗЕНТАЦИЯ АПРЕЛЬ 2010" xfId="25908"/>
    <cellStyle name="_Презентация БК 2010 ГОКи_draft 1" xfId="25909"/>
    <cellStyle name="_Презентация БК 2010 ГОКи_draft 1 2" xfId="25910"/>
    <cellStyle name="_Презентация БК 2010 ГОКи_draft 1 3" xfId="25911"/>
    <cellStyle name="_Презентация БК 2010 ГОКи_draft 2" xfId="25912"/>
    <cellStyle name="_Презентация БК 2010 ГОКи_draft 2 2" xfId="25913"/>
    <cellStyle name="_Презентация БК 2010 ГОКи_draft 2 3" xfId="25914"/>
    <cellStyle name="_Презентация бюджет 2010 (окончательный)" xfId="25915"/>
    <cellStyle name="_Презентация бюджета 2006" xfId="25916"/>
    <cellStyle name="_Презентация бюджета 2006 2" xfId="25917"/>
    <cellStyle name="_Презентация бюджета 2006 2 2" xfId="25918"/>
    <cellStyle name="_Презентация бюджета 2006 2 3" xfId="25919"/>
    <cellStyle name="_Презентация бюджета 2006 3" xfId="25920"/>
    <cellStyle name="_Презентация бюджета 2006 3 2" xfId="25921"/>
    <cellStyle name="_Презентация бюджета 2006 3 3" xfId="25922"/>
    <cellStyle name="_Презентация бюджета 2006 3 4" xfId="25923"/>
    <cellStyle name="_Презентация бюджета 2006 4" xfId="25924"/>
    <cellStyle name="_Презентация бюджета 2006 4 2" xfId="25925"/>
    <cellStyle name="_Презентация бюджета 2006 5" xfId="25926"/>
    <cellStyle name="_Презентация бюджета 2006 5 2" xfId="25927"/>
    <cellStyle name="_Презентация бюджета 2006 6" xfId="25928"/>
    <cellStyle name="_Презентация бюджета 2006 6 2" xfId="25929"/>
    <cellStyle name="_Презентация бюджета 2006 7" xfId="25930"/>
    <cellStyle name="_Презентация бюджета 2006_75E796C4" xfId="25931"/>
    <cellStyle name="_Презентация бюджета 2006_NIKOM Budget 2009" xfId="25932"/>
    <cellStyle name="_Презентация бюджета 2006_Tula" xfId="25933"/>
    <cellStyle name="_Презентация бюджета 2006_Tula 2009 forecast assumptions" xfId="25934"/>
    <cellStyle name="_Презентация бюджета 2006_TULA Budget 2009" xfId="25935"/>
    <cellStyle name="_Презентация бюджета 2006_V-Budget Consol 2008 19.03" xfId="25936"/>
    <cellStyle name="_Презентация бюджета 2006_Альбом форм к БК 2008 МП lv" xfId="25937"/>
    <cellStyle name="_Презентация бюджета 2006_Альбом форм_БК 2008_ДО АТП" xfId="25938"/>
    <cellStyle name="_Презентация бюджета 2006_Альбом форм_БК на 2008(2) (3)" xfId="25939"/>
    <cellStyle name="_Презентация бюджета 2006_Бюджет АТП для отсылки 13.03" xfId="25940"/>
    <cellStyle name="_Презентация бюджета 2006_График" xfId="25941"/>
    <cellStyle name="_Презентация бюджета 2006_Книга1" xfId="25942"/>
    <cellStyle name="_Презентация бюджета 2006_Книга2" xfId="25943"/>
    <cellStyle name="_Презентация бюджета 2006_Отчет за январь РМК" xfId="25944"/>
    <cellStyle name="_Презентация бюджета 2006_ПРЕЗЕНТАЦИОННЫЕ ФОРМЫ 2008" xfId="25945"/>
    <cellStyle name="_Презентация бюджета 2006_Формы отчета за месяц" xfId="25946"/>
    <cellStyle name="_Презентация Бюджета 2008 (4 чтение)" xfId="25947"/>
    <cellStyle name="_Презентация Бюджета 2008 (4 чтение) 2" xfId="25948"/>
    <cellStyle name="_Презентация Бюджета 2008 (4 чтение) 3" xfId="25949"/>
    <cellStyle name="_Презентация ВГОК_1пг2008" xfId="25950"/>
    <cellStyle name="_Презентация ВГОК_1пг2008 2" xfId="25951"/>
    <cellStyle name="_Презентация ВГОК_1пг2008 3" xfId="25952"/>
    <cellStyle name="_Презентация ВГОК_дек_фев_28.01.10_фин" xfId="25953"/>
    <cellStyle name="_Презентация ВГОК_дек_фев_28.01.10_фин 2" xfId="25954"/>
    <cellStyle name="_Презентация ВГОК_дек_фев_28.01.10_фин 3" xfId="25955"/>
    <cellStyle name="_Презентация ЕАР 2007" xfId="25956"/>
    <cellStyle name="_Презентация ЕАР 2007 2" xfId="25957"/>
    <cellStyle name="_Презентация ЕАР 2007 2 2" xfId="25958"/>
    <cellStyle name="_Презентация ЕАР 2007 3" xfId="25959"/>
    <cellStyle name="_Презентация ЕАР 2007 4" xfId="25960"/>
    <cellStyle name="_Презентация ЕАР_1пг2008" xfId="25961"/>
    <cellStyle name="_Презентация ЕАР_1пг2008 2" xfId="25962"/>
    <cellStyle name="_Презентация ЕАР_1пг2008 3" xfId="25963"/>
    <cellStyle name="_Презентация КГОК 02" xfId="25964"/>
    <cellStyle name="_Презентация КГОК 02 2" xfId="25965"/>
    <cellStyle name="_Презентация КГОК 02 3" xfId="25966"/>
    <cellStyle name="_Презентация КГОК 02 продолжение 1" xfId="25967"/>
    <cellStyle name="_Презентация КГОК 02 продолжение 1 2" xfId="25968"/>
    <cellStyle name="_Презентация КГОК 02 продолжение 1 3" xfId="25969"/>
    <cellStyle name="_Презентация КГОК_1 пг2008" xfId="25970"/>
    <cellStyle name="_Презентация КГОК_1 пг2008 2" xfId="25971"/>
    <cellStyle name="_Презентация КГОК_1 пг2008 3" xfId="25972"/>
    <cellStyle name="_Презентация на 2008г." xfId="25973"/>
    <cellStyle name="_Презентация на 2008г. 2" xfId="25974"/>
    <cellStyle name="_Презентация на 2008г. 3" xfId="25975"/>
    <cellStyle name="_Презентация образец(май)" xfId="25976"/>
    <cellStyle name="_Презентация отчета 1 пг 2008_КГОК_final" xfId="25977"/>
    <cellStyle name="_Презентация отчета 1 пг 2008_КГОК_final 2" xfId="25978"/>
    <cellStyle name="_Презентация отчета 1 пг 2008_КГОК_final 3" xfId="25979"/>
    <cellStyle name="_Презентация отчета 1 полугодия 2008" xfId="25980"/>
    <cellStyle name="_Презентация отчета 1 полугодия 2008 2" xfId="25981"/>
    <cellStyle name="_Презентация отчета 1 полугодия 2008 3" xfId="25982"/>
    <cellStyle name="_ПРЕЗЕНТАЦИЯ по бонусам и отпускным_21.01.08" xfId="25983"/>
    <cellStyle name="_Презентация ремонтов_2010_16.10" xfId="25984"/>
    <cellStyle name="_Презентация ремонтов_2010_16.10 2" xfId="25985"/>
    <cellStyle name="_Презентация ремонтов_2010_16.10 3" xfId="25986"/>
    <cellStyle name="_презентация УК (28.03)" xfId="25987"/>
    <cellStyle name="_Презе-ция факт декабрь, янв-фев_ч4_EB" xfId="25988"/>
    <cellStyle name="_Презе-ция факт декабрь, янв-фев_ч4_EB 2" xfId="25989"/>
    <cellStyle name="_Презе-ция факт декабрь, янв-фев_ч4_EB 3" xfId="25990"/>
    <cellStyle name="_Прик РКС-265-п от 21.11.2005г. прил 1 к Регламенту" xfId="25991"/>
    <cellStyle name="_Прил  МП-2 (Производств  прогр детальная)" xfId="25992"/>
    <cellStyle name="_прил к приказу №5" xfId="25993"/>
    <cellStyle name="_прил к приказу №5 2" xfId="25994"/>
    <cellStyle name="_прил к приказу №5 2 2" xfId="25995"/>
    <cellStyle name="_прил к приказу №5 3" xfId="25996"/>
    <cellStyle name="_прил к приказу №5 4" xfId="25997"/>
    <cellStyle name="_Прил МП-2_подтверждение заявки_НТМК_10.07.2007" xfId="25998"/>
    <cellStyle name="_Прил МП-2_подтверждение заявки_НТМК_10.07.2007_ДП-1 Завершающий этап от 07 12 2009 на всё фин-е с изм " xfId="25999"/>
    <cellStyle name="_Прил МП-2_подтверждение заявки_НТМК_10.07.2007_ДП-1 Завершающий этап от 07 12 2009 на всё фин-е с изм _Копия ЗСМКСарех_-2012_ранжирование_25 10 11ЕХ" xfId="26000"/>
    <cellStyle name="_Прил МП-2_подтверждение заявки_НТМК_10.07.2007_ДП-1 Завершающий этап от 07 12 2009 на всё фин-е с изм _Освоение  финансирование 16 05 2011г " xfId="26001"/>
    <cellStyle name="_Прил МП-2_подтверждение заявки_НТМК_10.07.2007_ДП-1 Завершающий этап от 07 12 2009 на всё фин-е с изм _Освоение  финансирование 20 05 2011г " xfId="26002"/>
    <cellStyle name="_Прил МП-2_подтверждение заявки_НТМК_10.07.2007_ЗСМК (кислород Б2010)_час" xfId="26003"/>
    <cellStyle name="_ПРИЛ. 2003_ЧТЭ" xfId="26004"/>
    <cellStyle name="_Прил. МП-2 НКМК_10.07.07" xfId="26005"/>
    <cellStyle name="_Прил. МП-2 НКМК_10.07.07_ДП-1 Завершающий этап от 07 12 2009 на всё фин-е с изм " xfId="26006"/>
    <cellStyle name="_Прил. МП-2 НКМК_10.07.07_ДП-1 Завершающий этап от 07 12 2009 на всё фин-е с изм _Копия ЗСМКСарех_-2012_ранжирование_25 10 11ЕХ" xfId="26007"/>
    <cellStyle name="_Прил. МП-2 НКМК_10.07.07_ДП-1 Завершающий этап от 07 12 2009 на всё фин-е с изм _Освоение  финансирование 16 05 2011г " xfId="26008"/>
    <cellStyle name="_Прил. МП-2 НКМК_10.07.07_ДП-1 Завершающий этап от 07 12 2009 на всё фин-е с изм _Освоение  финансирование 20 05 2011г " xfId="26009"/>
    <cellStyle name="_Прил. МП-2 НКМК_10.07.07_ЗСМК (кислород Б2010)_час" xfId="26010"/>
    <cellStyle name="_Прил. МП-2 НКМК_уточненная" xfId="26011"/>
    <cellStyle name="_Прил. МП-2, Заявка на май НТМК_09.04.07" xfId="26012"/>
    <cellStyle name="_Прил. МП-2, Заявка на май НТМК_09.04.07_ДП-1 Завершающий этап от 07 12 2009 на всё фин-е с изм " xfId="26013"/>
    <cellStyle name="_Прил. МП-2, Заявка на май НТМК_09.04.07_ДП-1 Завершающий этап от 07 12 2009 на всё фин-е с изм _Копия ЗСМКСарех_-2012_ранжирование_25 10 11ЕХ" xfId="26014"/>
    <cellStyle name="_Прил. МП-2, Заявка на май НТМК_09.04.07_ДП-1 Завершающий этап от 07 12 2009 на всё фин-е с изм _Освоение  финансирование 16 05 2011г " xfId="26015"/>
    <cellStyle name="_Прил. МП-2, Заявка на май НТМК_09.04.07_ДП-1 Завершающий этап от 07 12 2009 на всё фин-е с изм _Освоение  финансирование 20 05 2011г " xfId="26016"/>
    <cellStyle name="_Прил. МП-2, Заявка на май НТМК_09.04.07_ЗСМК (кислород Б2010)_час" xfId="26017"/>
    <cellStyle name="_Прил. МП-8 (График ремонтов на плановый период)" xfId="26018"/>
    <cellStyle name="_Прил. МП-8 (График ремонтов на плановый период) 2" xfId="26019"/>
    <cellStyle name="_Прил. МП-8 (График ремонтов на плановый период) 3" xfId="26020"/>
    <cellStyle name="_Приложение 1" xfId="26021"/>
    <cellStyle name="_Приложение 1 2" xfId="26022"/>
    <cellStyle name="_Приложение 1 2 2" xfId="26023"/>
    <cellStyle name="_Приложение 1 3" xfId="26024"/>
    <cellStyle name="_Приложение 1 4" xfId="26025"/>
    <cellStyle name="_Приложение 1_16. Мероприятия" xfId="26026"/>
    <cellStyle name="_Приложение 1_19-11-09_Формат презентации БК2010_НТМК" xfId="26027"/>
    <cellStyle name="_Приложение 1_20_21_15-11-2011" xfId="26028"/>
    <cellStyle name="_Приложение 1_2010" xfId="26029"/>
    <cellStyle name="_Приложение 1_2010 ( 1)" xfId="26030"/>
    <cellStyle name="_Приложение 1_2010 (с реконструкцией конв _4)" xfId="26031"/>
    <cellStyle name="_Приложение 1_2010 _0_3 (с реконструкцией) (1)" xfId="26032"/>
    <cellStyle name="_Приложение 1_2010 1-1" xfId="26033"/>
    <cellStyle name="_Приложение 1_2010_0_3(с реконструкцией)" xfId="26034"/>
    <cellStyle name="_Приложение 1_6.3 Inputs - Foreign" xfId="26035"/>
    <cellStyle name="_Приложение 1_75E796C4" xfId="26036"/>
    <cellStyle name="_Приложение 1_Capex 2011" xfId="26037"/>
    <cellStyle name="_Приложение 1_Cash_BS 4 мес" xfId="26038"/>
    <cellStyle name="_Приложение 1_Cash_BS 4 мес (3)" xfId="26039"/>
    <cellStyle name="_Приложение 1_Cash_BS 4 мес (3) 2" xfId="26040"/>
    <cellStyle name="_Приложение 1_Cash_BS 4 мес (3)_6.3 Inputs - Foreign" xfId="26041"/>
    <cellStyle name="_Приложение 1_Cash_BS 4 мес (3)_EBITDA 3m 2010_master" xfId="26042"/>
    <cellStyle name="_Приложение 1_Cash_BS 4 мес 2" xfId="26043"/>
    <cellStyle name="_Приложение 1_Cash_BS 4 мес_6.3 Inputs - Foreign" xfId="26044"/>
    <cellStyle name="_Приложение 1_Cash_BS 4 мес_EBITDA 3m 2010_master" xfId="26045"/>
    <cellStyle name="_Приложение 1_EBITDA 3m 2010_master" xfId="26046"/>
    <cellStyle name="_Приложение 1_EBITDA MA_12m2010 (2)" xfId="26047"/>
    <cellStyle name="_Приложение 1_Export sales 10-12" xfId="26048"/>
    <cellStyle name="_Приложение 1_Export sales 10-12 2" xfId="26049"/>
    <cellStyle name="_Приложение 1_Export sales 10-12_БЮДЖЕТ ФЗП (сборн ) 2 вар ОАО СУХА БАЛКА 04 12 09" xfId="26050"/>
    <cellStyle name="_Приложение 1_Marat" xfId="26051"/>
    <cellStyle name="_Приложение 1_Marat 2" xfId="26052"/>
    <cellStyle name="_Приложение 1_PF_2011" xfId="26053"/>
    <cellStyle name="_Приложение 1_Production" xfId="26054"/>
    <cellStyle name="_Приложение 1_Treasury" xfId="26055"/>
    <cellStyle name="_Приложение 1_Treasury 2" xfId="26056"/>
    <cellStyle name="_Приложение 1_Бюджет факт  4 мес  2008 (Д К)" xfId="26057"/>
    <cellStyle name="_Приложение 1_Бюджет факт  4 мес  2008 (Д К) 2" xfId="26058"/>
    <cellStyle name="_Приложение 1_Бюджет факт  4 мес  2008 (Д К)_6.3 Inputs - Foreign" xfId="26059"/>
    <cellStyle name="_Приложение 1_Бюджет факт  4 мес  2008 (Д К)_EBITDA 3m 2010_master" xfId="26060"/>
    <cellStyle name="_Приложение 1_Бюджет факт  май ПО" xfId="26061"/>
    <cellStyle name="_Приложение 1_Бюджет факт  май ПО 2" xfId="26062"/>
    <cellStyle name="_Приложение 1_Бюджет факт  май ПО_6.3 Inputs - Foreign" xfId="26063"/>
    <cellStyle name="_Приложение 1_Бюджет факт  май ПО_EBITDA 3m 2010_master" xfId="26064"/>
    <cellStyle name="_Приложение 1_БЮДЖЕТ ФЗП (сборн ) 2 вар ОАО СУХА БАЛКА 04 12 09" xfId="26065"/>
    <cellStyle name="_Приложение 1_Бюджет_июль 25.06 (1)" xfId="26066"/>
    <cellStyle name="_Приложение 1_Бюджетные формы за декабрь 2008г  от 21 11 08г " xfId="26067"/>
    <cellStyle name="_Приложение 1_Бюджетные формы за декабрь 2008г  от 21 11 08г  2" xfId="26068"/>
    <cellStyle name="_Приложение 1_Бюджетные формы за декабрь 2008г  от 21 11 08г  3" xfId="26069"/>
    <cellStyle name="_Приложение 1_Бюджетные формы за декабрь 2008г  от 21 11 08г _16. Мероприятия" xfId="26070"/>
    <cellStyle name="_Приложение 1_Бюджетные формы за декабрь 2008г  от 21 11 08г _ЗСМКСарех_-2012_ранжирование_25 10 11ЕХ" xfId="26071"/>
    <cellStyle name="_Приложение 1_Бюджетные формы за декабрь 2008г  от 21 11 08г _Книга1" xfId="26072"/>
    <cellStyle name="_Приложение 1_Бюджетные формы за декабрь 2008г  от 21 11 08г _Книга1 2" xfId="26073"/>
    <cellStyle name="_Приложение 1_Бюджетные формы за декабрь 2008г  от 21 11 08г _Книга1 3" xfId="26074"/>
    <cellStyle name="_Приложение 1_Бюджетные формы за декабрь 2008г  от 21 11 08г _Копия Презентация (рабочая версия 15.06)" xfId="26075"/>
    <cellStyle name="_Приложение 1_Бюджетные формы за декабрь 2008г  от 21 11 08г _Копия Презентация (рабочая версия 15.06) 2" xfId="26076"/>
    <cellStyle name="_Приложение 1_Бюджетные формы за декабрь 2008г  от 21 11 08г _Копия Презентация (рабочая версия 15.06) 3" xfId="26077"/>
    <cellStyle name="_Приложение 1_Бюджетные формы за декабрь 2008г  от 21 11 08г _Освоение  финансирование 16 05 2011г " xfId="26078"/>
    <cellStyle name="_Приложение 1_Бюджетные формы за декабрь 2008г  от 21 11 08г _Освоение  финансирование 20 05 2011г " xfId="26079"/>
    <cellStyle name="_Приложение 1_Бюджетные формы за декабрь 2008г  от 21 11 08г _Презентация" xfId="26080"/>
    <cellStyle name="_Приложение 1_Бюджетные формы за декабрь 2008г  от 21 11 08г _Презентация (5)" xfId="26081"/>
    <cellStyle name="_Приложение 1_Бюджетные формы за декабрь 2008г  от 21 11 08г _Презентация (5) (2) (4)" xfId="26082"/>
    <cellStyle name="_Приложение 1_Бюджетные формы за декабрь 2008г  от 21 11 08г _Презентация (образец 07_09)" xfId="26083"/>
    <cellStyle name="_Приложение 1_Бюджетные формы за декабрь 2008г  от 21 11 08г _Презентация (образец 07_09) 2" xfId="26084"/>
    <cellStyle name="_Приложение 1_Бюджетные формы за декабрь 2008г  от 21 11 08г _Презентация (образец 07_09) 3" xfId="26085"/>
    <cellStyle name="_Приложение 1_Бюджетные формы за декабрь 2008г  от 21 11 08г _Презентация (рабочая версия 15.06)" xfId="26086"/>
    <cellStyle name="_Приложение 1_Бюджетные формы за декабрь 2008г  от 21 11 08г _Презентация (рабочая версия 15.06) 2" xfId="26087"/>
    <cellStyle name="_Приложение 1_Бюджетные формы за декабрь 2008г  от 21 11 08г _Презентация (рабочая версия 15.06) 3" xfId="26088"/>
    <cellStyle name="_Приложение 1_Бюджетные формы за декабрь 2008г  от 21 11 08г _Презентация (рабочая версия 15.06)1" xfId="26089"/>
    <cellStyle name="_Приложение 1_Бюджетные формы за декабрь 2008г  от 21 11 08г _Презентация (рабочая версия 15.06)1 2" xfId="26090"/>
    <cellStyle name="_Приложение 1_Бюджетные формы за декабрь 2008г  от 21 11 08г _Презентация (рабочая версия 15.06)1 3" xfId="26091"/>
    <cellStyle name="_Приложение 1_Бюджетные формы за декабрь 2008г  от 21 11 08г _Презентация (рабочая версия 16.06)" xfId="26092"/>
    <cellStyle name="_Приложение 1_Бюджетные формы за декабрь 2008г  от 21 11 08г _Презентация (рабочая версия 16.06) 2" xfId="26093"/>
    <cellStyle name="_Приложение 1_Бюджетные формы за декабрь 2008г  от 21 11 08г _Презентация (рабочая версия 16.06) 3" xfId="26094"/>
    <cellStyle name="_Приложение 1_Бюджетные формы за декабрь 2008г  от 21 11 08г _Презентация (рабочая версия 18 06)" xfId="26095"/>
    <cellStyle name="_Приложение 1_Бюджетные формы за декабрь 2008г  от 21 11 08г _Презентация (рабочая версия 18 06) 2" xfId="26096"/>
    <cellStyle name="_Приложение 1_Бюджетные формы за декабрь 2008г  от 21 11 08г _Презентация (рабочая версия 18 06) 3" xfId="26097"/>
    <cellStyle name="_Приложение 1_Бюджетные формы за декабрь 2008г  от 21 11 08г _Презентация 2" xfId="26098"/>
    <cellStyle name="_Приложение 1_Бюджетные формы за декабрь 2008г  от 21 11 08г _Презентация 3" xfId="26099"/>
    <cellStyle name="_Приложение 1_Бюджетные формы за декабрь 2008г  от 21 11 08г _Презентация КГОК 01" xfId="26100"/>
    <cellStyle name="_Приложение 1_Бюджетные формы за декабрь 2008г  от 21 11 08г _Презентация КГОК 01 2" xfId="26101"/>
    <cellStyle name="_Приложение 1_Бюджетные формы за декабрь 2008г  от 21 11 08г _Презентация КГОК 01 3" xfId="26102"/>
    <cellStyle name="_Приложение 1_Бюджетные формы за декабрь 2008г  от 21 11 08г _Презентация КГОК 02" xfId="26103"/>
    <cellStyle name="_Приложение 1_Бюджетные формы за декабрь 2008г  от 21 11 08г _Презентация КГОК 02 2" xfId="26104"/>
    <cellStyle name="_Приложение 1_Бюджетные формы за декабрь 2008г  от 21 11 08г _Презентация КГОК 02 3" xfId="26105"/>
    <cellStyle name="_Приложение 1_Бюджетные формы за декабрь 2008г  от 21 11 08г _Презентация КГОК 02 производственные слайды" xfId="26106"/>
    <cellStyle name="_Приложение 1_Бюджетные формы за декабрь 2008г  от 21 11 08г _Презентация КГОК 02 производственные слайды 2" xfId="26107"/>
    <cellStyle name="_Приложение 1_Бюджетные формы за декабрь 2008г  от 21 11 08г _Презентация КГОК 02 производственные слайды 3" xfId="26108"/>
    <cellStyle name="_Приложение 1_Бюджетные формы за декабрь 2008г  от 21 11 08г _Презентация новая" xfId="26109"/>
    <cellStyle name="_Приложение 1_Бюджетные формы за декабрь 2008г  от 21 11 08г _Презентация новая 2" xfId="26110"/>
    <cellStyle name="_Приложение 1_Бюджетные формы за декабрь 2008г  от 21 11 08г _Презентация новая 3" xfId="26111"/>
    <cellStyle name="_Приложение 1_Бюджетные формы за декабрь 2008г  от 21 11 08г _Презе-ция факт октябрь, нояб-дек_ч4 фп" xfId="26112"/>
    <cellStyle name="_Приложение 1_Бюджетные формы за декабрь 2008г  от 21 11 08г _Презе-ция факт октябрь, нояб-дек_ч4 фп 2" xfId="26113"/>
    <cellStyle name="_Приложение 1_Бюджетные формы за декабрь 2008г  от 21 11 08г _Презе-ция факт октябрь, нояб-дек_ч4 фп 3" xfId="26114"/>
    <cellStyle name="_Приложение 1_Бюджетные формы за декабрь 2008г  от 21 11 08г _Прочая СЛАЙД " xfId="26115"/>
    <cellStyle name="_Приложение 1_Бюджетные формы за декабрь 2008г  от 21 11 08г _Прочая СЛАЙД _ЗСМКСарех_-2012_ранжирование_25 10 11ЕХ" xfId="26116"/>
    <cellStyle name="_Приложение 1_Бюджетные формы за декабрь 2008г  от 21 11 08г _Прочая СЛАЙД _Освоение  финансирование 16 05 2011г " xfId="26117"/>
    <cellStyle name="_Приложение 1_Бюджетные формы за декабрь 2008г  от 21 11 08г _Прочая СЛАЙД _Освоение  финансирование 20 05 2011г " xfId="26118"/>
    <cellStyle name="_Приложение 1_Бюджетные формы за декабрь 2008г  от 21 11 08г _Слайд по себестоимости ГОКи" xfId="26119"/>
    <cellStyle name="_Приложение 1_Бюджетные формы за декабрь 2008г  от 21 11 08г _Слайд по себестоимости ГОКи 2" xfId="26120"/>
    <cellStyle name="_Приложение 1_Бюджетные формы за декабрь 2008г  от 21 11 08г _Слайд по себестоимости ГОКи 3" xfId="26121"/>
    <cellStyle name="_Приложение 1_Бюджетные формы за декабрь 2008г  от 21 11 08г _Статистика для KPI" xfId="26122"/>
    <cellStyle name="_Приложение 1_Бюджетные формы за декабрь 2008г  от 21 11 08г _Статистика для KPI 2" xfId="26123"/>
    <cellStyle name="_Приложение 1_Бюджетные формы за декабрь 2008г  от 21 11 08г _Статистика для KPI 3" xfId="26124"/>
    <cellStyle name="_Приложение 1_Бюджетные формы за декабрь 2008г  от 21 11 08г _Формат защиты УК янв-июль" xfId="26125"/>
    <cellStyle name="_Приложение 1_Бюджетные формы за декабрь 2008г  от 21 11 08г _Формат презентации" xfId="26126"/>
    <cellStyle name="_Приложение 1_Бюджетные формы за декабрь 2008г  от 21 11 08г _Формат презентации (15_01_10)" xfId="26127"/>
    <cellStyle name="_Приложение 1_Бюджетные формы за декабрь 2008г  от 21 11 08г _Формат презентации (15_01_10) 2" xfId="26128"/>
    <cellStyle name="_Приложение 1_Бюджетные формы за декабрь 2008г  от 21 11 08г _Формат презентации (15_01_10) 3" xfId="26129"/>
    <cellStyle name="_Приложение 1_Бюджетные формы за декабрь 2008г  от 21 11 08г _Формат презентации 2" xfId="26130"/>
    <cellStyle name="_Приложение 1_Бюджетные формы за декабрь 2008г  от 21 11 08г _Формат презентации 3" xfId="26131"/>
    <cellStyle name="_Приложение 1_Бюджетные формы за декабрь 2008г  от 21 11 08г _Формат презентации_вопросы и ответы" xfId="26132"/>
    <cellStyle name="_Приложение 1_Бюджетные формы за декабрь 2008г  от 21 11 08г _Формат презентации_вопросы и ответы 2" xfId="26133"/>
    <cellStyle name="_Приложение 1_Бюджетные формы за декабрь 2008г  от 21 11 08г _Формат презентации_вопросы и ответы 3" xfId="26134"/>
    <cellStyle name="_Приложение 1_ВГОК ФЗП" xfId="26135"/>
    <cellStyle name="_Приложение 1_ДП-1 Завершающий этап от 07 12 2009 на всё фин-е с изм " xfId="26136"/>
    <cellStyle name="_Приложение 1_ДП-1 Завершающий этап от 07 12 2009 на всё фин-е с изм _Копия ЗСМКСарех_-2012_ранжирование_25 10 11ЕХ" xfId="26137"/>
    <cellStyle name="_Приложение 1_ДП-1 Завершающий этап от 07 12 2009 на всё фин-е с изм _Освоение  финансирование 16 05 2011г " xfId="26138"/>
    <cellStyle name="_Приложение 1_ДП-1 Завершающий этап от 07 12 2009 на всё фин-е с изм _Освоение  финансирование 20 05 2011г " xfId="26139"/>
    <cellStyle name="_Приложение 1_ЕТ презентация___8мес  2011 (2)" xfId="26140"/>
    <cellStyle name="_Приложение 1_Затраты на рнмонты апреля" xfId="26141"/>
    <cellStyle name="_Приложение 1_ЗСМК (кислород Б2010)_час" xfId="26142"/>
    <cellStyle name="_Приложение 1_Книга1" xfId="26143"/>
    <cellStyle name="_Приложение 1_Книга1 2" xfId="26144"/>
    <cellStyle name="_Приложение 1_Книга1 3" xfId="26145"/>
    <cellStyle name="_Приложение 1_Книга2 (30)" xfId="26146"/>
    <cellStyle name="_Приложение 1_Книга2 (30) 2" xfId="26147"/>
    <cellStyle name="_Приложение 1_Книга2 (30)_6.3 Inputs - Foreign" xfId="26148"/>
    <cellStyle name="_Приложение 1_Книга2 (30)_EBITDA 3m 2010_master" xfId="26149"/>
    <cellStyle name="_Приложение 1_Копия Презентация (рабочая версия 15.06)" xfId="26150"/>
    <cellStyle name="_Приложение 1_Копия Презентация (рабочая версия 15.06) 2" xfId="26151"/>
    <cellStyle name="_Приложение 1_Копия Презентация (рабочая версия 15.06) 3" xfId="26152"/>
    <cellStyle name="_Приложение 1_Мощность BP 2h2009 v 4 (01 07 09)" xfId="26153"/>
    <cellStyle name="_Приложение 1_Мощность BP 2h2009 v 4 (01 07 09) 2" xfId="26154"/>
    <cellStyle name="_Приложение 1_Мощность BP 2h2009 v 4 (01 07 09) 3" xfId="26155"/>
    <cellStyle name="_Приложение 1_Презентация (рабочая версия 15.06)" xfId="26156"/>
    <cellStyle name="_Приложение 1_Презентация (рабочая версия 15.06) 2" xfId="26157"/>
    <cellStyle name="_Приложение 1_Презентация (рабочая версия 15.06) 3" xfId="26158"/>
    <cellStyle name="_Приложение 1_Презентация (рабочая версия 15.06)1" xfId="26159"/>
    <cellStyle name="_Приложение 1_Презентация (рабочая версия 15.06)1 2" xfId="26160"/>
    <cellStyle name="_Приложение 1_Презентация (рабочая версия 15.06)1 3" xfId="26161"/>
    <cellStyle name="_Приложение 1_Презентация (рабочая версия 16.06)" xfId="26162"/>
    <cellStyle name="_Приложение 1_Презентация (рабочая версия 16.06) 2" xfId="26163"/>
    <cellStyle name="_Приложение 1_Презентация (рабочая версия 16.06) 3" xfId="26164"/>
    <cellStyle name="_Приложение 1_Презентация (рабочая версия 18 06)" xfId="26165"/>
    <cellStyle name="_Приложение 1_Презентация (рабочая версия 18 06) 2" xfId="26166"/>
    <cellStyle name="_Приложение 1_Презентация (рабочая версия 18 06) 3" xfId="26167"/>
    <cellStyle name="_Приложение 1_Презентация Суха Балка_1пг2008" xfId="26168"/>
    <cellStyle name="_Приложение 1_Презентация Суха Балка_1пг2008 2" xfId="26169"/>
    <cellStyle name="_Приложение 1_Презентация Суха Балка_1пг2008_6.3 Inputs - Foreign" xfId="26170"/>
    <cellStyle name="_Приложение 1_Презентация Суха Балка_1пг2008_EBITDA 3m 2010_master" xfId="26171"/>
    <cellStyle name="_Приложение 1_Презе-ция факт декабрь, янв-фев_ч4_EB" xfId="26172"/>
    <cellStyle name="_Приложение 1_Презе-ция факт декабрь, янв-фев_ч4_EB 2" xfId="26173"/>
    <cellStyle name="_Приложение 1_Презе-ция факт декабрь, янв-фев_ч4_EB 3" xfId="26174"/>
    <cellStyle name="_Приложение 1_Прогноз на 2010 год МЭФ" xfId="26175"/>
    <cellStyle name="_Приложение 1_Прогноз на 2010 год МЭФ 2" xfId="26176"/>
    <cellStyle name="_Приложение 1_рабочий вариант ови2" xfId="26177"/>
    <cellStyle name="_Приложение 1_Титул Б2010 скорр." xfId="26178"/>
    <cellStyle name="_Приложение 1_Титул Б2010 скорр. 2" xfId="26179"/>
    <cellStyle name="_Приложение 1_Упр" xfId="26180"/>
    <cellStyle name="_Приложение 1_Упр 2" xfId="26181"/>
    <cellStyle name="_Приложение 1_Упр_Упр" xfId="26182"/>
    <cellStyle name="_Приложение 1_форма 8.2 на 2009 г. цены_1" xfId="26183"/>
    <cellStyle name="_Приложение 1_Формат защиты УК янв-июль" xfId="26184"/>
    <cellStyle name="_Приложение 1_Формат презентации_ответы и замечания" xfId="26185"/>
    <cellStyle name="_Приложение 1_Формат презентации_ответы и замечания 2" xfId="26186"/>
    <cellStyle name="_Приложение 1_Формат презентации_ответы и замечания 3" xfId="26187"/>
    <cellStyle name="_Приложение 14 (уточнённое) 2008" xfId="26188"/>
    <cellStyle name="_Приложение 14 (уточнённое) 2008 2" xfId="26189"/>
    <cellStyle name="_Приложение 14 (уточнённое) 2008 3" xfId="26190"/>
    <cellStyle name="_Приложение 2" xfId="26191"/>
    <cellStyle name="_Приложение 2 (4)" xfId="26192"/>
    <cellStyle name="_Приложение 3 ОКС" xfId="26193"/>
    <cellStyle name="_Приложение 4_Пл. (Формы для ЦФО план-прогноз)" xfId="26194"/>
    <cellStyle name="_Приложение 4_Пл. (Формы для ЦФО план-прогноз) 2" xfId="26195"/>
    <cellStyle name="_Приложение 4_Пл. (Формы для ЦФО план-прогноз) 3" xfId="26196"/>
    <cellStyle name="_Приложение 7.09.11 рабочее" xfId="26197"/>
    <cellStyle name="_Приложение № 1 к регламенту по формированию Инвестиционной программы" xfId="26198"/>
    <cellStyle name="_Приложение к приказу и формы" xfId="26199"/>
    <cellStyle name="_Приложение МТС-3-КС" xfId="26200"/>
    <cellStyle name="_Приложение откр." xfId="26201"/>
    <cellStyle name="_Приложение-МТС--2-1" xfId="26202"/>
    <cellStyle name="_Приложения 1-21 к  регламенту по отчетности" xfId="26203"/>
    <cellStyle name="_Примерный план закупок на Июнь 2007" xfId="26204"/>
    <cellStyle name="_Примерный план закупок на Июнь 2007 2" xfId="26205"/>
    <cellStyle name="_Примерный план закупок на Июнь 2007 2 2" xfId="26206"/>
    <cellStyle name="_Примерный план закупок на Июнь 2007 3" xfId="26207"/>
    <cellStyle name="_Примерный план закупок на Июнь 2007 4" xfId="26208"/>
    <cellStyle name="_Примерный план закупок на Июнь 2007_16. Мероприятия" xfId="26209"/>
    <cellStyle name="_Примерный план закупок на Июнь 2007_19-11-09_Формат презентации БК2010_НТМК" xfId="26210"/>
    <cellStyle name="_Примерный план закупок на Июнь 2007_20_21_15-11-2011" xfId="26211"/>
    <cellStyle name="_Примерный план закупок на Июнь 2007_2010" xfId="26212"/>
    <cellStyle name="_Примерный план закупок на Июнь 2007_2010 ( 1)" xfId="26213"/>
    <cellStyle name="_Примерный план закупок на Июнь 2007_2010 (с реконструкцией конв _4)" xfId="26214"/>
    <cellStyle name="_Примерный план закупок на Июнь 2007_2010 _0_3 (с реконструкцией) (1)" xfId="26215"/>
    <cellStyle name="_Примерный план закупок на Июнь 2007_2010 1-1" xfId="26216"/>
    <cellStyle name="_Примерный план закупок на Июнь 2007_2010_0_3(с реконструкцией)" xfId="26217"/>
    <cellStyle name="_Примерный план закупок на Июнь 2007_6.3 Inputs - Foreign" xfId="26218"/>
    <cellStyle name="_Примерный план закупок на Июнь 2007_75E796C4" xfId="26219"/>
    <cellStyle name="_Примерный план закупок на Июнь 2007_Capex 2011" xfId="26220"/>
    <cellStyle name="_Примерный план закупок на Июнь 2007_Cash_BS 4 мес" xfId="26221"/>
    <cellStyle name="_Примерный план закупок на Июнь 2007_Cash_BS 4 мес (3)" xfId="26222"/>
    <cellStyle name="_Примерный план закупок на Июнь 2007_Cash_BS 4 мес (3) 2" xfId="26223"/>
    <cellStyle name="_Примерный план закупок на Июнь 2007_Cash_BS 4 мес (3)_6.3 Inputs - Foreign" xfId="26224"/>
    <cellStyle name="_Примерный план закупок на Июнь 2007_Cash_BS 4 мес (3)_EBITDA 3m 2010_master" xfId="26225"/>
    <cellStyle name="_Примерный план закупок на Июнь 2007_Cash_BS 4 мес 2" xfId="26226"/>
    <cellStyle name="_Примерный план закупок на Июнь 2007_Cash_BS 4 мес_6.3 Inputs - Foreign" xfId="26227"/>
    <cellStyle name="_Примерный план закупок на Июнь 2007_Cash_BS 4 мес_EBITDA 3m 2010_master" xfId="26228"/>
    <cellStyle name="_Примерный план закупок на Июнь 2007_EBITDA 3m 2010_master" xfId="26229"/>
    <cellStyle name="_Примерный план закупок на Июнь 2007_EBITDA MA_12m2010 (2)" xfId="26230"/>
    <cellStyle name="_Примерный план закупок на Июнь 2007_PF_2011" xfId="26231"/>
    <cellStyle name="_Примерный план закупок на Июнь 2007_Production" xfId="26232"/>
    <cellStyle name="_Примерный план закупок на Июнь 2007_Бюджет факт  4 мес  2008 (Д К)" xfId="26233"/>
    <cellStyle name="_Примерный план закупок на Июнь 2007_Бюджет факт  4 мес  2008 (Д К) 2" xfId="26234"/>
    <cellStyle name="_Примерный план закупок на Июнь 2007_Бюджет факт  4 мес  2008 (Д К)_6.3 Inputs - Foreign" xfId="26235"/>
    <cellStyle name="_Примерный план закупок на Июнь 2007_Бюджет факт  4 мес  2008 (Д К)_EBITDA 3m 2010_master" xfId="26236"/>
    <cellStyle name="_Примерный план закупок на Июнь 2007_Бюджет факт  май ПО" xfId="26237"/>
    <cellStyle name="_Примерный план закупок на Июнь 2007_Бюджет факт  май ПО 2" xfId="26238"/>
    <cellStyle name="_Примерный план закупок на Июнь 2007_Бюджет факт  май ПО_6.3 Inputs - Foreign" xfId="26239"/>
    <cellStyle name="_Примерный план закупок на Июнь 2007_Бюджет факт  май ПО_EBITDA 3m 2010_master" xfId="26240"/>
    <cellStyle name="_Примерный план закупок на Июнь 2007_БЮДЖЕТ ФЗП (сборн ) 2 вар ОАО СУХА БАЛКА 04 12 09" xfId="26241"/>
    <cellStyle name="_Примерный план закупок на Июнь 2007_Бюджет_июль 25.06 (1)" xfId="26242"/>
    <cellStyle name="_Примерный план закупок на Июнь 2007_Бюджетные формы за декабрь 2008г  от 21 11 08г " xfId="26243"/>
    <cellStyle name="_Примерный план закупок на Июнь 2007_Бюджетные формы за декабрь 2008г  от 21 11 08г  2" xfId="26244"/>
    <cellStyle name="_Примерный план закупок на Июнь 2007_Бюджетные формы за декабрь 2008г  от 21 11 08г  3" xfId="26245"/>
    <cellStyle name="_Примерный план закупок на Июнь 2007_Бюджетные формы за декабрь 2008г  от 21 11 08г _16. Мероприятия" xfId="26246"/>
    <cellStyle name="_Примерный план закупок на Июнь 2007_Бюджетные формы за декабрь 2008г  от 21 11 08г _ЗСМКСарех_-2012_ранжирование_25 10 11ЕХ" xfId="26247"/>
    <cellStyle name="_Примерный план закупок на Июнь 2007_Бюджетные формы за декабрь 2008г  от 21 11 08г _Книга1" xfId="26248"/>
    <cellStyle name="_Примерный план закупок на Июнь 2007_Бюджетные формы за декабрь 2008г  от 21 11 08г _Книга1 2" xfId="26249"/>
    <cellStyle name="_Примерный план закупок на Июнь 2007_Бюджетные формы за декабрь 2008г  от 21 11 08г _Книга1 3" xfId="26250"/>
    <cellStyle name="_Примерный план закупок на Июнь 2007_Бюджетные формы за декабрь 2008г  от 21 11 08г _Копия Презентация (рабочая версия 15.06)" xfId="26251"/>
    <cellStyle name="_Примерный план закупок на Июнь 2007_Бюджетные формы за декабрь 2008г  от 21 11 08г _Копия Презентация (рабочая версия 15.06) 2" xfId="26252"/>
    <cellStyle name="_Примерный план закупок на Июнь 2007_Бюджетные формы за декабрь 2008г  от 21 11 08г _Копия Презентация (рабочая версия 15.06) 3" xfId="26253"/>
    <cellStyle name="_Примерный план закупок на Июнь 2007_Бюджетные формы за декабрь 2008г  от 21 11 08г _Освоение  финансирование 16 05 2011г " xfId="26254"/>
    <cellStyle name="_Примерный план закупок на Июнь 2007_Бюджетные формы за декабрь 2008г  от 21 11 08г _Освоение  финансирование 20 05 2011г " xfId="26255"/>
    <cellStyle name="_Примерный план закупок на Июнь 2007_Бюджетные формы за декабрь 2008г  от 21 11 08г _Презентация" xfId="26256"/>
    <cellStyle name="_Примерный план закупок на Июнь 2007_Бюджетные формы за декабрь 2008г  от 21 11 08г _Презентация (5)" xfId="26257"/>
    <cellStyle name="_Примерный план закупок на Июнь 2007_Бюджетные формы за декабрь 2008г  от 21 11 08г _Презентация (5) (2) (4)" xfId="26258"/>
    <cellStyle name="_Примерный план закупок на Июнь 2007_Бюджетные формы за декабрь 2008г  от 21 11 08г _Презентация (образец 07_09)" xfId="26259"/>
    <cellStyle name="_Примерный план закупок на Июнь 2007_Бюджетные формы за декабрь 2008г  от 21 11 08г _Презентация (образец 07_09) 2" xfId="26260"/>
    <cellStyle name="_Примерный план закупок на Июнь 2007_Бюджетные формы за декабрь 2008г  от 21 11 08г _Презентация (образец 07_09) 3" xfId="26261"/>
    <cellStyle name="_Примерный план закупок на Июнь 2007_Бюджетные формы за декабрь 2008г  от 21 11 08г _Презентация (рабочая версия 15.06)" xfId="26262"/>
    <cellStyle name="_Примерный план закупок на Июнь 2007_Бюджетные формы за декабрь 2008г  от 21 11 08г _Презентация (рабочая версия 15.06) 2" xfId="26263"/>
    <cellStyle name="_Примерный план закупок на Июнь 2007_Бюджетные формы за декабрь 2008г  от 21 11 08г _Презентация (рабочая версия 15.06) 3" xfId="26264"/>
    <cellStyle name="_Примерный план закупок на Июнь 2007_Бюджетные формы за декабрь 2008г  от 21 11 08г _Презентация (рабочая версия 15.06)1" xfId="26265"/>
    <cellStyle name="_Примерный план закупок на Июнь 2007_Бюджетные формы за декабрь 2008г  от 21 11 08г _Презентация (рабочая версия 15.06)1 2" xfId="26266"/>
    <cellStyle name="_Примерный план закупок на Июнь 2007_Бюджетные формы за декабрь 2008г  от 21 11 08г _Презентация (рабочая версия 15.06)1 3" xfId="26267"/>
    <cellStyle name="_Примерный план закупок на Июнь 2007_Бюджетные формы за декабрь 2008г  от 21 11 08г _Презентация (рабочая версия 16.06)" xfId="26268"/>
    <cellStyle name="_Примерный план закупок на Июнь 2007_Бюджетные формы за декабрь 2008г  от 21 11 08г _Презентация (рабочая версия 16.06) 2" xfId="26269"/>
    <cellStyle name="_Примерный план закупок на Июнь 2007_Бюджетные формы за декабрь 2008г  от 21 11 08г _Презентация (рабочая версия 16.06) 3" xfId="26270"/>
    <cellStyle name="_Примерный план закупок на Июнь 2007_Бюджетные формы за декабрь 2008г  от 21 11 08г _Презентация (рабочая версия 18 06)" xfId="26271"/>
    <cellStyle name="_Примерный план закупок на Июнь 2007_Бюджетные формы за декабрь 2008г  от 21 11 08г _Презентация (рабочая версия 18 06) 2" xfId="26272"/>
    <cellStyle name="_Примерный план закупок на Июнь 2007_Бюджетные формы за декабрь 2008г  от 21 11 08г _Презентация (рабочая версия 18 06) 3" xfId="26273"/>
    <cellStyle name="_Примерный план закупок на Июнь 2007_Бюджетные формы за декабрь 2008г  от 21 11 08г _Презентация 2" xfId="26274"/>
    <cellStyle name="_Примерный план закупок на Июнь 2007_Бюджетные формы за декабрь 2008г  от 21 11 08г _Презентация 3" xfId="26275"/>
    <cellStyle name="_Примерный план закупок на Июнь 2007_Бюджетные формы за декабрь 2008г  от 21 11 08г _Презентация КГОК 01" xfId="26276"/>
    <cellStyle name="_Примерный план закупок на Июнь 2007_Бюджетные формы за декабрь 2008г  от 21 11 08г _Презентация КГОК 01 2" xfId="26277"/>
    <cellStyle name="_Примерный план закупок на Июнь 2007_Бюджетные формы за декабрь 2008г  от 21 11 08г _Презентация КГОК 01 3" xfId="26278"/>
    <cellStyle name="_Примерный план закупок на Июнь 2007_Бюджетные формы за декабрь 2008г  от 21 11 08г _Презентация КГОК 02" xfId="26279"/>
    <cellStyle name="_Примерный план закупок на Июнь 2007_Бюджетные формы за декабрь 2008г  от 21 11 08г _Презентация КГОК 02 2" xfId="26280"/>
    <cellStyle name="_Примерный план закупок на Июнь 2007_Бюджетные формы за декабрь 2008г  от 21 11 08г _Презентация КГОК 02 3" xfId="26281"/>
    <cellStyle name="_Примерный план закупок на Июнь 2007_Бюджетные формы за декабрь 2008г  от 21 11 08г _Презентация КГОК 02 производственные слайды" xfId="26282"/>
    <cellStyle name="_Примерный план закупок на Июнь 2007_Бюджетные формы за декабрь 2008г  от 21 11 08г _Презентация КГОК 02 производственные слайды 2" xfId="26283"/>
    <cellStyle name="_Примерный план закупок на Июнь 2007_Бюджетные формы за декабрь 2008г  от 21 11 08г _Презентация КГОК 02 производственные слайды 3" xfId="26284"/>
    <cellStyle name="_Примерный план закупок на Июнь 2007_Бюджетные формы за декабрь 2008г  от 21 11 08г _Презентация новая" xfId="26285"/>
    <cellStyle name="_Примерный план закупок на Июнь 2007_Бюджетные формы за декабрь 2008г  от 21 11 08г _Презентация новая 2" xfId="26286"/>
    <cellStyle name="_Примерный план закупок на Июнь 2007_Бюджетные формы за декабрь 2008г  от 21 11 08г _Презентация новая 3" xfId="26287"/>
    <cellStyle name="_Примерный план закупок на Июнь 2007_Бюджетные формы за декабрь 2008г  от 21 11 08г _Презе-ция факт октябрь, нояб-дек_ч4 фп" xfId="26288"/>
    <cellStyle name="_Примерный план закупок на Июнь 2007_Бюджетные формы за декабрь 2008г  от 21 11 08г _Презе-ция факт октябрь, нояб-дек_ч4 фп 2" xfId="26289"/>
    <cellStyle name="_Примерный план закупок на Июнь 2007_Бюджетные формы за декабрь 2008г  от 21 11 08г _Презе-ция факт октябрь, нояб-дек_ч4 фп 3" xfId="26290"/>
    <cellStyle name="_Примерный план закупок на Июнь 2007_Бюджетные формы за декабрь 2008г  от 21 11 08г _Прочая СЛАЙД " xfId="26291"/>
    <cellStyle name="_Примерный план закупок на Июнь 2007_Бюджетные формы за декабрь 2008г  от 21 11 08г _Прочая СЛАЙД _ЗСМКСарех_-2012_ранжирование_25 10 11ЕХ" xfId="26292"/>
    <cellStyle name="_Примерный план закупок на Июнь 2007_Бюджетные формы за декабрь 2008г  от 21 11 08г _Прочая СЛАЙД _Освоение  финансирование 16 05 2011г " xfId="26293"/>
    <cellStyle name="_Примерный план закупок на Июнь 2007_Бюджетные формы за декабрь 2008г  от 21 11 08г _Прочая СЛАЙД _Освоение  финансирование 20 05 2011г " xfId="26294"/>
    <cellStyle name="_Примерный план закупок на Июнь 2007_Бюджетные формы за декабрь 2008г  от 21 11 08г _Слайд по себестоимости ГОКи" xfId="26295"/>
    <cellStyle name="_Примерный план закупок на Июнь 2007_Бюджетные формы за декабрь 2008г  от 21 11 08г _Слайд по себестоимости ГОКи 2" xfId="26296"/>
    <cellStyle name="_Примерный план закупок на Июнь 2007_Бюджетные формы за декабрь 2008г  от 21 11 08г _Слайд по себестоимости ГОКи 3" xfId="26297"/>
    <cellStyle name="_Примерный план закупок на Июнь 2007_Бюджетные формы за декабрь 2008г  от 21 11 08г _Статистика для KPI" xfId="26298"/>
    <cellStyle name="_Примерный план закупок на Июнь 2007_Бюджетные формы за декабрь 2008г  от 21 11 08г _Статистика для KPI 2" xfId="26299"/>
    <cellStyle name="_Примерный план закупок на Июнь 2007_Бюджетные формы за декабрь 2008г  от 21 11 08г _Статистика для KPI 3" xfId="26300"/>
    <cellStyle name="_Примерный план закупок на Июнь 2007_Бюджетные формы за декабрь 2008г  от 21 11 08г _Формат защиты УК янв-июль" xfId="26301"/>
    <cellStyle name="_Примерный план закупок на Июнь 2007_Бюджетные формы за декабрь 2008г  от 21 11 08г _Формат презентации" xfId="26302"/>
    <cellStyle name="_Примерный план закупок на Июнь 2007_Бюджетные формы за декабрь 2008г  от 21 11 08г _Формат презентации (15_01_10)" xfId="26303"/>
    <cellStyle name="_Примерный план закупок на Июнь 2007_Бюджетные формы за декабрь 2008г  от 21 11 08г _Формат презентации (15_01_10) 2" xfId="26304"/>
    <cellStyle name="_Примерный план закупок на Июнь 2007_Бюджетные формы за декабрь 2008г  от 21 11 08г _Формат презентации (15_01_10) 3" xfId="26305"/>
    <cellStyle name="_Примерный план закупок на Июнь 2007_Бюджетные формы за декабрь 2008г  от 21 11 08г _Формат презентации 2" xfId="26306"/>
    <cellStyle name="_Примерный план закупок на Июнь 2007_Бюджетные формы за декабрь 2008г  от 21 11 08г _Формат презентации 3" xfId="26307"/>
    <cellStyle name="_Примерный план закупок на Июнь 2007_Бюджетные формы за декабрь 2008г  от 21 11 08г _Формат презентации_вопросы и ответы" xfId="26308"/>
    <cellStyle name="_Примерный план закупок на Июнь 2007_Бюджетные формы за декабрь 2008г  от 21 11 08г _Формат презентации_вопросы и ответы 2" xfId="26309"/>
    <cellStyle name="_Примерный план закупок на Июнь 2007_Бюджетные формы за декабрь 2008г  от 21 11 08г _Формат презентации_вопросы и ответы 3" xfId="26310"/>
    <cellStyle name="_Примерный план закупок на Июнь 2007_ВГОК ФЗП" xfId="26311"/>
    <cellStyle name="_Примерный план закупок на Июнь 2007_ДП-1 Завершающий этап от 07 12 2009 на всё фин-е с изм " xfId="26312"/>
    <cellStyle name="_Примерный план закупок на Июнь 2007_ДП-1 Завершающий этап от 07 12 2009 на всё фин-е с изм _Копия ЗСМКСарех_-2012_ранжирование_25 10 11ЕХ" xfId="26313"/>
    <cellStyle name="_Примерный план закупок на Июнь 2007_ДП-1 Завершающий этап от 07 12 2009 на всё фин-е с изм _Освоение  финансирование 16 05 2011г " xfId="26314"/>
    <cellStyle name="_Примерный план закупок на Июнь 2007_ДП-1 Завершающий этап от 07 12 2009 на всё фин-е с изм _Освоение  финансирование 20 05 2011г " xfId="26315"/>
    <cellStyle name="_Примерный план закупок на Июнь 2007_ЕТ презентация___8мес  2011 (2)" xfId="26316"/>
    <cellStyle name="_Примерный план закупок на Июнь 2007_ЗСМК (кислород Б2010)_час" xfId="26317"/>
    <cellStyle name="_Примерный план закупок на Июнь 2007_Книга1" xfId="26318"/>
    <cellStyle name="_Примерный план закупок на Июнь 2007_Книга1 2" xfId="26319"/>
    <cellStyle name="_Примерный план закупок на Июнь 2007_Книга1 3" xfId="26320"/>
    <cellStyle name="_Примерный план закупок на Июнь 2007_Книга2 (30)" xfId="26321"/>
    <cellStyle name="_Примерный план закупок на Июнь 2007_Книга2 (30) 2" xfId="26322"/>
    <cellStyle name="_Примерный план закупок на Июнь 2007_Книга2 (30)_6.3 Inputs - Foreign" xfId="26323"/>
    <cellStyle name="_Примерный план закупок на Июнь 2007_Книга2 (30)_EBITDA 3m 2010_master" xfId="26324"/>
    <cellStyle name="_Примерный план закупок на Июнь 2007_Копия Презентация (рабочая версия 15.06)" xfId="26325"/>
    <cellStyle name="_Примерный план закупок на Июнь 2007_Копия Презентация (рабочая версия 15.06) 2" xfId="26326"/>
    <cellStyle name="_Примерный план закупок на Июнь 2007_Копия Презентация (рабочая версия 15.06) 3" xfId="26327"/>
    <cellStyle name="_Примерный план закупок на Июнь 2007_Мощность BP 2h2009 v 4 (01 07 09)" xfId="26328"/>
    <cellStyle name="_Примерный план закупок на Июнь 2007_Мощность BP 2h2009 v 4 (01 07 09) 2" xfId="26329"/>
    <cellStyle name="_Примерный план закупок на Июнь 2007_Мощность BP 2h2009 v 4 (01 07 09) 3" xfId="26330"/>
    <cellStyle name="_Примерный план закупок на Июнь 2007_Презентация (рабочая версия 15.06)" xfId="26331"/>
    <cellStyle name="_Примерный план закупок на Июнь 2007_Презентация (рабочая версия 15.06) 2" xfId="26332"/>
    <cellStyle name="_Примерный план закупок на Июнь 2007_Презентация (рабочая версия 15.06) 3" xfId="26333"/>
    <cellStyle name="_Примерный план закупок на Июнь 2007_Презентация (рабочая версия 15.06)1" xfId="26334"/>
    <cellStyle name="_Примерный план закупок на Июнь 2007_Презентация (рабочая версия 15.06)1 2" xfId="26335"/>
    <cellStyle name="_Примерный план закупок на Июнь 2007_Презентация (рабочая версия 15.06)1 3" xfId="26336"/>
    <cellStyle name="_Примерный план закупок на Июнь 2007_Презентация (рабочая версия 16.06)" xfId="26337"/>
    <cellStyle name="_Примерный план закупок на Июнь 2007_Презентация (рабочая версия 16.06) 2" xfId="26338"/>
    <cellStyle name="_Примерный план закупок на Июнь 2007_Презентация (рабочая версия 16.06) 3" xfId="26339"/>
    <cellStyle name="_Примерный план закупок на Июнь 2007_Презентация (рабочая версия 18 06)" xfId="26340"/>
    <cellStyle name="_Примерный план закупок на Июнь 2007_Презентация (рабочая версия 18 06) 2" xfId="26341"/>
    <cellStyle name="_Примерный план закупок на Июнь 2007_Презентация (рабочая версия 18 06) 3" xfId="26342"/>
    <cellStyle name="_Примерный план закупок на Июнь 2007_Презентация Суха Балка_1пг2008" xfId="26343"/>
    <cellStyle name="_Примерный план закупок на Июнь 2007_Презентация Суха Балка_1пг2008 2" xfId="26344"/>
    <cellStyle name="_Примерный план закупок на Июнь 2007_Презентация Суха Балка_1пг2008_6.3 Inputs - Foreign" xfId="26345"/>
    <cellStyle name="_Примерный план закупок на Июнь 2007_Презентация Суха Балка_1пг2008_EBITDA 3m 2010_master" xfId="26346"/>
    <cellStyle name="_Примерный план закупок на Июнь 2007_Презе-ция факт декабрь, янв-фев_ч4_EB" xfId="26347"/>
    <cellStyle name="_Примерный план закупок на Июнь 2007_Презе-ция факт декабрь, янв-фев_ч4_EB 2" xfId="26348"/>
    <cellStyle name="_Примерный план закупок на Июнь 2007_Презе-ция факт декабрь, янв-фев_ч4_EB 3" xfId="26349"/>
    <cellStyle name="_Примерный план закупок на Июнь 2007_Прогноз на 2010 год МЭФ" xfId="26350"/>
    <cellStyle name="_Примерный план закупок на Июнь 2007_Прогноз на 2010 год МЭФ 2" xfId="26351"/>
    <cellStyle name="_Примерный план закупок на Июнь 2007_рабочий вариант ови2" xfId="26352"/>
    <cellStyle name="_Примерный план закупок на Июнь 2007_Титул Б2010 скорр." xfId="26353"/>
    <cellStyle name="_Примерный план закупок на Июнь 2007_Титул Б2010 скорр. 2" xfId="26354"/>
    <cellStyle name="_Примерный план закупок на Июнь 2007_Упр" xfId="26355"/>
    <cellStyle name="_Примерный план закупок на Июнь 2007_Упр 2" xfId="26356"/>
    <cellStyle name="_Примерный план закупок на Июнь 2007_Упр_Упр" xfId="26357"/>
    <cellStyle name="_Примерный план закупок на Июнь 2007_ф.1 - АВГУСТ" xfId="26358"/>
    <cellStyle name="_Примерный план закупок на Июнь 2007_ф.1 - АВГУСТ 2" xfId="26359"/>
    <cellStyle name="_Примерный план закупок на Июнь 2007_ф.1 - АВГУСТ 3" xfId="26360"/>
    <cellStyle name="_Примерный план закупок на Июнь 2007_ф.1 - АВГУСТ 4" xfId="26361"/>
    <cellStyle name="_Примерный план закупок на Июнь 2007_форма 8.2 на 2009 г. цены_1" xfId="26362"/>
    <cellStyle name="_Примерный план закупок на Июнь 2007_Формат защиты УК янв-июль" xfId="26363"/>
    <cellStyle name="_Примерный план закупок на Июнь 2007_Формат презентации_ответы и замечания" xfId="26364"/>
    <cellStyle name="_Примерный план закупок на Июнь 2007_Формат презентации_ответы и замечания 2" xfId="26365"/>
    <cellStyle name="_Примерный план закупок на Июнь 2007_Формат презентации_ответы и замечания 3" xfId="26366"/>
    <cellStyle name="_ПРМ ноябрь 07 КГОК от Горбатовой" xfId="26367"/>
    <cellStyle name="_ПРМ ноябрь 07 КГОК от Горбатовой 2" xfId="26368"/>
    <cellStyle name="_ПРМ ноябрь 07 КГОК от Горбатовой 2 2" xfId="26369"/>
    <cellStyle name="_ПРМ ноябрь 07 КГОК от Горбатовой 3" xfId="26370"/>
    <cellStyle name="_ПРМ ноябрь 07 КГОК от Горбатовой 4" xfId="26371"/>
    <cellStyle name="_ПРМ-декабрьот Горбатовой" xfId="26372"/>
    <cellStyle name="_ПРМ-декабрьот Горбатовой 2" xfId="26373"/>
    <cellStyle name="_ПРМ-декабрьот Горбатовой 2 2" xfId="26374"/>
    <cellStyle name="_ПРМ-декабрьот Горбатовой 3" xfId="26375"/>
    <cellStyle name="_ПРМ-октябрь (2)" xfId="26376"/>
    <cellStyle name="_ПРМ-октябрь (2) 2" xfId="26377"/>
    <cellStyle name="_ПРМ-октябрь (2) 2 2" xfId="26378"/>
    <cellStyle name="_ПРМ-октябрь (2) 3" xfId="26379"/>
    <cellStyle name="_ПРМ-октябрь (2) 4" xfId="26380"/>
    <cellStyle name="_ПРМ-сентябрь" xfId="26381"/>
    <cellStyle name="_ПРМ-сентябрь 2" xfId="26382"/>
    <cellStyle name="_ПРМ-сентябрь 2 2" xfId="26383"/>
    <cellStyle name="_ПРМ-сентябрь 3" xfId="26384"/>
    <cellStyle name="_ПРМ-сентябрь 4" xfId="26385"/>
    <cellStyle name="_проверка" xfId="26386"/>
    <cellStyle name="_проверка 2" xfId="26387"/>
    <cellStyle name="_проверка 3" xfId="26388"/>
    <cellStyle name="_прогноз 2007-2012гг" xfId="26389"/>
    <cellStyle name="_прогноз 2007-2012гг 2" xfId="26390"/>
    <cellStyle name="_прогноз 2007-2012гг 3" xfId="26391"/>
    <cellStyle name="_прогноз 2007-2012гг_УПКР-формирование 2010 г. с ПЗxls" xfId="26392"/>
    <cellStyle name="_Прогноз на июнь ЕХ (16.05.2007)" xfId="26393"/>
    <cellStyle name="_Прогноз на июнь ЕХ (16.05.2007) 2" xfId="26394"/>
    <cellStyle name="_Прогноз на июнь ЕХ (16.05.2007) 3" xfId="26395"/>
    <cellStyle name="_Прогноз на июнь ЕХ (16.05.2007)_75E796C4" xfId="26396"/>
    <cellStyle name="_Прогноз освоения'05 ЗСМК (2005.11.02)ЕХ" xfId="26397"/>
    <cellStyle name="_Прогноз освоения'05 ЗСМК (2005.11.02)ЕХ 2" xfId="26398"/>
    <cellStyle name="_Прогноз освоения'05 ЗСМК (2005.11.02)ЕХ 3" xfId="26399"/>
    <cellStyle name="_Прогноз освоения'05 ЗСМК (2005.11.02)ЕХ_75E796C4" xfId="26400"/>
    <cellStyle name="_Прогноз освоения'05 ЗСМК (2005.11.02)ЕХ_AR 30.06.09 EMSA m_fina2" xfId="26401"/>
    <cellStyle name="_Прогноз освоения'05 ЗСМК (2005.11.02)ЕХ_AR 30.06.09 EMSA m_fina2_EMSA 10_10_actual" xfId="26402"/>
    <cellStyle name="_Прогноз освоения'05 ЗСМК (2005.11.02)ЕХ_AR 30.06.09 EMSA m_fina2_EMSA 10_10_actual_УФОП_03_КВ,ФОТ" xfId="26403"/>
    <cellStyle name="_Прогноз освоения'05 ЗСМК (2005.11.02)ЕХ_AR 30.06.09 EMSA m_fina2_EMSA 11_10_actual" xfId="26404"/>
    <cellStyle name="_Прогноз освоения'05 ЗСМК (2005.11.02)ЕХ_AR 30.06.09 EMSA m_fina2_EMSA 11_10_actual_УФОП_03_КВ,ФОТ" xfId="26405"/>
    <cellStyle name="_Прогноз освоения'05 ЗСМК (2005.11.02)ЕХ_AR 30.06.09 EMSA m_fina2_УФОП_03_КВ,ФОТ" xfId="26406"/>
    <cellStyle name="_Прогноз освоения'05 ЗСМК (2005.11.02)ЕХ_Monthly Reporting packadge TULA-M" xfId="26407"/>
    <cellStyle name="_Прогноз освоения'05 ЗСМК (2005.11.02)ЕХ_NIKOM Budget 2009" xfId="26408"/>
    <cellStyle name="_Прогноз освоения'05 ЗСМК (2005.11.02)ЕХ_Tula" xfId="26409"/>
    <cellStyle name="_Прогноз освоения'05 ЗСМК (2005.11.02)ЕХ_Tula 2009 forecast assumptions" xfId="26410"/>
    <cellStyle name="_Прогноз освоения'05 ЗСМК (2005.11.02)ЕХ_TULA Budget 2009" xfId="26411"/>
    <cellStyle name="_Прогноз освоения'05 ЗСМК (2005.11.02)ЕХ_V-Budget Consol 2008 19.03" xfId="26412"/>
    <cellStyle name="_Прогноз освоения'05 ЗСМК (2005.11.02)ЕХ_Альбом форм к БК 2008 МП lv" xfId="26413"/>
    <cellStyle name="_Прогноз освоения'05 ЗСМК (2005.11.02)ЕХ_Альбом форм_БК 2008_ДО АТП" xfId="26414"/>
    <cellStyle name="_Прогноз освоения'05 ЗСМК (2005.11.02)ЕХ_Альбом форм_БК на 2008(2) (3)" xfId="26415"/>
    <cellStyle name="_Прогноз освоения'05 ЗСМК (2005.11.02)ЕХ_График" xfId="26416"/>
    <cellStyle name="_Прогноз освоения'05 ЗСМК (2005.11.02)ЕХ_Книга1" xfId="26417"/>
    <cellStyle name="_Прогноз освоения'05 ЗСМК (2005.11.02)ЕХ_Книга2" xfId="26418"/>
    <cellStyle name="_Прогноз освоения'05 ЗСМК (2005.11.02)ЕХ_Отчет за январь РМК" xfId="26419"/>
    <cellStyle name="_Прогноз освоения'05 ЗСМК (2005.11.02)ЕХ_ПРЕЗЕНТАЦИОННЫЕ ФОРМЫ 2008" xfId="26420"/>
    <cellStyle name="_Прогноз освоения'05 ЗСМК (2005.11.02)ЕХ_Формы отчета за месяц" xfId="26421"/>
    <cellStyle name="_Прогноз себ-ти_мартен" xfId="26422"/>
    <cellStyle name="_Прогноз себ-ти_мартен 2" xfId="26423"/>
    <cellStyle name="_Прогноз себ-ти_мартен 2 2" xfId="26424"/>
    <cellStyle name="_Прогноз себ-ти_мартен 2 3" xfId="26425"/>
    <cellStyle name="_Прогноз себ-ти_мартен 3" xfId="26426"/>
    <cellStyle name="_Прогноз себ-ти_мартен 4" xfId="26427"/>
    <cellStyle name="_ПРОГНОЗ ф.16 за 2009г" xfId="26428"/>
    <cellStyle name="_ПРОГНОЗ ф.16 за 2009г 2" xfId="26429"/>
    <cellStyle name="_ПРОГНОЗ ф.16 за 2009г 3" xfId="26430"/>
    <cellStyle name="_Прогноз цен ДС УК на 2009 г -Украина 11 09 (3).xls" xfId="26431"/>
    <cellStyle name="_Прогноз цен на сырье для бюджета 2008 (24 09 07) добавлен сентябрь" xfId="26432"/>
    <cellStyle name="_Прогноз цен на сырье для бюджета 2008 (24 09 07) добавлен сентябрь 2" xfId="26433"/>
    <cellStyle name="_Прогноз цен на сырье для бюджета 2008 (24 09 07) добавлен сентябрь 2 2" xfId="26434"/>
    <cellStyle name="_Прогноз цен на сырье для бюджета 2008 (24 09 07) добавлен сентябрь 2 3" xfId="26435"/>
    <cellStyle name="_Прогноз цен на сырье для бюджета 2008 (24 09 07) добавлен сентябрь 3" xfId="26436"/>
    <cellStyle name="_Прогноз цен на сырье для бюджета 2008 (24 09 07) добавлен сентябрь 4" xfId="26437"/>
    <cellStyle name="_прогноз_приход_УОО(1)(1)" xfId="26438"/>
    <cellStyle name="_Программа остатки заявка НТМК" xfId="26439"/>
    <cellStyle name="_Программа остатки заявка НТМК_ДП-1 Завершающий этап от 07 12 2009 на всё фин-е с изм " xfId="26440"/>
    <cellStyle name="_Программа остатки заявка НТМК_ДП-1 Завершающий этап от 07 12 2009 на всё фин-е с изм _Копия ЗСМКСарех_-2012_ранжирование_25 10 11ЕХ" xfId="26441"/>
    <cellStyle name="_Программа остатки заявка НТМК_ДП-1 Завершающий этап от 07 12 2009 на всё фин-е с изм _Освоение  финансирование 16 05 2011г " xfId="26442"/>
    <cellStyle name="_Программа остатки заявка НТМК_ДП-1 Завершающий этап от 07 12 2009 на всё фин-е с изм _Освоение  финансирование 20 05 2011г " xfId="26443"/>
    <cellStyle name="_Программа остатки заявка НТМК_ЗСМК (кислород Б2010)_час" xfId="26444"/>
    <cellStyle name="_Проект бюджета ДИТ УК 2009" xfId="26445"/>
    <cellStyle name="_Проект бюджета ДИТ УК 2009 2" xfId="26446"/>
    <cellStyle name="_Проект бюджета ДИТ УК 2009 3" xfId="26447"/>
    <cellStyle name="_Проект бюджета ДИТ_Программа развития инфортехнологий -Ф_19_2007" xfId="26448"/>
    <cellStyle name="_Проект бюджета ДИТ_Программа развития инфортехнологий -Ф_19_2007 2" xfId="26449"/>
    <cellStyle name="_Проект бюджета ДИТ_Программа развития инфортехнологий -Ф_19_2007 3" xfId="26450"/>
    <cellStyle name="_Проект бюджета ДИТ_Программа развития инфортехнологий -Ф_19_2007 4" xfId="26451"/>
    <cellStyle name="_Проект бюджета ДИТ_Программа развития инфортехнологий -Ф_19_2007_75E796C4" xfId="26452"/>
    <cellStyle name="_Проект бюджета ДИТ_Программа развития инфортехнологий -Ф_19_2007_Альбом форм для ДО на 2010" xfId="26453"/>
    <cellStyle name="_Проект бюджета ДИТ_Программа развития инфортехнологий -Ф_19_2007_Альбом форм к БК 2008 МП lv" xfId="26454"/>
    <cellStyle name="_Проект бюджета ДИТ_Программа развития инфортехнологий -Ф_19_2007_Альбом форм_БК 2008_ДО АТП" xfId="26455"/>
    <cellStyle name="_Проект бюджета ДИТ_Программа развития инфортехнологий -Ф_19_2007_Альбом форм_БК на 2008(2) (3)" xfId="26456"/>
    <cellStyle name="_Проект бюджета ДИТ_Программа развития инфортехнологий -Ф_19_2007_График" xfId="26457"/>
    <cellStyle name="_Проект бюджета ДИТ_Программа развития инфортехнологий -Ф_19_2007_Книга1" xfId="26458"/>
    <cellStyle name="_Проект бюджета ДИТ_Программа развития инфортехнологий -Ф_19_2007_Книга2" xfId="26459"/>
    <cellStyle name="_Проект бюджета ДИТ_Программа развития инфортехнологий -Ф_19_2007_Отчет за январь РМК" xfId="26460"/>
    <cellStyle name="_Проект бюджета ДИТ_Программа развития инфортехнологий -Ф_19_2007_ПРЕЗЕНТАЦИОННЫЕ ФОРМЫ 2008" xfId="26461"/>
    <cellStyle name="_Проект бюджета ДИТ_Программа развития инфортехнологий -Ф_19_2007_Формат бюджета 2011" xfId="26462"/>
    <cellStyle name="_Проект бюджета ЕР 2008 урезка" xfId="26463"/>
    <cellStyle name="_Проект бюджета ЕР 2008 урезка 2" xfId="26464"/>
    <cellStyle name="_Проект бюджета ЕР 2008 урезка 3" xfId="26465"/>
    <cellStyle name="_Проект бюджета ООБИС на 2009" xfId="26466"/>
    <cellStyle name="_Проект бюджета ООБИС на 2009 2" xfId="26467"/>
    <cellStyle name="_Проект бюджета ООБИС на 2009 3" xfId="26468"/>
    <cellStyle name="_Проект формы 2.1_2.2_2.3_03.09._18-33" xfId="26469"/>
    <cellStyle name="_Проект формы 2.1_2.2_2.3_03.09._18-33 2" xfId="26470"/>
    <cellStyle name="_Проект формы 2.1_2.2_2.3_03.09._18-33 3" xfId="26471"/>
    <cellStyle name="_Проект формы 2.1_2.2_2.3_03.09._18-33_75E796C4" xfId="26472"/>
    <cellStyle name="_Проект формы 2.1_2.2_2.3_03.09._18-33_комплектующие  расходники  на 2008 год" xfId="26473"/>
    <cellStyle name="_Проект формы 2.1_2.2_2.3_03.09._18-33_комплектующие  расходники  на 2008 год 2" xfId="26474"/>
    <cellStyle name="_Проект формы 2.1_2.2_2.3_03.09._18-33_комплектующие  расходники  на 2008 год 3" xfId="26475"/>
    <cellStyle name="_Проект_Бюджета_2008_ДИТ_ЗСМК_для ДФЭ_12 12 07" xfId="26476"/>
    <cellStyle name="_Проект_Бюджета_2008_ДИТ_ЗСМК_для ДФЭ_12 12 07 2" xfId="26477"/>
    <cellStyle name="_Проект_Бюджета_2008_ДИТ_ЗСМК_для ДФЭ_12 12 07 3" xfId="26478"/>
    <cellStyle name="_Проект_Бюджета_2008_ДИТ_ЗСМК_для ДФЭ_12 12 07_УПКР-формирование 2010 г. с ПЗxls" xfId="26479"/>
    <cellStyle name="_Проект_Бюджета_2008_ДИТ_ЗСМК_по формам для ДФЭ" xfId="26480"/>
    <cellStyle name="_Проект_Бюджета_2008_ДИТ_ЗСМК_по формам для ДФЭ 2" xfId="26481"/>
    <cellStyle name="_Проект_Бюджета_2008_ДИТ_ЗСМК_по формам для ДФЭ 3" xfId="26482"/>
    <cellStyle name="_Проект_Бюджета_2008_ДИТ_ЗСМК_по формам для ДФЭ_УПКР-формирование 2010 г. с ПЗxls" xfId="26483"/>
    <cellStyle name="_проект_инвест_программы_2" xfId="26484"/>
    <cellStyle name="_Проект_плана_по_РФ_2007 - АртЭС" xfId="26485"/>
    <cellStyle name="_Произв. расходы 2008_05.12.07" xfId="26486"/>
    <cellStyle name="_Произв. расходы 2008_05.12.07 2" xfId="26487"/>
    <cellStyle name="_Произв. расходы 2008_05.12.07 3" xfId="26488"/>
    <cellStyle name="_произв.расходы (2)" xfId="26489"/>
    <cellStyle name="_произв.расходы (2) 2" xfId="26490"/>
    <cellStyle name="_произв.расходы (2) 2 2" xfId="26491"/>
    <cellStyle name="_произв.расходы (2) 3" xfId="26492"/>
    <cellStyle name="_произв.расходы (2) 4" xfId="26493"/>
    <cellStyle name="_Производ.расходы УПП на апрель 2011г.по МВЗ" xfId="26494"/>
    <cellStyle name="_Производительность" xfId="26495"/>
    <cellStyle name="_Производств-е показатели ЮНГ на 2005 на 49700 для согласования" xfId="26496"/>
    <cellStyle name="_Производств-е показатели ЮНГ на 2005 на 49700 для согласования_Аморт+коэф1 08 04 08" xfId="26497"/>
    <cellStyle name="_Производств-е показатели ЮНГ на 2005 на 49700 для согласования_ДУИ_РИТ" xfId="26498"/>
    <cellStyle name="_Производств-е показатели ЮНГ на 2005 на 49700 для согласования_ДУИ_РИТ2" xfId="26499"/>
    <cellStyle name="_Производств-е показатели ЮНГ на 2005 на 49700 для согласования_ИспАппарат" xfId="26500"/>
    <cellStyle name="_Производств-е показатели ЮНГ на 2005 на 49700 для согласования_СЭС_010107" xfId="26501"/>
    <cellStyle name="_Производств-е показатели ЮНГ на 2005 на 49700 для согласования_ТАЛ ЭС 01_01_2007" xfId="26502"/>
    <cellStyle name="_Производственая программа 2007 г. бюджет МП" xfId="26503"/>
    <cellStyle name="_Производственая программа 2007 г. бюджет МП 2" xfId="26504"/>
    <cellStyle name="_Производственая программа 2007 г. бюджет МП 2 2" xfId="26505"/>
    <cellStyle name="_Производственая программа 2007 г. бюджет МП 2 3" xfId="26506"/>
    <cellStyle name="_Производственая программа 2007 г. бюджет МП 3" xfId="26507"/>
    <cellStyle name="_Производственая программа 2007 г. бюджет МП 4" xfId="26508"/>
    <cellStyle name="_Производственная программа на 2008 г  от22.10" xfId="26509"/>
    <cellStyle name="_Производственная программа на 2008 г  от22.10 2" xfId="26510"/>
    <cellStyle name="_Производственная программа на 2008 г  от22.10 2 2" xfId="26511"/>
    <cellStyle name="_Производственная программа на 2008 г  от22.10 2 3" xfId="26512"/>
    <cellStyle name="_Производственная программа на 2008 г  от22.10 3" xfId="26513"/>
    <cellStyle name="_Производственная программа на 2008 г  от22.10 4" xfId="26514"/>
    <cellStyle name="_Производственные мощности 2007 года" xfId="26515"/>
    <cellStyle name="_Производственные мощности 2007 года 2" xfId="26516"/>
    <cellStyle name="_Производственные мощности 2007 года 2 2" xfId="26517"/>
    <cellStyle name="_Производственные мощности 2007 года 2 3" xfId="26518"/>
    <cellStyle name="_Производственные мощности 2007 года 3" xfId="26519"/>
    <cellStyle name="_Производственные мощности 2007 года 4" xfId="26520"/>
    <cellStyle name="_Производственные расходы ГОКи 301006" xfId="26521"/>
    <cellStyle name="_Производственные расходы ГОКи 301006 2" xfId="26522"/>
    <cellStyle name="_Производственные расходы ГОКи 301006 3" xfId="26523"/>
    <cellStyle name="_Проформа ЧГК 2005_пример" xfId="26524"/>
    <cellStyle name="_Проформа ЧГК 2005_пример_Копия ОКОФ-дерево и группы ОС" xfId="26525"/>
    <cellStyle name="_Проформа Ютазинский элеватор good" xfId="26526"/>
    <cellStyle name="_Проформа Ютазинский элеватор good_Копия ОКОФ-дерево и группы ОС" xfId="26527"/>
    <cellStyle name="_Прочая реализация МП_28 09 06" xfId="26528"/>
    <cellStyle name="_Прочая реализация МП_28 09 06 2" xfId="26529"/>
    <cellStyle name="_Прочая реализация МП_28 09 06 2 2" xfId="26530"/>
    <cellStyle name="_Прочая реализация МП_28 09 06 2 3" xfId="26531"/>
    <cellStyle name="_Прочая реализация МП_28 09 06 3" xfId="26532"/>
    <cellStyle name="_Прочая реализация МП_28 09 06 4" xfId="26533"/>
    <cellStyle name="_Прочие КВ (контроль 6.12.06)" xfId="26534"/>
    <cellStyle name="_Прочие КВ (контроль 6.12.06) 2" xfId="26535"/>
    <cellStyle name="_Прочие КВ (контроль 6.12.06) 2 2" xfId="26536"/>
    <cellStyle name="_Прочие КВ (контроль 6.12.06) 2 3" xfId="26537"/>
    <cellStyle name="_Прочие КВ (контроль 6.12.06) 3" xfId="26538"/>
    <cellStyle name="_Прочие КВ (контроль 6.12.06) 4" xfId="26539"/>
    <cellStyle name="_Прочие КВ (контроль)" xfId="26540"/>
    <cellStyle name="_Прочие КВ (контроль) 2" xfId="26541"/>
    <cellStyle name="_Прочие КВ (контроль) 2 2" xfId="26542"/>
    <cellStyle name="_Прочие КВ (контроль) 2 3" xfId="26543"/>
    <cellStyle name="_Прочие КВ (контроль) 3" xfId="26544"/>
    <cellStyle name="_Прочие КВ (контроль) 4" xfId="26545"/>
    <cellStyle name="_Прочие КВ 2007г -титул   2007.09.17" xfId="26546"/>
    <cellStyle name="_Прочие КВ 2007г -титул   2007.09.17 2" xfId="26547"/>
    <cellStyle name="_Прочие КВ 2007г -титул   2007.09.17 3" xfId="26548"/>
    <cellStyle name="_Прочие КВ Прогноз 2007 с разбивкой по кварталам-2кв (1)" xfId="26549"/>
    <cellStyle name="_Прочие КВ Прогноз 2007 с разбивкой по кварталам-2кв (1) 2" xfId="26550"/>
    <cellStyle name="_Прочие КВ Прогноз 2007 с разбивкой по кварталам-2кв (1) 3" xfId="26551"/>
    <cellStyle name="_Прочие КВ Прогноз 2007 с разбивкой по кварталам-2кв (1)_75E796C4" xfId="26552"/>
    <cellStyle name="_Прочие КВ.Прогноз.2007.с разбивкой по кварталам" xfId="26553"/>
    <cellStyle name="_Прочие КВ.Прогноз.2007.с разбивкой по кварталам 2" xfId="26554"/>
    <cellStyle name="_Прочие КВ.Прогноз.2007.с разбивкой по кварталам 3" xfId="26555"/>
    <cellStyle name="_Прочие КВ.Прогноз.2007.с разбивкой по кварталам_75E796C4" xfId="26556"/>
    <cellStyle name="_Прочие комплектующие" xfId="26557"/>
    <cellStyle name="_Прочие комплектующие 2" xfId="26558"/>
    <cellStyle name="_Прочие комплектующие 3" xfId="26559"/>
    <cellStyle name="_Прочие оплата 3кв." xfId="26560"/>
    <cellStyle name="_Прочие оплата 3кв. 2" xfId="26561"/>
    <cellStyle name="_Прочие оплата 3кв. 3" xfId="26562"/>
    <cellStyle name="_ПС ЗСМК на апрель 2007 20.03 (подписанный)" xfId="26563"/>
    <cellStyle name="_ПС ЗСМК на апрель 2007 20.03 (подписанный) 2" xfId="26564"/>
    <cellStyle name="_ПС ЗСМК на апрель 2007 20.03 (подписанный) 2 2" xfId="26565"/>
    <cellStyle name="_ПС ЗСМК на апрель 2007 20.03 (подписанный) 3" xfId="26566"/>
    <cellStyle name="_ПС ЗСМК на апрель 2007 20.03 (подписанный) 4" xfId="26567"/>
    <cellStyle name="_ПС ЗСМК на апрель 2007 20.03 (подписанный)_16. Мероприятия" xfId="26568"/>
    <cellStyle name="_ПС ЗСМК на апрель 2007 20.03 (подписанный)_19-11-09_Формат презентации БК2010_НТМК" xfId="26569"/>
    <cellStyle name="_ПС ЗСМК на апрель 2007 20.03 (подписанный)_20_21_15-11-2011" xfId="26570"/>
    <cellStyle name="_ПС ЗСМК на апрель 2007 20.03 (подписанный)_2010" xfId="26571"/>
    <cellStyle name="_ПС ЗСМК на апрель 2007 20.03 (подписанный)_2010 ( 1)" xfId="26572"/>
    <cellStyle name="_ПС ЗСМК на апрель 2007 20.03 (подписанный)_2010 (с реконструкцией конв _4)" xfId="26573"/>
    <cellStyle name="_ПС ЗСМК на апрель 2007 20.03 (подписанный)_2010 _0_3 (с реконструкцией) (1)" xfId="26574"/>
    <cellStyle name="_ПС ЗСМК на апрель 2007 20.03 (подписанный)_2010 1-1" xfId="26575"/>
    <cellStyle name="_ПС ЗСМК на апрель 2007 20.03 (подписанный)_2010_0_3(с реконструкцией)" xfId="26576"/>
    <cellStyle name="_ПС ЗСМК на апрель 2007 20.03 (подписанный)_6.3 Inputs - Foreign" xfId="26577"/>
    <cellStyle name="_ПС ЗСМК на апрель 2007 20.03 (подписанный)_75E796C4" xfId="26578"/>
    <cellStyle name="_ПС ЗСМК на апрель 2007 20.03 (подписанный)_Capex 2011" xfId="26579"/>
    <cellStyle name="_ПС ЗСМК на апрель 2007 20.03 (подписанный)_Cash_BS 4 мес" xfId="26580"/>
    <cellStyle name="_ПС ЗСМК на апрель 2007 20.03 (подписанный)_Cash_BS 4 мес (3)" xfId="26581"/>
    <cellStyle name="_ПС ЗСМК на апрель 2007 20.03 (подписанный)_Cash_BS 4 мес (3) 2" xfId="26582"/>
    <cellStyle name="_ПС ЗСМК на апрель 2007 20.03 (подписанный)_Cash_BS 4 мес (3)_6.3 Inputs - Foreign" xfId="26583"/>
    <cellStyle name="_ПС ЗСМК на апрель 2007 20.03 (подписанный)_Cash_BS 4 мес (3)_EBITDA 3m 2010_master" xfId="26584"/>
    <cellStyle name="_ПС ЗСМК на апрель 2007 20.03 (подписанный)_Cash_BS 4 мес 2" xfId="26585"/>
    <cellStyle name="_ПС ЗСМК на апрель 2007 20.03 (подписанный)_Cash_BS 4 мес_6.3 Inputs - Foreign" xfId="26586"/>
    <cellStyle name="_ПС ЗСМК на апрель 2007 20.03 (подписанный)_Cash_BS 4 мес_EBITDA 3m 2010_master" xfId="26587"/>
    <cellStyle name="_ПС ЗСМК на апрель 2007 20.03 (подписанный)_EBITDA 3m 2010_master" xfId="26588"/>
    <cellStyle name="_ПС ЗСМК на апрель 2007 20.03 (подписанный)_EBITDA MA_12m2010 (2)" xfId="26589"/>
    <cellStyle name="_ПС ЗСМК на апрель 2007 20.03 (подписанный)_PF_2011" xfId="26590"/>
    <cellStyle name="_ПС ЗСМК на апрель 2007 20.03 (подписанный)_Production" xfId="26591"/>
    <cellStyle name="_ПС ЗСМК на апрель 2007 20.03 (подписанный)_Бюджет факт  4 мес  2008 (Д К)" xfId="26592"/>
    <cellStyle name="_ПС ЗСМК на апрель 2007 20.03 (подписанный)_Бюджет факт  4 мес  2008 (Д К) 2" xfId="26593"/>
    <cellStyle name="_ПС ЗСМК на апрель 2007 20.03 (подписанный)_Бюджет факт  4 мес  2008 (Д К)_6.3 Inputs - Foreign" xfId="26594"/>
    <cellStyle name="_ПС ЗСМК на апрель 2007 20.03 (подписанный)_Бюджет факт  4 мес  2008 (Д К)_EBITDA 3m 2010_master" xfId="26595"/>
    <cellStyle name="_ПС ЗСМК на апрель 2007 20.03 (подписанный)_Бюджет факт  май ПО" xfId="26596"/>
    <cellStyle name="_ПС ЗСМК на апрель 2007 20.03 (подписанный)_Бюджет факт  май ПО 2" xfId="26597"/>
    <cellStyle name="_ПС ЗСМК на апрель 2007 20.03 (подписанный)_Бюджет факт  май ПО_6.3 Inputs - Foreign" xfId="26598"/>
    <cellStyle name="_ПС ЗСМК на апрель 2007 20.03 (подписанный)_Бюджет факт  май ПО_EBITDA 3m 2010_master" xfId="26599"/>
    <cellStyle name="_ПС ЗСМК на апрель 2007 20.03 (подписанный)_БЮДЖЕТ ФЗП (сборн ) 2 вар ОАО СУХА БАЛКА 04 12 09" xfId="26600"/>
    <cellStyle name="_ПС ЗСМК на апрель 2007 20.03 (подписанный)_Бюджет_июль 25.06 (1)" xfId="26601"/>
    <cellStyle name="_ПС ЗСМК на апрель 2007 20.03 (подписанный)_Бюджетные формы за декабрь 2008г  от 21 11 08г " xfId="26602"/>
    <cellStyle name="_ПС ЗСМК на апрель 2007 20.03 (подписанный)_Бюджетные формы за декабрь 2008г  от 21 11 08г  2" xfId="26603"/>
    <cellStyle name="_ПС ЗСМК на апрель 2007 20.03 (подписанный)_Бюджетные формы за декабрь 2008г  от 21 11 08г  3" xfId="26604"/>
    <cellStyle name="_ПС ЗСМК на апрель 2007 20.03 (подписанный)_Бюджетные формы за декабрь 2008г  от 21 11 08г _16. Мероприятия" xfId="26605"/>
    <cellStyle name="_ПС ЗСМК на апрель 2007 20.03 (подписанный)_Бюджетные формы за декабрь 2008г  от 21 11 08г _ЗСМКСарех_-2012_ранжирование_25 10 11ЕХ" xfId="26606"/>
    <cellStyle name="_ПС ЗСМК на апрель 2007 20.03 (подписанный)_Бюджетные формы за декабрь 2008г  от 21 11 08г _Книга1" xfId="26607"/>
    <cellStyle name="_ПС ЗСМК на апрель 2007 20.03 (подписанный)_Бюджетные формы за декабрь 2008г  от 21 11 08г _Книга1 2" xfId="26608"/>
    <cellStyle name="_ПС ЗСМК на апрель 2007 20.03 (подписанный)_Бюджетные формы за декабрь 2008г  от 21 11 08г _Книга1 3" xfId="26609"/>
    <cellStyle name="_ПС ЗСМК на апрель 2007 20.03 (подписанный)_Бюджетные формы за декабрь 2008г  от 21 11 08г _Копия Презентация (рабочая версия 15.06)" xfId="26610"/>
    <cellStyle name="_ПС ЗСМК на апрель 2007 20.03 (подписанный)_Бюджетные формы за декабрь 2008г  от 21 11 08г _Копия Презентация (рабочая версия 15.06) 2" xfId="26611"/>
    <cellStyle name="_ПС ЗСМК на апрель 2007 20.03 (подписанный)_Бюджетные формы за декабрь 2008г  от 21 11 08г _Копия Презентация (рабочая версия 15.06) 3" xfId="26612"/>
    <cellStyle name="_ПС ЗСМК на апрель 2007 20.03 (подписанный)_Бюджетные формы за декабрь 2008г  от 21 11 08г _Освоение  финансирование 16 05 2011г " xfId="26613"/>
    <cellStyle name="_ПС ЗСМК на апрель 2007 20.03 (подписанный)_Бюджетные формы за декабрь 2008г  от 21 11 08г _Освоение  финансирование 20 05 2011г " xfId="26614"/>
    <cellStyle name="_ПС ЗСМК на апрель 2007 20.03 (подписанный)_Бюджетные формы за декабрь 2008г  от 21 11 08г _Презентация" xfId="26615"/>
    <cellStyle name="_ПС ЗСМК на апрель 2007 20.03 (подписанный)_Бюджетные формы за декабрь 2008г  от 21 11 08г _Презентация (5)" xfId="26616"/>
    <cellStyle name="_ПС ЗСМК на апрель 2007 20.03 (подписанный)_Бюджетные формы за декабрь 2008г  от 21 11 08г _Презентация (5) (2) (4)" xfId="26617"/>
    <cellStyle name="_ПС ЗСМК на апрель 2007 20.03 (подписанный)_Бюджетные формы за декабрь 2008г  от 21 11 08г _Презентация (образец 07_09)" xfId="26618"/>
    <cellStyle name="_ПС ЗСМК на апрель 2007 20.03 (подписанный)_Бюджетные формы за декабрь 2008г  от 21 11 08г _Презентация (образец 07_09) 2" xfId="26619"/>
    <cellStyle name="_ПС ЗСМК на апрель 2007 20.03 (подписанный)_Бюджетные формы за декабрь 2008г  от 21 11 08г _Презентация (образец 07_09) 3" xfId="26620"/>
    <cellStyle name="_ПС ЗСМК на апрель 2007 20.03 (подписанный)_Бюджетные формы за декабрь 2008г  от 21 11 08г _Презентация (рабочая версия 15.06)" xfId="26621"/>
    <cellStyle name="_ПС ЗСМК на апрель 2007 20.03 (подписанный)_Бюджетные формы за декабрь 2008г  от 21 11 08г _Презентация (рабочая версия 15.06) 2" xfId="26622"/>
    <cellStyle name="_ПС ЗСМК на апрель 2007 20.03 (подписанный)_Бюджетные формы за декабрь 2008г  от 21 11 08г _Презентация (рабочая версия 15.06) 3" xfId="26623"/>
    <cellStyle name="_ПС ЗСМК на апрель 2007 20.03 (подписанный)_Бюджетные формы за декабрь 2008г  от 21 11 08г _Презентация (рабочая версия 15.06)1" xfId="26624"/>
    <cellStyle name="_ПС ЗСМК на апрель 2007 20.03 (подписанный)_Бюджетные формы за декабрь 2008г  от 21 11 08г _Презентация (рабочая версия 15.06)1 2" xfId="26625"/>
    <cellStyle name="_ПС ЗСМК на апрель 2007 20.03 (подписанный)_Бюджетные формы за декабрь 2008г  от 21 11 08г _Презентация (рабочая версия 15.06)1 3" xfId="26626"/>
    <cellStyle name="_ПС ЗСМК на апрель 2007 20.03 (подписанный)_Бюджетные формы за декабрь 2008г  от 21 11 08г _Презентация (рабочая версия 16.06)" xfId="26627"/>
    <cellStyle name="_ПС ЗСМК на апрель 2007 20.03 (подписанный)_Бюджетные формы за декабрь 2008г  от 21 11 08г _Презентация (рабочая версия 16.06) 2" xfId="26628"/>
    <cellStyle name="_ПС ЗСМК на апрель 2007 20.03 (подписанный)_Бюджетные формы за декабрь 2008г  от 21 11 08г _Презентация (рабочая версия 16.06) 3" xfId="26629"/>
    <cellStyle name="_ПС ЗСМК на апрель 2007 20.03 (подписанный)_Бюджетные формы за декабрь 2008г  от 21 11 08г _Презентация (рабочая версия 18 06)" xfId="26630"/>
    <cellStyle name="_ПС ЗСМК на апрель 2007 20.03 (подписанный)_Бюджетные формы за декабрь 2008г  от 21 11 08г _Презентация (рабочая версия 18 06) 2" xfId="26631"/>
    <cellStyle name="_ПС ЗСМК на апрель 2007 20.03 (подписанный)_Бюджетные формы за декабрь 2008г  от 21 11 08г _Презентация (рабочая версия 18 06) 3" xfId="26632"/>
    <cellStyle name="_ПС ЗСМК на апрель 2007 20.03 (подписанный)_Бюджетные формы за декабрь 2008г  от 21 11 08г _Презентация 2" xfId="26633"/>
    <cellStyle name="_ПС ЗСМК на апрель 2007 20.03 (подписанный)_Бюджетные формы за декабрь 2008г  от 21 11 08г _Презентация 3" xfId="26634"/>
    <cellStyle name="_ПС ЗСМК на апрель 2007 20.03 (подписанный)_Бюджетные формы за декабрь 2008г  от 21 11 08г _Презентация КГОК 01" xfId="26635"/>
    <cellStyle name="_ПС ЗСМК на апрель 2007 20.03 (подписанный)_Бюджетные формы за декабрь 2008г  от 21 11 08г _Презентация КГОК 01 2" xfId="26636"/>
    <cellStyle name="_ПС ЗСМК на апрель 2007 20.03 (подписанный)_Бюджетные формы за декабрь 2008г  от 21 11 08г _Презентация КГОК 01 3" xfId="26637"/>
    <cellStyle name="_ПС ЗСМК на апрель 2007 20.03 (подписанный)_Бюджетные формы за декабрь 2008г  от 21 11 08г _Презентация КГОК 02" xfId="26638"/>
    <cellStyle name="_ПС ЗСМК на апрель 2007 20.03 (подписанный)_Бюджетные формы за декабрь 2008г  от 21 11 08г _Презентация КГОК 02 2" xfId="26639"/>
    <cellStyle name="_ПС ЗСМК на апрель 2007 20.03 (подписанный)_Бюджетные формы за декабрь 2008г  от 21 11 08г _Презентация КГОК 02 3" xfId="26640"/>
    <cellStyle name="_ПС ЗСМК на апрель 2007 20.03 (подписанный)_Бюджетные формы за декабрь 2008г  от 21 11 08г _Презентация КГОК 02 производственные слайды" xfId="26641"/>
    <cellStyle name="_ПС ЗСМК на апрель 2007 20.03 (подписанный)_Бюджетные формы за декабрь 2008г  от 21 11 08г _Презентация КГОК 02 производственные слайды 2" xfId="26642"/>
    <cellStyle name="_ПС ЗСМК на апрель 2007 20.03 (подписанный)_Бюджетные формы за декабрь 2008г  от 21 11 08г _Презентация КГОК 02 производственные слайды 3" xfId="26643"/>
    <cellStyle name="_ПС ЗСМК на апрель 2007 20.03 (подписанный)_Бюджетные формы за декабрь 2008г  от 21 11 08г _Презентация новая" xfId="26644"/>
    <cellStyle name="_ПС ЗСМК на апрель 2007 20.03 (подписанный)_Бюджетные формы за декабрь 2008г  от 21 11 08г _Презентация новая 2" xfId="26645"/>
    <cellStyle name="_ПС ЗСМК на апрель 2007 20.03 (подписанный)_Бюджетные формы за декабрь 2008г  от 21 11 08г _Презентация новая 3" xfId="26646"/>
    <cellStyle name="_ПС ЗСМК на апрель 2007 20.03 (подписанный)_Бюджетные формы за декабрь 2008г  от 21 11 08г _Презе-ция факт октябрь, нояб-дек_ч4 фп" xfId="26647"/>
    <cellStyle name="_ПС ЗСМК на апрель 2007 20.03 (подписанный)_Бюджетные формы за декабрь 2008г  от 21 11 08г _Презе-ция факт октябрь, нояб-дек_ч4 фп 2" xfId="26648"/>
    <cellStyle name="_ПС ЗСМК на апрель 2007 20.03 (подписанный)_Бюджетные формы за декабрь 2008г  от 21 11 08г _Презе-ция факт октябрь, нояб-дек_ч4 фп 3" xfId="26649"/>
    <cellStyle name="_ПС ЗСМК на апрель 2007 20.03 (подписанный)_Бюджетные формы за декабрь 2008г  от 21 11 08г _Прочая СЛАЙД " xfId="26650"/>
    <cellStyle name="_ПС ЗСМК на апрель 2007 20.03 (подписанный)_Бюджетные формы за декабрь 2008г  от 21 11 08г _Прочая СЛАЙД _ЗСМКСарех_-2012_ранжирование_25 10 11ЕХ" xfId="26651"/>
    <cellStyle name="_ПС ЗСМК на апрель 2007 20.03 (подписанный)_Бюджетные формы за декабрь 2008г  от 21 11 08г _Прочая СЛАЙД _Освоение  финансирование 16 05 2011г " xfId="26652"/>
    <cellStyle name="_ПС ЗСМК на апрель 2007 20.03 (подписанный)_Бюджетные формы за декабрь 2008г  от 21 11 08г _Прочая СЛАЙД _Освоение  финансирование 20 05 2011г " xfId="26653"/>
    <cellStyle name="_ПС ЗСМК на апрель 2007 20.03 (подписанный)_Бюджетные формы за декабрь 2008г  от 21 11 08г _Слайд по себестоимости ГОКи" xfId="26654"/>
    <cellStyle name="_ПС ЗСМК на апрель 2007 20.03 (подписанный)_Бюджетные формы за декабрь 2008г  от 21 11 08г _Слайд по себестоимости ГОКи 2" xfId="26655"/>
    <cellStyle name="_ПС ЗСМК на апрель 2007 20.03 (подписанный)_Бюджетные формы за декабрь 2008г  от 21 11 08г _Слайд по себестоимости ГОКи 3" xfId="26656"/>
    <cellStyle name="_ПС ЗСМК на апрель 2007 20.03 (подписанный)_Бюджетные формы за декабрь 2008г  от 21 11 08г _Статистика для KPI" xfId="26657"/>
    <cellStyle name="_ПС ЗСМК на апрель 2007 20.03 (подписанный)_Бюджетные формы за декабрь 2008г  от 21 11 08г _Статистика для KPI 2" xfId="26658"/>
    <cellStyle name="_ПС ЗСМК на апрель 2007 20.03 (подписанный)_Бюджетные формы за декабрь 2008г  от 21 11 08г _Статистика для KPI 3" xfId="26659"/>
    <cellStyle name="_ПС ЗСМК на апрель 2007 20.03 (подписанный)_Бюджетные формы за декабрь 2008г  от 21 11 08г _Формат защиты УК янв-июль" xfId="26660"/>
    <cellStyle name="_ПС ЗСМК на апрель 2007 20.03 (подписанный)_Бюджетные формы за декабрь 2008г  от 21 11 08г _Формат презентации" xfId="26661"/>
    <cellStyle name="_ПС ЗСМК на апрель 2007 20.03 (подписанный)_Бюджетные формы за декабрь 2008г  от 21 11 08г _Формат презентации (15_01_10)" xfId="26662"/>
    <cellStyle name="_ПС ЗСМК на апрель 2007 20.03 (подписанный)_Бюджетные формы за декабрь 2008г  от 21 11 08г _Формат презентации (15_01_10) 2" xfId="26663"/>
    <cellStyle name="_ПС ЗСМК на апрель 2007 20.03 (подписанный)_Бюджетные формы за декабрь 2008г  от 21 11 08г _Формат презентации (15_01_10) 3" xfId="26664"/>
    <cellStyle name="_ПС ЗСМК на апрель 2007 20.03 (подписанный)_Бюджетные формы за декабрь 2008г  от 21 11 08г _Формат презентации 2" xfId="26665"/>
    <cellStyle name="_ПС ЗСМК на апрель 2007 20.03 (подписанный)_Бюджетные формы за декабрь 2008г  от 21 11 08г _Формат презентации 3" xfId="26666"/>
    <cellStyle name="_ПС ЗСМК на апрель 2007 20.03 (подписанный)_Бюджетные формы за декабрь 2008г  от 21 11 08г _Формат презентации_вопросы и ответы" xfId="26667"/>
    <cellStyle name="_ПС ЗСМК на апрель 2007 20.03 (подписанный)_Бюджетные формы за декабрь 2008г  от 21 11 08г _Формат презентации_вопросы и ответы 2" xfId="26668"/>
    <cellStyle name="_ПС ЗСМК на апрель 2007 20.03 (подписанный)_Бюджетные формы за декабрь 2008г  от 21 11 08г _Формат презентации_вопросы и ответы 3" xfId="26669"/>
    <cellStyle name="_ПС ЗСМК на апрель 2007 20.03 (подписанный)_ВГОК ФЗП" xfId="26670"/>
    <cellStyle name="_ПС ЗСМК на апрель 2007 20.03 (подписанный)_ДП-1 Завершающий этап от 07 12 2009 на всё фин-е с изм " xfId="26671"/>
    <cellStyle name="_ПС ЗСМК на апрель 2007 20.03 (подписанный)_ДП-1 Завершающий этап от 07 12 2009 на всё фин-е с изм _Копия ЗСМКСарех_-2012_ранжирование_25 10 11ЕХ" xfId="26672"/>
    <cellStyle name="_ПС ЗСМК на апрель 2007 20.03 (подписанный)_ДП-1 Завершающий этап от 07 12 2009 на всё фин-е с изм _Освоение  финансирование 16 05 2011г " xfId="26673"/>
    <cellStyle name="_ПС ЗСМК на апрель 2007 20.03 (подписанный)_ДП-1 Завершающий этап от 07 12 2009 на всё фин-е с изм _Освоение  финансирование 20 05 2011г " xfId="26674"/>
    <cellStyle name="_ПС ЗСМК на апрель 2007 20.03 (подписанный)_ЕТ презентация___8мес  2011 (2)" xfId="26675"/>
    <cellStyle name="_ПС ЗСМК на апрель 2007 20.03 (подписанный)_ЗСМК (кислород Б2010)_час" xfId="26676"/>
    <cellStyle name="_ПС ЗСМК на апрель 2007 20.03 (подписанный)_Книга1" xfId="26677"/>
    <cellStyle name="_ПС ЗСМК на апрель 2007 20.03 (подписанный)_Книга1 2" xfId="26678"/>
    <cellStyle name="_ПС ЗСМК на апрель 2007 20.03 (подписанный)_Книга1 3" xfId="26679"/>
    <cellStyle name="_ПС ЗСМК на апрель 2007 20.03 (подписанный)_Книга2 (30)" xfId="26680"/>
    <cellStyle name="_ПС ЗСМК на апрель 2007 20.03 (подписанный)_Книга2 (30) 2" xfId="26681"/>
    <cellStyle name="_ПС ЗСМК на апрель 2007 20.03 (подписанный)_Книга2 (30)_6.3 Inputs - Foreign" xfId="26682"/>
    <cellStyle name="_ПС ЗСМК на апрель 2007 20.03 (подписанный)_Книга2 (30)_EBITDA 3m 2010_master" xfId="26683"/>
    <cellStyle name="_ПС ЗСМК на апрель 2007 20.03 (подписанный)_Копия Презентация (рабочая версия 15.06)" xfId="26684"/>
    <cellStyle name="_ПС ЗСМК на апрель 2007 20.03 (подписанный)_Копия Презентация (рабочая версия 15.06) 2" xfId="26685"/>
    <cellStyle name="_ПС ЗСМК на апрель 2007 20.03 (подписанный)_Копия Презентация (рабочая версия 15.06) 3" xfId="26686"/>
    <cellStyle name="_ПС ЗСМК на апрель 2007 20.03 (подписанный)_Мощность BP 2h2009 v 4 (01 07 09)" xfId="26687"/>
    <cellStyle name="_ПС ЗСМК на апрель 2007 20.03 (подписанный)_Мощность BP 2h2009 v 4 (01 07 09) 2" xfId="26688"/>
    <cellStyle name="_ПС ЗСМК на апрель 2007 20.03 (подписанный)_Мощность BP 2h2009 v 4 (01 07 09) 3" xfId="26689"/>
    <cellStyle name="_ПС ЗСМК на апрель 2007 20.03 (подписанный)_Презентация (рабочая версия 15.06)" xfId="26690"/>
    <cellStyle name="_ПС ЗСМК на апрель 2007 20.03 (подписанный)_Презентация (рабочая версия 15.06) 2" xfId="26691"/>
    <cellStyle name="_ПС ЗСМК на апрель 2007 20.03 (подписанный)_Презентация (рабочая версия 15.06) 3" xfId="26692"/>
    <cellStyle name="_ПС ЗСМК на апрель 2007 20.03 (подписанный)_Презентация (рабочая версия 15.06)1" xfId="26693"/>
    <cellStyle name="_ПС ЗСМК на апрель 2007 20.03 (подписанный)_Презентация (рабочая версия 15.06)1 2" xfId="26694"/>
    <cellStyle name="_ПС ЗСМК на апрель 2007 20.03 (подписанный)_Презентация (рабочая версия 15.06)1 3" xfId="26695"/>
    <cellStyle name="_ПС ЗСМК на апрель 2007 20.03 (подписанный)_Презентация (рабочая версия 16.06)" xfId="26696"/>
    <cellStyle name="_ПС ЗСМК на апрель 2007 20.03 (подписанный)_Презентация (рабочая версия 16.06) 2" xfId="26697"/>
    <cellStyle name="_ПС ЗСМК на апрель 2007 20.03 (подписанный)_Презентация (рабочая версия 16.06) 3" xfId="26698"/>
    <cellStyle name="_ПС ЗСМК на апрель 2007 20.03 (подписанный)_Презентация (рабочая версия 18 06)" xfId="26699"/>
    <cellStyle name="_ПС ЗСМК на апрель 2007 20.03 (подписанный)_Презентация (рабочая версия 18 06) 2" xfId="26700"/>
    <cellStyle name="_ПС ЗСМК на апрель 2007 20.03 (подписанный)_Презентация (рабочая версия 18 06) 3" xfId="26701"/>
    <cellStyle name="_ПС ЗСМК на апрель 2007 20.03 (подписанный)_Презентация Суха Балка_1пг2008" xfId="26702"/>
    <cellStyle name="_ПС ЗСМК на апрель 2007 20.03 (подписанный)_Презентация Суха Балка_1пг2008 2" xfId="26703"/>
    <cellStyle name="_ПС ЗСМК на апрель 2007 20.03 (подписанный)_Презентация Суха Балка_1пг2008_6.3 Inputs - Foreign" xfId="26704"/>
    <cellStyle name="_ПС ЗСМК на апрель 2007 20.03 (подписанный)_Презентация Суха Балка_1пг2008_EBITDA 3m 2010_master" xfId="26705"/>
    <cellStyle name="_ПС ЗСМК на апрель 2007 20.03 (подписанный)_Презе-ция факт декабрь, янв-фев_ч4_EB" xfId="26706"/>
    <cellStyle name="_ПС ЗСМК на апрель 2007 20.03 (подписанный)_Презе-ция факт декабрь, янв-фев_ч4_EB 2" xfId="26707"/>
    <cellStyle name="_ПС ЗСМК на апрель 2007 20.03 (подписанный)_Презе-ция факт декабрь, янв-фев_ч4_EB 3" xfId="26708"/>
    <cellStyle name="_ПС ЗСМК на апрель 2007 20.03 (подписанный)_Прогноз на 2010 год МЭФ" xfId="26709"/>
    <cellStyle name="_ПС ЗСМК на апрель 2007 20.03 (подписанный)_Прогноз на 2010 год МЭФ 2" xfId="26710"/>
    <cellStyle name="_ПС ЗСМК на апрель 2007 20.03 (подписанный)_рабочий вариант ови2" xfId="26711"/>
    <cellStyle name="_ПС ЗСМК на апрель 2007 20.03 (подписанный)_Титул Б2010 скорр." xfId="26712"/>
    <cellStyle name="_ПС ЗСМК на апрель 2007 20.03 (подписанный)_Титул Б2010 скорр. 2" xfId="26713"/>
    <cellStyle name="_ПС ЗСМК на апрель 2007 20.03 (подписанный)_Упр" xfId="26714"/>
    <cellStyle name="_ПС ЗСМК на апрель 2007 20.03 (подписанный)_Упр 2" xfId="26715"/>
    <cellStyle name="_ПС ЗСМК на апрель 2007 20.03 (подписанный)_Упр_Упр" xfId="26716"/>
    <cellStyle name="_ПС ЗСМК на апрель 2007 20.03 (подписанный)_ф.1 - АВГУСТ" xfId="26717"/>
    <cellStyle name="_ПС ЗСМК на апрель 2007 20.03 (подписанный)_ф.1 - АВГУСТ 2" xfId="26718"/>
    <cellStyle name="_ПС ЗСМК на апрель 2007 20.03 (подписанный)_ф.1 - АВГУСТ 3" xfId="26719"/>
    <cellStyle name="_ПС ЗСМК на апрель 2007 20.03 (подписанный)_ф.1 - АВГУСТ 4" xfId="26720"/>
    <cellStyle name="_ПС ЗСМК на апрель 2007 20.03 (подписанный)_форма 8.2 на 2009 г. цены_1" xfId="26721"/>
    <cellStyle name="_ПС ЗСМК на апрель 2007 20.03 (подписанный)_Формат защиты УК янв-июль" xfId="26722"/>
    <cellStyle name="_ПС ЗСМК на апрель 2007 20.03 (подписанный)_Формат презентации_ответы и замечания" xfId="26723"/>
    <cellStyle name="_ПС ЗСМК на апрель 2007 20.03 (подписанный)_Формат презентации_ответы и замечания 2" xfId="26724"/>
    <cellStyle name="_ПС ЗСМК на апрель 2007 20.03 (подписанный)_Формат презентации_ответы и замечания 3" xfId="26725"/>
    <cellStyle name="_ПФ14" xfId="26726"/>
    <cellStyle name="_Р_Реестр 10(факт),11(план)_09" xfId="26727"/>
    <cellStyle name="_Р_Реестр 11(факт),12(план)_09" xfId="26728"/>
    <cellStyle name="_Р_Реестр 12(факт опл.)_09" xfId="26729"/>
    <cellStyle name="_Рабочий капитал июль план (2)" xfId="26730"/>
    <cellStyle name="_Рабочий капитал июль план (2) 2" xfId="26731"/>
    <cellStyle name="_Рабочий капитал июль план (2) 2 2" xfId="26732"/>
    <cellStyle name="_Рабочий капитал июль план (2) 2 3" xfId="26733"/>
    <cellStyle name="_Рабочий капитал июль план (2) 3" xfId="26734"/>
    <cellStyle name="_Рабочий капитал июль план (2) 4" xfId="26735"/>
    <cellStyle name="_Рабочий капитал октябрь план" xfId="26736"/>
    <cellStyle name="_Рабочий капитал октябрь план 2" xfId="26737"/>
    <cellStyle name="_Рабочий капитал октябрь план 2 2" xfId="26738"/>
    <cellStyle name="_Рабочий капитал октябрь план 3" xfId="26739"/>
    <cellStyle name="_Рабочий капитал октябрь план 4" xfId="26740"/>
    <cellStyle name="_Рабочий капитал сентябрь план" xfId="26741"/>
    <cellStyle name="_Рабочий капитал сентябрь план (2)" xfId="26742"/>
    <cellStyle name="_Рабочий капитал сентябрь план (2) 2" xfId="26743"/>
    <cellStyle name="_Рабочий капитал сентябрь план (2) 2 2" xfId="26744"/>
    <cellStyle name="_Рабочий капитал сентябрь план (2) 3" xfId="26745"/>
    <cellStyle name="_Рабочий капитал сентябрь план (2) 4" xfId="26746"/>
    <cellStyle name="_Рабочий капитал сентябрь план 10" xfId="26747"/>
    <cellStyle name="_Рабочий капитал сентябрь план 11" xfId="26748"/>
    <cellStyle name="_Рабочий капитал сентябрь план 12" xfId="26749"/>
    <cellStyle name="_Рабочий капитал сентябрь план 13" xfId="26750"/>
    <cellStyle name="_Рабочий капитал сентябрь план 14" xfId="26751"/>
    <cellStyle name="_Рабочий капитал сентябрь план 15" xfId="26752"/>
    <cellStyle name="_Рабочий капитал сентябрь план 16" xfId="26753"/>
    <cellStyle name="_Рабочий капитал сентябрь план 17" xfId="26754"/>
    <cellStyle name="_Рабочий капитал сентябрь план 18" xfId="26755"/>
    <cellStyle name="_Рабочий капитал сентябрь план 19" xfId="26756"/>
    <cellStyle name="_Рабочий капитал сентябрь план 2" xfId="26757"/>
    <cellStyle name="_Рабочий капитал сентябрь план 2 2" xfId="26758"/>
    <cellStyle name="_Рабочий капитал сентябрь план 20" xfId="26759"/>
    <cellStyle name="_Рабочий капитал сентябрь план 21" xfId="26760"/>
    <cellStyle name="_Рабочий капитал сентябрь план 22" xfId="26761"/>
    <cellStyle name="_Рабочий капитал сентябрь план 23" xfId="26762"/>
    <cellStyle name="_Рабочий капитал сентябрь план 24" xfId="26763"/>
    <cellStyle name="_Рабочий капитал сентябрь план 25" xfId="26764"/>
    <cellStyle name="_Рабочий капитал сентябрь план 26" xfId="26765"/>
    <cellStyle name="_Рабочий капитал сентябрь план 27" xfId="26766"/>
    <cellStyle name="_Рабочий капитал сентябрь план 28" xfId="26767"/>
    <cellStyle name="_Рабочий капитал сентябрь план 29" xfId="26768"/>
    <cellStyle name="_Рабочий капитал сентябрь план 3" xfId="26769"/>
    <cellStyle name="_Рабочий капитал сентябрь план 30" xfId="26770"/>
    <cellStyle name="_Рабочий капитал сентябрь план 31" xfId="26771"/>
    <cellStyle name="_Рабочий капитал сентябрь план 32" xfId="26772"/>
    <cellStyle name="_Рабочий капитал сентябрь план 33" xfId="26773"/>
    <cellStyle name="_Рабочий капитал сентябрь план 34" xfId="26774"/>
    <cellStyle name="_Рабочий капитал сентябрь план 35" xfId="26775"/>
    <cellStyle name="_Рабочий капитал сентябрь план 36" xfId="26776"/>
    <cellStyle name="_Рабочий капитал сентябрь план 37" xfId="26777"/>
    <cellStyle name="_Рабочий капитал сентябрь план 38" xfId="26778"/>
    <cellStyle name="_Рабочий капитал сентябрь план 39" xfId="26779"/>
    <cellStyle name="_Рабочий капитал сентябрь план 4" xfId="26780"/>
    <cellStyle name="_Рабочий капитал сентябрь план 40" xfId="26781"/>
    <cellStyle name="_Рабочий капитал сентябрь план 41" xfId="26782"/>
    <cellStyle name="_Рабочий капитал сентябрь план 42" xfId="26783"/>
    <cellStyle name="_Рабочий капитал сентябрь план 43" xfId="26784"/>
    <cellStyle name="_Рабочий капитал сентябрь план 44" xfId="26785"/>
    <cellStyle name="_Рабочий капитал сентябрь план 45" xfId="26786"/>
    <cellStyle name="_Рабочий капитал сентябрь план 46" xfId="26787"/>
    <cellStyle name="_Рабочий капитал сентябрь план 47" xfId="26788"/>
    <cellStyle name="_Рабочий капитал сентябрь план 48" xfId="26789"/>
    <cellStyle name="_Рабочий капитал сентябрь план 49" xfId="26790"/>
    <cellStyle name="_Рабочий капитал сентябрь план 5" xfId="26791"/>
    <cellStyle name="_Рабочий капитал сентябрь план 50" xfId="26792"/>
    <cellStyle name="_Рабочий капитал сентябрь план 51" xfId="26793"/>
    <cellStyle name="_Рабочий капитал сентябрь план 52" xfId="26794"/>
    <cellStyle name="_Рабочий капитал сентябрь план 53" xfId="26795"/>
    <cellStyle name="_Рабочий капитал сентябрь план 54" xfId="26796"/>
    <cellStyle name="_Рабочий капитал сентябрь план 55" xfId="26797"/>
    <cellStyle name="_Рабочий капитал сентябрь план 56" xfId="26798"/>
    <cellStyle name="_Рабочий капитал сентябрь план 57" xfId="26799"/>
    <cellStyle name="_Рабочий капитал сентябрь план 58" xfId="26800"/>
    <cellStyle name="_Рабочий капитал сентябрь план 59" xfId="26801"/>
    <cellStyle name="_Рабочий капитал сентябрь план 6" xfId="26802"/>
    <cellStyle name="_Рабочий капитал сентябрь план 60" xfId="26803"/>
    <cellStyle name="_Рабочий капитал сентябрь план 61" xfId="26804"/>
    <cellStyle name="_Рабочий капитал сентябрь план 62" xfId="26805"/>
    <cellStyle name="_Рабочий капитал сентябрь план 63" xfId="26806"/>
    <cellStyle name="_Рабочий капитал сентябрь план 64" xfId="26807"/>
    <cellStyle name="_Рабочий капитал сентябрь план 65" xfId="26808"/>
    <cellStyle name="_Рабочий капитал сентябрь план 66" xfId="26809"/>
    <cellStyle name="_Рабочий капитал сентябрь план 67" xfId="26810"/>
    <cellStyle name="_Рабочий капитал сентябрь план 68" xfId="26811"/>
    <cellStyle name="_Рабочий капитал сентябрь план 69" xfId="26812"/>
    <cellStyle name="_Рабочий капитал сентябрь план 7" xfId="26813"/>
    <cellStyle name="_Рабочий капитал сентябрь план 70" xfId="26814"/>
    <cellStyle name="_Рабочий капитал сентябрь план 71" xfId="26815"/>
    <cellStyle name="_Рабочий капитал сентябрь план 72" xfId="26816"/>
    <cellStyle name="_Рабочий капитал сентябрь план 73" xfId="26817"/>
    <cellStyle name="_Рабочий капитал сентябрь план 74" xfId="26818"/>
    <cellStyle name="_Рабочий капитал сентябрь план 75" xfId="26819"/>
    <cellStyle name="_Рабочий капитал сентябрь план 76" xfId="26820"/>
    <cellStyle name="_Рабочий капитал сентябрь план 77" xfId="26821"/>
    <cellStyle name="_Рабочий капитал сентябрь план 78" xfId="26822"/>
    <cellStyle name="_Рабочий капитал сентябрь план 79" xfId="26823"/>
    <cellStyle name="_Рабочий капитал сентябрь план 8" xfId="26824"/>
    <cellStyle name="_Рабочий капитал сентябрь план 80" xfId="26825"/>
    <cellStyle name="_Рабочий капитал сентябрь план 81" xfId="26826"/>
    <cellStyle name="_Рабочий капитал сентябрь план 82" xfId="26827"/>
    <cellStyle name="_Рабочий капитал сентябрь план 83" xfId="26828"/>
    <cellStyle name="_Рабочий капитал сентябрь план 84" xfId="26829"/>
    <cellStyle name="_Рабочий капитал сентябрь план 85" xfId="26830"/>
    <cellStyle name="_Рабочий капитал сентябрь план 86" xfId="26831"/>
    <cellStyle name="_Рабочий капитал сентябрь план 87" xfId="26832"/>
    <cellStyle name="_Рабочий капитал сентябрь план 88" xfId="26833"/>
    <cellStyle name="_Рабочий капитал сентябрь план 89" xfId="26834"/>
    <cellStyle name="_Рабочий капитал сентябрь план 9" xfId="26835"/>
    <cellStyle name="_Рабочий капитал сентябрь план 90" xfId="26836"/>
    <cellStyle name="_Рабочий капитал сентябрь план 91" xfId="26837"/>
    <cellStyle name="_Рабочий капитал сентябрь план 92" xfId="26838"/>
    <cellStyle name="_Рабочий капитал сентябрь план 93" xfId="26839"/>
    <cellStyle name="_Рабочий капитал сентябрь план 94" xfId="26840"/>
    <cellStyle name="_Рабочий капитал сентябрь план 95" xfId="26841"/>
    <cellStyle name="_Рабочий капитал сентябрь план 96" xfId="26842"/>
    <cellStyle name="_Рабочий капитал февраль план" xfId="26843"/>
    <cellStyle name="_Рабочий капитал февраль план 2" xfId="26844"/>
    <cellStyle name="_Рабочий капитал февраль план 2 2" xfId="26845"/>
    <cellStyle name="_Рабочий капитал февраль план 2 3" xfId="26846"/>
    <cellStyle name="_Рабочий капитал февраль план 3" xfId="26847"/>
    <cellStyle name="_Рабочий капитал февраль план 4" xfId="26848"/>
    <cellStyle name="_Разбивка Бюджет по ИП по ПФМ(с зам по ПДС)" xfId="26849"/>
    <cellStyle name="_Разбивка Бюджет по ИП по ПФМ(с зам по ПДС) 2" xfId="26850"/>
    <cellStyle name="_Разбивка Бюджет по ИП по ПФМ(с зам по ПДС) 2 2" xfId="26851"/>
    <cellStyle name="_Разбивка Бюджет по ИП по ПФМ(с зам по ПДС) 3" xfId="26852"/>
    <cellStyle name="_Разбивка Бюджет по ИП по ПФМ(с зам по ПДС) 4" xfId="26853"/>
    <cellStyle name="_Разработка апрель" xfId="26854"/>
    <cellStyle name="_рассчет по охране грузов" xfId="26855"/>
    <cellStyle name="_рассчет по охране грузов 2" xfId="26856"/>
    <cellStyle name="_рассчет по охране грузов 2 2" xfId="26857"/>
    <cellStyle name="_рассчет по охране грузов 3" xfId="26858"/>
    <cellStyle name="_рассчет по охране грузов 4" xfId="26859"/>
    <cellStyle name="_Расценки новые в 2001-2005 г" xfId="26860"/>
    <cellStyle name="_Расчет  ЖРС 2008 (2)" xfId="26861"/>
    <cellStyle name="_Расчет  ЖРС 2008 (2) 2" xfId="26862"/>
    <cellStyle name="_Расчет  ЖРС 2008 (2) 3" xfId="26863"/>
    <cellStyle name="_Расчет RAB_22072008" xfId="26864"/>
    <cellStyle name="_Расчет RAB_22072008_PR.PROG.WARM.NOTCOMBI.2012.2.16_v1.4(04.04.11) " xfId="26865"/>
    <cellStyle name="_Расчет RAB_22072008_Книга2_PR.PROG.WARM.NOTCOMBI.2012.2.16_v1.4(04.04.11) " xfId="26866"/>
    <cellStyle name="_Расчет RAB_Лен и МОЭСК_с 2010 года_14.04.2009_со сглаж_version 3.0_без ФСК" xfId="26867"/>
    <cellStyle name="_Расчет RAB_Лен и МОЭСК_с 2010 года_14.04.2009_со сглаж_version 3.0_без ФСК_PR.PROG.WARM.NOTCOMBI.2012.2.16_v1.4(04.04.11) " xfId="26868"/>
    <cellStyle name="_Расчет RAB_Лен и МОЭСК_с 2010 года_14.04.2009_со сглаж_version 3.0_без ФСК_Книга2_PR.PROG.WARM.NOTCOMBI.2012.2.16_v1.4(04.04.11) " xfId="26869"/>
    <cellStyle name="_Расчет ВВ подстанций" xfId="26870"/>
    <cellStyle name="_Расчет ВЛ таб.формата 12 рыба" xfId="26871"/>
    <cellStyle name="_Расчет ВЛ таб.формата 12 рыба_Аморт+коэф1 08 04 08" xfId="26872"/>
    <cellStyle name="_Расчет ВЛ таб.формата 12 рыба_ДУИ_РИТ" xfId="26873"/>
    <cellStyle name="_Расчет ВЛ таб.формата 12 рыба_ДУИ_РИТ2" xfId="26874"/>
    <cellStyle name="_Расчет ВЛ таб.формата 12 рыба_ИспАппарат" xfId="26875"/>
    <cellStyle name="_Расчет ВЛ таб.формата 12 рыба_СЭС_010107" xfId="26876"/>
    <cellStyle name="_Расчет ВЛ таб.формата 12 рыба_ТАЛ ЭС 01_01_2007" xfId="26877"/>
    <cellStyle name="_Расчет графика по смете за 2007 г" xfId="26878"/>
    <cellStyle name="_Расчет графика по смете за 2007 г 2" xfId="26879"/>
    <cellStyle name="_Расчет графика по смете за 2007 г 3" xfId="26880"/>
    <cellStyle name="_Расчет графика по смете за 2007 г 4" xfId="26881"/>
    <cellStyle name="_Расчет графика по смете за 2007 г_Альбом форм для ДО на 2010" xfId="26882"/>
    <cellStyle name="_Расчет графика по смете за 2007 г_Альбом форм к БК 2008 МП lv" xfId="26883"/>
    <cellStyle name="_Расчет графика по смете за 2007 г_Альбом форм_БК 2008_ДО АТП" xfId="26884"/>
    <cellStyle name="_Расчет графика по смете за 2007 г_Альбом форм_БК на 2008(2) (3)" xfId="26885"/>
    <cellStyle name="_Расчет графика по смете за 2007 г_График" xfId="26886"/>
    <cellStyle name="_Расчет графика по смете за 2007 г_Книга1" xfId="26887"/>
    <cellStyle name="_Расчет графика по смете за 2007 г_Книга2" xfId="26888"/>
    <cellStyle name="_Расчет графика по смете за 2007 г_комплектующие  расходники  на 2008 год" xfId="26889"/>
    <cellStyle name="_Расчет графика по смете за 2007 г_комплектующие  расходники  на 2008 год 2" xfId="26890"/>
    <cellStyle name="_Расчет графика по смете за 2007 г_комплектующие  расходники  на 2008 год 3" xfId="26891"/>
    <cellStyle name="_Расчет графика по смете за 2007 г_Отчет за январь РМК" xfId="26892"/>
    <cellStyle name="_Расчет графика по смете за 2007 г_пояснения" xfId="26893"/>
    <cellStyle name="_Расчет графика по смете за 2007 г_пояснения 2" xfId="26894"/>
    <cellStyle name="_Расчет графика по смете за 2007 г_пояснения 3" xfId="26895"/>
    <cellStyle name="_Расчет графика по смете за 2007 г_пояснения_УПКР-формирование 2010 г. с ПЗxls" xfId="26896"/>
    <cellStyle name="_Расчет графика по смете за 2007 г_ПРЕЗЕНТАЦИОННЫЕ ФОРМЫ 2008" xfId="26897"/>
    <cellStyle name="_Расчет графика по смете за 2007 г_Формат бюджета 2011" xfId="26898"/>
    <cellStyle name="_расчет нормативов ОКЗ 04 2010" xfId="26899"/>
    <cellStyle name="_Расчет по балансу ме январь 2010" xfId="26900"/>
    <cellStyle name="_Расчет по балансу ме январь 2010 2" xfId="26901"/>
    <cellStyle name="_Расчет по балансу ме январь 2010 3" xfId="26902"/>
    <cellStyle name="_Расчет по балансу ме январь 2010 4" xfId="26903"/>
    <cellStyle name="_Расчет по листу март май 2010 (2)" xfId="26904"/>
    <cellStyle name="_Расчет по листу март май 2010 (2) 2" xfId="26905"/>
    <cellStyle name="_Расчет по листу март май 2010 (2) 3" xfId="26906"/>
    <cellStyle name="_Расчет по листу март май 2010 (2) 4" xfId="26907"/>
    <cellStyle name="_Расчет по листу март, май 2010" xfId="26908"/>
    <cellStyle name="_Расчет по листу март, май 2010 2" xfId="26909"/>
    <cellStyle name="_Расчет по листу март, май 2010 3" xfId="26910"/>
    <cellStyle name="_Расчет по листу март, май 2010 4" xfId="26911"/>
    <cellStyle name="_Расчет стоимости" xfId="26912"/>
    <cellStyle name="_Расчет стоимости 2" xfId="26913"/>
    <cellStyle name="_Расчет стоимости 3" xfId="26914"/>
    <cellStyle name="_Расчет ТМЦ 2011 прогноз ЦСиП НКМК" xfId="26915"/>
    <cellStyle name="_Расчёт ТП на ИЮЛЬ ПЛАН  от 03.07(в налог ценах) " xfId="26916"/>
    <cellStyle name="_Расчёт ТП на ИЮЛЬ ПЛАН  от 03.07(в налог ценах)  2" xfId="26917"/>
    <cellStyle name="_РАСЧЕТлимита на МАРТ 2010г." xfId="26918"/>
    <cellStyle name="_Расшифровка корректировок по прибыли (полугодие)" xfId="26919"/>
    <cellStyle name="_Расшифровка корректировок по прибыли (полугодие) 2" xfId="26920"/>
    <cellStyle name="_Расшифровка корректировок по прибыли (полугодие) 2 2" xfId="26921"/>
    <cellStyle name="_Расшифровка корректировок по прибыли (полугодие) 2 3" xfId="26922"/>
    <cellStyle name="_Расшифровка корректировок по прибыли (полугодие) 3" xfId="26923"/>
    <cellStyle name="_Расшифровка корректировок по прибыли (полугодие) 4" xfId="26924"/>
    <cellStyle name="_Расшифровки по налогам I полугодие с разбивкой" xfId="26925"/>
    <cellStyle name="_Расшифровки по налогам I полугодие с разбивкой 2" xfId="26926"/>
    <cellStyle name="_Расшифровки по налогам I полугодие с разбивкой 2 2" xfId="26927"/>
    <cellStyle name="_Расшифровки по налогам I полугодие с разбивкой 2 3" xfId="26928"/>
    <cellStyle name="_Расшифровки по налогам I полугодие с разбивкой 3" xfId="26929"/>
    <cellStyle name="_Расшифровки по налогам I полугодие с разбивкой 4" xfId="26930"/>
    <cellStyle name="_Расшифровки_1кв_2002" xfId="26931"/>
    <cellStyle name="_реализация ОС ПО на 2009г" xfId="26932"/>
    <cellStyle name="_Реестр КАПЕКС_май_июль_свод " xfId="26933"/>
    <cellStyle name="_Реестр март 2009 (план УК)141" xfId="26934"/>
    <cellStyle name="_Реестр платежей на ОАО ЗСМК" xfId="26935"/>
    <cellStyle name="_Реестр платежей на ОАО ЗСМК 2" xfId="26936"/>
    <cellStyle name="_Реестр платежей на ОАО ЗСМК 3" xfId="26937"/>
    <cellStyle name="_Реестр по доходной части" xfId="26938"/>
    <cellStyle name="_Реестр по расходной части" xfId="26939"/>
    <cellStyle name="_Реестры" xfId="26940"/>
    <cellStyle name="_Реестры 2" xfId="26941"/>
    <cellStyle name="_Реестры 3" xfId="26942"/>
    <cellStyle name="_Реестры 4" xfId="26943"/>
    <cellStyle name="_Реестры_16. Мероприятия" xfId="26944"/>
    <cellStyle name="_Реестры_19-11-09_Формат презентации БК2010_НТМК" xfId="26945"/>
    <cellStyle name="_Реестры_20_21_15-11-2011" xfId="26946"/>
    <cellStyle name="_Реестры_6.3 Inputs - Foreign" xfId="26947"/>
    <cellStyle name="_Реестры_Capex 2011" xfId="26948"/>
    <cellStyle name="_Реестры_EBITDA 3m 2010_master" xfId="26949"/>
    <cellStyle name="_Реестры_EBITDA MA_12m2010 (2)" xfId="26950"/>
    <cellStyle name="_Реестры_Export sales 10-12" xfId="26951"/>
    <cellStyle name="_Реестры_Export sales 10-12 2" xfId="26952"/>
    <cellStyle name="_Реестры_Export sales 10-12_БЮДЖЕТ ФЗП (сборн ) 2 вар ОАО СУХА БАЛКА 04 12 09" xfId="26953"/>
    <cellStyle name="_Реестры_Marat" xfId="26954"/>
    <cellStyle name="_Реестры_Marat 2" xfId="26955"/>
    <cellStyle name="_Реестры_PF_2011" xfId="26956"/>
    <cellStyle name="_Реестры_Treasury" xfId="26957"/>
    <cellStyle name="_Реестры_Treasury 2" xfId="26958"/>
    <cellStyle name="_Реестры_БЮДЖЕТ ФЗП (сборн ) 2 вар ОАО СУХА БАЛКА 04 12 09" xfId="26959"/>
    <cellStyle name="_Реестры_Бюджетные формы за декабрь 2008г  от 21 11 08г " xfId="26960"/>
    <cellStyle name="_Реестры_Бюджетные формы за декабрь 2008г  от 21 11 08г  2" xfId="26961"/>
    <cellStyle name="_Реестры_Бюджетные формы за декабрь 2008г  от 21 11 08г  3" xfId="26962"/>
    <cellStyle name="_Реестры_Бюджетные формы за декабрь 2008г  от 21 11 08г _16. Мероприятия" xfId="26963"/>
    <cellStyle name="_Реестры_Бюджетные формы за декабрь 2008г  от 21 11 08г _ЗСМКСарех_-2012_ранжирование_25 10 11ЕХ" xfId="26964"/>
    <cellStyle name="_Реестры_Бюджетные формы за декабрь 2008г  от 21 11 08г _Книга1" xfId="26965"/>
    <cellStyle name="_Реестры_Бюджетные формы за декабрь 2008г  от 21 11 08г _Книга1 2" xfId="26966"/>
    <cellStyle name="_Реестры_Бюджетные формы за декабрь 2008г  от 21 11 08г _Книга1 3" xfId="26967"/>
    <cellStyle name="_Реестры_Бюджетные формы за декабрь 2008г  от 21 11 08г _Копия Презентация (рабочая версия 15.06)" xfId="26968"/>
    <cellStyle name="_Реестры_Бюджетные формы за декабрь 2008г  от 21 11 08г _Копия Презентация (рабочая версия 15.06) 2" xfId="26969"/>
    <cellStyle name="_Реестры_Бюджетные формы за декабрь 2008г  от 21 11 08г _Копия Презентация (рабочая версия 15.06) 3" xfId="26970"/>
    <cellStyle name="_Реестры_Бюджетные формы за декабрь 2008г  от 21 11 08г _Освоение  финансирование 16 05 2011г " xfId="26971"/>
    <cellStyle name="_Реестры_Бюджетные формы за декабрь 2008г  от 21 11 08г _Освоение  финансирование 20 05 2011г " xfId="26972"/>
    <cellStyle name="_Реестры_Бюджетные формы за декабрь 2008г  от 21 11 08г _Презентация" xfId="26973"/>
    <cellStyle name="_Реестры_Бюджетные формы за декабрь 2008г  от 21 11 08г _Презентация (5)" xfId="26974"/>
    <cellStyle name="_Реестры_Бюджетные формы за декабрь 2008г  от 21 11 08г _Презентация (5) (2) (4)" xfId="26975"/>
    <cellStyle name="_Реестры_Бюджетные формы за декабрь 2008г  от 21 11 08г _Презентация (образец 07_09)" xfId="26976"/>
    <cellStyle name="_Реестры_Бюджетные формы за декабрь 2008г  от 21 11 08г _Презентация (образец 07_09) 2" xfId="26977"/>
    <cellStyle name="_Реестры_Бюджетные формы за декабрь 2008г  от 21 11 08г _Презентация (образец 07_09) 3" xfId="26978"/>
    <cellStyle name="_Реестры_Бюджетные формы за декабрь 2008г  от 21 11 08г _Презентация (рабочая версия 15.06)" xfId="26979"/>
    <cellStyle name="_Реестры_Бюджетные формы за декабрь 2008г  от 21 11 08г _Презентация (рабочая версия 15.06) 2" xfId="26980"/>
    <cellStyle name="_Реестры_Бюджетные формы за декабрь 2008г  от 21 11 08г _Презентация (рабочая версия 15.06) 3" xfId="26981"/>
    <cellStyle name="_Реестры_Бюджетные формы за декабрь 2008г  от 21 11 08г _Презентация (рабочая версия 15.06)1" xfId="26982"/>
    <cellStyle name="_Реестры_Бюджетные формы за декабрь 2008г  от 21 11 08г _Презентация (рабочая версия 15.06)1 2" xfId="26983"/>
    <cellStyle name="_Реестры_Бюджетные формы за декабрь 2008г  от 21 11 08г _Презентация (рабочая версия 15.06)1 3" xfId="26984"/>
    <cellStyle name="_Реестры_Бюджетные формы за декабрь 2008г  от 21 11 08г _Презентация (рабочая версия 16.06)" xfId="26985"/>
    <cellStyle name="_Реестры_Бюджетные формы за декабрь 2008г  от 21 11 08г _Презентация (рабочая версия 16.06) 2" xfId="26986"/>
    <cellStyle name="_Реестры_Бюджетные формы за декабрь 2008г  от 21 11 08г _Презентация (рабочая версия 16.06) 3" xfId="26987"/>
    <cellStyle name="_Реестры_Бюджетные формы за декабрь 2008г  от 21 11 08г _Презентация (рабочая версия 18 06)" xfId="26988"/>
    <cellStyle name="_Реестры_Бюджетные формы за декабрь 2008г  от 21 11 08г _Презентация (рабочая версия 18 06) 2" xfId="26989"/>
    <cellStyle name="_Реестры_Бюджетные формы за декабрь 2008г  от 21 11 08г _Презентация (рабочая версия 18 06) 3" xfId="26990"/>
    <cellStyle name="_Реестры_Бюджетные формы за декабрь 2008г  от 21 11 08г _Презентация 2" xfId="26991"/>
    <cellStyle name="_Реестры_Бюджетные формы за декабрь 2008г  от 21 11 08г _Презентация 3" xfId="26992"/>
    <cellStyle name="_Реестры_Бюджетные формы за декабрь 2008г  от 21 11 08г _Презентация КГОК 01" xfId="26993"/>
    <cellStyle name="_Реестры_Бюджетные формы за декабрь 2008г  от 21 11 08г _Презентация КГОК 01 2" xfId="26994"/>
    <cellStyle name="_Реестры_Бюджетные формы за декабрь 2008г  от 21 11 08г _Презентация КГОК 01 3" xfId="26995"/>
    <cellStyle name="_Реестры_Бюджетные формы за декабрь 2008г  от 21 11 08г _Презентация КГОК 02" xfId="26996"/>
    <cellStyle name="_Реестры_Бюджетные формы за декабрь 2008г  от 21 11 08г _Презентация КГОК 02 2" xfId="26997"/>
    <cellStyle name="_Реестры_Бюджетные формы за декабрь 2008г  от 21 11 08г _Презентация КГОК 02 3" xfId="26998"/>
    <cellStyle name="_Реестры_Бюджетные формы за декабрь 2008г  от 21 11 08г _Презентация КГОК 02 производственные слайды" xfId="26999"/>
    <cellStyle name="_Реестры_Бюджетные формы за декабрь 2008г  от 21 11 08г _Презентация КГОК 02 производственные слайды 2" xfId="27000"/>
    <cellStyle name="_Реестры_Бюджетные формы за декабрь 2008г  от 21 11 08г _Презентация КГОК 02 производственные слайды 3" xfId="27001"/>
    <cellStyle name="_Реестры_Бюджетные формы за декабрь 2008г  от 21 11 08г _Презентация новая" xfId="27002"/>
    <cellStyle name="_Реестры_Бюджетные формы за декабрь 2008г  от 21 11 08г _Презентация новая 2" xfId="27003"/>
    <cellStyle name="_Реестры_Бюджетные формы за декабрь 2008г  от 21 11 08г _Презентация новая 3" xfId="27004"/>
    <cellStyle name="_Реестры_Бюджетные формы за декабрь 2008г  от 21 11 08г _Презе-ция факт октябрь, нояб-дек_ч4 фп" xfId="27005"/>
    <cellStyle name="_Реестры_Бюджетные формы за декабрь 2008г  от 21 11 08г _Презе-ция факт октябрь, нояб-дек_ч4 фп 2" xfId="27006"/>
    <cellStyle name="_Реестры_Бюджетные формы за декабрь 2008г  от 21 11 08г _Презе-ция факт октябрь, нояб-дек_ч4 фп 3" xfId="27007"/>
    <cellStyle name="_Реестры_Бюджетные формы за декабрь 2008г  от 21 11 08г _Прочая СЛАЙД " xfId="27008"/>
    <cellStyle name="_Реестры_Бюджетные формы за декабрь 2008г  от 21 11 08г _Прочая СЛАЙД _ЗСМКСарех_-2012_ранжирование_25 10 11ЕХ" xfId="27009"/>
    <cellStyle name="_Реестры_Бюджетные формы за декабрь 2008г  от 21 11 08г _Прочая СЛАЙД _Освоение  финансирование 16 05 2011г " xfId="27010"/>
    <cellStyle name="_Реестры_Бюджетные формы за декабрь 2008г  от 21 11 08г _Прочая СЛАЙД _Освоение  финансирование 20 05 2011г " xfId="27011"/>
    <cellStyle name="_Реестры_Бюджетные формы за декабрь 2008г  от 21 11 08г _Слайд по себестоимости ГОКи" xfId="27012"/>
    <cellStyle name="_Реестры_Бюджетные формы за декабрь 2008г  от 21 11 08г _Слайд по себестоимости ГОКи 2" xfId="27013"/>
    <cellStyle name="_Реестры_Бюджетные формы за декабрь 2008г  от 21 11 08г _Слайд по себестоимости ГОКи 3" xfId="27014"/>
    <cellStyle name="_Реестры_Бюджетные формы за декабрь 2008г  от 21 11 08г _Статистика для KPI" xfId="27015"/>
    <cellStyle name="_Реестры_Бюджетные формы за декабрь 2008г  от 21 11 08г _Статистика для KPI 2" xfId="27016"/>
    <cellStyle name="_Реестры_Бюджетные формы за декабрь 2008г  от 21 11 08г _Статистика для KPI 3" xfId="27017"/>
    <cellStyle name="_Реестры_Бюджетные формы за декабрь 2008г  от 21 11 08г _Формат презентации" xfId="27018"/>
    <cellStyle name="_Реестры_Бюджетные формы за декабрь 2008г  от 21 11 08г _Формат презентации (15_01_10)" xfId="27019"/>
    <cellStyle name="_Реестры_Бюджетные формы за декабрь 2008г  от 21 11 08г _Формат презентации (15_01_10) 2" xfId="27020"/>
    <cellStyle name="_Реестры_Бюджетные формы за декабрь 2008г  от 21 11 08г _Формат презентации (15_01_10) 3" xfId="27021"/>
    <cellStyle name="_Реестры_Бюджетные формы за декабрь 2008г  от 21 11 08г _Формат презентации 2" xfId="27022"/>
    <cellStyle name="_Реестры_Бюджетные формы за декабрь 2008г  от 21 11 08г _Формат презентации 3" xfId="27023"/>
    <cellStyle name="_Реестры_Бюджетные формы за декабрь 2008г  от 21 11 08г _Формат презентации_вопросы и ответы" xfId="27024"/>
    <cellStyle name="_Реестры_Бюджетные формы за декабрь 2008г  от 21 11 08г _Формат презентации_вопросы и ответы 2" xfId="27025"/>
    <cellStyle name="_Реестры_Бюджетные формы за декабрь 2008г  от 21 11 08г _Формат презентации_вопросы и ответы 3" xfId="27026"/>
    <cellStyle name="_Реестры_ВГОК ФЗП" xfId="27027"/>
    <cellStyle name="_Реестры_ЕТ презентация___8мес  2011 (2)" xfId="27028"/>
    <cellStyle name="_Реестры_Затраты на рнмонты апреля" xfId="27029"/>
    <cellStyle name="_Реестры_Книга1" xfId="27030"/>
    <cellStyle name="_Реестры_Книга1 2" xfId="27031"/>
    <cellStyle name="_Реестры_Книга1 3" xfId="27032"/>
    <cellStyle name="_Реестры_Копия Презентация (рабочая версия 15.06)" xfId="27033"/>
    <cellStyle name="_Реестры_Копия Презентация (рабочая версия 15.06) 2" xfId="27034"/>
    <cellStyle name="_Реестры_Копия Презентация (рабочая версия 15.06) 3" xfId="27035"/>
    <cellStyle name="_Реестры_Мощность BP 2h2009 v 4 (01 07 09)" xfId="27036"/>
    <cellStyle name="_Реестры_Мощность BP 2h2009 v 4 (01 07 09) 2" xfId="27037"/>
    <cellStyle name="_Реестры_Мощность BP 2h2009 v 4 (01 07 09) 3" xfId="27038"/>
    <cellStyle name="_Реестры_Презентация (рабочая версия 15.06)" xfId="27039"/>
    <cellStyle name="_Реестры_Презентация (рабочая версия 15.06) 2" xfId="27040"/>
    <cellStyle name="_Реестры_Презентация (рабочая версия 15.06) 3" xfId="27041"/>
    <cellStyle name="_Реестры_Презентация (рабочая версия 15.06)1" xfId="27042"/>
    <cellStyle name="_Реестры_Презентация (рабочая версия 15.06)1 2" xfId="27043"/>
    <cellStyle name="_Реестры_Презентация (рабочая версия 15.06)1 3" xfId="27044"/>
    <cellStyle name="_Реестры_Презентация (рабочая версия 16.06)" xfId="27045"/>
    <cellStyle name="_Реестры_Презентация (рабочая версия 16.06) 2" xfId="27046"/>
    <cellStyle name="_Реестры_Презентация (рабочая версия 16.06) 3" xfId="27047"/>
    <cellStyle name="_Реестры_Презентация (рабочая версия 18 06)" xfId="27048"/>
    <cellStyle name="_Реестры_Презентация (рабочая версия 18 06) 2" xfId="27049"/>
    <cellStyle name="_Реестры_Презентация (рабочая версия 18 06) 3" xfId="27050"/>
    <cellStyle name="_Реестры_Презе-ция факт декабрь, янв-фев_ч4_EB" xfId="27051"/>
    <cellStyle name="_Реестры_Презе-ция факт декабрь, янв-фев_ч4_EB 2" xfId="27052"/>
    <cellStyle name="_Реестры_Презе-ция факт декабрь, янв-фев_ч4_EB 3" xfId="27053"/>
    <cellStyle name="_Реестры_рабочий вариант ови2" xfId="27054"/>
    <cellStyle name="_Реестры_Титул Б2010 скорр." xfId="27055"/>
    <cellStyle name="_Реестры_Титул Б2010 скорр. 2" xfId="27056"/>
    <cellStyle name="_Реестры_УПКР-формирование 2010 г. с ПЗxls" xfId="27057"/>
    <cellStyle name="_Реестры_форма 8.2 на 2009 г. цены_1" xfId="27058"/>
    <cellStyle name="_Реестры_Формат презентации_ответы и замечания" xfId="27059"/>
    <cellStyle name="_Реестры_Формат презентации_ответы и замечания 2" xfId="27060"/>
    <cellStyle name="_Реестры_Формат презентации_ответы и замечания 3" xfId="27061"/>
    <cellStyle name="_рекласс по ответам" xfId="27062"/>
    <cellStyle name="_рекласс по ответам_Копия ОКОФ-дерево и группы ОС" xfId="27063"/>
    <cellStyle name="_Ремонты" xfId="27064"/>
    <cellStyle name="_Ремонты 1п" xfId="27065"/>
    <cellStyle name="_Ремонты 1п 2" xfId="27066"/>
    <cellStyle name="_Ремонты 1п 3" xfId="27067"/>
    <cellStyle name="_Ремонты 2" xfId="27068"/>
    <cellStyle name="_Ремонты 3" xfId="27069"/>
    <cellStyle name="_Рестр.задолж_дисконт" xfId="27070"/>
    <cellStyle name="_Рестр.задолж_дисконт_Копия ОКОФ-дерево и группы ОС" xfId="27071"/>
    <cellStyle name="_РМК_Комментарии по 1 кв 2008 от 19 03 08 для отправки в УК (2)" xfId="27072"/>
    <cellStyle name="_РМК_Комментарии по 1 кв 2008 от 19 03 08 для отправки в УК (2) 2" xfId="27073"/>
    <cellStyle name="_РМК_Комментарии по 1 кв 2008 от 19 03 08 для отправки в УК (2) 3" xfId="27074"/>
    <cellStyle name="_РМК_Комментарии по 1 кв 2008 от 19 03 08 для отправки в УК (2)_Книга1" xfId="27075"/>
    <cellStyle name="_РМК_Комментарии по 1 кв 2008 от 19 03 08 для отправки в УК (2)_Книга1 2" xfId="27076"/>
    <cellStyle name="_РМК_Комментарии по 1 кв 2008 от 19 03 08 для отправки в УК (2)_Книга1 3" xfId="27077"/>
    <cellStyle name="_РМК_Комментарии по 1 кв 2008 от 19 03 08 для отправки в УК (2)_Копия Презентация (рабочая версия 15.06)" xfId="27078"/>
    <cellStyle name="_РМК_Комментарии по 1 кв 2008 от 19 03 08 для отправки в УК (2)_Копия Презентация (рабочая версия 15.06) 2" xfId="27079"/>
    <cellStyle name="_РМК_Комментарии по 1 кв 2008 от 19 03 08 для отправки в УК (2)_Копия Презентация (рабочая версия 15.06) 3" xfId="27080"/>
    <cellStyle name="_РМК_Комментарии по 1 кв 2008 от 19 03 08 для отправки в УК (2)_Презентация (рабочая версия 15.06)" xfId="27081"/>
    <cellStyle name="_РМК_Комментарии по 1 кв 2008 от 19 03 08 для отправки в УК (2)_Презентация (рабочая версия 15.06) 2" xfId="27082"/>
    <cellStyle name="_РМК_Комментарии по 1 кв 2008 от 19 03 08 для отправки в УК (2)_Презентация (рабочая версия 15.06) 3" xfId="27083"/>
    <cellStyle name="_РМК_Комментарии по 1 кв 2008 от 19 03 08 для отправки в УК (2)_Презентация (рабочая версия 15.06)1" xfId="27084"/>
    <cellStyle name="_РМК_Комментарии по 1 кв 2008 от 19 03 08 для отправки в УК (2)_Презентация (рабочая версия 15.06)1 2" xfId="27085"/>
    <cellStyle name="_РМК_Комментарии по 1 кв 2008 от 19 03 08 для отправки в УК (2)_Презентация (рабочая версия 15.06)1 3" xfId="27086"/>
    <cellStyle name="_РМК_Комментарии по 1 кв 2008 от 19 03 08 для отправки в УК (2)_Презентация (рабочая версия 16.06)" xfId="27087"/>
    <cellStyle name="_РМК_Комментарии по 1 кв 2008 от 19 03 08 для отправки в УК (2)_Презентация (рабочая версия 16.06) 2" xfId="27088"/>
    <cellStyle name="_РМК_Комментарии по 1 кв 2008 от 19 03 08 для отправки в УК (2)_Презентация (рабочая версия 16.06) 3" xfId="27089"/>
    <cellStyle name="_РМК_Комментарии по 1 кв 2008 от 19 03 08 для отправки в УК (2)_Презентация (рабочая версия 18 06)" xfId="27090"/>
    <cellStyle name="_РМК_Комментарии по 1 кв 2008 от 19 03 08 для отправки в УК (2)_Презентация (рабочая версия 18 06) 2" xfId="27091"/>
    <cellStyle name="_РМК_Комментарии по 1 кв 2008 от 19 03 08 для отправки в УК (2)_Презентация (рабочая версия 18 06) 3" xfId="27092"/>
    <cellStyle name="_РМК_Комментарии по 1 кв 2008 от 19 03 08 для отправки в УК (2)_рабочий вариант ови2" xfId="27093"/>
    <cellStyle name="_РПО" xfId="27094"/>
    <cellStyle name="_РПО_Копия ЗСМКСарех_-2012_ранжирование_25 10 11ЕХ" xfId="27095"/>
    <cellStyle name="_Руда1" xfId="27096"/>
    <cellStyle name="_САРЕХ" xfId="27097"/>
    <cellStyle name="_САРЕХ 19" xfId="27098"/>
    <cellStyle name="_САРЕХ 19 2" xfId="27099"/>
    <cellStyle name="_САРЕХ 19 3" xfId="27100"/>
    <cellStyle name="_САРЕХ 2" xfId="27101"/>
    <cellStyle name="_САРЕХ 20" xfId="27102"/>
    <cellStyle name="_САРЕХ 20 2" xfId="27103"/>
    <cellStyle name="_САРЕХ 20 3" xfId="27104"/>
    <cellStyle name="_Сарех 2008 на 08.10.07г. с 62 млн." xfId="27105"/>
    <cellStyle name="_Сарех 2008 на 08.10.07г. с 62 млн. 2" xfId="27106"/>
    <cellStyle name="_Сарех 2008 на 08.10.07г. с 62 млн. 2 2" xfId="27107"/>
    <cellStyle name="_Сарех 2008 на 08.10.07г. с 62 млн. 3" xfId="27108"/>
    <cellStyle name="_Сарех 2008 на 08.10.07г. с 62 млн. 4" xfId="27109"/>
    <cellStyle name="_САРЕХ 21" xfId="27110"/>
    <cellStyle name="_САРЕХ 21 2" xfId="27111"/>
    <cellStyle name="_САРЕХ 21 3" xfId="27112"/>
    <cellStyle name="_САРЕХ 3" xfId="27113"/>
    <cellStyle name="_сарех для прогноза 4-кв_секв" xfId="27114"/>
    <cellStyle name="_сарех для прогноза 4-кв_секв 2" xfId="27115"/>
    <cellStyle name="_сарех для прогноза 4-кв_секв 3" xfId="27116"/>
    <cellStyle name="_САРЕХ разбивка форма 21 2008 (03.03.08)" xfId="27117"/>
    <cellStyle name="_САРЕХ разбивка форма 21 2008 (03.03.08) 2" xfId="27118"/>
    <cellStyle name="_САРЕХ разбивка форма 21 2008 (03.03.08) 3" xfId="27119"/>
    <cellStyle name="_САРЕХ Рек РБЦ 31.03.2008 v.1" xfId="27120"/>
    <cellStyle name="_Сарех_13.06." xfId="27121"/>
    <cellStyle name="_Сарех_13.06. 2" xfId="27122"/>
    <cellStyle name="_Сарех_13.06. 2 2" xfId="27123"/>
    <cellStyle name="_Сарех_13.06. 3" xfId="27124"/>
    <cellStyle name="_Сарех_13.06. 4" xfId="27125"/>
    <cellStyle name="_Сарех_НТМК_08.прогноз" xfId="27126"/>
    <cellStyle name="_Сарех_НТМК_08.прогноз 2" xfId="27127"/>
    <cellStyle name="_Сарех_НТМК_08.прогноз 2 2" xfId="27128"/>
    <cellStyle name="_Сарех_НТМК_08.прогноз 3" xfId="27129"/>
    <cellStyle name="_Сарех_НТМК_08.прогноз 4" xfId="27130"/>
    <cellStyle name="_Сарех_прогноз IIIкв'07 (2007 06 08)ЕХ" xfId="27131"/>
    <cellStyle name="_Сарех_прогноз IIIкв'07 (2007 06 08)ЕХ 2" xfId="27132"/>
    <cellStyle name="_Сарех_прогноз IIIкв'07 (2007 06 08)ЕХ 2 2" xfId="27133"/>
    <cellStyle name="_Сарех_прогноз IIIкв'07 (2007 06 08)ЕХ 3" xfId="27134"/>
    <cellStyle name="_Сарех_прогноз IIIкв'07 (2007 06 08)ЕХ 4" xfId="27135"/>
    <cellStyle name="_Сарех_прогноз_июнь'07 (2007 05 11)ЕХ" xfId="27136"/>
    <cellStyle name="_Сарех_прогноз_июнь'07 (2007 05 11)ЕХ 2" xfId="27137"/>
    <cellStyle name="_Сарех_прогноз_июнь'07 (2007 05 11)ЕХ 2 2" xfId="27138"/>
    <cellStyle name="_Сарех_прогноз_июнь'07 (2007 05 11)ЕХ 3" xfId="27139"/>
    <cellStyle name="_Сарех_прогноз_июнь'07 (2007 05 11)ЕХ 4" xfId="27140"/>
    <cellStyle name="_Сбыт ГОКи" xfId="27141"/>
    <cellStyle name="_Сбыт ГОКи 2" xfId="27142"/>
    <cellStyle name="_Сбыт ГОКи 2 2" xfId="27143"/>
    <cellStyle name="_Сбыт ГОКи 3" xfId="27144"/>
    <cellStyle name="_Сбыт ГОКи 4" xfId="27145"/>
    <cellStyle name="_Сбыт ТК 2009-март-апр-май от 2009-02-28 (3)" xfId="27146"/>
    <cellStyle name="_Сбыт ТК 2009-март-апр-май от 2009-02-28 (3) 2" xfId="27147"/>
    <cellStyle name="_Сбыт ТК 2009-март-апр-май от 2009-02-28 (3)_БЮДЖЕТ ФЗП (сборн ) 2 вар ОАО СУХА БАЛКА 04 12 09" xfId="27148"/>
    <cellStyle name="_сбыты по Населению 2008 (данные РЭК)" xfId="27149"/>
    <cellStyle name="_Свод" xfId="27150"/>
    <cellStyle name="_Свод 2" xfId="27151"/>
    <cellStyle name="_Свод 2007 фев" xfId="27152"/>
    <cellStyle name="_Свод 2007 фев 2" xfId="27153"/>
    <cellStyle name="_Свод 2007 фев 2 2" xfId="27154"/>
    <cellStyle name="_Свод 2007 фев 3" xfId="27155"/>
    <cellStyle name="_Свод 2007 янв" xfId="27156"/>
    <cellStyle name="_Свод 2007 янв 2" xfId="27157"/>
    <cellStyle name="_Свод 2007 янв 2 2" xfId="27158"/>
    <cellStyle name="_Свод 2007 янв 3" xfId="27159"/>
    <cellStyle name="_Свод 28 Total" xfId="27160"/>
    <cellStyle name="_Свод 28 Total_Копия ОКОФ-дерево и группы ОС" xfId="27161"/>
    <cellStyle name="_Свод 3" xfId="27162"/>
    <cellStyle name="_СВОД 4.7 на 2005_СК 220407" xfId="27163"/>
    <cellStyle name="_СВОД 4.7 на 2005_СК 220407_Копия ОКОФ-дерево и группы ОС" xfId="27164"/>
    <cellStyle name="_Свод EЭT_4" xfId="27165"/>
    <cellStyle name="_Свод дивиденды 2006" xfId="27166"/>
    <cellStyle name="_Свод дивиденды 2006_Копия ОКОФ-дерево и группы ОС" xfId="27167"/>
    <cellStyle name="_Свод запрос 10-1206" xfId="27168"/>
    <cellStyle name="_Свод запрос 10-1206_Копия ОКОФ-дерево и группы ОС" xfId="27169"/>
    <cellStyle name="_Свод осв НКМК 2006г" xfId="27170"/>
    <cellStyle name="_Свод осв НКМК 2006г (2006.08.22) сентябрь" xfId="27171"/>
    <cellStyle name="_Свод осв НКМК 2006г (2006.08.22) сентябрь 2" xfId="27172"/>
    <cellStyle name="_Свод осв НКМК 2006г (2006.08.22) сентябрь 2 2" xfId="27173"/>
    <cellStyle name="_Свод осв НКМК 2006г (2006.08.22) сентябрь 3" xfId="27174"/>
    <cellStyle name="_Свод осв НКМК 2006г (2006.08.22) сентябрь 4" xfId="27175"/>
    <cellStyle name="_Свод осв НКМК 2006г (2007.01.19)" xfId="27176"/>
    <cellStyle name="_Свод осв НКМК 2006г (2007.01.19) 2" xfId="27177"/>
    <cellStyle name="_Свод осв НКМК 2006г (2007.01.19) 2 2" xfId="27178"/>
    <cellStyle name="_Свод осв НКМК 2006г (2007.01.19) 3" xfId="27179"/>
    <cellStyle name="_Свод осв НКМК 2006г (2007.01.19) 4" xfId="27180"/>
    <cellStyle name="_Свод осв НКМК 2006г 10" xfId="27181"/>
    <cellStyle name="_Свод осв НКМК 2006г 11" xfId="27182"/>
    <cellStyle name="_Свод осв НКМК 2006г 12" xfId="27183"/>
    <cellStyle name="_Свод осв НКМК 2006г 13" xfId="27184"/>
    <cellStyle name="_Свод осв НКМК 2006г 14" xfId="27185"/>
    <cellStyle name="_Свод осв НКМК 2006г 15" xfId="27186"/>
    <cellStyle name="_Свод осв НКМК 2006г 16" xfId="27187"/>
    <cellStyle name="_Свод осв НКМК 2006г 17" xfId="27188"/>
    <cellStyle name="_Свод осв НКМК 2006г 18" xfId="27189"/>
    <cellStyle name="_Свод осв НКМК 2006г 19" xfId="27190"/>
    <cellStyle name="_Свод осв НКМК 2006г 2" xfId="27191"/>
    <cellStyle name="_Свод осв НКМК 2006г 2 2" xfId="27192"/>
    <cellStyle name="_Свод осв НКМК 2006г 20" xfId="27193"/>
    <cellStyle name="_Свод осв НКМК 2006г 21" xfId="27194"/>
    <cellStyle name="_Свод осв НКМК 2006г 22" xfId="27195"/>
    <cellStyle name="_Свод осв НКМК 2006г 23" xfId="27196"/>
    <cellStyle name="_Свод осв НКМК 2006г 24" xfId="27197"/>
    <cellStyle name="_Свод осв НКМК 2006г 25" xfId="27198"/>
    <cellStyle name="_Свод осв НКМК 2006г 26" xfId="27199"/>
    <cellStyle name="_Свод осв НКМК 2006г 27" xfId="27200"/>
    <cellStyle name="_Свод осв НКМК 2006г 28" xfId="27201"/>
    <cellStyle name="_Свод осв НКМК 2006г 29" xfId="27202"/>
    <cellStyle name="_Свод осв НКМК 2006г 3" xfId="27203"/>
    <cellStyle name="_Свод осв НКМК 2006г 30" xfId="27204"/>
    <cellStyle name="_Свод осв НКМК 2006г 31" xfId="27205"/>
    <cellStyle name="_Свод осв НКМК 2006г 32" xfId="27206"/>
    <cellStyle name="_Свод осв НКМК 2006г 33" xfId="27207"/>
    <cellStyle name="_Свод осв НКМК 2006г 34" xfId="27208"/>
    <cellStyle name="_Свод осв НКМК 2006г 35" xfId="27209"/>
    <cellStyle name="_Свод осв НКМК 2006г 36" xfId="27210"/>
    <cellStyle name="_Свод осв НКМК 2006г 37" xfId="27211"/>
    <cellStyle name="_Свод осв НКМК 2006г 38" xfId="27212"/>
    <cellStyle name="_Свод осв НКМК 2006г 39" xfId="27213"/>
    <cellStyle name="_Свод осв НКМК 2006г 4" xfId="27214"/>
    <cellStyle name="_Свод осв НКМК 2006г 40" xfId="27215"/>
    <cellStyle name="_Свод осв НКМК 2006г 41" xfId="27216"/>
    <cellStyle name="_Свод осв НКМК 2006г 42" xfId="27217"/>
    <cellStyle name="_Свод осв НКМК 2006г 43" xfId="27218"/>
    <cellStyle name="_Свод осв НКМК 2006г 44" xfId="27219"/>
    <cellStyle name="_Свод осв НКМК 2006г 45" xfId="27220"/>
    <cellStyle name="_Свод осв НКМК 2006г 46" xfId="27221"/>
    <cellStyle name="_Свод осв НКМК 2006г 47" xfId="27222"/>
    <cellStyle name="_Свод осв НКМК 2006г 48" xfId="27223"/>
    <cellStyle name="_Свод осв НКМК 2006г 49" xfId="27224"/>
    <cellStyle name="_Свод осв НКМК 2006г 5" xfId="27225"/>
    <cellStyle name="_Свод осв НКМК 2006г 50" xfId="27226"/>
    <cellStyle name="_Свод осв НКМК 2006г 51" xfId="27227"/>
    <cellStyle name="_Свод осв НКМК 2006г 52" xfId="27228"/>
    <cellStyle name="_Свод осв НКМК 2006г 53" xfId="27229"/>
    <cellStyle name="_Свод осв НКМК 2006г 54" xfId="27230"/>
    <cellStyle name="_Свод осв НКМК 2006г 55" xfId="27231"/>
    <cellStyle name="_Свод осв НКМК 2006г 56" xfId="27232"/>
    <cellStyle name="_Свод осв НКМК 2006г 57" xfId="27233"/>
    <cellStyle name="_Свод осв НКМК 2006г 58" xfId="27234"/>
    <cellStyle name="_Свод осв НКМК 2006г 59" xfId="27235"/>
    <cellStyle name="_Свод осв НКМК 2006г 6" xfId="27236"/>
    <cellStyle name="_Свод осв НКМК 2006г 60" xfId="27237"/>
    <cellStyle name="_Свод осв НКМК 2006г 61" xfId="27238"/>
    <cellStyle name="_Свод осв НКМК 2006г 62" xfId="27239"/>
    <cellStyle name="_Свод осв НКМК 2006г 63" xfId="27240"/>
    <cellStyle name="_Свод осв НКМК 2006г 64" xfId="27241"/>
    <cellStyle name="_Свод осв НКМК 2006г 65" xfId="27242"/>
    <cellStyle name="_Свод осв НКМК 2006г 66" xfId="27243"/>
    <cellStyle name="_Свод осв НКМК 2006г 67" xfId="27244"/>
    <cellStyle name="_Свод осв НКМК 2006г 68" xfId="27245"/>
    <cellStyle name="_Свод осв НКМК 2006г 69" xfId="27246"/>
    <cellStyle name="_Свод осв НКМК 2006г 7" xfId="27247"/>
    <cellStyle name="_Свод осв НКМК 2006г 70" xfId="27248"/>
    <cellStyle name="_Свод осв НКМК 2006г 71" xfId="27249"/>
    <cellStyle name="_Свод осв НКМК 2006г 72" xfId="27250"/>
    <cellStyle name="_Свод осв НКМК 2006г 73" xfId="27251"/>
    <cellStyle name="_Свод осв НКМК 2006г 74" xfId="27252"/>
    <cellStyle name="_Свод осв НКМК 2006г 75" xfId="27253"/>
    <cellStyle name="_Свод осв НКМК 2006г 76" xfId="27254"/>
    <cellStyle name="_Свод осв НКМК 2006г 77" xfId="27255"/>
    <cellStyle name="_Свод осв НКМК 2006г 78" xfId="27256"/>
    <cellStyle name="_Свод осв НКМК 2006г 79" xfId="27257"/>
    <cellStyle name="_Свод осв НКМК 2006г 8" xfId="27258"/>
    <cellStyle name="_Свод осв НКМК 2006г 80" xfId="27259"/>
    <cellStyle name="_Свод осв НКМК 2006г 81" xfId="27260"/>
    <cellStyle name="_Свод осв НКМК 2006г 82" xfId="27261"/>
    <cellStyle name="_Свод осв НКМК 2006г 83" xfId="27262"/>
    <cellStyle name="_Свод осв НКМК 2006г 84" xfId="27263"/>
    <cellStyle name="_Свод осв НКМК 2006г 85" xfId="27264"/>
    <cellStyle name="_Свод осв НКМК 2006г 86" xfId="27265"/>
    <cellStyle name="_Свод осв НКМК 2006г 87" xfId="27266"/>
    <cellStyle name="_Свод осв НКМК 2006г 88" xfId="27267"/>
    <cellStyle name="_Свод осв НКМК 2006г 89" xfId="27268"/>
    <cellStyle name="_Свод осв НКМК 2006г 9" xfId="27269"/>
    <cellStyle name="_Свод осв НКМК 2006г 90" xfId="27270"/>
    <cellStyle name="_Свод осв НКМК 2006г 91" xfId="27271"/>
    <cellStyle name="_Свод осв НКМК 2006г 92" xfId="27272"/>
    <cellStyle name="_Свод осв НКМК 2007г (2007.01.31)" xfId="27273"/>
    <cellStyle name="_Свод осв НКМК 2007г (2007.01.31) 2" xfId="27274"/>
    <cellStyle name="_Свод осв НКМК 2007г (2007.01.31) 2 2" xfId="27275"/>
    <cellStyle name="_Свод осв НКМК 2007г (2007.01.31) 3" xfId="27276"/>
    <cellStyle name="_Свод осв НКМК 2007г (2007.01.31) 4" xfId="27277"/>
    <cellStyle name="_Свод отчетов по МП" xfId="27278"/>
    <cellStyle name="_Свод отчетов по МП 2" xfId="27279"/>
    <cellStyle name="_Свод отчетов по МП 2 2" xfId="27280"/>
    <cellStyle name="_Свод отчетов по МП 3" xfId="27281"/>
    <cellStyle name="_Свод отчетов по МП 4" xfId="27282"/>
    <cellStyle name="_Свод отчетов по МП_75E796C4" xfId="27283"/>
    <cellStyle name="_Свод отчетов по МП_Альбом форм для ДО на 2010" xfId="27284"/>
    <cellStyle name="_Свод отчетов по МП_Альбом форм к БК 2008 МП lv" xfId="27285"/>
    <cellStyle name="_Свод отчетов по МП_Альбом форм_БК 2008_ДО АТП" xfId="27286"/>
    <cellStyle name="_Свод отчетов по МП_Альбом форм_БК на 2008(2) (3)" xfId="27287"/>
    <cellStyle name="_Свод отчетов по МП_Бюджет АТП для отсылки 13.03" xfId="27288"/>
    <cellStyle name="_Свод отчетов по МП_График" xfId="27289"/>
    <cellStyle name="_Свод отчетов по МП_Книга1" xfId="27290"/>
    <cellStyle name="_Свод отчетов по МП_Книга2" xfId="27291"/>
    <cellStyle name="_Свод отчетов по МП_Отчет за январь РМК" xfId="27292"/>
    <cellStyle name="_Свод отчетов по МП_ПРЕЗЕНТАЦИОННЫЕ ФОРМЫ 2008" xfId="27293"/>
    <cellStyle name="_Свод отчетов по МП_Формат бюджета 2011" xfId="27294"/>
    <cellStyle name="_Свод по ИПР (2)" xfId="27295"/>
    <cellStyle name="_Свод по финансированию ЗСМК (2006 г)" xfId="27296"/>
    <cellStyle name="_Свод по финансированию ЗСМК (2006 г) 2" xfId="27297"/>
    <cellStyle name="_Свод по финансированию ЗСМК (2006 г) 3" xfId="27298"/>
    <cellStyle name="_Свод по финансированию ЗСМК (2006 г)_75E796C4" xfId="27299"/>
    <cellStyle name="_Свод фин и осв 2006 (2006.10.27)" xfId="27300"/>
    <cellStyle name="_Свод фин и осв 2006 (2006.10.27) 2" xfId="27301"/>
    <cellStyle name="_Свод фин и осв 2006 (2006.10.27) 2 2" xfId="27302"/>
    <cellStyle name="_Свод фин и осв 2006 (2006.10.27) 3" xfId="27303"/>
    <cellStyle name="_Свод фин и осв 2006 (2006.10.27) 4" xfId="27304"/>
    <cellStyle name="_Свод фин НКМК 2006г (2006.09.15)" xfId="27305"/>
    <cellStyle name="_Свод фин НКМК 2006г (2006.09.15) 2" xfId="27306"/>
    <cellStyle name="_Свод фин НКМК 2006г (2006.09.15) 2 2" xfId="27307"/>
    <cellStyle name="_Свод фин НКМК 2006г (2006.09.15) 3" xfId="27308"/>
    <cellStyle name="_Свод фин НКМК 2006г (2006.09.15) 4" xfId="27309"/>
    <cellStyle name="_Свод фин НКМК 2006г (2007.01.19)" xfId="27310"/>
    <cellStyle name="_Свод фин НКМК 2006г (2007.01.19) 2" xfId="27311"/>
    <cellStyle name="_Свод фин НКМК 2006г (2007.01.19) 2 2" xfId="27312"/>
    <cellStyle name="_Свод фин НКМК 2006г (2007.01.19) 3" xfId="27313"/>
    <cellStyle name="_Свод фин НКМК 2006г (2007.01.19) 4" xfId="27314"/>
    <cellStyle name="_Свод фин НКМК 2007г (2007.01.23)" xfId="27315"/>
    <cellStyle name="_Свод фин НКМК 2007г (2007.01.23) 2" xfId="27316"/>
    <cellStyle name="_Свод фин НКМК 2007г (2007.01.23) 2 2" xfId="27317"/>
    <cellStyle name="_Свод фин НКМК 2007г (2007.01.23) 3" xfId="27318"/>
    <cellStyle name="_Свод фин НКМК 2007г (2007.01.23) 4" xfId="27319"/>
    <cellStyle name="_Свод фин НКМК 2007г (2007.01.23)(1)" xfId="27320"/>
    <cellStyle name="_Свод фин НКМК 2007г (2007.01.23)(1) 2" xfId="27321"/>
    <cellStyle name="_Свод фин НКМК 2007г (2007.01.23)(1) 2 2" xfId="27322"/>
    <cellStyle name="_Свод фин НКМК 2007г (2007.01.23)(1) 3" xfId="27323"/>
    <cellStyle name="_Свод фин НКМК 2007г (2007.01.23)(1) 4" xfId="27324"/>
    <cellStyle name="_СВОД_2006г" xfId="27325"/>
    <cellStyle name="_свод_ДКЗ на 01.11.2010 (расход)" xfId="27326"/>
    <cellStyle name="_СВОД_январь_прогноз" xfId="27327"/>
    <cellStyle name="_СВОДНЫЙ Бюджет август  09 07 07 кап строй" xfId="27328"/>
    <cellStyle name="_СВОДНЫЙ Бюджет август  09 07 07 кап строй 2" xfId="27329"/>
    <cellStyle name="_СВОДНЫЙ Бюджет август  09 07 07 кап строй 3" xfId="27330"/>
    <cellStyle name="_СВОДНЫЙ Бюджет август  09 07 07 кап строй 4" xfId="27331"/>
    <cellStyle name="_СВОДНЫЙ Бюджет август  09 07 07 кап строй_20_21_15-11-2011" xfId="27332"/>
    <cellStyle name="_СВОДНЫЙ Бюджет август  09 07 07 кап строй_2010" xfId="27333"/>
    <cellStyle name="_СВОДНЫЙ Бюджет август  09 07 07 кап строй_2010 ( 1)" xfId="27334"/>
    <cellStyle name="_СВОДНЫЙ Бюджет август  09 07 07 кап строй_2010 (с реконструкцией конв _4)" xfId="27335"/>
    <cellStyle name="_СВОДНЫЙ Бюджет август  09 07 07 кап строй_2010 _0_3 (с реконструкцией) (1)" xfId="27336"/>
    <cellStyle name="_СВОДНЫЙ Бюджет август  09 07 07 кап строй_2010 1-1" xfId="27337"/>
    <cellStyle name="_СВОДНЫЙ Бюджет август  09 07 07 кап строй_2010_0_3(с реконструкцией)" xfId="27338"/>
    <cellStyle name="_СВОДНЫЙ Бюджет август  09 07 07 кап строй_6.3 Inputs - Foreign" xfId="27339"/>
    <cellStyle name="_СВОДНЫЙ Бюджет август  09 07 07 кап строй_Capex 2011" xfId="27340"/>
    <cellStyle name="_СВОДНЫЙ Бюджет август  09 07 07 кап строй_EBITDA 3m 2010_master" xfId="27341"/>
    <cellStyle name="_СВОДНЫЙ Бюджет август  09 07 07 кап строй_EBITDA MA_12m2010 (2)" xfId="27342"/>
    <cellStyle name="_СВОДНЫЙ Бюджет август  09 07 07 кап строй_Export sales 10-12" xfId="27343"/>
    <cellStyle name="_СВОДНЫЙ Бюджет август  09 07 07 кап строй_Export sales 10-12 2" xfId="27344"/>
    <cellStyle name="_СВОДНЫЙ Бюджет август  09 07 07 кап строй_Export sales 10-12_БЮДЖЕТ ФЗП (сборн ) 2 вар ОАО СУХА БАЛКА 04 12 09" xfId="27345"/>
    <cellStyle name="_СВОДНЫЙ Бюджет август  09 07 07 кап строй_Marat" xfId="27346"/>
    <cellStyle name="_СВОДНЫЙ Бюджет август  09 07 07 кап строй_Marat 2" xfId="27347"/>
    <cellStyle name="_СВОДНЫЙ Бюджет август  09 07 07 кап строй_PF_2011" xfId="27348"/>
    <cellStyle name="_СВОДНЫЙ Бюджет август  09 07 07 кап строй_Production" xfId="27349"/>
    <cellStyle name="_СВОДНЫЙ Бюджет август  09 07 07 кап строй_Treasury" xfId="27350"/>
    <cellStyle name="_СВОДНЫЙ Бюджет август  09 07 07 кап строй_Treasury 2" xfId="27351"/>
    <cellStyle name="_СВОДНЫЙ Бюджет август  09 07 07 кап строй_БЮДЖЕТ ФЗП (сборн ) 2 вар ОАО СУХА БАЛКА 04 12 09" xfId="27352"/>
    <cellStyle name="_СВОДНЫЙ Бюджет август  09 07 07 кап строй_ВГОК ФЗП" xfId="27353"/>
    <cellStyle name="_СВОДНЫЙ Бюджет август  09 07 07 кап строй_ДП-1 Завершающий этап от 07 12 2009 на всё фин-е с изм " xfId="27354"/>
    <cellStyle name="_СВОДНЫЙ Бюджет август  09 07 07 кап строй_ДП-1 Завершающий этап от 07 12 2009 на всё фин-е с изм _Копия ЗСМКСарех_-2012_ранжирование_25 10 11ЕХ" xfId="27355"/>
    <cellStyle name="_СВОДНЫЙ Бюджет август  09 07 07 кап строй_ДП-1 Завершающий этап от 07 12 2009 на всё фин-е с изм _Освоение  финансирование 16 05 2011г " xfId="27356"/>
    <cellStyle name="_СВОДНЫЙ Бюджет август  09 07 07 кап строй_ДП-1 Завершающий этап от 07 12 2009 на всё фин-е с изм _Освоение  финансирование 20 05 2011г " xfId="27357"/>
    <cellStyle name="_СВОДНЫЙ Бюджет август  09 07 07 кап строй_Затраты на рнмонты апреля" xfId="27358"/>
    <cellStyle name="_СВОДНЫЙ Бюджет август  09 07 07 кап строй_ЗСМК (кислород Б2010)_час" xfId="27359"/>
    <cellStyle name="_СВОДНЫЙ Бюджет август  09 07 07 кап строй_Книга1" xfId="27360"/>
    <cellStyle name="_СВОДНЫЙ Бюджет август  09 07 07 кап строй_Книга1 2" xfId="27361"/>
    <cellStyle name="_СВОДНЫЙ Бюджет август  09 07 07 кап строй_Книга1 3" xfId="27362"/>
    <cellStyle name="_СВОДНЫЙ Бюджет август  09 07 07 кап строй_Копия Презентация (рабочая версия 15.06)" xfId="27363"/>
    <cellStyle name="_СВОДНЫЙ Бюджет август  09 07 07 кап строй_Копия Презентация (рабочая версия 15.06) 2" xfId="27364"/>
    <cellStyle name="_СВОДНЫЙ Бюджет август  09 07 07 кап строй_Копия Презентация (рабочая версия 15.06) 3" xfId="27365"/>
    <cellStyle name="_СВОДНЫЙ Бюджет август  09 07 07 кап строй_Мощность BP 2h2009 v 4 (01 07 09)" xfId="27366"/>
    <cellStyle name="_СВОДНЫЙ Бюджет август  09 07 07 кап строй_Мощность BP 2h2009 v 4 (01 07 09) 2" xfId="27367"/>
    <cellStyle name="_СВОДНЫЙ Бюджет август  09 07 07 кап строй_Мощность BP 2h2009 v 4 (01 07 09) 3" xfId="27368"/>
    <cellStyle name="_СВОДНЫЙ Бюджет август  09 07 07 кап строй_Презентация (рабочая версия 15.06)" xfId="27369"/>
    <cellStyle name="_СВОДНЫЙ Бюджет август  09 07 07 кап строй_Презентация (рабочая версия 15.06) 2" xfId="27370"/>
    <cellStyle name="_СВОДНЫЙ Бюджет август  09 07 07 кап строй_Презентация (рабочая версия 15.06) 3" xfId="27371"/>
    <cellStyle name="_СВОДНЫЙ Бюджет август  09 07 07 кап строй_Презентация (рабочая версия 15.06)1" xfId="27372"/>
    <cellStyle name="_СВОДНЫЙ Бюджет август  09 07 07 кап строй_Презентация (рабочая версия 15.06)1 2" xfId="27373"/>
    <cellStyle name="_СВОДНЫЙ Бюджет август  09 07 07 кап строй_Презентация (рабочая версия 15.06)1 3" xfId="27374"/>
    <cellStyle name="_СВОДНЫЙ Бюджет август  09 07 07 кап строй_Презентация (рабочая версия 16.06)" xfId="27375"/>
    <cellStyle name="_СВОДНЫЙ Бюджет август  09 07 07 кап строй_Презентация (рабочая версия 16.06) 2" xfId="27376"/>
    <cellStyle name="_СВОДНЫЙ Бюджет август  09 07 07 кап строй_Презентация (рабочая версия 16.06) 3" xfId="27377"/>
    <cellStyle name="_СВОДНЫЙ Бюджет август  09 07 07 кап строй_Презентация (рабочая версия 18 06)" xfId="27378"/>
    <cellStyle name="_СВОДНЫЙ Бюджет август  09 07 07 кап строй_Презентация (рабочая версия 18 06) 2" xfId="27379"/>
    <cellStyle name="_СВОДНЫЙ Бюджет август  09 07 07 кап строй_Презентация (рабочая версия 18 06) 3" xfId="27380"/>
    <cellStyle name="_СВОДНЫЙ Бюджет август  09 07 07 кап строй_Презе-ция факт декабрь, янв-фев_ч4_EB" xfId="27381"/>
    <cellStyle name="_СВОДНЫЙ Бюджет август  09 07 07 кап строй_Презе-ция факт декабрь, янв-фев_ч4_EB 2" xfId="27382"/>
    <cellStyle name="_СВОДНЫЙ Бюджет август  09 07 07 кап строй_Презе-ция факт декабрь, янв-фев_ч4_EB 3" xfId="27383"/>
    <cellStyle name="_СВОДНЫЙ Бюджет август  09 07 07 кап строй_рабочий вариант ови2" xfId="27384"/>
    <cellStyle name="_СВОДНЫЙ Бюджет август  09 07 07 кап строй_Титул Б2010 скорр." xfId="27385"/>
    <cellStyle name="_СВОДНЫЙ Бюджет август  09 07 07 кап строй_Титул Б2010 скорр. 2" xfId="27386"/>
    <cellStyle name="_СВОДНЫЙ Бюджет август  09 07 07 кап строй_Формат презентации_ответы и замечания" xfId="27387"/>
    <cellStyle name="_СВОДНЫЙ Бюджет август  09 07 07 кап строй_Формат презентации_ответы и замечания 2" xfId="27388"/>
    <cellStyle name="_СВОДНЫЙ Бюджет август  09 07 07 кап строй_Формат презентации_ответы и замечания 3" xfId="27389"/>
    <cellStyle name="_СВОДНЫЙ Бюджет ОО  ноябрь" xfId="27390"/>
    <cellStyle name="_СВОДНЫЙ Бюджет ОО  ноябрь 2" xfId="27391"/>
    <cellStyle name="_СВОДНЫЙ Бюджет ОО  ноябрь 3" xfId="27392"/>
    <cellStyle name="_СВОДНЫЙ Бюджет ОО  ноябрь 4" xfId="27393"/>
    <cellStyle name="_СВОДНЫЙ Бюджет ОО  ноябрь_20_21_15-11-2011" xfId="27394"/>
    <cellStyle name="_СВОДНЫЙ Бюджет ОО  ноябрь_6.3 Inputs - Foreign" xfId="27395"/>
    <cellStyle name="_СВОДНЫЙ Бюджет ОО  ноябрь_Capex 2011" xfId="27396"/>
    <cellStyle name="_СВОДНЫЙ Бюджет ОО  ноябрь_EBITDA 3m 2010_master" xfId="27397"/>
    <cellStyle name="_СВОДНЫЙ Бюджет ОО  ноябрь_EBITDA MA_12m2010 (2)" xfId="27398"/>
    <cellStyle name="_СВОДНЫЙ Бюджет ОО  ноябрь_Export sales 10-12" xfId="27399"/>
    <cellStyle name="_СВОДНЫЙ Бюджет ОО  ноябрь_Export sales 10-12 2" xfId="27400"/>
    <cellStyle name="_СВОДНЫЙ Бюджет ОО  ноябрь_Export sales 10-12_БЮДЖЕТ ФЗП (сборн ) 2 вар ОАО СУХА БАЛКА 04 12 09" xfId="27401"/>
    <cellStyle name="_СВОДНЫЙ Бюджет ОО  ноябрь_Marat" xfId="27402"/>
    <cellStyle name="_СВОДНЫЙ Бюджет ОО  ноябрь_Marat 2" xfId="27403"/>
    <cellStyle name="_СВОДНЫЙ Бюджет ОО  ноябрь_PF_2011" xfId="27404"/>
    <cellStyle name="_СВОДНЫЙ Бюджет ОО  ноябрь_Treasury" xfId="27405"/>
    <cellStyle name="_СВОДНЫЙ Бюджет ОО  ноябрь_Treasury 2" xfId="27406"/>
    <cellStyle name="_СВОДНЫЙ Бюджет ОО  ноябрь_БЮДЖЕТ ФЗП (сборн ) 2 вар ОАО СУХА БАЛКА 04 12 09" xfId="27407"/>
    <cellStyle name="_СВОДНЫЙ Бюджет ОО  ноябрь_ВГОК ФЗП" xfId="27408"/>
    <cellStyle name="_СВОДНЫЙ Бюджет ОО  ноябрь_Затраты на рнмонты апреля" xfId="27409"/>
    <cellStyle name="_СВОДНЫЙ Бюджет ОО  ноябрь_Книга1" xfId="27410"/>
    <cellStyle name="_СВОДНЫЙ Бюджет ОО  ноябрь_Книга1 2" xfId="27411"/>
    <cellStyle name="_СВОДНЫЙ Бюджет ОО  ноябрь_Книга1 3" xfId="27412"/>
    <cellStyle name="_СВОДНЫЙ Бюджет ОО  ноябрь_Копия Презентация (рабочая версия 15.06)" xfId="27413"/>
    <cellStyle name="_СВОДНЫЙ Бюджет ОО  ноябрь_Копия Презентация (рабочая версия 15.06) 2" xfId="27414"/>
    <cellStyle name="_СВОДНЫЙ Бюджет ОО  ноябрь_Копия Презентация (рабочая версия 15.06) 3" xfId="27415"/>
    <cellStyle name="_СВОДНЫЙ Бюджет ОО  ноябрь_Мощность BP 2h2009 v 4 (01 07 09)" xfId="27416"/>
    <cellStyle name="_СВОДНЫЙ Бюджет ОО  ноябрь_Мощность BP 2h2009 v 4 (01 07 09) 2" xfId="27417"/>
    <cellStyle name="_СВОДНЫЙ Бюджет ОО  ноябрь_Мощность BP 2h2009 v 4 (01 07 09) 3" xfId="27418"/>
    <cellStyle name="_СВОДНЫЙ Бюджет ОО  ноябрь_Презентация (рабочая версия 15.06)" xfId="27419"/>
    <cellStyle name="_СВОДНЫЙ Бюджет ОО  ноябрь_Презентация (рабочая версия 15.06) 2" xfId="27420"/>
    <cellStyle name="_СВОДНЫЙ Бюджет ОО  ноябрь_Презентация (рабочая версия 15.06) 3" xfId="27421"/>
    <cellStyle name="_СВОДНЫЙ Бюджет ОО  ноябрь_Презентация (рабочая версия 15.06)1" xfId="27422"/>
    <cellStyle name="_СВОДНЫЙ Бюджет ОО  ноябрь_Презентация (рабочая версия 15.06)1 2" xfId="27423"/>
    <cellStyle name="_СВОДНЫЙ Бюджет ОО  ноябрь_Презентация (рабочая версия 15.06)1 3" xfId="27424"/>
    <cellStyle name="_СВОДНЫЙ Бюджет ОО  ноябрь_Презентация (рабочая версия 16.06)" xfId="27425"/>
    <cellStyle name="_СВОДНЫЙ Бюджет ОО  ноябрь_Презентация (рабочая версия 16.06) 2" xfId="27426"/>
    <cellStyle name="_СВОДНЫЙ Бюджет ОО  ноябрь_Презентация (рабочая версия 16.06) 3" xfId="27427"/>
    <cellStyle name="_СВОДНЫЙ Бюджет ОО  ноябрь_Презентация (рабочая версия 18 06)" xfId="27428"/>
    <cellStyle name="_СВОДНЫЙ Бюджет ОО  ноябрь_Презентация (рабочая версия 18 06) 2" xfId="27429"/>
    <cellStyle name="_СВОДНЫЙ Бюджет ОО  ноябрь_Презентация (рабочая версия 18 06) 3" xfId="27430"/>
    <cellStyle name="_СВОДНЫЙ Бюджет ОО  ноябрь_Презе-ция факт декабрь, янв-фев_ч4_EB" xfId="27431"/>
    <cellStyle name="_СВОДНЫЙ Бюджет ОО  ноябрь_Презе-ция факт декабрь, янв-фев_ч4_EB 2" xfId="27432"/>
    <cellStyle name="_СВОДНЫЙ Бюджет ОО  ноябрь_Презе-ция факт декабрь, янв-фев_ч4_EB 3" xfId="27433"/>
    <cellStyle name="_СВОДНЫЙ Бюджет ОО  ноябрь_рабочий вариант ови2" xfId="27434"/>
    <cellStyle name="_СВОДНЫЙ Бюджет ОО  ноябрь_Титул Б2010 скорр." xfId="27435"/>
    <cellStyle name="_СВОДНЫЙ Бюджет ОО  ноябрь_Титул Б2010 скорр. 2" xfId="27436"/>
    <cellStyle name="_СВОДНЫЙ Бюджет ОО  ноябрь_Формат презентации_ответы и замечания" xfId="27437"/>
    <cellStyle name="_СВОДНЫЙ Бюджет ОО  ноябрь_Формат презентации_ответы и замечания 2" xfId="27438"/>
    <cellStyle name="_СВОДНЫЙ Бюджет ОО  ноябрь_Формат презентации_ответы и замечания 3" xfId="27439"/>
    <cellStyle name="_СВОДНЫЙ Бюджет ОО  октябрь  капстрой (2)" xfId="27440"/>
    <cellStyle name="_СВОДНЫЙ Бюджет ОО  октябрь  капстрой (2) 2" xfId="27441"/>
    <cellStyle name="_СВОДНЫЙ Бюджет ОО  октябрь  капстрой (2) 3" xfId="27442"/>
    <cellStyle name="_СВОДНЫЙ Бюджет ОО  октябрь  капстрой (2) 4" xfId="27443"/>
    <cellStyle name="_СВОДНЫЙ Бюджет ОО  октябрь  капстрой (2)_20_21_15-11-2011" xfId="27444"/>
    <cellStyle name="_СВОДНЫЙ Бюджет ОО  октябрь  капстрой (2)_6.3 Inputs - Foreign" xfId="27445"/>
    <cellStyle name="_СВОДНЫЙ Бюджет ОО  октябрь  капстрой (2)_Capex 2011" xfId="27446"/>
    <cellStyle name="_СВОДНЫЙ Бюджет ОО  октябрь  капстрой (2)_EBITDA 3m 2010_master" xfId="27447"/>
    <cellStyle name="_СВОДНЫЙ Бюджет ОО  октябрь  капстрой (2)_EBITDA MA_12m2010 (2)" xfId="27448"/>
    <cellStyle name="_СВОДНЫЙ Бюджет ОО  октябрь  капстрой (2)_Export sales 10-12" xfId="27449"/>
    <cellStyle name="_СВОДНЫЙ Бюджет ОО  октябрь  капстрой (2)_Export sales 10-12 2" xfId="27450"/>
    <cellStyle name="_СВОДНЫЙ Бюджет ОО  октябрь  капстрой (2)_Export sales 10-12_БЮДЖЕТ ФЗП (сборн ) 2 вар ОАО СУХА БАЛКА 04 12 09" xfId="27451"/>
    <cellStyle name="_СВОДНЫЙ Бюджет ОО  октябрь  капстрой (2)_Marat" xfId="27452"/>
    <cellStyle name="_СВОДНЫЙ Бюджет ОО  октябрь  капстрой (2)_Marat 2" xfId="27453"/>
    <cellStyle name="_СВОДНЫЙ Бюджет ОО  октябрь  капстрой (2)_PF_2011" xfId="27454"/>
    <cellStyle name="_СВОДНЫЙ Бюджет ОО  октябрь  капстрой (2)_Treasury" xfId="27455"/>
    <cellStyle name="_СВОДНЫЙ Бюджет ОО  октябрь  капстрой (2)_Treasury 2" xfId="27456"/>
    <cellStyle name="_СВОДНЫЙ Бюджет ОО  октябрь  капстрой (2)_БЮДЖЕТ ФЗП (сборн ) 2 вар ОАО СУХА БАЛКА 04 12 09" xfId="27457"/>
    <cellStyle name="_СВОДНЫЙ Бюджет ОО  октябрь  капстрой (2)_ВГОК ФЗП" xfId="27458"/>
    <cellStyle name="_СВОДНЫЙ Бюджет ОО  октябрь  капстрой (2)_Затраты на рнмонты апреля" xfId="27459"/>
    <cellStyle name="_СВОДНЫЙ Бюджет ОО  октябрь  капстрой (2)_Книга1" xfId="27460"/>
    <cellStyle name="_СВОДНЫЙ Бюджет ОО  октябрь  капстрой (2)_Книга1 2" xfId="27461"/>
    <cellStyle name="_СВОДНЫЙ Бюджет ОО  октябрь  капстрой (2)_Книга1 3" xfId="27462"/>
    <cellStyle name="_СВОДНЫЙ Бюджет ОО  октябрь  капстрой (2)_Копия Презентация (рабочая версия 15.06)" xfId="27463"/>
    <cellStyle name="_СВОДНЫЙ Бюджет ОО  октябрь  капстрой (2)_Копия Презентация (рабочая версия 15.06) 2" xfId="27464"/>
    <cellStyle name="_СВОДНЫЙ Бюджет ОО  октябрь  капстрой (2)_Копия Презентация (рабочая версия 15.06) 3" xfId="27465"/>
    <cellStyle name="_СВОДНЫЙ Бюджет ОО  октябрь  капстрой (2)_Мощность BP 2h2009 v 4 (01 07 09)" xfId="27466"/>
    <cellStyle name="_СВОДНЫЙ Бюджет ОО  октябрь  капстрой (2)_Мощность BP 2h2009 v 4 (01 07 09) 2" xfId="27467"/>
    <cellStyle name="_СВОДНЫЙ Бюджет ОО  октябрь  капстрой (2)_Мощность BP 2h2009 v 4 (01 07 09) 3" xfId="27468"/>
    <cellStyle name="_СВОДНЫЙ Бюджет ОО  октябрь  капстрой (2)_Презентация (рабочая версия 15.06)" xfId="27469"/>
    <cellStyle name="_СВОДНЫЙ Бюджет ОО  октябрь  капстрой (2)_Презентация (рабочая версия 15.06) 2" xfId="27470"/>
    <cellStyle name="_СВОДНЫЙ Бюджет ОО  октябрь  капстрой (2)_Презентация (рабочая версия 15.06) 3" xfId="27471"/>
    <cellStyle name="_СВОДНЫЙ Бюджет ОО  октябрь  капстрой (2)_Презентация (рабочая версия 15.06)1" xfId="27472"/>
    <cellStyle name="_СВОДНЫЙ Бюджет ОО  октябрь  капстрой (2)_Презентация (рабочая версия 15.06)1 2" xfId="27473"/>
    <cellStyle name="_СВОДНЫЙ Бюджет ОО  октябрь  капстрой (2)_Презентация (рабочая версия 15.06)1 3" xfId="27474"/>
    <cellStyle name="_СВОДНЫЙ Бюджет ОО  октябрь  капстрой (2)_Презентация (рабочая версия 16.06)" xfId="27475"/>
    <cellStyle name="_СВОДНЫЙ Бюджет ОО  октябрь  капстрой (2)_Презентация (рабочая версия 16.06) 2" xfId="27476"/>
    <cellStyle name="_СВОДНЫЙ Бюджет ОО  октябрь  капстрой (2)_Презентация (рабочая версия 16.06) 3" xfId="27477"/>
    <cellStyle name="_СВОДНЫЙ Бюджет ОО  октябрь  капстрой (2)_Презентация (рабочая версия 18 06)" xfId="27478"/>
    <cellStyle name="_СВОДНЫЙ Бюджет ОО  октябрь  капстрой (2)_Презентация (рабочая версия 18 06) 2" xfId="27479"/>
    <cellStyle name="_СВОДНЫЙ Бюджет ОО  октябрь  капстрой (2)_Презентация (рабочая версия 18 06) 3" xfId="27480"/>
    <cellStyle name="_СВОДНЫЙ Бюджет ОО  октябрь  капстрой (2)_Презе-ция факт декабрь, янв-фев_ч4_EB" xfId="27481"/>
    <cellStyle name="_СВОДНЫЙ Бюджет ОО  октябрь  капстрой (2)_Презе-ция факт декабрь, янв-фев_ч4_EB 2" xfId="27482"/>
    <cellStyle name="_СВОДНЫЙ Бюджет ОО  октябрь  капстрой (2)_Презе-ция факт декабрь, янв-фев_ч4_EB 3" xfId="27483"/>
    <cellStyle name="_СВОДНЫЙ Бюджет ОО  октябрь  капстрой (2)_рабочий вариант ови2" xfId="27484"/>
    <cellStyle name="_СВОДНЫЙ Бюджет ОО  октябрь  капстрой (2)_Титул Б2010 скорр." xfId="27485"/>
    <cellStyle name="_СВОДНЫЙ Бюджет ОО  октябрь  капстрой (2)_Титул Б2010 скорр. 2" xfId="27486"/>
    <cellStyle name="_СВОДНЫЙ Бюджет ОО  октябрь  капстрой (2)_Формат презентации_ответы и замечания" xfId="27487"/>
    <cellStyle name="_СВОДНЫЙ Бюджет ОО  октябрь  капстрой (2)_Формат презентации_ответы и замечания 2" xfId="27488"/>
    <cellStyle name="_СВОДНЫЙ Бюджет ОО  октябрь  капстрой (2)_Формат презентации_ответы и замечания 3" xfId="27489"/>
    <cellStyle name="_СВОДНЫЙ Бюджет сентябрь 09 08 07 кап строй" xfId="27490"/>
    <cellStyle name="_СВОДНЫЙ Бюджет сентябрь 09 08 07 кап строй 2" xfId="27491"/>
    <cellStyle name="_СВОДНЫЙ Бюджет сентябрь 09 08 07 кап строй 3" xfId="27492"/>
    <cellStyle name="_СВОДНЫЙ Бюджет сентябрь 09 08 07 кап строй 4" xfId="27493"/>
    <cellStyle name="_СВОДНЫЙ Бюджет сентябрь 09 08 07 кап строй_20_21_15-11-2011" xfId="27494"/>
    <cellStyle name="_СВОДНЫЙ Бюджет сентябрь 09 08 07 кап строй_6.3 Inputs - Foreign" xfId="27495"/>
    <cellStyle name="_СВОДНЫЙ Бюджет сентябрь 09 08 07 кап строй_Capex 2011" xfId="27496"/>
    <cellStyle name="_СВОДНЫЙ Бюджет сентябрь 09 08 07 кап строй_EBITDA 3m 2010_master" xfId="27497"/>
    <cellStyle name="_СВОДНЫЙ Бюджет сентябрь 09 08 07 кап строй_EBITDA MA_12m2010 (2)" xfId="27498"/>
    <cellStyle name="_СВОДНЫЙ Бюджет сентябрь 09 08 07 кап строй_Export sales 10-12" xfId="27499"/>
    <cellStyle name="_СВОДНЫЙ Бюджет сентябрь 09 08 07 кап строй_Export sales 10-12 2" xfId="27500"/>
    <cellStyle name="_СВОДНЫЙ Бюджет сентябрь 09 08 07 кап строй_Export sales 10-12_БЮДЖЕТ ФЗП (сборн ) 2 вар ОАО СУХА БАЛКА 04 12 09" xfId="27501"/>
    <cellStyle name="_СВОДНЫЙ Бюджет сентябрь 09 08 07 кап строй_Marat" xfId="27502"/>
    <cellStyle name="_СВОДНЫЙ Бюджет сентябрь 09 08 07 кап строй_Marat 2" xfId="27503"/>
    <cellStyle name="_СВОДНЫЙ Бюджет сентябрь 09 08 07 кап строй_PF_2011" xfId="27504"/>
    <cellStyle name="_СВОДНЫЙ Бюджет сентябрь 09 08 07 кап строй_Treasury" xfId="27505"/>
    <cellStyle name="_СВОДНЫЙ Бюджет сентябрь 09 08 07 кап строй_Treasury 2" xfId="27506"/>
    <cellStyle name="_СВОДНЫЙ Бюджет сентябрь 09 08 07 кап строй_БЮДЖЕТ ФЗП (сборн ) 2 вар ОАО СУХА БАЛКА 04 12 09" xfId="27507"/>
    <cellStyle name="_СВОДНЫЙ Бюджет сентябрь 09 08 07 кап строй_ВГОК ФЗП" xfId="27508"/>
    <cellStyle name="_СВОДНЫЙ Бюджет сентябрь 09 08 07 кап строй_Затраты на рнмонты апреля" xfId="27509"/>
    <cellStyle name="_СВОДНЫЙ Бюджет сентябрь 09 08 07 кап строй_Книга1" xfId="27510"/>
    <cellStyle name="_СВОДНЫЙ Бюджет сентябрь 09 08 07 кап строй_Книга1 2" xfId="27511"/>
    <cellStyle name="_СВОДНЫЙ Бюджет сентябрь 09 08 07 кап строй_Книга1 3" xfId="27512"/>
    <cellStyle name="_СВОДНЫЙ Бюджет сентябрь 09 08 07 кап строй_Копия Презентация (рабочая версия 15.06)" xfId="27513"/>
    <cellStyle name="_СВОДНЫЙ Бюджет сентябрь 09 08 07 кап строй_Копия Презентация (рабочая версия 15.06) 2" xfId="27514"/>
    <cellStyle name="_СВОДНЫЙ Бюджет сентябрь 09 08 07 кап строй_Копия Презентация (рабочая версия 15.06) 3" xfId="27515"/>
    <cellStyle name="_СВОДНЫЙ Бюджет сентябрь 09 08 07 кап строй_Мощность BP 2h2009 v 4 (01 07 09)" xfId="27516"/>
    <cellStyle name="_СВОДНЫЙ Бюджет сентябрь 09 08 07 кап строй_Мощность BP 2h2009 v 4 (01 07 09) 2" xfId="27517"/>
    <cellStyle name="_СВОДНЫЙ Бюджет сентябрь 09 08 07 кап строй_Мощность BP 2h2009 v 4 (01 07 09) 3" xfId="27518"/>
    <cellStyle name="_СВОДНЫЙ Бюджет сентябрь 09 08 07 кап строй_Презентация (рабочая версия 15.06)" xfId="27519"/>
    <cellStyle name="_СВОДНЫЙ Бюджет сентябрь 09 08 07 кап строй_Презентация (рабочая версия 15.06) 2" xfId="27520"/>
    <cellStyle name="_СВОДНЫЙ Бюджет сентябрь 09 08 07 кап строй_Презентация (рабочая версия 15.06) 3" xfId="27521"/>
    <cellStyle name="_СВОДНЫЙ Бюджет сентябрь 09 08 07 кап строй_Презентация (рабочая версия 15.06)1" xfId="27522"/>
    <cellStyle name="_СВОДНЫЙ Бюджет сентябрь 09 08 07 кап строй_Презентация (рабочая версия 15.06)1 2" xfId="27523"/>
    <cellStyle name="_СВОДНЫЙ Бюджет сентябрь 09 08 07 кап строй_Презентация (рабочая версия 15.06)1 3" xfId="27524"/>
    <cellStyle name="_СВОДНЫЙ Бюджет сентябрь 09 08 07 кап строй_Презентация (рабочая версия 16.06)" xfId="27525"/>
    <cellStyle name="_СВОДНЫЙ Бюджет сентябрь 09 08 07 кап строй_Презентация (рабочая версия 16.06) 2" xfId="27526"/>
    <cellStyle name="_СВОДНЫЙ Бюджет сентябрь 09 08 07 кап строй_Презентация (рабочая версия 16.06) 3" xfId="27527"/>
    <cellStyle name="_СВОДНЫЙ Бюджет сентябрь 09 08 07 кап строй_Презентация (рабочая версия 18 06)" xfId="27528"/>
    <cellStyle name="_СВОДНЫЙ Бюджет сентябрь 09 08 07 кап строй_Презентация (рабочая версия 18 06) 2" xfId="27529"/>
    <cellStyle name="_СВОДНЫЙ Бюджет сентябрь 09 08 07 кап строй_Презентация (рабочая версия 18 06) 3" xfId="27530"/>
    <cellStyle name="_СВОДНЫЙ Бюджет сентябрь 09 08 07 кап строй_Презе-ция факт декабрь, янв-фев_ч4_EB" xfId="27531"/>
    <cellStyle name="_СВОДНЫЙ Бюджет сентябрь 09 08 07 кап строй_Презе-ция факт декабрь, янв-фев_ч4_EB 2" xfId="27532"/>
    <cellStyle name="_СВОДНЫЙ Бюджет сентябрь 09 08 07 кап строй_Презе-ция факт декабрь, янв-фев_ч4_EB 3" xfId="27533"/>
    <cellStyle name="_СВОДНЫЙ Бюджет сентябрь 09 08 07 кап строй_рабочий вариант ови2" xfId="27534"/>
    <cellStyle name="_СВОДНЫЙ Бюджет сентябрь 09 08 07 кап строй_Титул Б2010 скорр." xfId="27535"/>
    <cellStyle name="_СВОДНЫЙ Бюджет сентябрь 09 08 07 кап строй_Титул Б2010 скорр. 2" xfId="27536"/>
    <cellStyle name="_СВОДНЫЙ Бюджет сентябрь 09 08 07 кап строй_Формат презентации_ответы и замечания" xfId="27537"/>
    <cellStyle name="_СВОДНЫЙ Бюджет сентябрь 09 08 07 кап строй_Формат презентации_ответы и замечания 2" xfId="27538"/>
    <cellStyle name="_СВОДНЫЙ Бюджет сентябрь 09 08 07 кап строй_Формат презентации_ответы и замечания 3" xfId="27539"/>
    <cellStyle name="_Себестоимость чугуна_2007_27.11.06 (version 1)" xfId="27540"/>
    <cellStyle name="_Себестоимость чугуна_2007_27.11.06 (version 1) 2" xfId="27541"/>
    <cellStyle name="_Себестоимость чугуна_2007_27.11.06 (version 1) 2 2" xfId="27542"/>
    <cellStyle name="_Себестоимость чугуна_2007_27.11.06 (version 1) 3" xfId="27543"/>
    <cellStyle name="_Себестоимость чугуна_2007_27.11.06 (version 1) 4" xfId="27544"/>
    <cellStyle name="_сентябрь" xfId="27545"/>
    <cellStyle name="_сентябрь 2" xfId="27546"/>
    <cellStyle name="_сентябрь 3" xfId="27547"/>
    <cellStyle name="_сентябрь 4" xfId="27548"/>
    <cellStyle name="_Сергееву_тех х-ки_18.11" xfId="27549"/>
    <cellStyle name="_слайд - норматив оборачиваемости КЗ" xfId="27550"/>
    <cellStyle name="_Слайд EBITDA Bridge_ок_СБ" xfId="27551"/>
    <cellStyle name="_Слайд № 4 (EBITDA bridge за июль)" xfId="27552"/>
    <cellStyle name="_Слайд № 4 (EBITDA bridge за июль) 2" xfId="27553"/>
    <cellStyle name="_Слайд № 4 (EBITDA bridge за июль) 3" xfId="27554"/>
    <cellStyle name="_Слайд № 5 (EBITDA bridge окт к сен план)" xfId="27555"/>
    <cellStyle name="_Слайд №41 (EBITDA bridge за июнь)" xfId="27556"/>
    <cellStyle name="_Слайд №41 (EBITDA bridge за июнь) 2" xfId="27557"/>
    <cellStyle name="_Слайд №41 (EBITDA bridge за июнь) 3" xfId="27558"/>
    <cellStyle name="_Слайд графики EBITDA_МП_НИТ 4 мес.2008" xfId="27559"/>
    <cellStyle name="_Слайд графики EBITDA_МП_НИТ 4 мес.2008 2" xfId="27560"/>
    <cellStyle name="_Слайд графики EBITDA_МП_НИТ 4 мес.2008 3" xfId="27561"/>
    <cellStyle name="_Слайд к бюджету 2007 ЕАР ПР vs Б2007" xfId="27562"/>
    <cellStyle name="_Слайд к бюджету 2007 ЕАР ПР vs Б2007 2" xfId="27563"/>
    <cellStyle name="_Слайд к бюджету 2007 ЕАР ПР vs Б2007 2 2" xfId="27564"/>
    <cellStyle name="_Слайд к бюджету 2007 ЕАР ПР vs Б2007 3" xfId="27565"/>
    <cellStyle name="_слайд КВ 2006" xfId="27566"/>
    <cellStyle name="_слайд КВ 2006 2" xfId="27567"/>
    <cellStyle name="_слайд КВ 2006 3" xfId="27568"/>
    <cellStyle name="_слайд КВ 2006_75E796C4" xfId="27569"/>
    <cellStyle name="_слайд КВ 2006_AR 30.06.09 EMSA m_fina2" xfId="27570"/>
    <cellStyle name="_слайд КВ 2006_AR 30.06.09 EMSA m_fina2_EMSA 10_10_actual" xfId="27571"/>
    <cellStyle name="_слайд КВ 2006_AR 30.06.09 EMSA m_fina2_EMSA 10_10_actual_УФОП_03_КВ,ФОТ" xfId="27572"/>
    <cellStyle name="_слайд КВ 2006_AR 30.06.09 EMSA m_fina2_EMSA 11_10_actual" xfId="27573"/>
    <cellStyle name="_слайд КВ 2006_AR 30.06.09 EMSA m_fina2_EMSA 11_10_actual_УФОП_03_КВ,ФОТ" xfId="27574"/>
    <cellStyle name="_слайд КВ 2006_AR 30.06.09 EMSA m_fina2_УФОП_03_КВ,ФОТ" xfId="27575"/>
    <cellStyle name="_слайд КВ 2006_NIKOM Budget 2009" xfId="27576"/>
    <cellStyle name="_слайд КВ 2006_Tula" xfId="27577"/>
    <cellStyle name="_слайд КВ 2006_Tula 2009 forecast assumptions" xfId="27578"/>
    <cellStyle name="_слайд КВ 2006_TULA Budget 2009" xfId="27579"/>
    <cellStyle name="_слайд КВ 2006_V-Budget Consol 2008 19.03" xfId="27580"/>
    <cellStyle name="_слайд КВ 2006_Альбом форм к БК 2008 МП lv" xfId="27581"/>
    <cellStyle name="_слайд КВ 2006_Альбом форм_БК 2008_ДО АТП" xfId="27582"/>
    <cellStyle name="_слайд КВ 2006_Альбом форм_БК на 2008(2) (3)" xfId="27583"/>
    <cellStyle name="_слайд КВ 2006_График" xfId="27584"/>
    <cellStyle name="_слайд КВ 2006_Книга1" xfId="27585"/>
    <cellStyle name="_слайд КВ 2006_Книга2" xfId="27586"/>
    <cellStyle name="_слайд КВ 2006_Отчет за январь РМК" xfId="27587"/>
    <cellStyle name="_слайд КВ 2006_ПРЕЗЕНТАЦИОННЫЕ ФОРМЫ 2008" xfId="27588"/>
    <cellStyle name="_слайд КВ 2006_Формы отчета за месяц" xfId="27589"/>
    <cellStyle name="_слайд норматив ОКЗ 01 2010" xfId="27590"/>
    <cellStyle name="_Слайд по КВ" xfId="27591"/>
    <cellStyle name="_Слайд по нормам_1 кв.2008" xfId="27592"/>
    <cellStyle name="_Слайд по нормам_1 кв.2008 2" xfId="27593"/>
    <cellStyle name="_Слайд по нормам_1 кв.2008 2 2" xfId="27594"/>
    <cellStyle name="_Слайд по нормам_1 кв.2008 3" xfId="27595"/>
    <cellStyle name="_слайд по ППК" xfId="27596"/>
    <cellStyle name="_Слайды к 15 02 2006" xfId="27597"/>
    <cellStyle name="_Слайды к 15 02 2006 2" xfId="27598"/>
    <cellStyle name="_Слайды к 15 02 2006 2 2" xfId="27599"/>
    <cellStyle name="_Слайды к 15 02 2006 3" xfId="27600"/>
    <cellStyle name="_Слайды к 15 02 2006 4" xfId="27601"/>
    <cellStyle name="_Слайды к 15 02 2006_75E796C4" xfId="27602"/>
    <cellStyle name="_Слайды к 15 02 2006_Альбом форм для ДО на 2010" xfId="27603"/>
    <cellStyle name="_Слайды к 15 02 2006_Альбом форм к БК 2008 МП lv" xfId="27604"/>
    <cellStyle name="_Слайды к 15 02 2006_Альбом форм_БК 2008_ДО АТП" xfId="27605"/>
    <cellStyle name="_Слайды к 15 02 2006_Альбом форм_БК на 2008(2) (3)" xfId="27606"/>
    <cellStyle name="_Слайды к 15 02 2006_Бюджет АТП для отсылки 13.03" xfId="27607"/>
    <cellStyle name="_Слайды к 15 02 2006_График" xfId="27608"/>
    <cellStyle name="_Слайды к 15 02 2006_Книга1" xfId="27609"/>
    <cellStyle name="_Слайды к 15 02 2006_Книга2" xfId="27610"/>
    <cellStyle name="_Слайды к 15 02 2006_Отчет за январь РМК" xfId="27611"/>
    <cellStyle name="_Слайды к 15 02 2006_ПРЕЗЕНТАЦИОННЫЕ ФОРМЫ 2008" xfId="27612"/>
    <cellStyle name="_Слайды к 15 02 2006_Формат бюджета 2011" xfId="27613"/>
    <cellStyle name="_Слиттинг 2010" xfId="27614"/>
    <cellStyle name="_Слиттинг 2010 (2)" xfId="27615"/>
    <cellStyle name="_Смета" xfId="27616"/>
    <cellStyle name="_Смета 2" xfId="27617"/>
    <cellStyle name="_Смета 3" xfId="27618"/>
    <cellStyle name="_Смета затрат ЗМР(4)" xfId="27619"/>
    <cellStyle name="_Смета затрат ЗМР(4) 2" xfId="27620"/>
    <cellStyle name="_Смета затрат ЗМР(4) 3" xfId="27621"/>
    <cellStyle name="_Смета МНЛС декабрь  2008 (80 000) от  12 ноября  2008" xfId="27622"/>
    <cellStyle name="_Смета МНЛС декабрь  2008 (80 000) от  12 ноября  2008 2" xfId="27623"/>
    <cellStyle name="_Смета МНЛС декабрь  2008 (80 000) от  12 ноября  2008 3" xfId="27624"/>
    <cellStyle name="_Смета сводная" xfId="27625"/>
    <cellStyle name="_Смета сводная 2" xfId="27626"/>
    <cellStyle name="_Смета сводная 2 2" xfId="27627"/>
    <cellStyle name="_Смета сводная 3" xfId="27628"/>
    <cellStyle name="_Смета сводная 4" xfId="27629"/>
    <cellStyle name="_Смета сводная_БЮДЖЕТ ФЗП (сборн ) 2 вар ОАО СУХА БАЛКА 04 12 09" xfId="27630"/>
    <cellStyle name="_Смета сводная_Книга1" xfId="27631"/>
    <cellStyle name="_Смета сводная_Книга1 2" xfId="27632"/>
    <cellStyle name="_Смета сводная_Книга1 3" xfId="27633"/>
    <cellStyle name="_Смета сводная_Копия Презентация (рабочая версия 15.06)" xfId="27634"/>
    <cellStyle name="_Смета сводная_Копия Презентация (рабочая версия 15.06) 2" xfId="27635"/>
    <cellStyle name="_Смета сводная_Копия Презентация (рабочая версия 15.06) 3" xfId="27636"/>
    <cellStyle name="_Смета сводная_Презентация (рабочая версия 15.06)" xfId="27637"/>
    <cellStyle name="_Смета сводная_Презентация (рабочая версия 15.06) 2" xfId="27638"/>
    <cellStyle name="_Смета сводная_Презентация (рабочая версия 15.06) 3" xfId="27639"/>
    <cellStyle name="_Смета сводная_Презентация (рабочая версия 15.06)1" xfId="27640"/>
    <cellStyle name="_Смета сводная_Презентация (рабочая версия 15.06)1 2" xfId="27641"/>
    <cellStyle name="_Смета сводная_Презентация (рабочая версия 15.06)1 3" xfId="27642"/>
    <cellStyle name="_Смета сводная_Презентация (рабочая версия 16.06)" xfId="27643"/>
    <cellStyle name="_Смета сводная_Презентация (рабочая версия 16.06) 2" xfId="27644"/>
    <cellStyle name="_Смета сводная_Презентация (рабочая версия 16.06) 3" xfId="27645"/>
    <cellStyle name="_Смета сводная_Презентация (рабочая версия 18 06)" xfId="27646"/>
    <cellStyle name="_Смета сводная_Презентация (рабочая версия 18 06) 2" xfId="27647"/>
    <cellStyle name="_Смета сводная_Презентация (рабочая версия 18 06) 3" xfId="27648"/>
    <cellStyle name="_Смета сводная_рабочий вариант ови2" xfId="27649"/>
    <cellStyle name="_Смета_75E796C4" xfId="27650"/>
    <cellStyle name="_Смета_комплектующие  расходники  на 2008 год" xfId="27651"/>
    <cellStyle name="_Смета_комплектующие  расходники  на 2008 год 2" xfId="27652"/>
    <cellStyle name="_Смета_комплектующие  расходники  на 2008 год 3" xfId="27653"/>
    <cellStyle name="_Согласование объемов  ЗСМК с НКМК 11111" xfId="27654"/>
    <cellStyle name="_Согласование объемов НКМК с ЕвразЭК пр-во от 03.10.2008г НКМК" xfId="27655"/>
    <cellStyle name="_Социальные расходы_(consolidated)_2007_24.10." xfId="27656"/>
    <cellStyle name="_Социальные расходы_(consolidated)_2007_24.10. 2" xfId="27657"/>
    <cellStyle name="_Социальные расходы_(consolidated)_2007_24.10. 2 2" xfId="27658"/>
    <cellStyle name="_Социальные расходы_(consolidated)_2007_24.10. 3" xfId="27659"/>
    <cellStyle name="_Соцрасходы" xfId="27660"/>
    <cellStyle name="_Соцрасходы 2" xfId="27661"/>
    <cellStyle name="_Соцрасходы 3" xfId="27662"/>
    <cellStyle name="_спецодежда ДИТ КГОК" xfId="27663"/>
    <cellStyle name="_спецодежда ДИТ КГОК 2" xfId="27664"/>
    <cellStyle name="_спецодежда ДИТ КГОК 3" xfId="27665"/>
    <cellStyle name="_спецодежда ДИТ КГОК_комплектующие  расходники  на 2008 год" xfId="27666"/>
    <cellStyle name="_спецодежда ДИТ КГОК_комплектующие  расходники  на 2008 год 2" xfId="27667"/>
    <cellStyle name="_спецодежда ДИТ КГОК_комплектующие  расходники  на 2008 год 3" xfId="27668"/>
    <cellStyle name="_Списки" xfId="27669"/>
    <cellStyle name="_СПП ДП-1 для сравнен со старым (rev)" xfId="27670"/>
    <cellStyle name="_СПП ДП-1 для сравнен со старым (rev) 2" xfId="27671"/>
    <cellStyle name="_СПП ДП-1 для сравнен со старым (rev) 3" xfId="27672"/>
    <cellStyle name="_СПП ДП-1 для сравнен со старым (rev)_75E796C4" xfId="27673"/>
    <cellStyle name="_Справочник" xfId="27674"/>
    <cellStyle name="_Справочник ДП ЕАХ0" xfId="27675"/>
    <cellStyle name="_Справочник компаний MCOMPANY" xfId="27676"/>
    <cellStyle name="_Справочник_номенклатуре_MPROD" xfId="27677"/>
    <cellStyle name="_Сравнение с PRM PL ZSMK (2)" xfId="27678"/>
    <cellStyle name="_Сравнение с PRM PL ZSMK (2) 2" xfId="27679"/>
    <cellStyle name="_Сравнение с PRM PL ZSMK (2) 3" xfId="27680"/>
    <cellStyle name="_Сравнение с PRM PL ZSMK (2)_пояснения" xfId="27681"/>
    <cellStyle name="_Сравнение с PRM PL ZSMK (2)_пояснения 2" xfId="27682"/>
    <cellStyle name="_Сравнение с PRM PL ZSMK (2)_пояснения 3" xfId="27683"/>
    <cellStyle name="_Сравнение с PRM PL ZSMK (2)_пояснения_УПКР-формирование 2010 г. с ПЗxls" xfId="27684"/>
    <cellStyle name="_Сталь БФ- ПС 2007(сталь 3 мес)" xfId="27685"/>
    <cellStyle name="_Сталь БФ- ПС 2007(сталь 3 мес) 2" xfId="27686"/>
    <cellStyle name="_Сталь БФ- ПС 2007(сталь 3 мес) 2 2" xfId="27687"/>
    <cellStyle name="_Сталь БФ- ПС 2007(сталь 3 мес) 3" xfId="27688"/>
    <cellStyle name="_Сталь БФ- ПС 2007(сталь 3 мес) 4" xfId="27689"/>
    <cellStyle name="_Сталь БФ- ПС 2007(сталь 9 мес)" xfId="27690"/>
    <cellStyle name="_Сталь БФ- ПС 2007(сталь 9 мес) 2" xfId="27691"/>
    <cellStyle name="_Сталь БФ- ПС 2007(сталь 9 мес) 2 2" xfId="27692"/>
    <cellStyle name="_Сталь БФ- ПС 2007(сталь 9 мес) 3" xfId="27693"/>
    <cellStyle name="_Сталь БФ- ПС 2007(сталь 9 мес) 4" xfId="27694"/>
    <cellStyle name="_Сторонники ремонт июнь-декабрь 2009 мой" xfId="27695"/>
    <cellStyle name="_Сторонники ремонт июнь-декабрь 2009 мой 2" xfId="27696"/>
    <cellStyle name="_Сторонники ремонт июнь-декабрь 2009 мой 3" xfId="27697"/>
    <cellStyle name="_стр 240 2009г." xfId="27698"/>
    <cellStyle name="_Стыкосварка 7.03.2007(испр.)" xfId="27699"/>
    <cellStyle name="_Стыкосварка 7.03.2007(испр.) 2" xfId="27700"/>
    <cellStyle name="_Стыкосварка 7.03.2007(испр.) 3" xfId="27701"/>
    <cellStyle name="_Стыкосварка 7.03.2007(испр.) 4" xfId="27702"/>
    <cellStyle name="_Стыкосварка 7.03.2007(испр.)_19-11-09_Формат презентации БК2010_НТМК" xfId="27703"/>
    <cellStyle name="_Стыкосварка 7.03.2007(испр.)_20_21_15-11-2011" xfId="27704"/>
    <cellStyle name="_Стыкосварка 7.03.2007(испр.)_6.3 Inputs - Foreign" xfId="27705"/>
    <cellStyle name="_Стыкосварка 7.03.2007(испр.)_Capex 2011" xfId="27706"/>
    <cellStyle name="_Стыкосварка 7.03.2007(испр.)_EBITDA 3m 2010_master" xfId="27707"/>
    <cellStyle name="_Стыкосварка 7.03.2007(испр.)_EBITDA MA_12m2010 (2)" xfId="27708"/>
    <cellStyle name="_Стыкосварка 7.03.2007(испр.)_Export sales 10-12" xfId="27709"/>
    <cellStyle name="_Стыкосварка 7.03.2007(испр.)_Export sales 10-12 2" xfId="27710"/>
    <cellStyle name="_Стыкосварка 7.03.2007(испр.)_Export sales 10-12_БЮДЖЕТ ФЗП (сборн ) 2 вар ОАО СУХА БАЛКА 04 12 09" xfId="27711"/>
    <cellStyle name="_Стыкосварка 7.03.2007(испр.)_Marat" xfId="27712"/>
    <cellStyle name="_Стыкосварка 7.03.2007(испр.)_Marat 2" xfId="27713"/>
    <cellStyle name="_Стыкосварка 7.03.2007(испр.)_PF_2011" xfId="27714"/>
    <cellStyle name="_Стыкосварка 7.03.2007(испр.)_Treasury" xfId="27715"/>
    <cellStyle name="_Стыкосварка 7.03.2007(испр.)_Treasury 2" xfId="27716"/>
    <cellStyle name="_Стыкосварка 7.03.2007(испр.)_БЮДЖЕТ ФЗП (сборн ) 2 вар ОАО СУХА БАЛКА 04 12 09" xfId="27717"/>
    <cellStyle name="_Стыкосварка 7.03.2007(испр.)_Бюджетные формы за декабрь 2008г  от 21 11 08г " xfId="27718"/>
    <cellStyle name="_Стыкосварка 7.03.2007(испр.)_Бюджетные формы за декабрь 2008г  от 21 11 08г  2" xfId="27719"/>
    <cellStyle name="_Стыкосварка 7.03.2007(испр.)_Бюджетные формы за декабрь 2008г  от 21 11 08г  3" xfId="27720"/>
    <cellStyle name="_Стыкосварка 7.03.2007(испр.)_Бюджетные формы за декабрь 2008г  от 21 11 08г _ЗСМКСарех_-2012_ранжирование_25 10 11ЕХ" xfId="27721"/>
    <cellStyle name="_Стыкосварка 7.03.2007(испр.)_Бюджетные формы за декабрь 2008г  от 21 11 08г _Книга1" xfId="27722"/>
    <cellStyle name="_Стыкосварка 7.03.2007(испр.)_Бюджетные формы за декабрь 2008г  от 21 11 08г _Книга1 2" xfId="27723"/>
    <cellStyle name="_Стыкосварка 7.03.2007(испр.)_Бюджетные формы за декабрь 2008г  от 21 11 08г _Книга1 3" xfId="27724"/>
    <cellStyle name="_Стыкосварка 7.03.2007(испр.)_Бюджетные формы за декабрь 2008г  от 21 11 08г _Копия Презентация (рабочая версия 15.06)" xfId="27725"/>
    <cellStyle name="_Стыкосварка 7.03.2007(испр.)_Бюджетные формы за декабрь 2008г  от 21 11 08г _Копия Презентация (рабочая версия 15.06) 2" xfId="27726"/>
    <cellStyle name="_Стыкосварка 7.03.2007(испр.)_Бюджетные формы за декабрь 2008г  от 21 11 08г _Копия Презентация (рабочая версия 15.06) 3" xfId="27727"/>
    <cellStyle name="_Стыкосварка 7.03.2007(испр.)_Бюджетные формы за декабрь 2008г  от 21 11 08г _Освоение  финансирование 16 05 2011г " xfId="27728"/>
    <cellStyle name="_Стыкосварка 7.03.2007(испр.)_Бюджетные формы за декабрь 2008г  от 21 11 08г _Освоение  финансирование 20 05 2011г " xfId="27729"/>
    <cellStyle name="_Стыкосварка 7.03.2007(испр.)_Бюджетные формы за декабрь 2008г  от 21 11 08г _Презентация" xfId="27730"/>
    <cellStyle name="_Стыкосварка 7.03.2007(испр.)_Бюджетные формы за декабрь 2008г  от 21 11 08г _Презентация (5)" xfId="27731"/>
    <cellStyle name="_Стыкосварка 7.03.2007(испр.)_Бюджетные формы за декабрь 2008г  от 21 11 08г _Презентация (5) (2) (4)" xfId="27732"/>
    <cellStyle name="_Стыкосварка 7.03.2007(испр.)_Бюджетные формы за декабрь 2008г  от 21 11 08г _Презентация (образец 07_09)" xfId="27733"/>
    <cellStyle name="_Стыкосварка 7.03.2007(испр.)_Бюджетные формы за декабрь 2008г  от 21 11 08г _Презентация (образец 07_09) 2" xfId="27734"/>
    <cellStyle name="_Стыкосварка 7.03.2007(испр.)_Бюджетные формы за декабрь 2008г  от 21 11 08г _Презентация (образец 07_09) 3" xfId="27735"/>
    <cellStyle name="_Стыкосварка 7.03.2007(испр.)_Бюджетные формы за декабрь 2008г  от 21 11 08г _Презентация (рабочая версия 15.06)" xfId="27736"/>
    <cellStyle name="_Стыкосварка 7.03.2007(испр.)_Бюджетные формы за декабрь 2008г  от 21 11 08г _Презентация (рабочая версия 15.06) 2" xfId="27737"/>
    <cellStyle name="_Стыкосварка 7.03.2007(испр.)_Бюджетные формы за декабрь 2008г  от 21 11 08г _Презентация (рабочая версия 15.06) 3" xfId="27738"/>
    <cellStyle name="_Стыкосварка 7.03.2007(испр.)_Бюджетные формы за декабрь 2008г  от 21 11 08г _Презентация (рабочая версия 15.06)1" xfId="27739"/>
    <cellStyle name="_Стыкосварка 7.03.2007(испр.)_Бюджетные формы за декабрь 2008г  от 21 11 08г _Презентация (рабочая версия 15.06)1 2" xfId="27740"/>
    <cellStyle name="_Стыкосварка 7.03.2007(испр.)_Бюджетные формы за декабрь 2008г  от 21 11 08г _Презентация (рабочая версия 15.06)1 3" xfId="27741"/>
    <cellStyle name="_Стыкосварка 7.03.2007(испр.)_Бюджетные формы за декабрь 2008г  от 21 11 08г _Презентация (рабочая версия 16.06)" xfId="27742"/>
    <cellStyle name="_Стыкосварка 7.03.2007(испр.)_Бюджетные формы за декабрь 2008г  от 21 11 08г _Презентация (рабочая версия 16.06) 2" xfId="27743"/>
    <cellStyle name="_Стыкосварка 7.03.2007(испр.)_Бюджетные формы за декабрь 2008г  от 21 11 08г _Презентация (рабочая версия 16.06) 3" xfId="27744"/>
    <cellStyle name="_Стыкосварка 7.03.2007(испр.)_Бюджетные формы за декабрь 2008г  от 21 11 08г _Презентация (рабочая версия 18 06)" xfId="27745"/>
    <cellStyle name="_Стыкосварка 7.03.2007(испр.)_Бюджетные формы за декабрь 2008г  от 21 11 08г _Презентация (рабочая версия 18 06) 2" xfId="27746"/>
    <cellStyle name="_Стыкосварка 7.03.2007(испр.)_Бюджетные формы за декабрь 2008г  от 21 11 08г _Презентация (рабочая версия 18 06) 3" xfId="27747"/>
    <cellStyle name="_Стыкосварка 7.03.2007(испр.)_Бюджетные формы за декабрь 2008г  от 21 11 08г _Презентация 2" xfId="27748"/>
    <cellStyle name="_Стыкосварка 7.03.2007(испр.)_Бюджетные формы за декабрь 2008г  от 21 11 08г _Презентация 3" xfId="27749"/>
    <cellStyle name="_Стыкосварка 7.03.2007(испр.)_Бюджетные формы за декабрь 2008г  от 21 11 08г _Презентация КГОК 01" xfId="27750"/>
    <cellStyle name="_Стыкосварка 7.03.2007(испр.)_Бюджетные формы за декабрь 2008г  от 21 11 08г _Презентация КГОК 01 2" xfId="27751"/>
    <cellStyle name="_Стыкосварка 7.03.2007(испр.)_Бюджетные формы за декабрь 2008г  от 21 11 08г _Презентация КГОК 01 3" xfId="27752"/>
    <cellStyle name="_Стыкосварка 7.03.2007(испр.)_Бюджетные формы за декабрь 2008г  от 21 11 08г _Презентация КГОК 02" xfId="27753"/>
    <cellStyle name="_Стыкосварка 7.03.2007(испр.)_Бюджетные формы за декабрь 2008г  от 21 11 08г _Презентация КГОК 02 2" xfId="27754"/>
    <cellStyle name="_Стыкосварка 7.03.2007(испр.)_Бюджетные формы за декабрь 2008г  от 21 11 08г _Презентация КГОК 02 3" xfId="27755"/>
    <cellStyle name="_Стыкосварка 7.03.2007(испр.)_Бюджетные формы за декабрь 2008г  от 21 11 08г _Презентация КГОК 02 производственные слайды" xfId="27756"/>
    <cellStyle name="_Стыкосварка 7.03.2007(испр.)_Бюджетные формы за декабрь 2008г  от 21 11 08г _Презентация КГОК 02 производственные слайды 2" xfId="27757"/>
    <cellStyle name="_Стыкосварка 7.03.2007(испр.)_Бюджетные формы за декабрь 2008г  от 21 11 08г _Презентация КГОК 02 производственные слайды 3" xfId="27758"/>
    <cellStyle name="_Стыкосварка 7.03.2007(испр.)_Бюджетные формы за декабрь 2008г  от 21 11 08г _Презентация новая" xfId="27759"/>
    <cellStyle name="_Стыкосварка 7.03.2007(испр.)_Бюджетные формы за декабрь 2008г  от 21 11 08г _Презентация новая 2" xfId="27760"/>
    <cellStyle name="_Стыкосварка 7.03.2007(испр.)_Бюджетные формы за декабрь 2008г  от 21 11 08г _Презентация новая 3" xfId="27761"/>
    <cellStyle name="_Стыкосварка 7.03.2007(испр.)_Бюджетные формы за декабрь 2008г  от 21 11 08г _Презе-ция факт октябрь, нояб-дек_ч4 фп" xfId="27762"/>
    <cellStyle name="_Стыкосварка 7.03.2007(испр.)_Бюджетные формы за декабрь 2008г  от 21 11 08г _Презе-ция факт октябрь, нояб-дек_ч4 фп 2" xfId="27763"/>
    <cellStyle name="_Стыкосварка 7.03.2007(испр.)_Бюджетные формы за декабрь 2008г  от 21 11 08г _Презе-ция факт октябрь, нояб-дек_ч4 фп 3" xfId="27764"/>
    <cellStyle name="_Стыкосварка 7.03.2007(испр.)_Бюджетные формы за декабрь 2008г  от 21 11 08г _Прочая СЛАЙД " xfId="27765"/>
    <cellStyle name="_Стыкосварка 7.03.2007(испр.)_Бюджетные формы за декабрь 2008г  от 21 11 08г _Прочая СЛАЙД _ЗСМКСарех_-2012_ранжирование_25 10 11ЕХ" xfId="27766"/>
    <cellStyle name="_Стыкосварка 7.03.2007(испр.)_Бюджетные формы за декабрь 2008г  от 21 11 08г _Прочая СЛАЙД _Освоение  финансирование 16 05 2011г " xfId="27767"/>
    <cellStyle name="_Стыкосварка 7.03.2007(испр.)_Бюджетные формы за декабрь 2008г  от 21 11 08г _Прочая СЛАЙД _Освоение  финансирование 20 05 2011г " xfId="27768"/>
    <cellStyle name="_Стыкосварка 7.03.2007(испр.)_Бюджетные формы за декабрь 2008г  от 21 11 08г _Слайд по себестоимости ГОКи" xfId="27769"/>
    <cellStyle name="_Стыкосварка 7.03.2007(испр.)_Бюджетные формы за декабрь 2008г  от 21 11 08г _Слайд по себестоимости ГОКи 2" xfId="27770"/>
    <cellStyle name="_Стыкосварка 7.03.2007(испр.)_Бюджетные формы за декабрь 2008г  от 21 11 08г _Слайд по себестоимости ГОКи 3" xfId="27771"/>
    <cellStyle name="_Стыкосварка 7.03.2007(испр.)_Бюджетные формы за декабрь 2008г  от 21 11 08г _Статистика для KPI" xfId="27772"/>
    <cellStyle name="_Стыкосварка 7.03.2007(испр.)_Бюджетные формы за декабрь 2008г  от 21 11 08г _Статистика для KPI 2" xfId="27773"/>
    <cellStyle name="_Стыкосварка 7.03.2007(испр.)_Бюджетные формы за декабрь 2008г  от 21 11 08г _Статистика для KPI 3" xfId="27774"/>
    <cellStyle name="_Стыкосварка 7.03.2007(испр.)_Бюджетные формы за декабрь 2008г  от 21 11 08г _Формат презентации" xfId="27775"/>
    <cellStyle name="_Стыкосварка 7.03.2007(испр.)_Бюджетные формы за декабрь 2008г  от 21 11 08г _Формат презентации (15_01_10)" xfId="27776"/>
    <cellStyle name="_Стыкосварка 7.03.2007(испр.)_Бюджетные формы за декабрь 2008г  от 21 11 08г _Формат презентации (15_01_10) 2" xfId="27777"/>
    <cellStyle name="_Стыкосварка 7.03.2007(испр.)_Бюджетные формы за декабрь 2008г  от 21 11 08г _Формат презентации (15_01_10) 3" xfId="27778"/>
    <cellStyle name="_Стыкосварка 7.03.2007(испр.)_Бюджетные формы за декабрь 2008г  от 21 11 08г _Формат презентации 2" xfId="27779"/>
    <cellStyle name="_Стыкосварка 7.03.2007(испр.)_Бюджетные формы за декабрь 2008г  от 21 11 08г _Формат презентации 3" xfId="27780"/>
    <cellStyle name="_Стыкосварка 7.03.2007(испр.)_Бюджетные формы за декабрь 2008г  от 21 11 08г _Формат презентации_вопросы и ответы" xfId="27781"/>
    <cellStyle name="_Стыкосварка 7.03.2007(испр.)_Бюджетные формы за декабрь 2008г  от 21 11 08г _Формат презентации_вопросы и ответы 2" xfId="27782"/>
    <cellStyle name="_Стыкосварка 7.03.2007(испр.)_Бюджетные формы за декабрь 2008г  от 21 11 08г _Формат презентации_вопросы и ответы 3" xfId="27783"/>
    <cellStyle name="_Стыкосварка 7.03.2007(испр.)_ВГОК ФЗП" xfId="27784"/>
    <cellStyle name="_Стыкосварка 7.03.2007(испр.)_ЕТ презентация___8мес  2011 (2)" xfId="27785"/>
    <cellStyle name="_Стыкосварка 7.03.2007(испр.)_Затраты на рнмонты апреля" xfId="27786"/>
    <cellStyle name="_Стыкосварка 7.03.2007(испр.)_Книга1" xfId="27787"/>
    <cellStyle name="_Стыкосварка 7.03.2007(испр.)_Книга1 2" xfId="27788"/>
    <cellStyle name="_Стыкосварка 7.03.2007(испр.)_Книга1 3" xfId="27789"/>
    <cellStyle name="_Стыкосварка 7.03.2007(испр.)_Копия Презентация (рабочая версия 15.06)" xfId="27790"/>
    <cellStyle name="_Стыкосварка 7.03.2007(испр.)_Копия Презентация (рабочая версия 15.06) 2" xfId="27791"/>
    <cellStyle name="_Стыкосварка 7.03.2007(испр.)_Копия Презентация (рабочая версия 15.06) 3" xfId="27792"/>
    <cellStyle name="_Стыкосварка 7.03.2007(испр.)_Мощность BP 2h2009 v 4 (01 07 09)" xfId="27793"/>
    <cellStyle name="_Стыкосварка 7.03.2007(испр.)_Мощность BP 2h2009 v 4 (01 07 09) 2" xfId="27794"/>
    <cellStyle name="_Стыкосварка 7.03.2007(испр.)_Мощность BP 2h2009 v 4 (01 07 09) 3" xfId="27795"/>
    <cellStyle name="_Стыкосварка 7.03.2007(испр.)_Презентация (рабочая версия 15.06)" xfId="27796"/>
    <cellStyle name="_Стыкосварка 7.03.2007(испр.)_Презентация (рабочая версия 15.06) 2" xfId="27797"/>
    <cellStyle name="_Стыкосварка 7.03.2007(испр.)_Презентация (рабочая версия 15.06) 3" xfId="27798"/>
    <cellStyle name="_Стыкосварка 7.03.2007(испр.)_Презентация (рабочая версия 15.06)1" xfId="27799"/>
    <cellStyle name="_Стыкосварка 7.03.2007(испр.)_Презентация (рабочая версия 15.06)1 2" xfId="27800"/>
    <cellStyle name="_Стыкосварка 7.03.2007(испр.)_Презентация (рабочая версия 15.06)1 3" xfId="27801"/>
    <cellStyle name="_Стыкосварка 7.03.2007(испр.)_Презентация (рабочая версия 16.06)" xfId="27802"/>
    <cellStyle name="_Стыкосварка 7.03.2007(испр.)_Презентация (рабочая версия 16.06) 2" xfId="27803"/>
    <cellStyle name="_Стыкосварка 7.03.2007(испр.)_Презентация (рабочая версия 16.06) 3" xfId="27804"/>
    <cellStyle name="_Стыкосварка 7.03.2007(испр.)_Презентация (рабочая версия 18 06)" xfId="27805"/>
    <cellStyle name="_Стыкосварка 7.03.2007(испр.)_Презентация (рабочая версия 18 06) 2" xfId="27806"/>
    <cellStyle name="_Стыкосварка 7.03.2007(испр.)_Презентация (рабочая версия 18 06) 3" xfId="27807"/>
    <cellStyle name="_Стыкосварка 7.03.2007(испр.)_Презе-ция факт декабрь, янв-фев_ч4_EB" xfId="27808"/>
    <cellStyle name="_Стыкосварка 7.03.2007(испр.)_Презе-ция факт декабрь, янв-фев_ч4_EB 2" xfId="27809"/>
    <cellStyle name="_Стыкосварка 7.03.2007(испр.)_Презе-ция факт декабрь, янв-фев_ч4_EB 3" xfId="27810"/>
    <cellStyle name="_Стыкосварка 7.03.2007(испр.)_рабочий вариант ови2" xfId="27811"/>
    <cellStyle name="_Стыкосварка 7.03.2007(испр.)_Титул Б2010 скорр." xfId="27812"/>
    <cellStyle name="_Стыкосварка 7.03.2007(испр.)_Титул Б2010 скорр. 2" xfId="27813"/>
    <cellStyle name="_Стыкосварка 7.03.2007(испр.)_УПКР-формирование 2010 г. с ПЗxls" xfId="27814"/>
    <cellStyle name="_Стыкосварка 7.03.2007(испр.)_форма 8.2 на 2009 г. цены_1" xfId="27815"/>
    <cellStyle name="_Стыкосварка 7.03.2007(испр.)_Формат презентации_ответы и замечания" xfId="27816"/>
    <cellStyle name="_Стыкосварка 7.03.2007(испр.)_Формат презентации_ответы и замечания 2" xfId="27817"/>
    <cellStyle name="_Стыкосварка 7.03.2007(испр.)_Формат презентации_ответы и замечания 3" xfId="27818"/>
    <cellStyle name="_сублизинг" xfId="27819"/>
    <cellStyle name="_сублизинг_Копия ОКОФ-дерево и группы ОС" xfId="27820"/>
    <cellStyle name="_Счета" xfId="27821"/>
    <cellStyle name="_Счета_Копия ОКОФ-дерево и группы ОС" xfId="27822"/>
    <cellStyle name="_сырье 2" xfId="27823"/>
    <cellStyle name="_сырье 2 2" xfId="27824"/>
    <cellStyle name="_сырье 2 3" xfId="27825"/>
    <cellStyle name="_сырье август" xfId="27826"/>
    <cellStyle name="_сырье апрель" xfId="27827"/>
    <cellStyle name="_сырье декабрь" xfId="27828"/>
    <cellStyle name="_сырье июль" xfId="27829"/>
    <cellStyle name="_сырье июнь" xfId="27830"/>
    <cellStyle name="_сырье март" xfId="27831"/>
    <cellStyle name="_сырье февраль" xfId="27832"/>
    <cellStyle name="_Таблица № П 1 20 3" xfId="27833"/>
    <cellStyle name="_таблицы для расчетов28-04-08_2006-2009_прибыль корр_по ИА" xfId="27834"/>
    <cellStyle name="_таблицы для расчетов28-04-08_2006-2009с ИА" xfId="27835"/>
    <cellStyle name="_тек. план" xfId="27836"/>
    <cellStyle name="_тек. план 2" xfId="27837"/>
    <cellStyle name="_тек. план 2 2" xfId="27838"/>
    <cellStyle name="_тек. план 2 3" xfId="27839"/>
    <cellStyle name="_тек. план 2 4" xfId="27840"/>
    <cellStyle name="_тек. план 3" xfId="27841"/>
    <cellStyle name="_тек. план 4" xfId="27842"/>
    <cellStyle name="_тек. план 5" xfId="27843"/>
    <cellStyle name="_тек. план_рабочий вариант ови2" xfId="27844"/>
    <cellStyle name="_Техника  ОД ДИТ 2010" xfId="27845"/>
    <cellStyle name="_Техника  ОД ДИТ 2010 2" xfId="27846"/>
    <cellStyle name="_Техника  ОД ДИТ 2010 3" xfId="27847"/>
    <cellStyle name="_Техника САРЕХ ДИТ 2010 2" xfId="27848"/>
    <cellStyle name="_Техника САРЕХ ДИТ 2010 2 2" xfId="27849"/>
    <cellStyle name="_Техника САРЕХ ДИТ 2010 2 3" xfId="27850"/>
    <cellStyle name="_Техника ЦФО 2008" xfId="27851"/>
    <cellStyle name="_Техника ЦФО 2008 2" xfId="27852"/>
    <cellStyle name="_Техника ЦФО 2008 3" xfId="27853"/>
    <cellStyle name="_Титул  нового  _2" xfId="27854"/>
    <cellStyle name="_Титул  нового  _2 2" xfId="27855"/>
    <cellStyle name="_Титул  нового  _2 3" xfId="27856"/>
    <cellStyle name="_Титул  нового  и ОВИ от 31.10.09." xfId="27857"/>
    <cellStyle name="_Титул  нового  и ОВИ от 31.10.09. 2" xfId="27858"/>
    <cellStyle name="_Титул  нового  и ОВИ от 31.10.09. 3" xfId="27859"/>
    <cellStyle name="_Титул  ремонтов   по месяцам_21.10" xfId="27860"/>
    <cellStyle name="_Титул  ремонтов   по месяцам_21.10 2" xfId="27861"/>
    <cellStyle name="_Титул  ремонтов   по месяцам_21.10 3" xfId="27862"/>
    <cellStyle name="_Титул капремонт_28.10" xfId="27863"/>
    <cellStyle name="_Титул капремонт_28.10 2" xfId="27864"/>
    <cellStyle name="_Титул капремонт_28.10 3" xfId="27865"/>
    <cellStyle name="_титул ноябрь" xfId="27866"/>
    <cellStyle name="_титул ноябрь 2" xfId="27867"/>
    <cellStyle name="_титул ноябрь 3" xfId="27868"/>
    <cellStyle name="_Титул ОВИ_март" xfId="27869"/>
    <cellStyle name="_Титул ОВИ_март 2" xfId="27870"/>
    <cellStyle name="_Титул ОВИ_март 3" xfId="27871"/>
    <cellStyle name="_титул ОКС 2009 на 12.02.09г.по месяцам1" xfId="27872"/>
    <cellStyle name="_титул ОКС 2009 на 12.02.09г.по месяцам1 2" xfId="27873"/>
    <cellStyle name="_титул ОКС 2009 на 12.02.09г.по месяцам1 3" xfId="27874"/>
    <cellStyle name="_Титул по ДИТ  2008" xfId="27875"/>
    <cellStyle name="_Титул по ДИТ  2008 2" xfId="27876"/>
    <cellStyle name="_Титул по ДИТ  2008 3" xfId="27877"/>
    <cellStyle name="_Титул РЗиС_ 28.10" xfId="27878"/>
    <cellStyle name="_Титул РЗиС_ 28.10 2" xfId="27879"/>
    <cellStyle name="_Титул РЗиС_ 28.10 3" xfId="27880"/>
    <cellStyle name="_Титул РЗиС_14.10" xfId="27881"/>
    <cellStyle name="_Титул РЗиС_14.10 2" xfId="27882"/>
    <cellStyle name="_Титул РЗиС_14.10 3" xfId="27883"/>
    <cellStyle name="_Титул текремонт_28.10" xfId="27884"/>
    <cellStyle name="_Титул текремонт_28.10 2" xfId="27885"/>
    <cellStyle name="_Титул текремонт_28.10 3" xfId="27886"/>
    <cellStyle name="_ТИТУЛ ТР 2010  286 млн МИНИМУМ." xfId="27887"/>
    <cellStyle name="_ТИТУЛ ТР 2010  286 млн МИНИМУМ. 2" xfId="27888"/>
    <cellStyle name="_ТИТУЛ ТР 2010  286 млн МИНИМУМ. 3" xfId="27889"/>
    <cellStyle name="_Титул ТРО_14.10" xfId="27890"/>
    <cellStyle name="_Титул ТРО_14.10 2" xfId="27891"/>
    <cellStyle name="_Титул ТРО_14.10 3" xfId="27892"/>
    <cellStyle name="_Увязка 2006г." xfId="27893"/>
    <cellStyle name="_Увязка 2006г. 2" xfId="27894"/>
    <cellStyle name="_Увязка 2006г. 3" xfId="27895"/>
    <cellStyle name="_Увязка 2006г._75E796C4" xfId="27896"/>
    <cellStyle name="_УЖДТ ТР на январь 07" xfId="27897"/>
    <cellStyle name="_УЖДТ ТР на январь 07 2" xfId="27898"/>
    <cellStyle name="_УЖДТ ТР на январь 07 3" xfId="27899"/>
    <cellStyle name="_УК_Заявка на июнь НТМК 04.05" xfId="27900"/>
    <cellStyle name="_УК_Заявка на июнь НТМК 04.05_ДП-1 Завершающий этап от 07 12 2009 на всё фин-е с изм " xfId="27901"/>
    <cellStyle name="_УК_Заявка на июнь НТМК 04.05_ДП-1 Завершающий этап от 07 12 2009 на всё фин-е с изм _Копия ЗСМКСарех_-2012_ранжирование_25 10 11ЕХ" xfId="27902"/>
    <cellStyle name="_УК_Заявка на июнь НТМК 04.05_ДП-1 Завершающий этап от 07 12 2009 на всё фин-е с изм _Освоение  финансирование 16 05 2011г " xfId="27903"/>
    <cellStyle name="_УК_Заявка на июнь НТМК 04.05_ДП-1 Завершающий этап от 07 12 2009 на всё фин-е с изм _Освоение  финансирование 20 05 2011г " xfId="27904"/>
    <cellStyle name="_УК_Заявка на июнь НТМК 04.05_ЗСМК (кислород Б2010)_час" xfId="27905"/>
    <cellStyle name="_УКСиР_заявка в бюджет на 2007 год_12.12.06_без НДС" xfId="27906"/>
    <cellStyle name="_УКСиР_заявка в бюджет на 2007 год_12.12.06_без НДС 2" xfId="27907"/>
    <cellStyle name="_УКСиР_заявка в бюджет на 2007 год_12.12.06_без НДС 3" xfId="27908"/>
    <cellStyle name="_УКСиР_заявка в бюджет на 2007 год_12.12.06_без НДС_75E796C4" xfId="27909"/>
    <cellStyle name="_УКСиР_заявка в бюджет на 2007 год_15.12.06" xfId="27910"/>
    <cellStyle name="_УКСиР_заявка в бюджет на 2007 год_15.12.06 2" xfId="27911"/>
    <cellStyle name="_УКСиР_заявка в бюджет на 2007 год_15.12.06 3" xfId="27912"/>
    <cellStyle name="_УКСиР_заявка в бюджет на 2007 год_15.12.06_75E796C4" xfId="27913"/>
    <cellStyle name="_УКСиР_заявка в бюджет на 2007 год_бухгалтерия" xfId="27914"/>
    <cellStyle name="_УКСиР_заявка в бюджет на 2007 год_бухгалтерия 2" xfId="27915"/>
    <cellStyle name="_УКСиР_заявка в бюджет на 2007 год_бухгалтерия 3" xfId="27916"/>
    <cellStyle name="_УКСиР_заявка в бюджет на 2007 год_бухгалтерия_75E796C4" xfId="27917"/>
    <cellStyle name="_УМТО _тех. пер._ПЛАН ЗАКУПОК _ ноябрь(1)" xfId="27918"/>
    <cellStyle name="_УМТО _тех. пер._ПЛАН ЗАКУПОК _ ноябрь(1) 2" xfId="27919"/>
    <cellStyle name="_УМТО _тех. пер._ПЛАН ЗАКУПОК _ ноябрь(1) 3" xfId="27920"/>
    <cellStyle name="_УМТО_Инвестиции на октябрь-дек т.г." xfId="27921"/>
    <cellStyle name="_УМТО_Инвестиции на октябрь-дек т.г. 2" xfId="27922"/>
    <cellStyle name="_УМТО_Инвестиции на октябрь-дек т.г. 3" xfId="27923"/>
    <cellStyle name="_УМТО_Инвестиции на октябрь-дек т.г._пояснения" xfId="27924"/>
    <cellStyle name="_УМТО_Инвестиции на октябрь-дек т.г._пояснения 2" xfId="27925"/>
    <cellStyle name="_УМТО_Инвестиции на октябрь-дек т.г._пояснения 3" xfId="27926"/>
    <cellStyle name="_УМТО_Инвестиции на октябрь-дек т.г._пояснения_УПКР-формирование 2010 г. с ПЗxls" xfId="27927"/>
    <cellStyle name="_УПКР - Форма7 ТОРО 2008 (расшаренная)+НТМК-Энерго" xfId="27928"/>
    <cellStyle name="_Усл.стор._расценки" xfId="27929"/>
    <cellStyle name="_Усл.стор._расценки 2" xfId="27930"/>
    <cellStyle name="_Усл.стор._расценки 3" xfId="27931"/>
    <cellStyle name="_УФОП" xfId="27932"/>
    <cellStyle name="_УФОП _факт февраль 30.03.07" xfId="27933"/>
    <cellStyle name="_УФОП _факт февраль 30.03.07 2" xfId="27934"/>
    <cellStyle name="_УФОП _факт февраль 30.03.07 3" xfId="27935"/>
    <cellStyle name="_УФОП 2" xfId="27936"/>
    <cellStyle name="_УФОП 2 2" xfId="27937"/>
    <cellStyle name="_УФОП 2706" xfId="27938"/>
    <cellStyle name="_УФОП 2706 2" xfId="27939"/>
    <cellStyle name="_УФОП 2706 3" xfId="27940"/>
    <cellStyle name="_УФОП 2706 4" xfId="27941"/>
    <cellStyle name="_УФОП 2706_Shipment plan" xfId="27942"/>
    <cellStyle name="_УФОП 2706_Shipment plan_1" xfId="27943"/>
    <cellStyle name="_УФОП 2706_Tula" xfId="27944"/>
    <cellStyle name="_УФОП 2706_Альбом форм для ДО на 2010" xfId="27945"/>
    <cellStyle name="_УФОП 2706_Альбом форм к БК 2008 МП lv" xfId="27946"/>
    <cellStyle name="_УФОП 2706_Альбом форм_БК 2008_ДО АТП" xfId="27947"/>
    <cellStyle name="_УФОП 2706_Альбом форм_БК на 2008(2) (3)" xfId="27948"/>
    <cellStyle name="_УФОП 2706_График" xfId="27949"/>
    <cellStyle name="_УФОП 2706_Книга1" xfId="27950"/>
    <cellStyle name="_УФОП 2706_Книга2" xfId="27951"/>
    <cellStyle name="_УФОП 2706_комплектующие  расходники  на 2008 год" xfId="27952"/>
    <cellStyle name="_УФОП 2706_комплектующие  расходники  на 2008 год 2" xfId="27953"/>
    <cellStyle name="_УФОП 2706_комплектующие  расходники  на 2008 год 3" xfId="27954"/>
    <cellStyle name="_УФОП 2706_Отчет за январь РМК" xfId="27955"/>
    <cellStyle name="_УФОП 2706_пояснения" xfId="27956"/>
    <cellStyle name="_УФОП 2706_пояснения 2" xfId="27957"/>
    <cellStyle name="_УФОП 2706_пояснения 3" xfId="27958"/>
    <cellStyle name="_УФОП 2706_пояснения_УПКР-формирование 2010 г. с ПЗxls" xfId="27959"/>
    <cellStyle name="_УФОП 2706_ПРЕЗЕНТАЦИОННЫЕ ФОРМЫ 2008" xfId="27960"/>
    <cellStyle name="_УФОП 2706_Формат бюджета 2011" xfId="27961"/>
    <cellStyle name="_УФОП 3" xfId="27962"/>
    <cellStyle name="_УФОП 4" xfId="27963"/>
    <cellStyle name="_УФОП 5" xfId="27964"/>
    <cellStyle name="_УФОП 6" xfId="27965"/>
    <cellStyle name="_УФОП НОЯБРЬ" xfId="27966"/>
    <cellStyle name="_УФОП НОЯБРЬ 2" xfId="27967"/>
    <cellStyle name="_УФОП НОЯБРЬ 3" xfId="27968"/>
    <cellStyle name="_УФОП_19-11-09_Формат презентации БК2010_НТМК" xfId="27969"/>
    <cellStyle name="_УФОП_ETRA июль  07 (3)" xfId="27970"/>
    <cellStyle name="_УФОП_FRTD B2007" xfId="27971"/>
    <cellStyle name="_УФОП_FRTD B2007 2" xfId="27972"/>
    <cellStyle name="_УФОП_FRTD B2007 3" xfId="27973"/>
    <cellStyle name="_УФОП_FRTD B2007_Shipment plan" xfId="27974"/>
    <cellStyle name="_УФОП_FRTD B2007_Shipment plan_1" xfId="27975"/>
    <cellStyle name="_УФОП_FRTD B2007_Tula" xfId="27976"/>
    <cellStyle name="_УФОП_FRTD B2007_пояснения" xfId="27977"/>
    <cellStyle name="_УФОП_FRTD B2007_пояснения 2" xfId="27978"/>
    <cellStyle name="_УФОП_FRTD B2007_пояснения 3" xfId="27979"/>
    <cellStyle name="_УФОП_FRTD B2007_пояснения_УПКР-формирование 2010 г. с ПЗxls" xfId="27980"/>
    <cellStyle name="_УФОП_FRTD dd 10-11-2006" xfId="27981"/>
    <cellStyle name="_УФОП_FRTD dd 10-11-2006 2" xfId="27982"/>
    <cellStyle name="_УФОП_FRTD dd 10-11-2006 3" xfId="27983"/>
    <cellStyle name="_УФОП_FRTD dd 10-11-2006_Shipment plan" xfId="27984"/>
    <cellStyle name="_УФОП_FRTD dd 10-11-2006_Shipment plan_1" xfId="27985"/>
    <cellStyle name="_УФОП_FRTD dd 10-11-2006_Tula" xfId="27986"/>
    <cellStyle name="_УФОП_FRTD dd 10-11-2006_пояснения" xfId="27987"/>
    <cellStyle name="_УФОП_FRTD dd 10-11-2006_пояснения 2" xfId="27988"/>
    <cellStyle name="_УФОП_FRTD dd 10-11-2006_пояснения 3" xfId="27989"/>
    <cellStyle name="_УФОП_FRTD dd 10-11-2006_пояснения_УПКР-формирование 2010 г. с ПЗxls" xfId="27990"/>
    <cellStyle name="_УФОП_TDER_1207_факт" xfId="27991"/>
    <cellStyle name="_УФОП_Variable fixed costs Metal_ NTMK" xfId="27992"/>
    <cellStyle name="_УФОП_Variable fixed costs Metal_ NTMK 2" xfId="27993"/>
    <cellStyle name="_УФОП_Variable fixed costs Metal_ NTMK 3" xfId="27994"/>
    <cellStyle name="_УФОП_Копия Формат презентации БК2010 ver_02 (Эк.Упр.)" xfId="27995"/>
    <cellStyle name="_УФОП_НТМК - февраль (план-факт)-2" xfId="27996"/>
    <cellStyle name="_УФОП_НТМК - февраль (план-факт)-2 2" xfId="27997"/>
    <cellStyle name="_УФОП_НТМК - февраль (план-факт)-2 3" xfId="27998"/>
    <cellStyle name="_УФОП_НТМК 2012_Ф 19, 20_03-11-2011 (v01)_15% USD (отправка)" xfId="27999"/>
    <cellStyle name="_УФОП_Презе-ция факт декабрь, янв-фев_ч4_EB" xfId="28000"/>
    <cellStyle name="_УФОП_Презе-ция факт декабрь, янв-фев_ч4_EB 2" xfId="28001"/>
    <cellStyle name="_УФОП_Презе-ция факт декабрь, янв-фев_ч4_EB 3" xfId="28002"/>
    <cellStyle name="_УФОП_Приложения 1-21 к  регламенту по отчетности" xfId="28003"/>
    <cellStyle name="_УФОП_сырье 2" xfId="28004"/>
    <cellStyle name="_УФОП_сырье 2 2" xfId="28005"/>
    <cellStyle name="_УФОП_сырье 2 3" xfId="28006"/>
    <cellStyle name="_УФОП_ф.1 - АВГУСТ" xfId="28007"/>
    <cellStyle name="_УФОП_ф.1 - АВГУСТ 2" xfId="28008"/>
    <cellStyle name="_УФОП_ф.14 январь 2009 на 19.12.2008" xfId="28009"/>
    <cellStyle name="_УФОП_ф.14 январь 2009 на 19.12.2008 2" xfId="28010"/>
    <cellStyle name="_УФОП_ф.14 январь 2009 на 19.12.2008 3" xfId="28011"/>
    <cellStyle name="_УФОП_ф.18" xfId="28012"/>
    <cellStyle name="_УФОП_Формат презентации БК2010 ver_09-11-2009" xfId="28013"/>
    <cellStyle name="_УФОП_Формат презентации_ответы и замечания" xfId="28014"/>
    <cellStyle name="_УФОП_Формат презентации_ответы и замечания 2" xfId="28015"/>
    <cellStyle name="_УФОП_Формат презентации_ответы и замечания 3" xfId="28016"/>
    <cellStyle name="_Ф 11_план_06 10 (4)" xfId="28017"/>
    <cellStyle name="_Ф 11_план_06 10 (4) 2" xfId="28018"/>
    <cellStyle name="_Ф 11_план_06 10 (4) 3" xfId="28019"/>
    <cellStyle name="_ф 7 Ремонты после рассм (в УК)" xfId="28020"/>
    <cellStyle name="_ф 7 Ремонты после рассм (в УК) 2" xfId="28021"/>
    <cellStyle name="_ф 7 Ремонты после рассм (в УК) 3" xfId="28022"/>
    <cellStyle name="_ф 7 Ремонты после рассм (в УК) 4" xfId="28023"/>
    <cellStyle name="_Ф 7 ТЭЦ 2010" xfId="28024"/>
    <cellStyle name="_Ф 7 ТЭЦ 2010 2" xfId="28025"/>
    <cellStyle name="_Ф 7 ТЭЦ 2010 3" xfId="28026"/>
    <cellStyle name="_ф. 14 от05.11" xfId="28027"/>
    <cellStyle name="_ф. 14 от05.11 2" xfId="28028"/>
    <cellStyle name="_ф. 14 от05.11 3" xfId="28029"/>
    <cellStyle name="_ф. 16 Соц.бюджет" xfId="28030"/>
    <cellStyle name="_ф. 16 Соц.бюджет 2" xfId="28031"/>
    <cellStyle name="_ф. 16 Соц.бюджет 3" xfId="28032"/>
    <cellStyle name="_ф. 16 Соц.бюджет 4" xfId="28033"/>
    <cellStyle name="_Ф.11;Ф.12_ 01_прогноз на Б25.12.08" xfId="28034"/>
    <cellStyle name="_Ф.11;Ф.12_ 01_прогноз на Б25.12.08 2" xfId="28035"/>
    <cellStyle name="_Ф.11;Ф.12_ 01_прогноз на Б25.12.08 3" xfId="28036"/>
    <cellStyle name="_Ф.11_Производственные расходы по месяцам 2008 г" xfId="28037"/>
    <cellStyle name="_Ф.11_Производственные расходы по месяцам 2008 г 2" xfId="28038"/>
    <cellStyle name="_Ф.11_Производственные расходы по месяцам 2008 г 2 2" xfId="28039"/>
    <cellStyle name="_Ф.11_Производственные расходы по месяцам 2008 г 3" xfId="28040"/>
    <cellStyle name="_Ф.11_Производственные расходы по месяцам 2008 г 4" xfId="28041"/>
    <cellStyle name="_ф.13" xfId="28042"/>
    <cellStyle name="_ф.13 2" xfId="28043"/>
    <cellStyle name="_ф.13 3" xfId="28044"/>
    <cellStyle name="_ф.14 январь 2009 на 19.12.2008" xfId="28045"/>
    <cellStyle name="_ф.14 январь 2009 на 19.12.2008 2" xfId="28046"/>
    <cellStyle name="_ф.14 январь 2009 на 19.12.2008 3" xfId="28047"/>
    <cellStyle name="_ф.14,15 план на ноябрь 2008" xfId="28048"/>
    <cellStyle name="_ф.14,15 план на ноябрь 2008 2" xfId="28049"/>
    <cellStyle name="_ф.14,15 план на ноябрь 2008 3" xfId="28050"/>
    <cellStyle name="_ф.14-новая" xfId="28051"/>
    <cellStyle name="_ф.14-новая 2" xfId="28052"/>
    <cellStyle name="_ф.14-новая 3" xfId="28053"/>
    <cellStyle name="_ф.15от05.11" xfId="28054"/>
    <cellStyle name="_ф.15от05.11 2" xfId="28055"/>
    <cellStyle name="_ф.15от05.11 3" xfId="28056"/>
    <cellStyle name="_ф.18" xfId="28057"/>
    <cellStyle name="_ф.18 Прочие доходы-расходы" xfId="28058"/>
    <cellStyle name="_ф.18 Прочие доходы-расходы 2" xfId="28059"/>
    <cellStyle name="_ф.18 Прочие доходы-расходы 3" xfId="28060"/>
    <cellStyle name="_ф.18 Прочие доходы-расходы 4" xfId="28061"/>
    <cellStyle name="_ф.7" xfId="28062"/>
    <cellStyle name="_Ф.7 (27.10.06)" xfId="28063"/>
    <cellStyle name="_Ф.7 (27.10.06) 2" xfId="28064"/>
    <cellStyle name="_Ф.7 (27.10.06) 2 2" xfId="28065"/>
    <cellStyle name="_Ф.7 (27.10.06) 3" xfId="28066"/>
    <cellStyle name="_Ф.7 (27.10.06) 4" xfId="28067"/>
    <cellStyle name="_Ф.7 (27.10.06)_75E796C4" xfId="28068"/>
    <cellStyle name="_Ф.7 (27.10.06)_Альбом форм к БК 2008 МП lv" xfId="28069"/>
    <cellStyle name="_Ф.7 (27.10.06)_Альбом форм_БК 2008_ДО АТП" xfId="28070"/>
    <cellStyle name="_Ф.7 (27.10.06)_Альбом форм_БК на 2008(2) (3)" xfId="28071"/>
    <cellStyle name="_Ф.7 (27.10.06)_Бюджет АТП для отсылки 13.03" xfId="28072"/>
    <cellStyle name="_Ф.7 (27.10.06)_График" xfId="28073"/>
    <cellStyle name="_Ф.7 (27.10.06)_Книга1" xfId="28074"/>
    <cellStyle name="_Ф.7 (27.10.06)_Книга2" xfId="28075"/>
    <cellStyle name="_Ф.7 (27.10.06)_Отчет за январь РМК" xfId="28076"/>
    <cellStyle name="_Ф.7 (27.10.06)_ПРЕЗЕНТАЦИОННЫЕ ФОРМЫ 2008" xfId="28077"/>
    <cellStyle name="_Ф.7 (27.10.06)_Формы отчета за месяц" xfId="28078"/>
    <cellStyle name="_ф.7 2" xfId="28079"/>
    <cellStyle name="_ф.7 3" xfId="28080"/>
    <cellStyle name="_Ф_19_20_21_2007_05 10 06_на подпись" xfId="28081"/>
    <cellStyle name="_Ф_19_20_21_2007_05 10 06_на подпись 2" xfId="28082"/>
    <cellStyle name="_Ф_19_20_21_2007_05 10 06_на подпись 3" xfId="28083"/>
    <cellStyle name="_Ф_19_20_21_2007_05 10 06_на подпись 4" xfId="28084"/>
    <cellStyle name="_Ф_19_20_21_2007_05 10 06_на подпись_75E796C4" xfId="28085"/>
    <cellStyle name="_Ф_19_20_21_2007_05 10 06_на подпись_Альбом форм для ДО на 2010" xfId="28086"/>
    <cellStyle name="_Ф_19_20_21_2007_05 10 06_на подпись_Альбом форм к БК 2008 МП lv" xfId="28087"/>
    <cellStyle name="_Ф_19_20_21_2007_05 10 06_на подпись_Альбом форм_БК 2008_ДО АТП" xfId="28088"/>
    <cellStyle name="_Ф_19_20_21_2007_05 10 06_на подпись_Альбом форм_БК на 2008(2) (3)" xfId="28089"/>
    <cellStyle name="_Ф_19_20_21_2007_05 10 06_на подпись_График" xfId="28090"/>
    <cellStyle name="_Ф_19_20_21_2007_05 10 06_на подпись_Книга1" xfId="28091"/>
    <cellStyle name="_Ф_19_20_21_2007_05 10 06_на подпись_Книга2" xfId="28092"/>
    <cellStyle name="_Ф_19_20_21_2007_05 10 06_на подпись_Отчет за январь РМК" xfId="28093"/>
    <cellStyle name="_Ф_19_20_21_2007_05 10 06_на подпись_ПРЕЗЕНТАЦИОННЫЕ ФОРМЫ 2008" xfId="28094"/>
    <cellStyle name="_Ф_19_20_21_2007_05 10 06_на подпись_Формат бюджета 2011" xfId="28095"/>
    <cellStyle name="_Ф11_презентационной шаблон" xfId="28096"/>
    <cellStyle name="_Ф14" xfId="28097"/>
    <cellStyle name="_ф19 2007г НКМК  (2006.09.19)" xfId="28098"/>
    <cellStyle name="_ф19 2007г НКМК  (2006.09.19) 2" xfId="28099"/>
    <cellStyle name="_ф19 2007г НКМК  (2006.09.19) 2 2" xfId="28100"/>
    <cellStyle name="_ф19 2007г НКМК  (2006.09.19) 3" xfId="28101"/>
    <cellStyle name="_ф19 2007г НКМК  (2006.09.19) 4" xfId="28102"/>
    <cellStyle name="_ф20 2007г НКМК  (2006.09.19)" xfId="28103"/>
    <cellStyle name="_ф20 2007г НКМК  (2006.09.19) 2" xfId="28104"/>
    <cellStyle name="_ф20 2007г НКМК  (2006.09.19) 3" xfId="28105"/>
    <cellStyle name="_ф20 2007г НКМК  (2006.09.19)_75E796C4" xfId="28106"/>
    <cellStyle name="_ФАКТ 2005 (отпр ФУ)" xfId="28107"/>
    <cellStyle name="_ФАКТ 2005 (отпр ФУ) 2" xfId="28108"/>
    <cellStyle name="_ФАКТ 2005 (отпр ФУ) 3" xfId="28109"/>
    <cellStyle name="_ФАКТ 2005 (отпр ФУ) 4" xfId="28110"/>
    <cellStyle name="_ФАКТ 2005 (отпр ФУ)_75E796C4" xfId="28111"/>
    <cellStyle name="_ФАКТ 2005 (отпр ФУ)_AR 30.06.09 EMSA m_fina2" xfId="28112"/>
    <cellStyle name="_ФАКТ 2005 (отпр ФУ)_AR 30.06.09 EMSA m_fina2_EMSA 10_10_actual" xfId="28113"/>
    <cellStyle name="_ФАКТ 2005 (отпр ФУ)_AR 30.06.09 EMSA m_fina2_EMSA 10_10_actual_УФОП_03_КВ,ФОТ" xfId="28114"/>
    <cellStyle name="_ФАКТ 2005 (отпр ФУ)_AR 30.06.09 EMSA m_fina2_EMSA 11_10_actual" xfId="28115"/>
    <cellStyle name="_ФАКТ 2005 (отпр ФУ)_AR 30.06.09 EMSA m_fina2_EMSA 11_10_actual_УФОП_03_КВ,ФОТ" xfId="28116"/>
    <cellStyle name="_ФАКТ 2005 (отпр ФУ)_AR 30.06.09 EMSA m_fina2_УФОП_03_КВ,ФОТ" xfId="28117"/>
    <cellStyle name="_ФАКТ 2005 (отпр ФУ)_Альбом форм для ДО на 2010" xfId="28118"/>
    <cellStyle name="_ФАКТ 2005 (отпр ФУ)_Альбом форм к БК 2008 МП lv" xfId="28119"/>
    <cellStyle name="_ФАКТ 2005 (отпр ФУ)_Альбом форм_БК 2008_ДО АТП" xfId="28120"/>
    <cellStyle name="_ФАКТ 2005 (отпр ФУ)_Альбом форм_БК на 2008(2) (3)" xfId="28121"/>
    <cellStyle name="_ФАКТ 2005 (отпр ФУ)_График" xfId="28122"/>
    <cellStyle name="_ФАКТ 2005 (отпр ФУ)_Книга1" xfId="28123"/>
    <cellStyle name="_ФАКТ 2005 (отпр ФУ)_Книга2" xfId="28124"/>
    <cellStyle name="_ФАКТ 2005 (отпр ФУ)_Отчет за январь РМК" xfId="28125"/>
    <cellStyle name="_ФАКТ 2005 (отпр ФУ)_ПРЕЗЕНТАЦИОННЫЕ ФОРМЫ 2008" xfId="28126"/>
    <cellStyle name="_ФАКТ 2005 (отпр ФУ)_Формат бюджета 2011" xfId="28127"/>
    <cellStyle name="_Факт за январь 2008  г. для Холдинга исправленный" xfId="28128"/>
    <cellStyle name="_Факт за январь 2008  г. для Холдинга исправленный 2" xfId="28129"/>
    <cellStyle name="_Факт за январь 2008  г. для Холдинга исправленный 2 2" xfId="28130"/>
    <cellStyle name="_Факт за январь 2008  г. для Холдинга исправленный 2 3" xfId="28131"/>
    <cellStyle name="_Факт за январь 2008  г. для Холдинга исправленный 3" xfId="28132"/>
    <cellStyle name="_факт_апрель06" xfId="28133"/>
    <cellStyle name="_факт_апрель06 2" xfId="28134"/>
    <cellStyle name="_факт_апрель06 2 2" xfId="28135"/>
    <cellStyle name="_факт_апрель06 3" xfId="28136"/>
    <cellStyle name="_факт_апрель06 4" xfId="28137"/>
    <cellStyle name="_факт_март06" xfId="28138"/>
    <cellStyle name="_факт_март06 2" xfId="28139"/>
    <cellStyle name="_факт_март06 3" xfId="28140"/>
    <cellStyle name="_факт_март06 4" xfId="28141"/>
    <cellStyle name="_факт_янв06" xfId="28142"/>
    <cellStyle name="_факт_янв06 2" xfId="28143"/>
    <cellStyle name="_факт_янв06 3" xfId="28144"/>
    <cellStyle name="_факт_янв06 4" xfId="28145"/>
    <cellStyle name="_Фактическая ТП за МАЙ 2009 г " xfId="28146"/>
    <cellStyle name="_Фактическая ТП за МАЙ 2009 г  2" xfId="28147"/>
    <cellStyle name="_февраль" xfId="28148"/>
    <cellStyle name="_февраль 2" xfId="28149"/>
    <cellStyle name="_февраль 3" xfId="28150"/>
    <cellStyle name="_февраль 4" xfId="28151"/>
    <cellStyle name="_февраль факт ВР" xfId="28152"/>
    <cellStyle name="_февраль факт ВР 2" xfId="28153"/>
    <cellStyle name="_февраль факт ВР 3" xfId="28154"/>
    <cellStyle name="_Февраль_Титул Б2010 скорр." xfId="28155"/>
    <cellStyle name="_февр-апрель" xfId="28156"/>
    <cellStyle name="_февр-апрель 2" xfId="28157"/>
    <cellStyle name="_февр-апрель_БЮДЖЕТ ФЗП (сборн ) 2 вар ОАО СУХА БАЛКА 04 12 09" xfId="28158"/>
    <cellStyle name="_Фин план апрель ЗСМК (2007)" xfId="28159"/>
    <cellStyle name="_Фин план апрель ЗСМК (2007) 2" xfId="28160"/>
    <cellStyle name="_Фин план апрель ЗСМК (2007) 3" xfId="28161"/>
    <cellStyle name="_Фин план апрель ЗСМК (2007)_75E796C4" xfId="28162"/>
    <cellStyle name="_Фин план_ЕЭТ_2009_03_PRM" xfId="28163"/>
    <cellStyle name="_Фин. план сентябрь" xfId="28164"/>
    <cellStyle name="_Фин. план сентябрь 2" xfId="28165"/>
    <cellStyle name="_Фин. план сентябрь 2 2" xfId="28166"/>
    <cellStyle name="_Фин. план сентябрь 3" xfId="28167"/>
    <cellStyle name="_Фин. план сентябрь 4" xfId="28168"/>
    <cellStyle name="_Финансирование НКМК КС 2005 г (2006.02.02)" xfId="28169"/>
    <cellStyle name="_Финансирование НКМК КС 2005 г (2006.02.02) 2" xfId="28170"/>
    <cellStyle name="_Финансирование НКМК КС 2005 г (2006.02.02) 2 2" xfId="28171"/>
    <cellStyle name="_Финансирование НКМК КС 2005 г (2006.02.02) 3" xfId="28172"/>
    <cellStyle name="_Финансирование НКМК КС 2005 г (2006.02.02) 4" xfId="28173"/>
    <cellStyle name="_Финансирование НКМК КС 2005 г (2006.02.02)_75E796C4" xfId="28174"/>
    <cellStyle name="_Финансирование НКМК КС 2005 г (2006.02.02)_Альбом форм для ДО на 2010" xfId="28175"/>
    <cellStyle name="_Финансирование НКМК КС 2005 г (2006.02.02)_Альбом форм к БК 2008 МП lv" xfId="28176"/>
    <cellStyle name="_Финансирование НКМК КС 2005 г (2006.02.02)_Альбом форм_БК 2008_ДО АТП" xfId="28177"/>
    <cellStyle name="_Финансирование НКМК КС 2005 г (2006.02.02)_Альбом форм_БК на 2008(2) (3)" xfId="28178"/>
    <cellStyle name="_Финансирование НКМК КС 2005 г (2006.02.02)_Бюджет АТП для отсылки 13.03" xfId="28179"/>
    <cellStyle name="_Финансирование НКМК КС 2005 г (2006.02.02)_График" xfId="28180"/>
    <cellStyle name="_Финансирование НКМК КС 2005 г (2006.02.02)_Книга1" xfId="28181"/>
    <cellStyle name="_Финансирование НКМК КС 2005 г (2006.02.02)_Книга2" xfId="28182"/>
    <cellStyle name="_Финансирование НКМК КС 2005 г (2006.02.02)_Отчет за январь РМК" xfId="28183"/>
    <cellStyle name="_Финансирование НКМК КС 2005 г (2006.02.02)_ПРЕЗЕНТАЦИОННЫЕ ФОРМЫ 2008" xfId="28184"/>
    <cellStyle name="_Финансирование НКМК КС 2005 г (2006.02.02)_Формат бюджета 2011" xfId="28185"/>
    <cellStyle name="_Финансирование ПШБ (фин мемор на 4кв кор)" xfId="28186"/>
    <cellStyle name="_Финансирование ПШБ (фин мемор на 4кв кор) 2" xfId="28187"/>
    <cellStyle name="_Финансирование ПШБ (фин мемор на 4кв кор) 2 2" xfId="28188"/>
    <cellStyle name="_Финансирование ПШБ (фин мемор на 4кв кор) 3" xfId="28189"/>
    <cellStyle name="_Финансирование ПШБ (фин мемор на 4кв кор) 4" xfId="28190"/>
    <cellStyle name="_Финансирование январь В ПАПКУ" xfId="28191"/>
    <cellStyle name="_Финансирование январь В ПАПКУ 2" xfId="28192"/>
    <cellStyle name="_Финансирование январь В ПАПКУ 2 2" xfId="28193"/>
    <cellStyle name="_Финансирование январь В ПАПКУ 3" xfId="28194"/>
    <cellStyle name="_Финансирование январь В ПАПКУ 4" xfId="28195"/>
    <cellStyle name="_Финансовый план Россия" xfId="28196"/>
    <cellStyle name="_Финансовый план Россия 2" xfId="28197"/>
    <cellStyle name="_Финансовый план Россия 3" xfId="28198"/>
    <cellStyle name="_Финансовый план Россия_ЗСМКСарех_-2012_ранжирование_25 10 11ЕХ" xfId="28199"/>
    <cellStyle name="_Финансовый план Россия_Р_Факт опл_05_2011" xfId="28200"/>
    <cellStyle name="_Финансовый план Россия_Р_Факт опл_05_2011_ЗСМКСарех_-2012_ранжирование_25 10 11ЕХ" xfId="28201"/>
    <cellStyle name="_фин-е - таблица  Головина для Цыплаковой" xfId="28202"/>
    <cellStyle name="_фин-е - таблица  Головина для Цыплаковой 2" xfId="28203"/>
    <cellStyle name="_фин-е - таблица  Головина для Цыплаковой 2 2" xfId="28204"/>
    <cellStyle name="_фин-е - таблица  Головина для Цыплаковой 3" xfId="28205"/>
    <cellStyle name="_фин-е - таблица  Головина для Цыплаковой 4" xfId="28206"/>
    <cellStyle name="_финплан 01 2010" xfId="28207"/>
    <cellStyle name="_Форма 13 (изм НЗП-ГП без резерва)" xfId="28208"/>
    <cellStyle name="_Форма 13 прогноз декабря" xfId="28209"/>
    <cellStyle name="_Форма 13_декабрь" xfId="28210"/>
    <cellStyle name="_форма 27" xfId="28211"/>
    <cellStyle name="_форма 3 сентябрь" xfId="28212"/>
    <cellStyle name="_форма 3 сентябрь 2" xfId="28213"/>
    <cellStyle name="_форма 3 сентябрь 3" xfId="28214"/>
    <cellStyle name="_форма 3 сентябрь 4" xfId="28215"/>
    <cellStyle name="_форма 3 сентябрь_20_21_15-11-2011" xfId="28216"/>
    <cellStyle name="_форма 3 сентябрь_6.3 Inputs - Foreign" xfId="28217"/>
    <cellStyle name="_форма 3 сентябрь_Capex 2011" xfId="28218"/>
    <cellStyle name="_форма 3 сентябрь_EBITDA 3m 2010_master" xfId="28219"/>
    <cellStyle name="_форма 3 сентябрь_EBITDA MA_12m2010 (2)" xfId="28220"/>
    <cellStyle name="_форма 3 сентябрь_Export sales 10-12" xfId="28221"/>
    <cellStyle name="_форма 3 сентябрь_Export sales 10-12 2" xfId="28222"/>
    <cellStyle name="_форма 3 сентябрь_Export sales 10-12_БЮДЖЕТ ФЗП (сборн ) 2 вар ОАО СУХА БАЛКА 04 12 09" xfId="28223"/>
    <cellStyle name="_форма 3 сентябрь_Marat" xfId="28224"/>
    <cellStyle name="_форма 3 сентябрь_Marat 2" xfId="28225"/>
    <cellStyle name="_форма 3 сентябрь_PF_2011" xfId="28226"/>
    <cellStyle name="_форма 3 сентябрь_Treasury" xfId="28227"/>
    <cellStyle name="_форма 3 сентябрь_Treasury 2" xfId="28228"/>
    <cellStyle name="_форма 3 сентябрь_БЮДЖЕТ ФЗП (сборн ) 2 вар ОАО СУХА БАЛКА 04 12 09" xfId="28229"/>
    <cellStyle name="_форма 3 сентябрь_ВГОК ФЗП" xfId="28230"/>
    <cellStyle name="_форма 3 сентябрь_Затраты на рнмонты апреля" xfId="28231"/>
    <cellStyle name="_форма 3 сентябрь_Книга1" xfId="28232"/>
    <cellStyle name="_форма 3 сентябрь_Книга1 2" xfId="28233"/>
    <cellStyle name="_форма 3 сентябрь_Книга1 3" xfId="28234"/>
    <cellStyle name="_форма 3 сентябрь_Копия Презентация (рабочая версия 15.06)" xfId="28235"/>
    <cellStyle name="_форма 3 сентябрь_Копия Презентация (рабочая версия 15.06) 2" xfId="28236"/>
    <cellStyle name="_форма 3 сентябрь_Копия Презентация (рабочая версия 15.06) 3" xfId="28237"/>
    <cellStyle name="_форма 3 сентябрь_Мощность BP 2h2009 v 4 (01 07 09)" xfId="28238"/>
    <cellStyle name="_форма 3 сентябрь_Мощность BP 2h2009 v 4 (01 07 09) 2" xfId="28239"/>
    <cellStyle name="_форма 3 сентябрь_Мощность BP 2h2009 v 4 (01 07 09) 3" xfId="28240"/>
    <cellStyle name="_форма 3 сентябрь_Презентация (рабочая версия 15.06)" xfId="28241"/>
    <cellStyle name="_форма 3 сентябрь_Презентация (рабочая версия 15.06) 2" xfId="28242"/>
    <cellStyle name="_форма 3 сентябрь_Презентация (рабочая версия 15.06) 3" xfId="28243"/>
    <cellStyle name="_форма 3 сентябрь_Презентация (рабочая версия 15.06)1" xfId="28244"/>
    <cellStyle name="_форма 3 сентябрь_Презентация (рабочая версия 15.06)1 2" xfId="28245"/>
    <cellStyle name="_форма 3 сентябрь_Презентация (рабочая версия 15.06)1 3" xfId="28246"/>
    <cellStyle name="_форма 3 сентябрь_Презентация (рабочая версия 16.06)" xfId="28247"/>
    <cellStyle name="_форма 3 сентябрь_Презентация (рабочая версия 16.06) 2" xfId="28248"/>
    <cellStyle name="_форма 3 сентябрь_Презентация (рабочая версия 16.06) 3" xfId="28249"/>
    <cellStyle name="_форма 3 сентябрь_Презентация (рабочая версия 18 06)" xfId="28250"/>
    <cellStyle name="_форма 3 сентябрь_Презентация (рабочая версия 18 06) 2" xfId="28251"/>
    <cellStyle name="_форма 3 сентябрь_Презентация (рабочая версия 18 06) 3" xfId="28252"/>
    <cellStyle name="_форма 3 сентябрь_Презе-ция факт декабрь, янв-фев_ч4_EB" xfId="28253"/>
    <cellStyle name="_форма 3 сентябрь_Презе-ция факт декабрь, янв-фев_ч4_EB 2" xfId="28254"/>
    <cellStyle name="_форма 3 сентябрь_Презе-ция факт декабрь, янв-фев_ч4_EB 3" xfId="28255"/>
    <cellStyle name="_форма 3 сентябрь_рабочий вариант ови2" xfId="28256"/>
    <cellStyle name="_форма 3 сентябрь_Титул Б2010 скорр." xfId="28257"/>
    <cellStyle name="_форма 3 сентябрь_Титул Б2010 скорр. 2" xfId="28258"/>
    <cellStyle name="_форма 3 сентябрь_Формат презентации_ответы и замечания" xfId="28259"/>
    <cellStyle name="_форма 3 сентябрь_Формат презентации_ответы и замечания 2" xfId="28260"/>
    <cellStyle name="_форма 3 сентябрь_Формат презентации_ответы и замечания 3" xfId="28261"/>
    <cellStyle name="_Форма 4 (20 10 06) (Бурение СБШ) (2)" xfId="28262"/>
    <cellStyle name="_Форма 4 (20 10 06) (Бурение СБШ) (2) 2" xfId="28263"/>
    <cellStyle name="_Форма 4 (20 10 06) (Бурение СБШ) (2) 2 2" xfId="28264"/>
    <cellStyle name="_Форма 4 (20 10 06) (Бурение СБШ) (2) 3" xfId="28265"/>
    <cellStyle name="_Форма 4 (20 10 06) (Бурение СБШ) (2) 4" xfId="28266"/>
    <cellStyle name="_Форма 4 (20 10 06) (Бурение СБШ) (2)_75E796C4" xfId="28267"/>
    <cellStyle name="_Форма 4 (20 10 06) (Бурение СБШ) (2)_Альбом форм для ДО на 2010" xfId="28268"/>
    <cellStyle name="_Форма 4 (20 10 06) (Бурение СБШ) (2)_Альбом форм к БК 2008 МП lv" xfId="28269"/>
    <cellStyle name="_Форма 4 (20 10 06) (Бурение СБШ) (2)_Альбом форм_БК 2008_ДО АТП" xfId="28270"/>
    <cellStyle name="_Форма 4 (20 10 06) (Бурение СБШ) (2)_Альбом форм_БК на 2008(2) (3)" xfId="28271"/>
    <cellStyle name="_Форма 4 (20 10 06) (Бурение СБШ) (2)_Бюджет АТП для отсылки 13.03" xfId="28272"/>
    <cellStyle name="_Форма 4 (20 10 06) (Бурение СБШ) (2)_График" xfId="28273"/>
    <cellStyle name="_Форма 4 (20 10 06) (Бурение СБШ) (2)_Книга1" xfId="28274"/>
    <cellStyle name="_Форма 4 (20 10 06) (Бурение СБШ) (2)_Книга2" xfId="28275"/>
    <cellStyle name="_Форма 4 (20 10 06) (Бурение СБШ) (2)_Отчет за январь РМК" xfId="28276"/>
    <cellStyle name="_Форма 4 (20 10 06) (Бурение СБШ) (2)_ПРЕЗЕНТАЦИОННЫЕ ФОРМЫ 2008" xfId="28277"/>
    <cellStyle name="_Форма 4 (20 10 06) (Бурение СБШ) (2)_Формат бюджета 2011" xfId="28278"/>
    <cellStyle name="_форма 5 (2008)из мастера ФАКТ(по месяцам)" xfId="28279"/>
    <cellStyle name="_форма 5 (2008)из мастера ФАКТ(по месяцам) 2" xfId="28280"/>
    <cellStyle name="_форма 5 (2008)из мастера ФАКТ(по месяцам) 3" xfId="28281"/>
    <cellStyle name="_форма 5 март 09 (МАСТЕР) - 10 02 09-дом газ-1" xfId="28282"/>
    <cellStyle name="_форма 5 март 09 (МАСТЕР) - 10 02 09-дом газ-1 2" xfId="28283"/>
    <cellStyle name="_форма 5 март 09 (МАСТЕР) - 10 02 09-дом газ-1 3" xfId="28284"/>
    <cellStyle name="_Форма 6  РТК.xls(отчет по Адр пр. ЛО)" xfId="28285"/>
    <cellStyle name="_Форма 6 для MIFO - НОЯБРЬ 2008 план ЭУ  на факт объем произв-ва  ЭЛЕКТР" xfId="28286"/>
    <cellStyle name="_Форма 6 для MIFO - НОЯБРЬ 2008 план ЭУ  на факт объем произв-ва  ЭЛЕКТР 2" xfId="28287"/>
    <cellStyle name="_Форма 6 для MIFO - НОЯБРЬ 2008 план ЭУ  на факт объем произв-ва  ЭЛЕКТР 3" xfId="28288"/>
    <cellStyle name="_Форма 6 для MIFO - НОЯБРЬ 2008 план ЭУ  на факт объем произв-ва  ЭЛЕКТР 4" xfId="28289"/>
    <cellStyle name="_форма 6 для MIFO - ЯНВАРЬ 2007" xfId="28290"/>
    <cellStyle name="_форма 6 для MIFO - ЯНВАРЬ 2007 2" xfId="28291"/>
    <cellStyle name="_форма 6 для MIFO - ЯНВАРЬ 2007 2 2" xfId="28292"/>
    <cellStyle name="_форма 6 для MIFO - ЯНВАРЬ 2007 3" xfId="28293"/>
    <cellStyle name="_форма 6 для MIFO - ЯНВАРЬ 2007 4" xfId="28294"/>
    <cellStyle name="_Форма 9 2 апрель (с разбивкой)  НТМК" xfId="28295"/>
    <cellStyle name="_Форма 9 2 март (с разбивкой)  НТМК_25 02" xfId="28296"/>
    <cellStyle name="_Форма 9 2 февраль (с разбивкой)  НТМК_26 01 10" xfId="28297"/>
    <cellStyle name="_Форма №12 с реестрами на оплату" xfId="28298"/>
    <cellStyle name="_Форма №12 с реестрами на оплату 2" xfId="28299"/>
    <cellStyle name="_Форма №12 с реестрами на оплату 3" xfId="28300"/>
    <cellStyle name="_Форма для пакета PRM" xfId="28301"/>
    <cellStyle name="_Форма для пакета PRM 2" xfId="28302"/>
    <cellStyle name="_Форма для пакета PRM 3" xfId="28303"/>
    <cellStyle name="_Форма для планирования НКМК бытовки столовые 3-й вар " xfId="28304"/>
    <cellStyle name="_Форма планов сбыта (NEW ZSMK )" xfId="28305"/>
    <cellStyle name="_Форма планов сбыта (NEW ZSMK ) 2" xfId="28306"/>
    <cellStyle name="_Форма планов сбыта (NEW ZSMK ) 3" xfId="28307"/>
    <cellStyle name="_Форма планов сбыта (NEW ZSMK ) 4" xfId="28308"/>
    <cellStyle name="_Форма планов сбыта (NEW ZSMK )_19-11-09_Формат презентации БК2010_НТМК" xfId="28309"/>
    <cellStyle name="_Форма планов сбыта (NEW ZSMK )_20_21_15-11-2011" xfId="28310"/>
    <cellStyle name="_Форма планов сбыта (NEW ZSMK )_2010" xfId="28311"/>
    <cellStyle name="_Форма планов сбыта (NEW ZSMK )_2010 ( 1)" xfId="28312"/>
    <cellStyle name="_Форма планов сбыта (NEW ZSMK )_2010 (с реконструкцией конв _4)" xfId="28313"/>
    <cellStyle name="_Форма планов сбыта (NEW ZSMK )_2010 _0_3 (с реконструкцией) (1)" xfId="28314"/>
    <cellStyle name="_Форма планов сбыта (NEW ZSMK )_2010 1-1" xfId="28315"/>
    <cellStyle name="_Форма планов сбыта (NEW ZSMK )_2010_0_3(с реконструкцией)" xfId="28316"/>
    <cellStyle name="_Форма планов сбыта (NEW ZSMK )_6.3 Inputs - Foreign" xfId="28317"/>
    <cellStyle name="_Форма планов сбыта (NEW ZSMK )_Capex 2011" xfId="28318"/>
    <cellStyle name="_Форма планов сбыта (NEW ZSMK )_Cash_BS 4 мес" xfId="28319"/>
    <cellStyle name="_Форма планов сбыта (NEW ZSMK )_Cash_BS 4 мес (3)" xfId="28320"/>
    <cellStyle name="_Форма планов сбыта (NEW ZSMK )_Cash_BS 4 мес (3) 2" xfId="28321"/>
    <cellStyle name="_Форма планов сбыта (NEW ZSMK )_Cash_BS 4 мес (3)_6.3 Inputs - Foreign" xfId="28322"/>
    <cellStyle name="_Форма планов сбыта (NEW ZSMK )_Cash_BS 4 мес (3)_EBITDA 3m 2010_master" xfId="28323"/>
    <cellStyle name="_Форма планов сбыта (NEW ZSMK )_Cash_BS 4 мес 2" xfId="28324"/>
    <cellStyle name="_Форма планов сбыта (NEW ZSMK )_Cash_BS 4 мес_6.3 Inputs - Foreign" xfId="28325"/>
    <cellStyle name="_Форма планов сбыта (NEW ZSMK )_Cash_BS 4 мес_EBITDA 3m 2010_master" xfId="28326"/>
    <cellStyle name="_Форма планов сбыта (NEW ZSMK )_EBITDA 3m 2010_master" xfId="28327"/>
    <cellStyle name="_Форма планов сбыта (NEW ZSMK )_EBITDA MA_12m2010 (2)" xfId="28328"/>
    <cellStyle name="_Форма планов сбыта (NEW ZSMK )_PF_2011" xfId="28329"/>
    <cellStyle name="_Форма планов сбыта (NEW ZSMK )_Production" xfId="28330"/>
    <cellStyle name="_Форма планов сбыта (NEW ZSMK )_Бюджет факт  4 мес  2008 (Д К)" xfId="28331"/>
    <cellStyle name="_Форма планов сбыта (NEW ZSMK )_Бюджет факт  4 мес  2008 (Д К) 2" xfId="28332"/>
    <cellStyle name="_Форма планов сбыта (NEW ZSMK )_Бюджет факт  4 мес  2008 (Д К)_6.3 Inputs - Foreign" xfId="28333"/>
    <cellStyle name="_Форма планов сбыта (NEW ZSMK )_Бюджет факт  4 мес  2008 (Д К)_EBITDA 3m 2010_master" xfId="28334"/>
    <cellStyle name="_Форма планов сбыта (NEW ZSMK )_Бюджет факт  май ПО" xfId="28335"/>
    <cellStyle name="_Форма планов сбыта (NEW ZSMK )_Бюджет факт  май ПО 2" xfId="28336"/>
    <cellStyle name="_Форма планов сбыта (NEW ZSMK )_Бюджет факт  май ПО_6.3 Inputs - Foreign" xfId="28337"/>
    <cellStyle name="_Форма планов сбыта (NEW ZSMK )_Бюджет факт  май ПО_EBITDA 3m 2010_master" xfId="28338"/>
    <cellStyle name="_Форма планов сбыта (NEW ZSMK )_БЮДЖЕТ ФЗП (сборн ) 2 вар ОАО СУХА БАЛКА 04 12 09" xfId="28339"/>
    <cellStyle name="_Форма планов сбыта (NEW ZSMK )_Бюджет_июль 25.06 (1)" xfId="28340"/>
    <cellStyle name="_Форма планов сбыта (NEW ZSMK )_Бюджетные формы за декабрь 2008г  от 21 11 08г " xfId="28341"/>
    <cellStyle name="_Форма планов сбыта (NEW ZSMK )_Бюджетные формы за декабрь 2008г  от 21 11 08г  2" xfId="28342"/>
    <cellStyle name="_Форма планов сбыта (NEW ZSMK )_Бюджетные формы за декабрь 2008г  от 21 11 08г  3" xfId="28343"/>
    <cellStyle name="_Форма планов сбыта (NEW ZSMK )_Бюджетные формы за декабрь 2008г  от 21 11 08г _ЗСМКСарех_-2012_ранжирование_25 10 11ЕХ" xfId="28344"/>
    <cellStyle name="_Форма планов сбыта (NEW ZSMK )_Бюджетные формы за декабрь 2008г  от 21 11 08г _Книга1" xfId="28345"/>
    <cellStyle name="_Форма планов сбыта (NEW ZSMK )_Бюджетные формы за декабрь 2008г  от 21 11 08г _Книга1 2" xfId="28346"/>
    <cellStyle name="_Форма планов сбыта (NEW ZSMK )_Бюджетные формы за декабрь 2008г  от 21 11 08г _Книга1 3" xfId="28347"/>
    <cellStyle name="_Форма планов сбыта (NEW ZSMK )_Бюджетные формы за декабрь 2008г  от 21 11 08г _Копия Презентация (рабочая версия 15.06)" xfId="28348"/>
    <cellStyle name="_Форма планов сбыта (NEW ZSMK )_Бюджетные формы за декабрь 2008г  от 21 11 08г _Копия Презентация (рабочая версия 15.06) 2" xfId="28349"/>
    <cellStyle name="_Форма планов сбыта (NEW ZSMK )_Бюджетные формы за декабрь 2008г  от 21 11 08г _Копия Презентация (рабочая версия 15.06) 3" xfId="28350"/>
    <cellStyle name="_Форма планов сбыта (NEW ZSMK )_Бюджетные формы за декабрь 2008г  от 21 11 08г _Освоение  финансирование 16 05 2011г " xfId="28351"/>
    <cellStyle name="_Форма планов сбыта (NEW ZSMK )_Бюджетные формы за декабрь 2008г  от 21 11 08г _Освоение  финансирование 20 05 2011г " xfId="28352"/>
    <cellStyle name="_Форма планов сбыта (NEW ZSMK )_Бюджетные формы за декабрь 2008г  от 21 11 08г _Презентация" xfId="28353"/>
    <cellStyle name="_Форма планов сбыта (NEW ZSMK )_Бюджетные формы за декабрь 2008г  от 21 11 08г _Презентация (5)" xfId="28354"/>
    <cellStyle name="_Форма планов сбыта (NEW ZSMK )_Бюджетные формы за декабрь 2008г  от 21 11 08г _Презентация (5) (2) (4)" xfId="28355"/>
    <cellStyle name="_Форма планов сбыта (NEW ZSMK )_Бюджетные формы за декабрь 2008г  от 21 11 08г _Презентация (образец 07_09)" xfId="28356"/>
    <cellStyle name="_Форма планов сбыта (NEW ZSMK )_Бюджетные формы за декабрь 2008г  от 21 11 08г _Презентация (образец 07_09) 2" xfId="28357"/>
    <cellStyle name="_Форма планов сбыта (NEW ZSMK )_Бюджетные формы за декабрь 2008г  от 21 11 08г _Презентация (образец 07_09) 3" xfId="28358"/>
    <cellStyle name="_Форма планов сбыта (NEW ZSMK )_Бюджетные формы за декабрь 2008г  от 21 11 08г _Презентация (рабочая версия 15.06)" xfId="28359"/>
    <cellStyle name="_Форма планов сбыта (NEW ZSMK )_Бюджетные формы за декабрь 2008г  от 21 11 08г _Презентация (рабочая версия 15.06) 2" xfId="28360"/>
    <cellStyle name="_Форма планов сбыта (NEW ZSMK )_Бюджетные формы за декабрь 2008г  от 21 11 08г _Презентация (рабочая версия 15.06) 3" xfId="28361"/>
    <cellStyle name="_Форма планов сбыта (NEW ZSMK )_Бюджетные формы за декабрь 2008г  от 21 11 08г _Презентация (рабочая версия 15.06)1" xfId="28362"/>
    <cellStyle name="_Форма планов сбыта (NEW ZSMK )_Бюджетные формы за декабрь 2008г  от 21 11 08г _Презентация (рабочая версия 15.06)1 2" xfId="28363"/>
    <cellStyle name="_Форма планов сбыта (NEW ZSMK )_Бюджетные формы за декабрь 2008г  от 21 11 08г _Презентация (рабочая версия 15.06)1 3" xfId="28364"/>
    <cellStyle name="_Форма планов сбыта (NEW ZSMK )_Бюджетные формы за декабрь 2008г  от 21 11 08г _Презентация (рабочая версия 16.06)" xfId="28365"/>
    <cellStyle name="_Форма планов сбыта (NEW ZSMK )_Бюджетные формы за декабрь 2008г  от 21 11 08г _Презентация (рабочая версия 16.06) 2" xfId="28366"/>
    <cellStyle name="_Форма планов сбыта (NEW ZSMK )_Бюджетные формы за декабрь 2008г  от 21 11 08г _Презентация (рабочая версия 16.06) 3" xfId="28367"/>
    <cellStyle name="_Форма планов сбыта (NEW ZSMK )_Бюджетные формы за декабрь 2008г  от 21 11 08г _Презентация (рабочая версия 18 06)" xfId="28368"/>
    <cellStyle name="_Форма планов сбыта (NEW ZSMK )_Бюджетные формы за декабрь 2008г  от 21 11 08г _Презентация (рабочая версия 18 06) 2" xfId="28369"/>
    <cellStyle name="_Форма планов сбыта (NEW ZSMK )_Бюджетные формы за декабрь 2008г  от 21 11 08г _Презентация (рабочая версия 18 06) 3" xfId="28370"/>
    <cellStyle name="_Форма планов сбыта (NEW ZSMK )_Бюджетные формы за декабрь 2008г  от 21 11 08г _Презентация 2" xfId="28371"/>
    <cellStyle name="_Форма планов сбыта (NEW ZSMK )_Бюджетные формы за декабрь 2008г  от 21 11 08г _Презентация 3" xfId="28372"/>
    <cellStyle name="_Форма планов сбыта (NEW ZSMK )_Бюджетные формы за декабрь 2008г  от 21 11 08г _Презентация КГОК 01" xfId="28373"/>
    <cellStyle name="_Форма планов сбыта (NEW ZSMK )_Бюджетные формы за декабрь 2008г  от 21 11 08г _Презентация КГОК 01 2" xfId="28374"/>
    <cellStyle name="_Форма планов сбыта (NEW ZSMK )_Бюджетные формы за декабрь 2008г  от 21 11 08г _Презентация КГОК 01 3" xfId="28375"/>
    <cellStyle name="_Форма планов сбыта (NEW ZSMK )_Бюджетные формы за декабрь 2008г  от 21 11 08г _Презентация КГОК 02" xfId="28376"/>
    <cellStyle name="_Форма планов сбыта (NEW ZSMK )_Бюджетные формы за декабрь 2008г  от 21 11 08г _Презентация КГОК 02 2" xfId="28377"/>
    <cellStyle name="_Форма планов сбыта (NEW ZSMK )_Бюджетные формы за декабрь 2008г  от 21 11 08г _Презентация КГОК 02 3" xfId="28378"/>
    <cellStyle name="_Форма планов сбыта (NEW ZSMK )_Бюджетные формы за декабрь 2008г  от 21 11 08г _Презентация КГОК 02 производственные слайды" xfId="28379"/>
    <cellStyle name="_Форма планов сбыта (NEW ZSMK )_Бюджетные формы за декабрь 2008г  от 21 11 08г _Презентация КГОК 02 производственные слайды 2" xfId="28380"/>
    <cellStyle name="_Форма планов сбыта (NEW ZSMK )_Бюджетные формы за декабрь 2008г  от 21 11 08г _Презентация КГОК 02 производственные слайды 3" xfId="28381"/>
    <cellStyle name="_Форма планов сбыта (NEW ZSMK )_Бюджетные формы за декабрь 2008г  от 21 11 08г _Презентация новая" xfId="28382"/>
    <cellStyle name="_Форма планов сбыта (NEW ZSMK )_Бюджетные формы за декабрь 2008г  от 21 11 08г _Презентация новая 2" xfId="28383"/>
    <cellStyle name="_Форма планов сбыта (NEW ZSMK )_Бюджетные формы за декабрь 2008г  от 21 11 08г _Презентация новая 3" xfId="28384"/>
    <cellStyle name="_Форма планов сбыта (NEW ZSMK )_Бюджетные формы за декабрь 2008г  от 21 11 08г _Презе-ция факт октябрь, нояб-дек_ч4 фп" xfId="28385"/>
    <cellStyle name="_Форма планов сбыта (NEW ZSMK )_Бюджетные формы за декабрь 2008г  от 21 11 08г _Презе-ция факт октябрь, нояб-дек_ч4 фп 2" xfId="28386"/>
    <cellStyle name="_Форма планов сбыта (NEW ZSMK )_Бюджетные формы за декабрь 2008г  от 21 11 08г _Презе-ция факт октябрь, нояб-дек_ч4 фп 3" xfId="28387"/>
    <cellStyle name="_Форма планов сбыта (NEW ZSMK )_Бюджетные формы за декабрь 2008г  от 21 11 08г _Прочая СЛАЙД " xfId="28388"/>
    <cellStyle name="_Форма планов сбыта (NEW ZSMK )_Бюджетные формы за декабрь 2008г  от 21 11 08г _Прочая СЛАЙД _ЗСМКСарех_-2012_ранжирование_25 10 11ЕХ" xfId="28389"/>
    <cellStyle name="_Форма планов сбыта (NEW ZSMK )_Бюджетные формы за декабрь 2008г  от 21 11 08г _Прочая СЛАЙД _Освоение  финансирование 16 05 2011г " xfId="28390"/>
    <cellStyle name="_Форма планов сбыта (NEW ZSMK )_Бюджетные формы за декабрь 2008г  от 21 11 08г _Прочая СЛАЙД _Освоение  финансирование 20 05 2011г " xfId="28391"/>
    <cellStyle name="_Форма планов сбыта (NEW ZSMK )_Бюджетные формы за декабрь 2008г  от 21 11 08г _Слайд по себестоимости ГОКи" xfId="28392"/>
    <cellStyle name="_Форма планов сбыта (NEW ZSMK )_Бюджетные формы за декабрь 2008г  от 21 11 08г _Слайд по себестоимости ГОКи 2" xfId="28393"/>
    <cellStyle name="_Форма планов сбыта (NEW ZSMK )_Бюджетные формы за декабрь 2008г  от 21 11 08г _Слайд по себестоимости ГОКи 3" xfId="28394"/>
    <cellStyle name="_Форма планов сбыта (NEW ZSMK )_Бюджетные формы за декабрь 2008г  от 21 11 08г _Статистика для KPI" xfId="28395"/>
    <cellStyle name="_Форма планов сбыта (NEW ZSMK )_Бюджетные формы за декабрь 2008г  от 21 11 08г _Статистика для KPI 2" xfId="28396"/>
    <cellStyle name="_Форма планов сбыта (NEW ZSMK )_Бюджетные формы за декабрь 2008г  от 21 11 08г _Статистика для KPI 3" xfId="28397"/>
    <cellStyle name="_Форма планов сбыта (NEW ZSMK )_Бюджетные формы за декабрь 2008г  от 21 11 08г _Формат презентации" xfId="28398"/>
    <cellStyle name="_Форма планов сбыта (NEW ZSMK )_Бюджетные формы за декабрь 2008г  от 21 11 08г _Формат презентации (15_01_10)" xfId="28399"/>
    <cellStyle name="_Форма планов сбыта (NEW ZSMK )_Бюджетные формы за декабрь 2008г  от 21 11 08г _Формат презентации (15_01_10) 2" xfId="28400"/>
    <cellStyle name="_Форма планов сбыта (NEW ZSMK )_Бюджетные формы за декабрь 2008г  от 21 11 08г _Формат презентации (15_01_10) 3" xfId="28401"/>
    <cellStyle name="_Форма планов сбыта (NEW ZSMK )_Бюджетные формы за декабрь 2008г  от 21 11 08г _Формат презентации 2" xfId="28402"/>
    <cellStyle name="_Форма планов сбыта (NEW ZSMK )_Бюджетные формы за декабрь 2008г  от 21 11 08г _Формат презентации 3" xfId="28403"/>
    <cellStyle name="_Форма планов сбыта (NEW ZSMK )_Бюджетные формы за декабрь 2008г  от 21 11 08г _Формат презентации_вопросы и ответы" xfId="28404"/>
    <cellStyle name="_Форма планов сбыта (NEW ZSMK )_Бюджетные формы за декабрь 2008г  от 21 11 08г _Формат презентации_вопросы и ответы 2" xfId="28405"/>
    <cellStyle name="_Форма планов сбыта (NEW ZSMK )_Бюджетные формы за декабрь 2008г  от 21 11 08г _Формат презентации_вопросы и ответы 3" xfId="28406"/>
    <cellStyle name="_Форма планов сбыта (NEW ZSMK )_ВГОК ФЗП" xfId="28407"/>
    <cellStyle name="_Форма планов сбыта (NEW ZSMK )_ДП-1 Завершающий этап от 07 12 2009 на всё фин-е с изм " xfId="28408"/>
    <cellStyle name="_Форма планов сбыта (NEW ZSMK )_ДП-1 Завершающий этап от 07 12 2009 на всё фин-е с изм _Копия ЗСМКСарех_-2012_ранжирование_25 10 11ЕХ" xfId="28409"/>
    <cellStyle name="_Форма планов сбыта (NEW ZSMK )_ДП-1 Завершающий этап от 07 12 2009 на всё фин-е с изм _Освоение  финансирование 16 05 2011г " xfId="28410"/>
    <cellStyle name="_Форма планов сбыта (NEW ZSMK )_ДП-1 Завершающий этап от 07 12 2009 на всё фин-е с изм _Освоение  финансирование 20 05 2011г " xfId="28411"/>
    <cellStyle name="_Форма планов сбыта (NEW ZSMK )_ЕТ презентация___8мес  2011 (2)" xfId="28412"/>
    <cellStyle name="_Форма планов сбыта (NEW ZSMK )_ЗСМК (кислород Б2010)_час" xfId="28413"/>
    <cellStyle name="_Форма планов сбыта (NEW ZSMK )_Книга1" xfId="28414"/>
    <cellStyle name="_Форма планов сбыта (NEW ZSMK )_Книга1 2" xfId="28415"/>
    <cellStyle name="_Форма планов сбыта (NEW ZSMK )_Книга1 3" xfId="28416"/>
    <cellStyle name="_Форма планов сбыта (NEW ZSMK )_Книга2 (30)" xfId="28417"/>
    <cellStyle name="_Форма планов сбыта (NEW ZSMK )_Книга2 (30) 2" xfId="28418"/>
    <cellStyle name="_Форма планов сбыта (NEW ZSMK )_Книга2 (30)_6.3 Inputs - Foreign" xfId="28419"/>
    <cellStyle name="_Форма планов сбыта (NEW ZSMK )_Книга2 (30)_EBITDA 3m 2010_master" xfId="28420"/>
    <cellStyle name="_Форма планов сбыта (NEW ZSMK )_Копия Презентация (рабочая версия 15.06)" xfId="28421"/>
    <cellStyle name="_Форма планов сбыта (NEW ZSMK )_Копия Презентация (рабочая версия 15.06) 2" xfId="28422"/>
    <cellStyle name="_Форма планов сбыта (NEW ZSMK )_Копия Презентация (рабочая версия 15.06) 3" xfId="28423"/>
    <cellStyle name="_Форма планов сбыта (NEW ZSMK )_Мощность BP 2h2009 v 4 (01 07 09)" xfId="28424"/>
    <cellStyle name="_Форма планов сбыта (NEW ZSMK )_Мощность BP 2h2009 v 4 (01 07 09) 2" xfId="28425"/>
    <cellStyle name="_Форма планов сбыта (NEW ZSMK )_Мощность BP 2h2009 v 4 (01 07 09) 3" xfId="28426"/>
    <cellStyle name="_Форма планов сбыта (NEW ZSMK )_Презентация (рабочая версия 15.06)" xfId="28427"/>
    <cellStyle name="_Форма планов сбыта (NEW ZSMK )_Презентация (рабочая версия 15.06) 2" xfId="28428"/>
    <cellStyle name="_Форма планов сбыта (NEW ZSMK )_Презентация (рабочая версия 15.06) 3" xfId="28429"/>
    <cellStyle name="_Форма планов сбыта (NEW ZSMK )_Презентация (рабочая версия 15.06)1" xfId="28430"/>
    <cellStyle name="_Форма планов сбыта (NEW ZSMK )_Презентация (рабочая версия 15.06)1 2" xfId="28431"/>
    <cellStyle name="_Форма планов сбыта (NEW ZSMK )_Презентация (рабочая версия 15.06)1 3" xfId="28432"/>
    <cellStyle name="_Форма планов сбыта (NEW ZSMK )_Презентация (рабочая версия 16.06)" xfId="28433"/>
    <cellStyle name="_Форма планов сбыта (NEW ZSMK )_Презентация (рабочая версия 16.06) 2" xfId="28434"/>
    <cellStyle name="_Форма планов сбыта (NEW ZSMK )_Презентация (рабочая версия 16.06) 3" xfId="28435"/>
    <cellStyle name="_Форма планов сбыта (NEW ZSMK )_Презентация (рабочая версия 18 06)" xfId="28436"/>
    <cellStyle name="_Форма планов сбыта (NEW ZSMK )_Презентация (рабочая версия 18 06) 2" xfId="28437"/>
    <cellStyle name="_Форма планов сбыта (NEW ZSMK )_Презентация (рабочая версия 18 06) 3" xfId="28438"/>
    <cellStyle name="_Форма планов сбыта (NEW ZSMK )_Презентация Суха Балка_1пг2008" xfId="28439"/>
    <cellStyle name="_Форма планов сбыта (NEW ZSMK )_Презентация Суха Балка_1пг2008 2" xfId="28440"/>
    <cellStyle name="_Форма планов сбыта (NEW ZSMK )_Презентация Суха Балка_1пг2008_6.3 Inputs - Foreign" xfId="28441"/>
    <cellStyle name="_Форма планов сбыта (NEW ZSMK )_Презентация Суха Балка_1пг2008_EBITDA 3m 2010_master" xfId="28442"/>
    <cellStyle name="_Форма планов сбыта (NEW ZSMK )_Презе-ция факт декабрь, янв-фев_ч4_EB" xfId="28443"/>
    <cellStyle name="_Форма планов сбыта (NEW ZSMK )_Презе-ция факт декабрь, янв-фев_ч4_EB 2" xfId="28444"/>
    <cellStyle name="_Форма планов сбыта (NEW ZSMK )_Презе-ция факт декабрь, янв-фев_ч4_EB 3" xfId="28445"/>
    <cellStyle name="_Форма планов сбыта (NEW ZSMK )_Прогноз на 2010 год МЭФ" xfId="28446"/>
    <cellStyle name="_Форма планов сбыта (NEW ZSMK )_рабочий вариант ови2" xfId="28447"/>
    <cellStyle name="_Форма планов сбыта (NEW ZSMK )_Титул Б2010 скорр." xfId="28448"/>
    <cellStyle name="_Форма планов сбыта (NEW ZSMK )_Титул Б2010 скорр. 2" xfId="28449"/>
    <cellStyle name="_Форма планов сбыта (NEW ZSMK )_Упр" xfId="28450"/>
    <cellStyle name="_Форма планов сбыта (NEW ZSMK )_Упр 2" xfId="28451"/>
    <cellStyle name="_Форма планов сбыта (NEW ZSMK )_ф.1 - АВГУСТ" xfId="28452"/>
    <cellStyle name="_Форма планов сбыта (NEW ZSMK )_ф.1 - АВГУСТ 2" xfId="28453"/>
    <cellStyle name="_Форма планов сбыта (NEW ZSMK )_ф.1 - АВГУСТ 3" xfId="28454"/>
    <cellStyle name="_Форма планов сбыта (NEW ZSMK )_ф.1 - АВГУСТ 4" xfId="28455"/>
    <cellStyle name="_Форма планов сбыта (NEW ZSMK )_Формат презентации_ответы и замечания" xfId="28456"/>
    <cellStyle name="_Форма планов сбыта (NEW ZSMK )_Формат презентации_ответы и замечания 2" xfId="28457"/>
    <cellStyle name="_Форма планов сбыта (NEW ZSMK )_Формат презентации_ответы и замечания 3" xfId="28458"/>
    <cellStyle name="_Форма по отгрузкам" xfId="28459"/>
    <cellStyle name="_Форма ремонты" xfId="28460"/>
    <cellStyle name="_Форма ремонты 2" xfId="28461"/>
    <cellStyle name="_Форма ремонты 3" xfId="28462"/>
    <cellStyle name="_Формат бюджета 2011" xfId="28463"/>
    <cellStyle name="_Формат для защиты февраль_2009" xfId="28464"/>
    <cellStyle name="_Формат для защиты февраль_2009 2" xfId="28465"/>
    <cellStyle name="_Формат для защиты февраль_2009 3" xfId="28466"/>
    <cellStyle name="_Формат для защиты_ДКС_март09_v1.2_до PRM_сокращ_курс 9,5" xfId="28467"/>
    <cellStyle name="_Формат для защиты_ДКС_март09_v1.2_до PRM_сокращ_курс 9,5 2" xfId="28468"/>
    <cellStyle name="_Формат для защиты_ДКС_март09_v1.2_до PRM_сокращ_курс 9,5 3" xfId="28469"/>
    <cellStyle name="_Формат для защиты_ДКХЗ_март09_v1.2_до PRM_сокращ_курс 9,5" xfId="28470"/>
    <cellStyle name="_Формат для защиты_ДКХЗ_март09_v1.2_до PRM_сокращ_курс 9,5 2" xfId="28471"/>
    <cellStyle name="_Формат для защиты_ДКХЗ_март09_v1.2_до PRM_сокращ_курс 9,5 3" xfId="28472"/>
    <cellStyle name="_Формат для защиты_ЕАР декабрь_ver3" xfId="28473"/>
    <cellStyle name="_Формат презентации" xfId="28474"/>
    <cellStyle name="_Формат презентации $-тн" xfId="28475"/>
    <cellStyle name="_Формат презентации $-тн 2" xfId="28476"/>
    <cellStyle name="_Формат презентации $-тн 3" xfId="28477"/>
    <cellStyle name="_Формат презентации $-тн_ВГОК ФЗП" xfId="28478"/>
    <cellStyle name="_Формат презентации 1 полугодие 2007 года 01-08-2007" xfId="28479"/>
    <cellStyle name="_Формат презентации 1 полугодие 2007 года 01-08-2007 2" xfId="28480"/>
    <cellStyle name="_Формат презентации 1 полугодие 2007 года 01-08-2007 2 2" xfId="28481"/>
    <cellStyle name="_Формат презентации 1 полугодие 2007 года 01-08-2007 3" xfId="28482"/>
    <cellStyle name="_Формат презентации 1 полугодие 2007 года 01-08-2007 4" xfId="28483"/>
    <cellStyle name="_Формат презентации 1кв2007_НТМК-Энерго" xfId="28484"/>
    <cellStyle name="_Формат презентации 1пг2007 НТМК" xfId="28485"/>
    <cellStyle name="_Формат презентации 1пг2007 НТМК 2" xfId="28486"/>
    <cellStyle name="_Формат презентации 1пг2007 НТМК 2 2" xfId="28487"/>
    <cellStyle name="_Формат презентации 1пг2007 НТМК 3" xfId="28488"/>
    <cellStyle name="_Формат презентации 1пг2007 НТМК 4" xfId="28489"/>
    <cellStyle name="_Формат презентации 1пг2007 НТМК_75E796C4" xfId="28490"/>
    <cellStyle name="_Формат презентации 1пг2007 НТМК_Альбом форм для ДО на 2010" xfId="28491"/>
    <cellStyle name="_Формат презентации 1пг2007 НТМК_Альбом форм к БК 2008 МП lv" xfId="28492"/>
    <cellStyle name="_Формат презентации 1пг2007 НТМК_Альбом форм_БК 2008_ДО АТП" xfId="28493"/>
    <cellStyle name="_Формат презентации 1пг2007 НТМК_Альбом форм_БК на 2008(2) (3)" xfId="28494"/>
    <cellStyle name="_Формат презентации 1пг2007 НТМК_Бюджет АТП для отсылки 13.03" xfId="28495"/>
    <cellStyle name="_Формат презентации 1пг2007 НТМК_График" xfId="28496"/>
    <cellStyle name="_Формат презентации 1пг2007 НТМК_Книга1" xfId="28497"/>
    <cellStyle name="_Формат презентации 1пг2007 НТМК_Книга2" xfId="28498"/>
    <cellStyle name="_Формат презентации 1пг2007 НТМК_Отчет за январь РМК" xfId="28499"/>
    <cellStyle name="_Формат презентации 1пг2007 НТМК_ПРЕЗЕНТАЦИОННЫЕ ФОРМЫ 2008" xfId="28500"/>
    <cellStyle name="_Формат презентации 1пг2007 НТМК_Формат бюджета 2011" xfId="28501"/>
    <cellStyle name="_Формат презентации 2" xfId="28502"/>
    <cellStyle name="_Формат презентации 2006_ЗСМК_МП Власову" xfId="28503"/>
    <cellStyle name="_Формат презентации 3" xfId="28504"/>
    <cellStyle name="_Формат презентации I пол 2008" xfId="28505"/>
    <cellStyle name="_Формат презентации I пол 2008 2" xfId="28506"/>
    <cellStyle name="_Формат презентации I пол 2008 3" xfId="28507"/>
    <cellStyle name="_Формат презентации бюджета 2007_МП" xfId="28508"/>
    <cellStyle name="_Формат презентации бюджета 2007_МП 2" xfId="28509"/>
    <cellStyle name="_Формат презентации бюджета 2007_МП 2 2" xfId="28510"/>
    <cellStyle name="_Формат презентации бюджета 2007_МП 3" xfId="28511"/>
    <cellStyle name="_Формат презентации бюджета 2007_МП 4" xfId="28512"/>
    <cellStyle name="_Формат презентации бюджета 9 месяцев - МП испр.БК" xfId="28513"/>
    <cellStyle name="_Формат презентации бюджета 9 месяцев - МП испр.БК 2" xfId="28514"/>
    <cellStyle name="_Формат презентации бюджета 9 месяцев - МП испр.БК 2 2" xfId="28515"/>
    <cellStyle name="_Формат презентации бюджета 9 месяцев - МП испр.БК 3" xfId="28516"/>
    <cellStyle name="_Формат презентации бюджета 9 месяцев - МП испр.БК 4" xfId="28517"/>
    <cellStyle name="_Формат презентации бюджета_2010 v0 (МП)" xfId="28518"/>
    <cellStyle name="_Формат презентации бюджета_2010 v0 (МП) 2" xfId="28519"/>
    <cellStyle name="_Формат презентации бюджета_2010 v0 (МП) 3" xfId="28520"/>
    <cellStyle name="_Формат презентации НТМК 2006 08-02-2007 со связями" xfId="28521"/>
    <cellStyle name="_Формат презентации НТМК 2006 08-02-2007 со связями 2" xfId="28522"/>
    <cellStyle name="_Формат презентации НТМК 2006 08-02-2007 со связями 2 2" xfId="28523"/>
    <cellStyle name="_Формат презентации НТМК 2006 08-02-2007 со связями 3" xfId="28524"/>
    <cellStyle name="_Формат презентации НТМК 2006 08-02-2007 со связями 4" xfId="28525"/>
    <cellStyle name="_Формат презентации НТМК 2006 08-02-2007 со связями_75E796C4" xfId="28526"/>
    <cellStyle name="_Формат презентации НТМК 2006 08-02-2007 со связями_Альбом форм для ДО на 2010" xfId="28527"/>
    <cellStyle name="_Формат презентации НТМК 2006 08-02-2007 со связями_Альбом форм к БК 2008 МП lv" xfId="28528"/>
    <cellStyle name="_Формат презентации НТМК 2006 08-02-2007 со связями_Альбом форм_БК 2008_ДО АТП" xfId="28529"/>
    <cellStyle name="_Формат презентации НТМК 2006 08-02-2007 со связями_Альбом форм_БК на 2008(2) (3)" xfId="28530"/>
    <cellStyle name="_Формат презентации НТМК 2006 08-02-2007 со связями_Бюджет АТП для отсылки 13.03" xfId="28531"/>
    <cellStyle name="_Формат презентации НТМК 2006 08-02-2007 со связями_График" xfId="28532"/>
    <cellStyle name="_Формат презентации НТМК 2006 08-02-2007 со связями_Книга1" xfId="28533"/>
    <cellStyle name="_Формат презентации НТМК 2006 08-02-2007 со связями_Книга2" xfId="28534"/>
    <cellStyle name="_Формат презентации НТМК 2006 08-02-2007 со связями_Отчет за январь РМК" xfId="28535"/>
    <cellStyle name="_Формат презентации НТМК 2006 08-02-2007 со связями_ПРЕЗЕНТАЦИОННЫЕ ФОРМЫ 2008" xfId="28536"/>
    <cellStyle name="_Формат презентации НТМК 2006 08-02-2007 со связями_Формат бюджета 2011" xfId="28537"/>
    <cellStyle name="_Формат презентации_вопросы и ответы" xfId="28538"/>
    <cellStyle name="_Формат презентации_вопросы и ответы 2" xfId="28539"/>
    <cellStyle name="_Формат презентации_вопросы и ответы 3" xfId="28540"/>
    <cellStyle name="_Формат презентации_ответы и замечания" xfId="28541"/>
    <cellStyle name="_Формат презентации_ответы и замечания 2" xfId="28542"/>
    <cellStyle name="_Формат презентации_ответы и замечания 3" xfId="28543"/>
    <cellStyle name="_Формат презентации_отчет_9мес.3-4 ГОКи_09.11.07_15.00" xfId="28544"/>
    <cellStyle name="_Формат презентации_отчет_9мес.3-4 ГОКи_09.11.07_15.00 2" xfId="28545"/>
    <cellStyle name="_Формат презентации_отчет_9мес.3-4 ГОКи_09.11.07_15.00 2 2" xfId="28546"/>
    <cellStyle name="_Формат презентации_отчет_9мес.3-4 ГОКи_09.11.07_15.00 3" xfId="28547"/>
    <cellStyle name="_Формат Программ Ремонтов и ТО " xfId="28548"/>
    <cellStyle name="_Формат разбивки по МРСК_РСК" xfId="28549"/>
    <cellStyle name="_формат слайда WCRАпрельПлан_240310" xfId="28550"/>
    <cellStyle name="_формат слайда WCRАпрельПлан_240310 (2)" xfId="28551"/>
    <cellStyle name="_Формат_для Согласования" xfId="28552"/>
    <cellStyle name="_Формат_лимитируемые_статьи" xfId="28553"/>
    <cellStyle name="_Формат_лимитируемые_статьи 2" xfId="28554"/>
    <cellStyle name="_Формат_лимитируемые_статьи 3" xfId="28555"/>
    <cellStyle name="_Формат_презентации_бюджета_2007" xfId="28556"/>
    <cellStyle name="_Формат_презентации_бюджета_2007 2" xfId="28557"/>
    <cellStyle name="_Формат_презентации_бюджета_2007 2 2" xfId="28558"/>
    <cellStyle name="_Формат_презентации_бюджета_2007 3" xfId="28559"/>
    <cellStyle name="_Формат_презентации_бюджета_2007 4" xfId="28560"/>
    <cellStyle name="_Формат_презентации_бюджета_2007_75E796C4" xfId="28561"/>
    <cellStyle name="_Формат_презентации_бюджета_2007_Альбом форм для ДО на 2010" xfId="28562"/>
    <cellStyle name="_Формат_презентации_бюджета_2007_Альбом форм к БК 2008 МП lv" xfId="28563"/>
    <cellStyle name="_Формат_презентации_бюджета_2007_Альбом форм_БК 2008_ДО АТП" xfId="28564"/>
    <cellStyle name="_Формат_презентации_бюджета_2007_Альбом форм_БК на 2008(2) (3)" xfId="28565"/>
    <cellStyle name="_Формат_презентации_бюджета_2007_Бюджет АТП для отсылки 13.03" xfId="28566"/>
    <cellStyle name="_Формат_презентации_бюджета_2007_График" xfId="28567"/>
    <cellStyle name="_Формат_презентации_бюджета_2007_Книга1" xfId="28568"/>
    <cellStyle name="_Формат_презентации_бюджета_2007_Книга2" xfId="28569"/>
    <cellStyle name="_Формат_презентации_бюджета_2007_Отчет за январь РМК" xfId="28570"/>
    <cellStyle name="_Формат_презентации_бюджета_2007_ПРЕЗЕНТАЦИОННЫЕ ФОРМЫ 2008" xfId="28571"/>
    <cellStyle name="_Формат_презентации_бюджета_2007_Формат бюджета 2011" xfId="28572"/>
    <cellStyle name="_Формат_презентация_защита_2005" xfId="28573"/>
    <cellStyle name="_Формат_презентация_защита_2005 2" xfId="28574"/>
    <cellStyle name="_Формат_презентация_защита_2005 2 2" xfId="28575"/>
    <cellStyle name="_Формат_презентация_защита_2005 3" xfId="28576"/>
    <cellStyle name="_Формат_презентация_защита_2005 4" xfId="28577"/>
    <cellStyle name="_Формат_презентация_защита_2005 4 2" xfId="28578"/>
    <cellStyle name="_Формат_презентация_защита_2005 5" xfId="28579"/>
    <cellStyle name="_Формат_презентация_защита_2005 6" xfId="28580"/>
    <cellStyle name="_Формат_презентация_защита_2005_75E796C4" xfId="28581"/>
    <cellStyle name="_Формат_презентация_защита_2005_AR 30.06.09 EMSA m_fina2" xfId="28582"/>
    <cellStyle name="_Формат_презентация_защита_2005_Альбом форм для ДО на 2010" xfId="28583"/>
    <cellStyle name="_Формат_презентация_защита_2005_Альбом форм к БК 2008 МП lv" xfId="28584"/>
    <cellStyle name="_Формат_презентация_защита_2005_Альбом форм_БК 2008_ДО АТП" xfId="28585"/>
    <cellStyle name="_Формат_презентация_защита_2005_Альбом форм_БК на 2008(2) (3)" xfId="28586"/>
    <cellStyle name="_Формат_презентация_защита_2005_Бюджет АТП для отсылки 13.03" xfId="28587"/>
    <cellStyle name="_Формат_презентация_защита_2005_График" xfId="28588"/>
    <cellStyle name="_Формат_презентация_защита_2005_Книга1" xfId="28589"/>
    <cellStyle name="_Формат_презентация_защита_2005_Книга2" xfId="28590"/>
    <cellStyle name="_Формат_презентация_защита_2005_Отчет за январь РМК" xfId="28591"/>
    <cellStyle name="_Формат_презентация_защита_2005_ПРЕЗЕНТАЦИОННЫЕ ФОРМЫ 2008" xfId="28592"/>
    <cellStyle name="_Формат_презентация_защита_2005_Формат бюджета 2011" xfId="28593"/>
    <cellStyle name="_Форматы отчетности" xfId="28594"/>
    <cellStyle name="_Форматы отчетности 2" xfId="28595"/>
    <cellStyle name="_Форматы отчетности 2 2" xfId="28596"/>
    <cellStyle name="_Форматы отчетности 3" xfId="28597"/>
    <cellStyle name="_Форматы отчетности 4" xfId="28598"/>
    <cellStyle name="_Формуляры форм ручного ввода" xfId="28599"/>
    <cellStyle name="_Формуляры форм ручного ввода 2" xfId="28600"/>
    <cellStyle name="_Формуляры форм ручного ввода 3" xfId="28601"/>
    <cellStyle name="_Формуляры форм ручного ввода_75E796C4" xfId="28602"/>
    <cellStyle name="_Формуляры форм ручного ввода_комплектующие  расходники  на 2008 год" xfId="28603"/>
    <cellStyle name="_Формуляры форм ручного ввода_комплектующие  расходники  на 2008 год 2" xfId="28604"/>
    <cellStyle name="_Формуляры форм ручного ввода_комплектующие  расходники  на 2008 год 3" xfId="28605"/>
    <cellStyle name="_Формы - утверждено на СД" xfId="28606"/>
    <cellStyle name="_Формы - утверждено на СД 2" xfId="28607"/>
    <cellStyle name="_Формы - утверждено на СД 3" xfId="28608"/>
    <cellStyle name="_Формы - утверждено на СД_NIKOM Budget 2009" xfId="28609"/>
    <cellStyle name="_Формы - утверждено на СД_Shipment plan" xfId="28610"/>
    <cellStyle name="_Формы - утверждено на СД_Shipment plan_1" xfId="28611"/>
    <cellStyle name="_Формы - утверждено на СД_Tula" xfId="28612"/>
    <cellStyle name="_Формы - утверждено на СД_Tula 2009 forecast assumptions" xfId="28613"/>
    <cellStyle name="_Формы - утверждено на СД_TULA Budget 2009" xfId="28614"/>
    <cellStyle name="_Формы - утверждено на СД_Tula_1" xfId="28615"/>
    <cellStyle name="_Формы - утверждено на СД_Tula_Sales&amp;Shipment" xfId="28616"/>
    <cellStyle name="_Формы - утверждено на СД_Tula_Slag sales" xfId="28617"/>
    <cellStyle name="_Формы - утверждено на СД_Tula_Tula" xfId="28618"/>
    <cellStyle name="_Формы - утверждено на СД_Tula_V" xfId="28619"/>
    <cellStyle name="_Формы - утверждено на СД_V-Budget Consol 2008 19.03" xfId="28620"/>
    <cellStyle name="_Формы - утверждено на СД_Альбом форм к БК 2008 МП lv" xfId="28621"/>
    <cellStyle name="_Формы - утверждено на СД_Альбом форм_БК 2008_ДО АТП" xfId="28622"/>
    <cellStyle name="_Формы - утверждено на СД_Альбом форм_БК на 2008(2) (3)" xfId="28623"/>
    <cellStyle name="_Формы - утверждено на СД_График" xfId="28624"/>
    <cellStyle name="_Формы - утверждено на СД_Книга1" xfId="28625"/>
    <cellStyle name="_Формы - утверждено на СД_Книга2" xfId="28626"/>
    <cellStyle name="_Формы - утверждено на СД_комплектующие  расходники  на 2008 год" xfId="28627"/>
    <cellStyle name="_Формы - утверждено на СД_комплектующие  расходники  на 2008 год 2" xfId="28628"/>
    <cellStyle name="_Формы - утверждено на СД_комплектующие  расходники  на 2008 год 3" xfId="28629"/>
    <cellStyle name="_Формы - утверждено на СД_Отчет за январь РМК" xfId="28630"/>
    <cellStyle name="_Формы - утверждено на СД_пояснения" xfId="28631"/>
    <cellStyle name="_Формы - утверждено на СД_пояснения 2" xfId="28632"/>
    <cellStyle name="_Формы - утверждено на СД_пояснения 3" xfId="28633"/>
    <cellStyle name="_Формы - утверждено на СД_пояснения_УПКР-формирование 2010 г. с ПЗxls" xfId="28634"/>
    <cellStyle name="_Формы - утверждено на СД_ПРЕЗЕНТАЦИОННЫЕ ФОРМЫ 2008" xfId="28635"/>
    <cellStyle name="_Формы - утверждено на СД_Формы отчета за месяц" xfId="28636"/>
    <cellStyle name="_Формы 2 уровня ЕАР 2 кв" xfId="28637"/>
    <cellStyle name="_Формы 2 уровня ЕАР 2 кв 2" xfId="28638"/>
    <cellStyle name="_Формы 2 уровня ЕАР 2 кв 3" xfId="28639"/>
    <cellStyle name="_Формы 2 уровня ЕАР 2007" xfId="28640"/>
    <cellStyle name="_Формы 2 уровня ЕАР 2007 2" xfId="28641"/>
    <cellStyle name="_Формы 2 уровня ЕАР 2007 3" xfId="28642"/>
    <cellStyle name="_Формы 2 уровня ЕАР 2007 декабрь" xfId="28643"/>
    <cellStyle name="_Формы 2 уровня ЕАР 2007 декабрь 2" xfId="28644"/>
    <cellStyle name="_Формы 2 уровня ЕАР 2007 декабрь 3" xfId="28645"/>
    <cellStyle name="_Формы 2 уровня ЕАР 2007 янв" xfId="28646"/>
    <cellStyle name="_Формы 2 уровня ЕАР 2007 янв 2" xfId="28647"/>
    <cellStyle name="_Формы 2 уровня ЕАР 2007 янв 3" xfId="28648"/>
    <cellStyle name="_Формы 2 уровня ЕАР база" xfId="28649"/>
    <cellStyle name="_Формы 2 уровня ЕАР база 2" xfId="28650"/>
    <cellStyle name="_Формы 2 уровня ЕАР база 3" xfId="28651"/>
    <cellStyle name="_Формы 2 уровня ЗСМК баз." xfId="28652"/>
    <cellStyle name="_Формы 2 уровня ЗСМК баз. 2" xfId="28653"/>
    <cellStyle name="_Формы 2 уровня ЗСМК баз. 3" xfId="28654"/>
    <cellStyle name="_Формы 2 уровня ЗСМК баз. 4" xfId="28655"/>
    <cellStyle name="_Формы 2 уровня ЗСМК баз._NIKOM Budget 2009" xfId="28656"/>
    <cellStyle name="_Формы 2 уровня ЗСМК баз._Tula" xfId="28657"/>
    <cellStyle name="_Формы 2 уровня ЗСМК баз._TULA Budget 2009" xfId="28658"/>
    <cellStyle name="_Формы 2 уровня ЗСМК баз._Альбом форм для ДО на 2010" xfId="28659"/>
    <cellStyle name="_Формы 2 уровня ЗСМК баз._Альбом форм к БК 2008 МП lv" xfId="28660"/>
    <cellStyle name="_Формы 2 уровня ЗСМК баз._Альбом форм_БК 2008_ДО АТП" xfId="28661"/>
    <cellStyle name="_Формы 2 уровня ЗСМК баз._Альбом форм_БК на 2008(2) (3)" xfId="28662"/>
    <cellStyle name="_Формы 2 уровня ЗСМК баз._График" xfId="28663"/>
    <cellStyle name="_Формы 2 уровня ЗСМК баз._Книга1" xfId="28664"/>
    <cellStyle name="_Формы 2 уровня ЗСМК баз._Книга2" xfId="28665"/>
    <cellStyle name="_Формы 2 уровня ЗСМК баз._комплектующие  расходники  на 2008 год" xfId="28666"/>
    <cellStyle name="_Формы 2 уровня ЗСМК баз._комплектующие  расходники  на 2008 год 2" xfId="28667"/>
    <cellStyle name="_Формы 2 уровня ЗСМК баз._комплектующие  расходники  на 2008 год 3" xfId="28668"/>
    <cellStyle name="_Формы 2 уровня ЗСМК баз._Отчет за январь РМК" xfId="28669"/>
    <cellStyle name="_Формы 2 уровня ЗСМК баз._пояснения" xfId="28670"/>
    <cellStyle name="_Формы 2 уровня ЗСМК баз._пояснения 2" xfId="28671"/>
    <cellStyle name="_Формы 2 уровня ЗСМК баз._пояснения 3" xfId="28672"/>
    <cellStyle name="_Формы 2 уровня ЗСМК баз._пояснения_УПКР-формирование 2010 г. с ПЗxls" xfId="28673"/>
    <cellStyle name="_Формы 2 уровня ЗСМК баз._ПРЕЗЕНТАЦИОННЫЕ ФОРМЫ 2008" xfId="28674"/>
    <cellStyle name="_Формы 2 уровня ЗСМК баз._Формат бюджета 2011" xfId="28675"/>
    <cellStyle name="_Формы 2 уровня ЗСМК баз.15.11 от Паньшина." xfId="28676"/>
    <cellStyle name="_Формы 2 уровня ЗСМК баз.15.11 от Паньшина. 2" xfId="28677"/>
    <cellStyle name="_Формы 2 уровня ЗСМК баз.15.11 от Паньшина. 3" xfId="28678"/>
    <cellStyle name="_Формы 2 уровня ЗСМК баз.15.11 от Паньшина._AR 30.06.09 EMSA m_fina2" xfId="28679"/>
    <cellStyle name="_Формы 2 уровня ЗСМК баз.15.11 от Паньшина._Monthly Reporting packadge TULA-M" xfId="28680"/>
    <cellStyle name="_Формы 2 уровня ЗСМК баз.15.11 от Паньшина._NIKOM Budget 2009" xfId="28681"/>
    <cellStyle name="_Формы 2 уровня ЗСМК баз.15.11 от Паньшина._Shipment plan" xfId="28682"/>
    <cellStyle name="_Формы 2 уровня ЗСМК баз.15.11 от Паньшина._Shipment plan_1" xfId="28683"/>
    <cellStyle name="_Формы 2 уровня ЗСМК баз.15.11 от Паньшина._Tula" xfId="28684"/>
    <cellStyle name="_Формы 2 уровня ЗСМК баз.15.11 от Паньшина._Tula 2009 forecast assumptions" xfId="28685"/>
    <cellStyle name="_Формы 2 уровня ЗСМК баз.15.11 от Паньшина._TULA Budget 2009" xfId="28686"/>
    <cellStyle name="_Формы 2 уровня ЗСМК баз.15.11 от Паньшина._Tula_1" xfId="28687"/>
    <cellStyle name="_Формы 2 уровня ЗСМК баз.15.11 от Паньшина._Tula_Sales&amp;Shipment" xfId="28688"/>
    <cellStyle name="_Формы 2 уровня ЗСМК баз.15.11 от Паньшина._Tula_Slag sales" xfId="28689"/>
    <cellStyle name="_Формы 2 уровня ЗСМК баз.15.11 от Паньшина._Tula_Tula" xfId="28690"/>
    <cellStyle name="_Формы 2 уровня ЗСМК баз.15.11 от Паньшина._Tula_V" xfId="28691"/>
    <cellStyle name="_Формы 2 уровня ЗСМК баз.15.11 от Паньшина._V-Budget Consol 2008 19.03" xfId="28692"/>
    <cellStyle name="_Формы 2 уровня ЗСМК баз.15.11 от Паньшина._Альбом форм к БК 2008 МП lv" xfId="28693"/>
    <cellStyle name="_Формы 2 уровня ЗСМК баз.15.11 от Паньшина._Альбом форм_БК 2008_ДО АТП" xfId="28694"/>
    <cellStyle name="_Формы 2 уровня ЗСМК баз.15.11 от Паньшина._Альбом форм_БК на 2008(2) (3)" xfId="28695"/>
    <cellStyle name="_Формы 2 уровня ЗСМК баз.15.11 от Паньшина._График" xfId="28696"/>
    <cellStyle name="_Формы 2 уровня ЗСМК баз.15.11 от Паньшина._Книга1" xfId="28697"/>
    <cellStyle name="_Формы 2 уровня ЗСМК баз.15.11 от Паньшина._Книга2" xfId="28698"/>
    <cellStyle name="_Формы 2 уровня ЗСМК баз.15.11 от Паньшина._комплектующие  расходники  на 2008 год" xfId="28699"/>
    <cellStyle name="_Формы 2 уровня ЗСМК баз.15.11 от Паньшина._комплектующие  расходники  на 2008 год 2" xfId="28700"/>
    <cellStyle name="_Формы 2 уровня ЗСМК баз.15.11 от Паньшина._комплектующие  расходники  на 2008 год 3" xfId="28701"/>
    <cellStyle name="_Формы 2 уровня ЗСМК баз.15.11 от Паньшина._Отчет за январь РМК" xfId="28702"/>
    <cellStyle name="_Формы 2 уровня ЗСМК баз.15.11 от Паньшина._пояснения" xfId="28703"/>
    <cellStyle name="_Формы 2 уровня ЗСМК баз.15.11 от Паньшина._пояснения 2" xfId="28704"/>
    <cellStyle name="_Формы 2 уровня ЗСМК баз.15.11 от Паньшина._пояснения 3" xfId="28705"/>
    <cellStyle name="_Формы 2 уровня ЗСМК баз.15.11 от Паньшина._пояснения_УПКР-формирование 2010 г. с ПЗxls" xfId="28706"/>
    <cellStyle name="_Формы 2 уровня ЗСМК баз.15.11 от Паньшина._ПРЕЗЕНТАЦИОННЫЕ ФОРМЫ 2008" xfId="28707"/>
    <cellStyle name="_Формы 2 уровня ЗСМК баз.15.11 от Паньшина._Формы отчета за месяц" xfId="28708"/>
    <cellStyle name="_Формы 2 уровня(баз)" xfId="28709"/>
    <cellStyle name="_Формы 2 уровня(баз) 2" xfId="28710"/>
    <cellStyle name="_Формы 2 уровня(баз) 3" xfId="28711"/>
    <cellStyle name="_Формы 2 уровня(баз)_AR 30.06.09 EMSA m_fina2" xfId="28712"/>
    <cellStyle name="_Формы 2 уровня(баз)_Monthly Reporting packadge TULA-M" xfId="28713"/>
    <cellStyle name="_Формы 2 уровня(баз)_NIKOM Budget 2009" xfId="28714"/>
    <cellStyle name="_Формы 2 уровня(баз)_Shipment plan" xfId="28715"/>
    <cellStyle name="_Формы 2 уровня(баз)_Shipment plan_1" xfId="28716"/>
    <cellStyle name="_Формы 2 уровня(баз)_Tula" xfId="28717"/>
    <cellStyle name="_Формы 2 уровня(баз)_Tula 2009 forecast assumptions" xfId="28718"/>
    <cellStyle name="_Формы 2 уровня(баз)_TULA Budget 2009" xfId="28719"/>
    <cellStyle name="_Формы 2 уровня(баз)_Tula_1" xfId="28720"/>
    <cellStyle name="_Формы 2 уровня(баз)_Tula_Sales&amp;Shipment" xfId="28721"/>
    <cellStyle name="_Формы 2 уровня(баз)_Tula_Slag sales" xfId="28722"/>
    <cellStyle name="_Формы 2 уровня(баз)_Tula_Tula" xfId="28723"/>
    <cellStyle name="_Формы 2 уровня(баз)_Tula_V" xfId="28724"/>
    <cellStyle name="_Формы 2 уровня(баз)_V-Budget Consol 2008 19.03" xfId="28725"/>
    <cellStyle name="_Формы 2 уровня(баз)_Альбом форм к БК 2008 МП lv" xfId="28726"/>
    <cellStyle name="_Формы 2 уровня(баз)_Альбом форм_БК 2008_ДО АТП" xfId="28727"/>
    <cellStyle name="_Формы 2 уровня(баз)_Альбом форм_БК на 2008(2) (3)" xfId="28728"/>
    <cellStyle name="_Формы 2 уровня(баз)_График" xfId="28729"/>
    <cellStyle name="_Формы 2 уровня(баз)_Книга1" xfId="28730"/>
    <cellStyle name="_Формы 2 уровня(баз)_Книга2" xfId="28731"/>
    <cellStyle name="_Формы 2 уровня(баз)_комплектующие  расходники  на 2008 год" xfId="28732"/>
    <cellStyle name="_Формы 2 уровня(баз)_комплектующие  расходники  на 2008 год 2" xfId="28733"/>
    <cellStyle name="_Формы 2 уровня(баз)_комплектующие  расходники  на 2008 год 3" xfId="28734"/>
    <cellStyle name="_Формы 2 уровня(баз)_Отчет за январь РМК" xfId="28735"/>
    <cellStyle name="_Формы 2 уровня(баз)_пояснения" xfId="28736"/>
    <cellStyle name="_Формы 2 уровня(баз)_пояснения 2" xfId="28737"/>
    <cellStyle name="_Формы 2 уровня(баз)_пояснения 3" xfId="28738"/>
    <cellStyle name="_Формы 2 уровня(баз)_пояснения_УПКР-формирование 2010 г. с ПЗxls" xfId="28739"/>
    <cellStyle name="_Формы 2 уровня(баз)_ПРЕЗЕНТАЦИОННЫЕ ФОРМЫ 2008" xfId="28740"/>
    <cellStyle name="_Формы 2 уровня(баз)_Формы отчета за месяц" xfId="28741"/>
    <cellStyle name="_Формы 2 уровня(баз)СД" xfId="28742"/>
    <cellStyle name="_Формы 2 уровня(баз)СД 2" xfId="28743"/>
    <cellStyle name="_Формы 2 уровня(баз)СД 3" xfId="28744"/>
    <cellStyle name="_Формы 2 уровня(баз)СД_NIKOM Budget 2009" xfId="28745"/>
    <cellStyle name="_Формы 2 уровня(баз)СД_Shipment plan" xfId="28746"/>
    <cellStyle name="_Формы 2 уровня(баз)СД_Shipment plan_1" xfId="28747"/>
    <cellStyle name="_Формы 2 уровня(баз)СД_Tula" xfId="28748"/>
    <cellStyle name="_Формы 2 уровня(баз)СД_Tula 2009 forecast assumptions" xfId="28749"/>
    <cellStyle name="_Формы 2 уровня(баз)СД_TULA Budget 2009" xfId="28750"/>
    <cellStyle name="_Формы 2 уровня(баз)СД_Tula_1" xfId="28751"/>
    <cellStyle name="_Формы 2 уровня(баз)СД_Tula_Sales&amp;Shipment" xfId="28752"/>
    <cellStyle name="_Формы 2 уровня(баз)СД_Tula_Slag sales" xfId="28753"/>
    <cellStyle name="_Формы 2 уровня(баз)СД_Tula_Tula" xfId="28754"/>
    <cellStyle name="_Формы 2 уровня(баз)СД_Tula_V" xfId="28755"/>
    <cellStyle name="_Формы 2 уровня(баз)СД_V-Budget Consol 2008 19.03" xfId="28756"/>
    <cellStyle name="_Формы 2 уровня(баз)СД_Альбом форм к БК 2008 МП lv" xfId="28757"/>
    <cellStyle name="_Формы 2 уровня(баз)СД_Альбом форм_БК 2008_ДО АТП" xfId="28758"/>
    <cellStyle name="_Формы 2 уровня(баз)СД_Альбом форм_БК на 2008(2) (3)" xfId="28759"/>
    <cellStyle name="_Формы 2 уровня(баз)СД_График" xfId="28760"/>
    <cellStyle name="_Формы 2 уровня(баз)СД_Книга1" xfId="28761"/>
    <cellStyle name="_Формы 2 уровня(баз)СД_Книга2" xfId="28762"/>
    <cellStyle name="_Формы 2 уровня(баз)СД_комплектующие  расходники  на 2008 год" xfId="28763"/>
    <cellStyle name="_Формы 2 уровня(баз)СД_комплектующие  расходники  на 2008 год 2" xfId="28764"/>
    <cellStyle name="_Формы 2 уровня(баз)СД_комплектующие  расходники  на 2008 год 3" xfId="28765"/>
    <cellStyle name="_Формы 2 уровня(баз)СД_Отчет за январь РМК" xfId="28766"/>
    <cellStyle name="_Формы 2 уровня(баз)СД_пояснения" xfId="28767"/>
    <cellStyle name="_Формы 2 уровня(баз)СД_пояснения 2" xfId="28768"/>
    <cellStyle name="_Формы 2 уровня(баз)СД_пояснения 3" xfId="28769"/>
    <cellStyle name="_Формы 2 уровня(баз)СД_пояснения_УПКР-формирование 2010 г. с ПЗxls" xfId="28770"/>
    <cellStyle name="_Формы 2 уровня(баз)СД_ПРЕЗЕНТАЦИОННЫЕ ФОРМЫ 2008" xfId="28771"/>
    <cellStyle name="_Формы 2 уровня(баз)СД_Формы отчета за месяц" xfId="28772"/>
    <cellStyle name="_Формы 2 уровня_Сталь НК_base" xfId="28773"/>
    <cellStyle name="_Формы 2 уровня_Сталь НК_base 2" xfId="28774"/>
    <cellStyle name="_Формы 2 уровня_Сталь НК_base 3" xfId="28775"/>
    <cellStyle name="_Формы БК 2009" xfId="28776"/>
    <cellStyle name="_Формы БК 2009 2" xfId="28777"/>
    <cellStyle name="_Формы БК 2009 3" xfId="28778"/>
    <cellStyle name="_Формы бюджета ЕТ 2009" xfId="28779"/>
    <cellStyle name="_Формы бюджета ЕТ 2009 2" xfId="28780"/>
    <cellStyle name="_Формы бюджета ЕТ 2009 3" xfId="28781"/>
    <cellStyle name="_Формы бюджета УК ДИТ 2008" xfId="28782"/>
    <cellStyle name="_Формы бюджета УК ДИТ 2008 (2)" xfId="28783"/>
    <cellStyle name="_Формы бюджета УК ДИТ 2008 (2) 2" xfId="28784"/>
    <cellStyle name="_Формы бюджета УК ДИТ 2008 (2) 3" xfId="28785"/>
    <cellStyle name="_Формы бюджета УК ДИТ 2008 2" xfId="28786"/>
    <cellStyle name="_Формы бюджета УК ДИТ 2008 3" xfId="28787"/>
    <cellStyle name="_Формы ДИТ" xfId="28788"/>
    <cellStyle name="_Формы ДИТ 2" xfId="28789"/>
    <cellStyle name="_Формы ДИТ 2 2" xfId="28790"/>
    <cellStyle name="_Формы ДИТ 3" xfId="28791"/>
    <cellStyle name="_Формы ДИТ 4" xfId="28792"/>
    <cellStyle name="_Формы ДИТ УК 2010" xfId="28793"/>
    <cellStyle name="_Формы ДИТ УК 2010 2" xfId="28794"/>
    <cellStyle name="_Формы ДИТ УК 2010 3" xfId="28795"/>
    <cellStyle name="_Формы для бюджета 2007 г. НТМК-Энерго ок (1)" xfId="28796"/>
    <cellStyle name="_Формы для бюджета 2007 г. НТМК-Энерго ок (1) 2" xfId="28797"/>
    <cellStyle name="_Формы для бюджета 2007 г. НТМК-Энерго ок (1) 2 2" xfId="28798"/>
    <cellStyle name="_Формы для бюджета 2007 г. НТМК-Энерго ок (1) 3" xfId="28799"/>
    <cellStyle name="_Формы для бюджета 2007 г. НТМК-Энерго ок (1) 4" xfId="28800"/>
    <cellStyle name="_Формы для бюджета 2007 г. НТМК-Энерго ок (1)_75E796C4" xfId="28801"/>
    <cellStyle name="_Формы для бюджета 2007 г. НТМК-Энерго ок (1)_Альбом форм к БК 2008 МП lv" xfId="28802"/>
    <cellStyle name="_Формы для бюджета 2007 г. НТМК-Энерго ок (1)_Альбом форм_БК 2008_ДО АТП" xfId="28803"/>
    <cellStyle name="_Формы для бюджета 2007 г. НТМК-Энерго ок (1)_Альбом форм_БК на 2008(2) (3)" xfId="28804"/>
    <cellStyle name="_Формы для бюджета 2007 г. НТМК-Энерго ок (1)_Бюджет АТП для отсылки 13.03" xfId="28805"/>
    <cellStyle name="_Формы для бюджета 2007 г. НТМК-Энерго ок (1)_График" xfId="28806"/>
    <cellStyle name="_Формы для бюджета 2007 г. НТМК-Энерго ок (1)_Книга1" xfId="28807"/>
    <cellStyle name="_Формы для бюджета 2007 г. НТМК-Энерго ок (1)_Книга2" xfId="28808"/>
    <cellStyle name="_Формы для бюджета 2007 г. НТМК-Энерго ок (1)_Отчет за январь РМК" xfId="28809"/>
    <cellStyle name="_Формы для бюджета 2007 г. НТМК-Энерго ок (1)_ПРЕЗЕНТАЦИОННЫЕ ФОРМЫ 2008" xfId="28810"/>
    <cellStyle name="_Формы для бюджета 2007 г. НТМК-Энерго ок (1)_Формы отчета за месяц" xfId="28811"/>
    <cellStyle name="_Формы для ПРМ март 2009" xfId="28812"/>
    <cellStyle name="_Формы для ПРМ март 2009 2" xfId="28813"/>
    <cellStyle name="_Формы для ПРМ март 2009 2 2" xfId="28814"/>
    <cellStyle name="_Формы для ПРМ март 2009 3" xfId="28815"/>
    <cellStyle name="_Формы для ПРМ января 2009" xfId="28816"/>
    <cellStyle name="_Формы для ПРМ января 2009 2" xfId="28817"/>
    <cellStyle name="_Формы для ПРМ января 2009 2 2" xfId="28818"/>
    <cellStyle name="_Формы для ПРМ января 2009 3" xfId="28819"/>
    <cellStyle name="_Формы к презентации 2006 года(отпр)" xfId="28820"/>
    <cellStyle name="_Формы календарного плана_новые" xfId="28821"/>
    <cellStyle name="_Формы календарного плана_новые 2" xfId="28822"/>
    <cellStyle name="_Формы календарного плана_новые 3" xfId="28823"/>
    <cellStyle name="_Формы календарного плана_новые1" xfId="28824"/>
    <cellStyle name="_Формы календарного плана_новые1 2" xfId="28825"/>
    <cellStyle name="_Формы календарного плана_новые1 3" xfId="28826"/>
    <cellStyle name="_Формы отчета за месяц" xfId="28827"/>
    <cellStyle name="_Формы по ОВИ (пример НТМК)" xfId="28828"/>
    <cellStyle name="_Формы по ОВИ (пример НТМК) 2" xfId="28829"/>
    <cellStyle name="_Формы по ОВИ (пример НТМК) 3" xfId="28830"/>
    <cellStyle name="_Формы пр. расходы СБЫТ Денисова отправлено в УК" xfId="28831"/>
    <cellStyle name="_Формы пр. расходы СБЫТ Денисова отправлено в УК 2" xfId="28832"/>
    <cellStyle name="_Формы пр. расходы СБЫТ Денисова отправлено в УК 3" xfId="28833"/>
    <cellStyle name="_Формы пр. расходы СБЫТ Денисова отправлено в УК 4" xfId="28834"/>
    <cellStyle name="_Формы Ремонт на 2009_1" xfId="28835"/>
    <cellStyle name="_Формы Ремонт на 2009_1 2" xfId="28836"/>
    <cellStyle name="_Формы Ремонт на 2009_1 3" xfId="28837"/>
    <cellStyle name="_Формы управл. отчётности" xfId="28838"/>
    <cellStyle name="_Формы управл. отчётности 2" xfId="28839"/>
    <cellStyle name="_Формы управл. отчётности 3" xfId="28840"/>
    <cellStyle name="_Формы энерго СВОД НТМК-Энерго, ЕвразЭк, ЗСТЭЦ" xfId="28841"/>
    <cellStyle name="_Формы энерго СВОД НТМК-Энерго, ЕвразЭк, ЗСТЭЦ 2" xfId="28842"/>
    <cellStyle name="_Формы энерго СВОД НТМК-Энерго, ЕвразЭк, ЗСТЭЦ 3" xfId="28843"/>
    <cellStyle name="_Формы энерго СВОД НТМК-Энерго, ЕвразЭк, ЗСТЭЦ_75E796C4" xfId="28844"/>
    <cellStyle name="_Формы энерго СВОД НТМК-Энерго, ЕвразЭк, ЗСТЭЦ_комплектующие  расходники  на 2008 год" xfId="28845"/>
    <cellStyle name="_Формы энерго СВОД НТМК-Энерго, ЕвразЭк, ЗСТЭЦ_комплектующие  расходники  на 2008 год 2" xfId="28846"/>
    <cellStyle name="_Формы энерго СВОД НТМК-Энерго, ЕвразЭк, ЗСТЭЦ_комплектующие  расходники  на 2008 год 3" xfId="28847"/>
    <cellStyle name="_Формы энерго_свод_ЗС ТЭЦ от 01 11 09  с комментариями (вариант 14) " xfId="28848"/>
    <cellStyle name="_Формы энерго_свод_ЗС ТЭЦ от 07.10.09." xfId="28849"/>
    <cellStyle name="_Формы энерго_свод_ЗС ТЭЦ от 16 10 09  с комментариями (1)" xfId="28850"/>
    <cellStyle name="_формы_9, 13" xfId="28851"/>
    <cellStyle name="_формы_9, 13 2" xfId="28852"/>
    <cellStyle name="_формы_9, 13 2 2" xfId="28853"/>
    <cellStyle name="_формы_9, 13 3" xfId="28854"/>
    <cellStyle name="_формы_9, 13 4" xfId="28855"/>
    <cellStyle name="_формы_9, 13_75E796C4" xfId="28856"/>
    <cellStyle name="_формы_9, 13_Альбом форм для ДО на 2010" xfId="28857"/>
    <cellStyle name="_формы_9, 13_Альбом форм к БК 2008 МП lv" xfId="28858"/>
    <cellStyle name="_формы_9, 13_Альбом форм_БК 2008_ДО АТП" xfId="28859"/>
    <cellStyle name="_формы_9, 13_Альбом форм_БК на 2008(2) (3)" xfId="28860"/>
    <cellStyle name="_формы_9, 13_Бюджет АТП для отсылки 13.03" xfId="28861"/>
    <cellStyle name="_формы_9, 13_График" xfId="28862"/>
    <cellStyle name="_формы_9, 13_Книга1" xfId="28863"/>
    <cellStyle name="_формы_9, 13_Книга2" xfId="28864"/>
    <cellStyle name="_формы_9, 13_Отчет за январь РМК" xfId="28865"/>
    <cellStyle name="_формы_9, 13_ПРЕЗЕНТАЦИОННЫЕ ФОРМЫ 2008" xfId="28866"/>
    <cellStyle name="_формы_9, 13_Формат бюджета 2011" xfId="28867"/>
    <cellStyle name="_Формы_энерго_ЗС ТЭЦ_2010г." xfId="28868"/>
    <cellStyle name="_ФормыЗаскальченко" xfId="28869"/>
    <cellStyle name="_ФОТ 2009_13 01 (6)" xfId="28870"/>
    <cellStyle name="_ФОТ 2009_13 01 (6) 2" xfId="28871"/>
    <cellStyle name="_ФОТ 2009_13 01 (6) 3" xfId="28872"/>
    <cellStyle name="_ФОТ Блок ВП по ИТ от ДП" xfId="28873"/>
    <cellStyle name="_ФОТ Блок ВП по ИТ от ДП 2" xfId="28874"/>
    <cellStyle name="_ФОТ Блок ВП по ИТ от ДП 3" xfId="28875"/>
    <cellStyle name="_ФРВ станов НТМК" xfId="28876"/>
    <cellStyle name="_Цены ЖПС CFA - Михайла ССГПО - январь 2010 " xfId="28877"/>
    <cellStyle name="_Цены и объемы" xfId="28878"/>
    <cellStyle name="_Цены на сырье 2008 (15 10 07)" xfId="28879"/>
    <cellStyle name="_Цены на сырье 2008 (15 10 07) 2" xfId="28880"/>
    <cellStyle name="_Цены на сырье 2008 (15 10 07) 2 2" xfId="28881"/>
    <cellStyle name="_Цены на сырье 2008 (15 10 07) 3" xfId="28882"/>
    <cellStyle name="_Цены на сырье 2008 (15 10 07) 4" xfId="28883"/>
    <cellStyle name="_Цены на сырье вспом.мат." xfId="28884"/>
    <cellStyle name="_Цены на сырье вспом.мат. 2" xfId="28885"/>
    <cellStyle name="_Цены на сырье вспом.мат. 3" xfId="28886"/>
    <cellStyle name="_Цены ПРМ март-апрель-май_09г Россия (170209)" xfId="28887"/>
    <cellStyle name="_Цены ПРМ март-апрель-май_09г Россия (170209) 2" xfId="28888"/>
    <cellStyle name="_Цены ПРМ март-апрель-май_09г Россия (170209) 3" xfId="28889"/>
    <cellStyle name="_Челны-Бройлер_расчеты" xfId="28890"/>
    <cellStyle name="_Челны-Бройлер_расчеты_Копия ОКОФ-дерево и группы ОС" xfId="28891"/>
    <cellStyle name="_Челны-Холод_проформа" xfId="28892"/>
    <cellStyle name="_Челны-Холод_проформа_Копия ОКОФ-дерево и группы ОС" xfId="28893"/>
    <cellStyle name="_Шаблон по профилю_НТМК_06.факт_RUB" xfId="28894"/>
    <cellStyle name="_Шаблон по профилю_НТМК_06.факт_RUB 2" xfId="28895"/>
    <cellStyle name="_Шаблон по профилю_НТМК_06.факт_RUB 3" xfId="28896"/>
    <cellStyle name="_Шаблон по профилю_НТМК_06.факт_RUB 4" xfId="28897"/>
    <cellStyle name="_Шаблон по профилю_НТМК_май_отправка" xfId="28898"/>
    <cellStyle name="_Шаблон по профилю_НТМК_май_отправка 2" xfId="28899"/>
    <cellStyle name="_Шаблон по профилю_НТМК_май_отправка 3" xfId="28900"/>
    <cellStyle name="_Шаблон по профилю_НТМК_май_отправка_20_21_15-11-2011" xfId="28901"/>
    <cellStyle name="_Шаблон по профилю_НТМК_май_отправка_6.3 Inputs - Foreign" xfId="28902"/>
    <cellStyle name="_Шаблон по профилю_НТМК_май_отправка_Capex 2011" xfId="28903"/>
    <cellStyle name="_Шаблон по профилю_НТМК_май_отправка_EBITDA 3m 2010_master" xfId="28904"/>
    <cellStyle name="_Шаблон по профилю_НТМК_май_отправка_EBITDA MA_12m2010 (2)" xfId="28905"/>
    <cellStyle name="_Шаблон по профилю_НТМК_май_отправка_БЮДЖЕТ ФЗП (сборн ) 2 вар ОАО СУХА БАЛКА 04 12 09" xfId="28906"/>
    <cellStyle name="_Шаблон по профилю_НТМК_май_отправка_ВГОК ФЗП" xfId="28907"/>
    <cellStyle name="_Шаблон по профилю_НТМК_май_отправка_Мощность BP 2h2009 v 4 (01 07 09)" xfId="28908"/>
    <cellStyle name="_Шаблон по профилю_НТМК_май_отправка_Мощность BP 2h2009 v 4 (01 07 09) 2" xfId="28909"/>
    <cellStyle name="_Шаблон по профилю_НТМК_май_отправка_Мощность BP 2h2009 v 4 (01 07 09) 3" xfId="28910"/>
    <cellStyle name="_Шаблон по профилю_НТМК_май_отправка_рабочий вариант ови2" xfId="28911"/>
    <cellStyle name="_Шаблон по профилю_НТМК_май_отправка_Титул Б2010 скорр." xfId="28912"/>
    <cellStyle name="_Шаблон по профилю_НТМК_май_отправка_Титул Б2010 скорр. 2" xfId="28913"/>
    <cellStyle name="_ЭП  по ОНМ 2009" xfId="28914"/>
    <cellStyle name="_ЭП_АртЭС_2007 ВЛ промежуточный" xfId="28915"/>
    <cellStyle name="_ЭСПЦ свод (1)" xfId="28916"/>
    <cellStyle name="_ЭСПЦ свод (1) 2" xfId="28917"/>
    <cellStyle name="_ЭСПЦ свод (1) 2 2" xfId="28918"/>
    <cellStyle name="_ЭСПЦ свод (1) 3" xfId="28919"/>
    <cellStyle name="_ЭСПЦ свод (1) 4" xfId="28920"/>
    <cellStyle name="_ЭУ- презентация бюджета НТМК (апрель 10)" xfId="28921"/>
    <cellStyle name="_ЭУ- презентация бюджета НТМК (апрель 10) (2)" xfId="28922"/>
    <cellStyle name="_Эффетивность МЭФ ЕЭТ  (последняя 5)" xfId="28923"/>
    <cellStyle name="_Эффетивность МЭФ ЕЭТ  (последняя 5) 2" xfId="28924"/>
    <cellStyle name="_Эффетивность МЭФ ЕЭТ по Свердловской обл (последняя 6)" xfId="28925"/>
    <cellStyle name="_Эффетивность МЭФ ЕЭТ по Свердловской обл (последняя 6) 2" xfId="28926"/>
    <cellStyle name="_январь" xfId="28927"/>
    <cellStyle name="_январь 2" xfId="28928"/>
    <cellStyle name="_январь 3" xfId="28929"/>
    <cellStyle name="_январь 4" xfId="28930"/>
    <cellStyle name="_Январь_Титул Б2010 скорр." xfId="28931"/>
    <cellStyle name="_янв-май 2006" xfId="28932"/>
    <cellStyle name="_янв-май 2006 2" xfId="28933"/>
    <cellStyle name="_янв-май 2006 2 2" xfId="28934"/>
    <cellStyle name="_янв-май 2006 3" xfId="28935"/>
    <cellStyle name="_янв-май 2006 4" xfId="28936"/>
    <cellStyle name="_янв-май 2006_75E796C4" xfId="28937"/>
    <cellStyle name="_янв-май 2006_Альбом форм для ДО на 2010" xfId="28938"/>
    <cellStyle name="_янв-май 2006_Альбом форм к БК 2008 МП lv" xfId="28939"/>
    <cellStyle name="_янв-май 2006_Альбом форм_БК 2008_ДО АТП" xfId="28940"/>
    <cellStyle name="_янв-май 2006_Альбом форм_БК на 2008(2) (3)" xfId="28941"/>
    <cellStyle name="_янв-май 2006_Бюджет АТП для отсылки 13.03" xfId="28942"/>
    <cellStyle name="_янв-май 2006_График" xfId="28943"/>
    <cellStyle name="_янв-май 2006_Книга1" xfId="28944"/>
    <cellStyle name="_янв-май 2006_Книга2" xfId="28945"/>
    <cellStyle name="_янв-май 2006_Отчет за январь РМК" xfId="28946"/>
    <cellStyle name="_янв-май 2006_ПРЕЗЕНТАЦИОННЫЕ ФОРМЫ 2008" xfId="28947"/>
    <cellStyle name="_янв-май 2006_Формат бюджета 2011" xfId="28948"/>
    <cellStyle name="”€ќђќ‘ћ‚›‰" xfId="28949"/>
    <cellStyle name="”€ќђќ‘ћ‚›‰ 2" xfId="28950"/>
    <cellStyle name="”€ќђќ‘ћ‚›‰ 2 2" xfId="28951"/>
    <cellStyle name="”€ќђќ‘ћ‚›‰ 3" xfId="28952"/>
    <cellStyle name="”€ќђќ‘ћ‚›‰ 4" xfId="28953"/>
    <cellStyle name="”€ќђќ‘ћ‚›‰ 5" xfId="28954"/>
    <cellStyle name="”€ќђќ‘ћ‚›‰_Упр" xfId="28955"/>
    <cellStyle name="”€љ‘€ђћ‚ђќќ›‰" xfId="28956"/>
    <cellStyle name="”€љ‘€ђћ‚ђќќ›‰ 2" xfId="28957"/>
    <cellStyle name="”€љ‘€ђћ‚ђќќ›‰ 2 2" xfId="28958"/>
    <cellStyle name="”€љ‘€ђћ‚ђќќ›‰ 3" xfId="28959"/>
    <cellStyle name="”€љ‘€ђћ‚ђќќ›‰ 4" xfId="28960"/>
    <cellStyle name="”€љ‘€ђћ‚ђќќ›‰ 5" xfId="28961"/>
    <cellStyle name="”€љ‘€ђћ‚ђќќ›‰_Упр" xfId="28962"/>
    <cellStyle name="”???‘?‚›‰" xfId="28963"/>
    <cellStyle name="”?‘??‚???›‰" xfId="28964"/>
    <cellStyle name="”ќђќ‘ћ‚›‰" xfId="28965"/>
    <cellStyle name="”ќђќ‘ћ‚›‰ 10" xfId="28966"/>
    <cellStyle name="”ќђќ‘ћ‚›‰ 11" xfId="28967"/>
    <cellStyle name="”ќђќ‘ћ‚›‰ 12" xfId="28968"/>
    <cellStyle name="”ќђќ‘ћ‚›‰ 13" xfId="28969"/>
    <cellStyle name="”ќђќ‘ћ‚›‰ 14" xfId="28970"/>
    <cellStyle name="”ќђќ‘ћ‚›‰ 15" xfId="28971"/>
    <cellStyle name="”ќђќ‘ћ‚›‰ 16" xfId="28972"/>
    <cellStyle name="”ќђќ‘ћ‚›‰ 17" xfId="28973"/>
    <cellStyle name="”ќђќ‘ћ‚›‰ 18" xfId="28974"/>
    <cellStyle name="”ќђќ‘ћ‚›‰ 19" xfId="28975"/>
    <cellStyle name="”ќђќ‘ћ‚›‰ 2" xfId="28976"/>
    <cellStyle name="”ќђќ‘ћ‚›‰ 2 2" xfId="28977"/>
    <cellStyle name="”ќђќ‘ћ‚›‰ 2 3" xfId="28978"/>
    <cellStyle name="”ќђќ‘ћ‚›‰ 2 4" xfId="28979"/>
    <cellStyle name="”ќђќ‘ћ‚›‰ 2_EMSA 10_10_actual" xfId="28980"/>
    <cellStyle name="”ќђќ‘ћ‚›‰ 20" xfId="28981"/>
    <cellStyle name="”ќђќ‘ћ‚›‰ 21" xfId="28982"/>
    <cellStyle name="”ќђќ‘ћ‚›‰ 22" xfId="28983"/>
    <cellStyle name="”ќђќ‘ћ‚›‰ 3" xfId="28984"/>
    <cellStyle name="”ќђќ‘ћ‚›‰ 3 2" xfId="28985"/>
    <cellStyle name="”ќђќ‘ћ‚›‰ 3 3" xfId="28986"/>
    <cellStyle name="”ќђќ‘ћ‚›‰ 3 4" xfId="28987"/>
    <cellStyle name="”ќђќ‘ћ‚›‰ 4" xfId="28988"/>
    <cellStyle name="”ќђќ‘ћ‚›‰ 4 2" xfId="28989"/>
    <cellStyle name="”ќђќ‘ћ‚›‰ 4 3" xfId="28990"/>
    <cellStyle name="”ќђќ‘ћ‚›‰ 5" xfId="28991"/>
    <cellStyle name="”ќђќ‘ћ‚›‰ 5 2" xfId="28992"/>
    <cellStyle name="”ќђќ‘ћ‚›‰ 5 3" xfId="28993"/>
    <cellStyle name="”ќђќ‘ћ‚›‰ 6" xfId="28994"/>
    <cellStyle name="”ќђќ‘ћ‚›‰ 6 2" xfId="28995"/>
    <cellStyle name="”ќђќ‘ћ‚›‰ 6 3" xfId="28996"/>
    <cellStyle name="”ќђќ‘ћ‚›‰ 7" xfId="28997"/>
    <cellStyle name="”ќђќ‘ћ‚›‰ 7 2" xfId="28998"/>
    <cellStyle name="”ќђќ‘ћ‚›‰ 8" xfId="28999"/>
    <cellStyle name="”ќђќ‘ћ‚›‰ 9" xfId="29000"/>
    <cellStyle name="”ќђќ‘ћ‚›‰_1. BS-IS 2009" xfId="29001"/>
    <cellStyle name="”љ‘ђћ‚ђќќ›‰" xfId="29002"/>
    <cellStyle name="”љ‘ђћ‚ђќќ›‰ 10" xfId="29003"/>
    <cellStyle name="”љ‘ђћ‚ђќќ›‰ 11" xfId="29004"/>
    <cellStyle name="”љ‘ђћ‚ђќќ›‰ 12" xfId="29005"/>
    <cellStyle name="”љ‘ђћ‚ђќќ›‰ 13" xfId="29006"/>
    <cellStyle name="”љ‘ђћ‚ђќќ›‰ 14" xfId="29007"/>
    <cellStyle name="”љ‘ђћ‚ђќќ›‰ 15" xfId="29008"/>
    <cellStyle name="”љ‘ђћ‚ђќќ›‰ 16" xfId="29009"/>
    <cellStyle name="”љ‘ђћ‚ђќќ›‰ 17" xfId="29010"/>
    <cellStyle name="”љ‘ђћ‚ђќќ›‰ 18" xfId="29011"/>
    <cellStyle name="”љ‘ђћ‚ђќќ›‰ 19" xfId="29012"/>
    <cellStyle name="”љ‘ђћ‚ђќќ›‰ 2" xfId="29013"/>
    <cellStyle name="”љ‘ђћ‚ђќќ›‰ 2 2" xfId="29014"/>
    <cellStyle name="”љ‘ђћ‚ђќќ›‰ 2 3" xfId="29015"/>
    <cellStyle name="”љ‘ђћ‚ђќќ›‰ 2 4" xfId="29016"/>
    <cellStyle name="”љ‘ђћ‚ђќќ›‰ 2_EMSA 10_10_actual" xfId="29017"/>
    <cellStyle name="”љ‘ђћ‚ђќќ›‰ 20" xfId="29018"/>
    <cellStyle name="”љ‘ђћ‚ђќќ›‰ 21" xfId="29019"/>
    <cellStyle name="”љ‘ђћ‚ђќќ›‰ 22" xfId="29020"/>
    <cellStyle name="”љ‘ђћ‚ђќќ›‰ 3" xfId="29021"/>
    <cellStyle name="”љ‘ђћ‚ђќќ›‰ 3 2" xfId="29022"/>
    <cellStyle name="”љ‘ђћ‚ђќќ›‰ 3 3" xfId="29023"/>
    <cellStyle name="”љ‘ђћ‚ђќќ›‰ 3 4" xfId="29024"/>
    <cellStyle name="”љ‘ђћ‚ђќќ›‰ 4" xfId="29025"/>
    <cellStyle name="”љ‘ђћ‚ђќќ›‰ 4 2" xfId="29026"/>
    <cellStyle name="”љ‘ђћ‚ђќќ›‰ 4 3" xfId="29027"/>
    <cellStyle name="”љ‘ђћ‚ђќќ›‰ 5" xfId="29028"/>
    <cellStyle name="”љ‘ђћ‚ђќќ›‰ 5 2" xfId="29029"/>
    <cellStyle name="”љ‘ђћ‚ђќќ›‰ 5 3" xfId="29030"/>
    <cellStyle name="”љ‘ђћ‚ђќќ›‰ 6" xfId="29031"/>
    <cellStyle name="”љ‘ђћ‚ђќќ›‰ 6 2" xfId="29032"/>
    <cellStyle name="”љ‘ђћ‚ђќќ›‰ 6 3" xfId="29033"/>
    <cellStyle name="”љ‘ђћ‚ђќќ›‰ 7" xfId="29034"/>
    <cellStyle name="”љ‘ђћ‚ђќќ›‰ 7 2" xfId="29035"/>
    <cellStyle name="”љ‘ђћ‚ђќќ›‰ 8" xfId="29036"/>
    <cellStyle name="”љ‘ђћ‚ђќќ›‰ 9" xfId="29037"/>
    <cellStyle name="”љ‘ђћ‚ђќќ›‰_1. BS-IS 2009" xfId="29038"/>
    <cellStyle name="„?’?" xfId="29039"/>
    <cellStyle name="„…?…†?›‰" xfId="29040"/>
    <cellStyle name="„…ќ…†ќ›‰" xfId="29041"/>
    <cellStyle name="„…ќ…†ќ›‰ 10" xfId="29042"/>
    <cellStyle name="„…ќ…†ќ›‰ 11" xfId="29043"/>
    <cellStyle name="„…ќ…†ќ›‰ 12" xfId="29044"/>
    <cellStyle name="„…ќ…†ќ›‰ 13" xfId="29045"/>
    <cellStyle name="„…ќ…†ќ›‰ 14" xfId="29046"/>
    <cellStyle name="„…ќ…†ќ›‰ 15" xfId="29047"/>
    <cellStyle name="„…ќ…†ќ›‰ 16" xfId="29048"/>
    <cellStyle name="„…ќ…†ќ›‰ 17" xfId="29049"/>
    <cellStyle name="„…ќ…†ќ›‰ 18" xfId="29050"/>
    <cellStyle name="„…ќ…†ќ›‰ 19" xfId="29051"/>
    <cellStyle name="„…ќ…†ќ›‰ 2" xfId="29052"/>
    <cellStyle name="„…ќ…†ќ›‰ 2 2" xfId="29053"/>
    <cellStyle name="„…ќ…†ќ›‰ 2 3" xfId="29054"/>
    <cellStyle name="„…ќ…†ќ›‰ 2 4" xfId="29055"/>
    <cellStyle name="„…ќ…†ќ›‰ 2_EMSA 10_10_actual" xfId="29056"/>
    <cellStyle name="„…ќ…†ќ›‰ 20" xfId="29057"/>
    <cellStyle name="„…ќ…†ќ›‰ 21" xfId="29058"/>
    <cellStyle name="„…ќ…†ќ›‰ 22" xfId="29059"/>
    <cellStyle name="„…ќ…†ќ›‰ 3" xfId="29060"/>
    <cellStyle name="„…ќ…†ќ›‰ 3 2" xfId="29061"/>
    <cellStyle name="„…ќ…†ќ›‰ 3 3" xfId="29062"/>
    <cellStyle name="„…ќ…†ќ›‰ 3 4" xfId="29063"/>
    <cellStyle name="„…ќ…†ќ›‰ 4" xfId="29064"/>
    <cellStyle name="„…ќ…†ќ›‰ 4 2" xfId="29065"/>
    <cellStyle name="„…ќ…†ќ›‰ 4 3" xfId="29066"/>
    <cellStyle name="„…ќ…†ќ›‰ 5" xfId="29067"/>
    <cellStyle name="„…ќ…†ќ›‰ 5 2" xfId="29068"/>
    <cellStyle name="„…ќ…†ќ›‰ 5 3" xfId="29069"/>
    <cellStyle name="„…ќ…†ќ›‰ 6" xfId="29070"/>
    <cellStyle name="„…ќ…†ќ›‰ 6 2" xfId="29071"/>
    <cellStyle name="„…ќ…†ќ›‰ 6 3" xfId="29072"/>
    <cellStyle name="„…ќ…†ќ›‰ 7" xfId="29073"/>
    <cellStyle name="„…ќ…†ќ›‰ 7 2" xfId="29074"/>
    <cellStyle name="„…ќ…†ќ›‰ 8" xfId="29075"/>
    <cellStyle name="„…ќ…†ќ›‰ 9" xfId="29076"/>
    <cellStyle name="„…ќ…†ќ›‰_1. BS-IS 2009" xfId="29077"/>
    <cellStyle name="„ђ’ђ" xfId="29078"/>
    <cellStyle name="„ђ’ђ 2" xfId="29079"/>
    <cellStyle name="„ђ’ђ 2 2" xfId="29080"/>
    <cellStyle name="„ђ’ђ 2 3" xfId="29081"/>
    <cellStyle name="„ђ’ђ 2 4" xfId="29082"/>
    <cellStyle name="„ђ’ђ 2_EMSA 10_10_actual" xfId="29083"/>
    <cellStyle name="„ђ’ђ 3" xfId="29084"/>
    <cellStyle name="„ђ’ђ 3 2" xfId="29085"/>
    <cellStyle name="„ђ’ђ 3 3" xfId="29086"/>
    <cellStyle name="„ђ’ђ 4" xfId="29087"/>
    <cellStyle name="„ђ’ђ 4 2" xfId="29088"/>
    <cellStyle name="„ђ’ђ 5" xfId="29089"/>
    <cellStyle name="„ђ’ђ 5 2" xfId="29090"/>
    <cellStyle name="„ђ’ђ 6" xfId="29091"/>
    <cellStyle name="„ђ’ђ 6 2" xfId="29092"/>
    <cellStyle name="„ђ’ђ 7" xfId="29093"/>
    <cellStyle name="„ђ’ђ 8" xfId="29094"/>
    <cellStyle name="„ђ’ђ_1. BS-IS 2009" xfId="29095"/>
    <cellStyle name="€’ћѓћ‚›‰" xfId="29096"/>
    <cellStyle name="€’ћѓћ‚›‰ 2" xfId="29097"/>
    <cellStyle name="€’ћѓћ‚›‰ 2 2" xfId="29098"/>
    <cellStyle name="€’ћѓћ‚›‰ 2 3" xfId="29099"/>
    <cellStyle name="€’ћѓћ‚›‰ 3" xfId="29100"/>
    <cellStyle name="€’ћѓћ‚›‰ 3 2" xfId="29101"/>
    <cellStyle name="€’ћѓћ‚›‰ 4" xfId="29102"/>
    <cellStyle name="€’ћѓћ‚›‰ 4 2" xfId="29103"/>
    <cellStyle name="€’ћѓћ‚›‰ 5" xfId="29104"/>
    <cellStyle name="€’ћѓћ‚›‰_Упр" xfId="29105"/>
    <cellStyle name="=C:\WINNT35\SYSTEM32\COMMAND.COM" xfId="29106"/>
    <cellStyle name="‡???‹?‚??1" xfId="29107"/>
    <cellStyle name="‡???‹?‚??2" xfId="29108"/>
    <cellStyle name="‡ђѓћ‹ћ‚ћљ1" xfId="29109"/>
    <cellStyle name="‡ђѓћ‹ћ‚ћљ1 10" xfId="29110"/>
    <cellStyle name="‡ђѓћ‹ћ‚ћљ1 11" xfId="29111"/>
    <cellStyle name="‡ђѓћ‹ћ‚ћљ1 12" xfId="29112"/>
    <cellStyle name="‡ђѓћ‹ћ‚ћљ1 13" xfId="29113"/>
    <cellStyle name="‡ђѓћ‹ћ‚ћљ1 14" xfId="29114"/>
    <cellStyle name="‡ђѓћ‹ћ‚ћљ1 15" xfId="29115"/>
    <cellStyle name="‡ђѓћ‹ћ‚ћљ1 16" xfId="29116"/>
    <cellStyle name="‡ђѓћ‹ћ‚ћљ1 17" xfId="29117"/>
    <cellStyle name="‡ђѓћ‹ћ‚ћљ1 18" xfId="29118"/>
    <cellStyle name="‡ђѓћ‹ћ‚ћљ1 19" xfId="29119"/>
    <cellStyle name="‡ђѓћ‹ћ‚ћљ1 2" xfId="29120"/>
    <cellStyle name="‡ђѓћ‹ћ‚ћљ1 2 2" xfId="29121"/>
    <cellStyle name="‡ђѓћ‹ћ‚ћљ1 2 3" xfId="29122"/>
    <cellStyle name="‡ђѓћ‹ћ‚ћљ1 2 4" xfId="29123"/>
    <cellStyle name="‡ђѓћ‹ћ‚ћљ1 2_EMSA 10_10_actual" xfId="29124"/>
    <cellStyle name="‡ђѓћ‹ћ‚ћљ1 20" xfId="29125"/>
    <cellStyle name="‡ђѓћ‹ћ‚ћљ1 21" xfId="29126"/>
    <cellStyle name="‡ђѓћ‹ћ‚ћљ1 3" xfId="29127"/>
    <cellStyle name="‡ђѓћ‹ћ‚ћљ1 3 2" xfId="29128"/>
    <cellStyle name="‡ђѓћ‹ћ‚ћљ1 3 3" xfId="29129"/>
    <cellStyle name="‡ђѓћ‹ћ‚ћљ1 3 4" xfId="29130"/>
    <cellStyle name="‡ђѓћ‹ћ‚ћљ1 4" xfId="29131"/>
    <cellStyle name="‡ђѓћ‹ћ‚ћљ1 4 2" xfId="29132"/>
    <cellStyle name="‡ђѓћ‹ћ‚ћљ1 4 3" xfId="29133"/>
    <cellStyle name="‡ђѓћ‹ћ‚ћљ1 5" xfId="29134"/>
    <cellStyle name="‡ђѓћ‹ћ‚ћљ1 5 2" xfId="29135"/>
    <cellStyle name="‡ђѓћ‹ћ‚ћљ1 5 3" xfId="29136"/>
    <cellStyle name="‡ђѓћ‹ћ‚ћљ1 6" xfId="29137"/>
    <cellStyle name="‡ђѓћ‹ћ‚ћљ1 6 2" xfId="29138"/>
    <cellStyle name="‡ђѓћ‹ћ‚ћљ1 6 3" xfId="29139"/>
    <cellStyle name="‡ђѓћ‹ћ‚ћљ1 7" xfId="29140"/>
    <cellStyle name="‡ђѓћ‹ћ‚ћљ1 8" xfId="29141"/>
    <cellStyle name="‡ђѓћ‹ћ‚ћљ1 9" xfId="29142"/>
    <cellStyle name="‡ђѓћ‹ћ‚ћљ1_1. BS-IS 2009" xfId="29143"/>
    <cellStyle name="‡ђѓћ‹ћ‚ћљ2" xfId="29144"/>
    <cellStyle name="‡ђѓћ‹ћ‚ћљ2 10" xfId="29145"/>
    <cellStyle name="‡ђѓћ‹ћ‚ћљ2 11" xfId="29146"/>
    <cellStyle name="‡ђѓћ‹ћ‚ћљ2 12" xfId="29147"/>
    <cellStyle name="‡ђѓћ‹ћ‚ћљ2 13" xfId="29148"/>
    <cellStyle name="‡ђѓћ‹ћ‚ћљ2 14" xfId="29149"/>
    <cellStyle name="‡ђѓћ‹ћ‚ћљ2 15" xfId="29150"/>
    <cellStyle name="‡ђѓћ‹ћ‚ћљ2 16" xfId="29151"/>
    <cellStyle name="‡ђѓћ‹ћ‚ћљ2 17" xfId="29152"/>
    <cellStyle name="‡ђѓћ‹ћ‚ћљ2 18" xfId="29153"/>
    <cellStyle name="‡ђѓћ‹ћ‚ћљ2 19" xfId="29154"/>
    <cellStyle name="‡ђѓћ‹ћ‚ћљ2 2" xfId="29155"/>
    <cellStyle name="‡ђѓћ‹ћ‚ћљ2 2 2" xfId="29156"/>
    <cellStyle name="‡ђѓћ‹ћ‚ћљ2 2 3" xfId="29157"/>
    <cellStyle name="‡ђѓћ‹ћ‚ћљ2 2 4" xfId="29158"/>
    <cellStyle name="‡ђѓћ‹ћ‚ћљ2 2_EMSA 10_10_actual" xfId="29159"/>
    <cellStyle name="‡ђѓћ‹ћ‚ћљ2 20" xfId="29160"/>
    <cellStyle name="‡ђѓћ‹ћ‚ћљ2 21" xfId="29161"/>
    <cellStyle name="‡ђѓћ‹ћ‚ћљ2 3" xfId="29162"/>
    <cellStyle name="‡ђѓћ‹ћ‚ћљ2 3 2" xfId="29163"/>
    <cellStyle name="‡ђѓћ‹ћ‚ћљ2 3 3" xfId="29164"/>
    <cellStyle name="‡ђѓћ‹ћ‚ћљ2 3 4" xfId="29165"/>
    <cellStyle name="‡ђѓћ‹ћ‚ћљ2 4" xfId="29166"/>
    <cellStyle name="‡ђѓћ‹ћ‚ћљ2 4 2" xfId="29167"/>
    <cellStyle name="‡ђѓћ‹ћ‚ћљ2 4 3" xfId="29168"/>
    <cellStyle name="‡ђѓћ‹ћ‚ћљ2 5" xfId="29169"/>
    <cellStyle name="‡ђѓћ‹ћ‚ћљ2 5 2" xfId="29170"/>
    <cellStyle name="‡ђѓћ‹ћ‚ћљ2 5 3" xfId="29171"/>
    <cellStyle name="‡ђѓћ‹ћ‚ћљ2 6" xfId="29172"/>
    <cellStyle name="‡ђѓћ‹ћ‚ћљ2 6 2" xfId="29173"/>
    <cellStyle name="‡ђѓћ‹ћ‚ћљ2 6 3" xfId="29174"/>
    <cellStyle name="‡ђѓћ‹ћ‚ћљ2 7" xfId="29175"/>
    <cellStyle name="‡ђѓћ‹ћ‚ћљ2 8" xfId="29176"/>
    <cellStyle name="‡ђѓћ‹ћ‚ћљ2 9" xfId="29177"/>
    <cellStyle name="‡ђѓћ‹ћ‚ћљ2_1. BS-IS 2009" xfId="29178"/>
    <cellStyle name="’???‚›‰" xfId="29179"/>
    <cellStyle name="’ћѓћ‚›‰" xfId="29180"/>
    <cellStyle name="’ћѓћ‚›‰ 10" xfId="29181"/>
    <cellStyle name="’ћѓћ‚›‰ 11" xfId="29182"/>
    <cellStyle name="’ћѓћ‚›‰ 12" xfId="29183"/>
    <cellStyle name="’ћѓћ‚›‰ 13" xfId="29184"/>
    <cellStyle name="’ћѓћ‚›‰ 14" xfId="29185"/>
    <cellStyle name="’ћѓћ‚›‰ 15" xfId="29186"/>
    <cellStyle name="’ћѓћ‚›‰ 16" xfId="29187"/>
    <cellStyle name="’ћѓћ‚›‰ 17" xfId="29188"/>
    <cellStyle name="’ћѓћ‚›‰ 18" xfId="29189"/>
    <cellStyle name="’ћѓћ‚›‰ 19" xfId="29190"/>
    <cellStyle name="’ћѓћ‚›‰ 2" xfId="29191"/>
    <cellStyle name="’ћѓћ‚›‰ 2 2" xfId="29192"/>
    <cellStyle name="’ћѓћ‚›‰ 2 2 2" xfId="29193"/>
    <cellStyle name="’ћѓћ‚›‰ 2 3" xfId="29194"/>
    <cellStyle name="’ћѓћ‚›‰ 2 4" xfId="29195"/>
    <cellStyle name="’ћѓћ‚›‰ 2_EMSA 10_10_actual" xfId="29196"/>
    <cellStyle name="’ћѓћ‚›‰ 20" xfId="29197"/>
    <cellStyle name="’ћѓћ‚›‰ 21" xfId="29198"/>
    <cellStyle name="’ћѓћ‚›‰ 3" xfId="29199"/>
    <cellStyle name="’ћѓћ‚›‰ 3 2" xfId="29200"/>
    <cellStyle name="’ћѓћ‚›‰ 3 3" xfId="29201"/>
    <cellStyle name="’ћѓћ‚›‰ 3 4" xfId="29202"/>
    <cellStyle name="’ћѓћ‚›‰ 4" xfId="29203"/>
    <cellStyle name="’ћѓћ‚›‰ 4 2" xfId="29204"/>
    <cellStyle name="’ћѓћ‚›‰ 4 3" xfId="29205"/>
    <cellStyle name="’ћѓћ‚›‰ 5" xfId="29206"/>
    <cellStyle name="’ћѓћ‚›‰ 5 2" xfId="29207"/>
    <cellStyle name="’ћѓћ‚›‰ 5 3" xfId="29208"/>
    <cellStyle name="’ћѓћ‚›‰ 6" xfId="29209"/>
    <cellStyle name="’ћѓћ‚›‰ 6 2" xfId="29210"/>
    <cellStyle name="’ћѓћ‚›‰ 6 3" xfId="29211"/>
    <cellStyle name="’ћѓћ‚›‰ 7" xfId="29212"/>
    <cellStyle name="’ћѓћ‚›‰ 8" xfId="29213"/>
    <cellStyle name="’ћѓћ‚›‰ 9" xfId="29214"/>
    <cellStyle name="’ћѓћ‚›‰_1. BS-IS 2009" xfId="29215"/>
    <cellStyle name="0,0_x000d__x000a_NA_x000d__x000a_" xfId="29216"/>
    <cellStyle name="0,00;0;" xfId="29217"/>
    <cellStyle name="0,00;0; 2" xfId="29218"/>
    <cellStyle name="0,00;0; 3" xfId="29219"/>
    <cellStyle name="0,00;0; 4" xfId="29220"/>
    <cellStyle name="0,00;0; 5" xfId="29221"/>
    <cellStyle name="1 000 Kc_BalanceSheet " xfId="29222"/>
    <cellStyle name="1000" xfId="29223"/>
    <cellStyle name="1000 2" xfId="29224"/>
    <cellStyle name="1000 3" xfId="29225"/>
    <cellStyle name="1Normal" xfId="29226"/>
    <cellStyle name="1Normal 2" xfId="29227"/>
    <cellStyle name="1Outputbox1" xfId="29228"/>
    <cellStyle name="1Outputbox1 10" xfId="29229"/>
    <cellStyle name="1Outputbox1 10 10" xfId="29230"/>
    <cellStyle name="1Outputbox1 10 11" xfId="29231"/>
    <cellStyle name="1Outputbox1 10 12" xfId="29232"/>
    <cellStyle name="1Outputbox1 10 13" xfId="29233"/>
    <cellStyle name="1Outputbox1 10 14" xfId="29234"/>
    <cellStyle name="1Outputbox1 10 15" xfId="29235"/>
    <cellStyle name="1Outputbox1 10 2" xfId="29236"/>
    <cellStyle name="1Outputbox1 10 3" xfId="29237"/>
    <cellStyle name="1Outputbox1 10 4" xfId="29238"/>
    <cellStyle name="1Outputbox1 10 5" xfId="29239"/>
    <cellStyle name="1Outputbox1 10 6" xfId="29240"/>
    <cellStyle name="1Outputbox1 10 7" xfId="29241"/>
    <cellStyle name="1Outputbox1 10 8" xfId="29242"/>
    <cellStyle name="1Outputbox1 10 9" xfId="29243"/>
    <cellStyle name="1Outputbox1 11" xfId="29244"/>
    <cellStyle name="1Outputbox1 11 10" xfId="29245"/>
    <cellStyle name="1Outputbox1 11 11" xfId="29246"/>
    <cellStyle name="1Outputbox1 11 12" xfId="29247"/>
    <cellStyle name="1Outputbox1 11 13" xfId="29248"/>
    <cellStyle name="1Outputbox1 11 14" xfId="29249"/>
    <cellStyle name="1Outputbox1 11 15" xfId="29250"/>
    <cellStyle name="1Outputbox1 11 2" xfId="29251"/>
    <cellStyle name="1Outputbox1 11 3" xfId="29252"/>
    <cellStyle name="1Outputbox1 11 4" xfId="29253"/>
    <cellStyle name="1Outputbox1 11 5" xfId="29254"/>
    <cellStyle name="1Outputbox1 11 6" xfId="29255"/>
    <cellStyle name="1Outputbox1 11 7" xfId="29256"/>
    <cellStyle name="1Outputbox1 11 8" xfId="29257"/>
    <cellStyle name="1Outputbox1 11 9" xfId="29258"/>
    <cellStyle name="1Outputbox1 12" xfId="29259"/>
    <cellStyle name="1Outputbox1 12 10" xfId="29260"/>
    <cellStyle name="1Outputbox1 12 11" xfId="29261"/>
    <cellStyle name="1Outputbox1 12 12" xfId="29262"/>
    <cellStyle name="1Outputbox1 12 13" xfId="29263"/>
    <cellStyle name="1Outputbox1 12 14" xfId="29264"/>
    <cellStyle name="1Outputbox1 12 15" xfId="29265"/>
    <cellStyle name="1Outputbox1 12 2" xfId="29266"/>
    <cellStyle name="1Outputbox1 12 3" xfId="29267"/>
    <cellStyle name="1Outputbox1 12 4" xfId="29268"/>
    <cellStyle name="1Outputbox1 12 5" xfId="29269"/>
    <cellStyle name="1Outputbox1 12 6" xfId="29270"/>
    <cellStyle name="1Outputbox1 12 7" xfId="29271"/>
    <cellStyle name="1Outputbox1 12 8" xfId="29272"/>
    <cellStyle name="1Outputbox1 12 9" xfId="29273"/>
    <cellStyle name="1Outputbox1 13" xfId="29274"/>
    <cellStyle name="1Outputbox1 13 10" xfId="29275"/>
    <cellStyle name="1Outputbox1 13 11" xfId="29276"/>
    <cellStyle name="1Outputbox1 13 12" xfId="29277"/>
    <cellStyle name="1Outputbox1 13 13" xfId="29278"/>
    <cellStyle name="1Outputbox1 13 14" xfId="29279"/>
    <cellStyle name="1Outputbox1 13 15" xfId="29280"/>
    <cellStyle name="1Outputbox1 13 2" xfId="29281"/>
    <cellStyle name="1Outputbox1 13 3" xfId="29282"/>
    <cellStyle name="1Outputbox1 13 4" xfId="29283"/>
    <cellStyle name="1Outputbox1 13 5" xfId="29284"/>
    <cellStyle name="1Outputbox1 13 6" xfId="29285"/>
    <cellStyle name="1Outputbox1 13 7" xfId="29286"/>
    <cellStyle name="1Outputbox1 13 8" xfId="29287"/>
    <cellStyle name="1Outputbox1 13 9" xfId="29288"/>
    <cellStyle name="1Outputbox1 14" xfId="29289"/>
    <cellStyle name="1Outputbox1 14 10" xfId="29290"/>
    <cellStyle name="1Outputbox1 14 11" xfId="29291"/>
    <cellStyle name="1Outputbox1 14 12" xfId="29292"/>
    <cellStyle name="1Outputbox1 14 13" xfId="29293"/>
    <cellStyle name="1Outputbox1 14 14" xfId="29294"/>
    <cellStyle name="1Outputbox1 14 15" xfId="29295"/>
    <cellStyle name="1Outputbox1 14 2" xfId="29296"/>
    <cellStyle name="1Outputbox1 14 3" xfId="29297"/>
    <cellStyle name="1Outputbox1 14 4" xfId="29298"/>
    <cellStyle name="1Outputbox1 14 5" xfId="29299"/>
    <cellStyle name="1Outputbox1 14 6" xfId="29300"/>
    <cellStyle name="1Outputbox1 14 7" xfId="29301"/>
    <cellStyle name="1Outputbox1 14 8" xfId="29302"/>
    <cellStyle name="1Outputbox1 14 9" xfId="29303"/>
    <cellStyle name="1Outputbox1 15" xfId="29304"/>
    <cellStyle name="1Outputbox1 15 10" xfId="29305"/>
    <cellStyle name="1Outputbox1 15 11" xfId="29306"/>
    <cellStyle name="1Outputbox1 15 12" xfId="29307"/>
    <cellStyle name="1Outputbox1 15 13" xfId="29308"/>
    <cellStyle name="1Outputbox1 15 14" xfId="29309"/>
    <cellStyle name="1Outputbox1 15 15" xfId="29310"/>
    <cellStyle name="1Outputbox1 15 2" xfId="29311"/>
    <cellStyle name="1Outputbox1 15 3" xfId="29312"/>
    <cellStyle name="1Outputbox1 15 4" xfId="29313"/>
    <cellStyle name="1Outputbox1 15 5" xfId="29314"/>
    <cellStyle name="1Outputbox1 15 6" xfId="29315"/>
    <cellStyle name="1Outputbox1 15 7" xfId="29316"/>
    <cellStyle name="1Outputbox1 15 8" xfId="29317"/>
    <cellStyle name="1Outputbox1 15 9" xfId="29318"/>
    <cellStyle name="1Outputbox1 16" xfId="29319"/>
    <cellStyle name="1Outputbox1 16 10" xfId="29320"/>
    <cellStyle name="1Outputbox1 16 11" xfId="29321"/>
    <cellStyle name="1Outputbox1 16 12" xfId="29322"/>
    <cellStyle name="1Outputbox1 16 13" xfId="29323"/>
    <cellStyle name="1Outputbox1 16 14" xfId="29324"/>
    <cellStyle name="1Outputbox1 16 15" xfId="29325"/>
    <cellStyle name="1Outputbox1 16 2" xfId="29326"/>
    <cellStyle name="1Outputbox1 16 3" xfId="29327"/>
    <cellStyle name="1Outputbox1 16 4" xfId="29328"/>
    <cellStyle name="1Outputbox1 16 5" xfId="29329"/>
    <cellStyle name="1Outputbox1 16 6" xfId="29330"/>
    <cellStyle name="1Outputbox1 16 7" xfId="29331"/>
    <cellStyle name="1Outputbox1 16 8" xfId="29332"/>
    <cellStyle name="1Outputbox1 16 9" xfId="29333"/>
    <cellStyle name="1Outputbox1 17" xfId="29334"/>
    <cellStyle name="1Outputbox1 17 10" xfId="29335"/>
    <cellStyle name="1Outputbox1 17 11" xfId="29336"/>
    <cellStyle name="1Outputbox1 17 12" xfId="29337"/>
    <cellStyle name="1Outputbox1 17 13" xfId="29338"/>
    <cellStyle name="1Outputbox1 17 14" xfId="29339"/>
    <cellStyle name="1Outputbox1 17 15" xfId="29340"/>
    <cellStyle name="1Outputbox1 17 2" xfId="29341"/>
    <cellStyle name="1Outputbox1 17 3" xfId="29342"/>
    <cellStyle name="1Outputbox1 17 4" xfId="29343"/>
    <cellStyle name="1Outputbox1 17 5" xfId="29344"/>
    <cellStyle name="1Outputbox1 17 6" xfId="29345"/>
    <cellStyle name="1Outputbox1 17 7" xfId="29346"/>
    <cellStyle name="1Outputbox1 17 8" xfId="29347"/>
    <cellStyle name="1Outputbox1 17 9" xfId="29348"/>
    <cellStyle name="1Outputbox1 18" xfId="29349"/>
    <cellStyle name="1Outputbox1 18 10" xfId="29350"/>
    <cellStyle name="1Outputbox1 18 11" xfId="29351"/>
    <cellStyle name="1Outputbox1 18 12" xfId="29352"/>
    <cellStyle name="1Outputbox1 18 13" xfId="29353"/>
    <cellStyle name="1Outputbox1 18 14" xfId="29354"/>
    <cellStyle name="1Outputbox1 18 15" xfId="29355"/>
    <cellStyle name="1Outputbox1 18 2" xfId="29356"/>
    <cellStyle name="1Outputbox1 18 3" xfId="29357"/>
    <cellStyle name="1Outputbox1 18 4" xfId="29358"/>
    <cellStyle name="1Outputbox1 18 5" xfId="29359"/>
    <cellStyle name="1Outputbox1 18 6" xfId="29360"/>
    <cellStyle name="1Outputbox1 18 7" xfId="29361"/>
    <cellStyle name="1Outputbox1 18 8" xfId="29362"/>
    <cellStyle name="1Outputbox1 18 9" xfId="29363"/>
    <cellStyle name="1Outputbox1 19" xfId="29364"/>
    <cellStyle name="1Outputbox1 19 10" xfId="29365"/>
    <cellStyle name="1Outputbox1 19 11" xfId="29366"/>
    <cellStyle name="1Outputbox1 19 12" xfId="29367"/>
    <cellStyle name="1Outputbox1 19 13" xfId="29368"/>
    <cellStyle name="1Outputbox1 19 14" xfId="29369"/>
    <cellStyle name="1Outputbox1 19 15" xfId="29370"/>
    <cellStyle name="1Outputbox1 19 2" xfId="29371"/>
    <cellStyle name="1Outputbox1 19 3" xfId="29372"/>
    <cellStyle name="1Outputbox1 19 4" xfId="29373"/>
    <cellStyle name="1Outputbox1 19 5" xfId="29374"/>
    <cellStyle name="1Outputbox1 19 6" xfId="29375"/>
    <cellStyle name="1Outputbox1 19 7" xfId="29376"/>
    <cellStyle name="1Outputbox1 19 8" xfId="29377"/>
    <cellStyle name="1Outputbox1 19 9" xfId="29378"/>
    <cellStyle name="1Outputbox1 2" xfId="29379"/>
    <cellStyle name="1Outputbox1 2 10" xfId="29380"/>
    <cellStyle name="1Outputbox1 2 10 10" xfId="29381"/>
    <cellStyle name="1Outputbox1 2 10 11" xfId="29382"/>
    <cellStyle name="1Outputbox1 2 10 12" xfId="29383"/>
    <cellStyle name="1Outputbox1 2 10 13" xfId="29384"/>
    <cellStyle name="1Outputbox1 2 10 14" xfId="29385"/>
    <cellStyle name="1Outputbox1 2 10 15" xfId="29386"/>
    <cellStyle name="1Outputbox1 2 10 2" xfId="29387"/>
    <cellStyle name="1Outputbox1 2 10 3" xfId="29388"/>
    <cellStyle name="1Outputbox1 2 10 4" xfId="29389"/>
    <cellStyle name="1Outputbox1 2 10 5" xfId="29390"/>
    <cellStyle name="1Outputbox1 2 10 6" xfId="29391"/>
    <cellStyle name="1Outputbox1 2 10 7" xfId="29392"/>
    <cellStyle name="1Outputbox1 2 10 8" xfId="29393"/>
    <cellStyle name="1Outputbox1 2 10 9" xfId="29394"/>
    <cellStyle name="1Outputbox1 2 11" xfId="29395"/>
    <cellStyle name="1Outputbox1 2 11 10" xfId="29396"/>
    <cellStyle name="1Outputbox1 2 11 11" xfId="29397"/>
    <cellStyle name="1Outputbox1 2 11 12" xfId="29398"/>
    <cellStyle name="1Outputbox1 2 11 13" xfId="29399"/>
    <cellStyle name="1Outputbox1 2 11 14" xfId="29400"/>
    <cellStyle name="1Outputbox1 2 11 15" xfId="29401"/>
    <cellStyle name="1Outputbox1 2 11 2" xfId="29402"/>
    <cellStyle name="1Outputbox1 2 11 3" xfId="29403"/>
    <cellStyle name="1Outputbox1 2 11 4" xfId="29404"/>
    <cellStyle name="1Outputbox1 2 11 5" xfId="29405"/>
    <cellStyle name="1Outputbox1 2 11 6" xfId="29406"/>
    <cellStyle name="1Outputbox1 2 11 7" xfId="29407"/>
    <cellStyle name="1Outputbox1 2 11 8" xfId="29408"/>
    <cellStyle name="1Outputbox1 2 11 9" xfId="29409"/>
    <cellStyle name="1Outputbox1 2 12" xfId="29410"/>
    <cellStyle name="1Outputbox1 2 12 10" xfId="29411"/>
    <cellStyle name="1Outputbox1 2 12 11" xfId="29412"/>
    <cellStyle name="1Outputbox1 2 12 12" xfId="29413"/>
    <cellStyle name="1Outputbox1 2 12 13" xfId="29414"/>
    <cellStyle name="1Outputbox1 2 12 14" xfId="29415"/>
    <cellStyle name="1Outputbox1 2 12 15" xfId="29416"/>
    <cellStyle name="1Outputbox1 2 12 2" xfId="29417"/>
    <cellStyle name="1Outputbox1 2 12 3" xfId="29418"/>
    <cellStyle name="1Outputbox1 2 12 4" xfId="29419"/>
    <cellStyle name="1Outputbox1 2 12 5" xfId="29420"/>
    <cellStyle name="1Outputbox1 2 12 6" xfId="29421"/>
    <cellStyle name="1Outputbox1 2 12 7" xfId="29422"/>
    <cellStyle name="1Outputbox1 2 12 8" xfId="29423"/>
    <cellStyle name="1Outputbox1 2 12 9" xfId="29424"/>
    <cellStyle name="1Outputbox1 2 13" xfId="29425"/>
    <cellStyle name="1Outputbox1 2 13 10" xfId="29426"/>
    <cellStyle name="1Outputbox1 2 13 11" xfId="29427"/>
    <cellStyle name="1Outputbox1 2 13 12" xfId="29428"/>
    <cellStyle name="1Outputbox1 2 13 13" xfId="29429"/>
    <cellStyle name="1Outputbox1 2 13 14" xfId="29430"/>
    <cellStyle name="1Outputbox1 2 13 15" xfId="29431"/>
    <cellStyle name="1Outputbox1 2 13 2" xfId="29432"/>
    <cellStyle name="1Outputbox1 2 13 3" xfId="29433"/>
    <cellStyle name="1Outputbox1 2 13 4" xfId="29434"/>
    <cellStyle name="1Outputbox1 2 13 5" xfId="29435"/>
    <cellStyle name="1Outputbox1 2 13 6" xfId="29436"/>
    <cellStyle name="1Outputbox1 2 13 7" xfId="29437"/>
    <cellStyle name="1Outputbox1 2 13 8" xfId="29438"/>
    <cellStyle name="1Outputbox1 2 13 9" xfId="29439"/>
    <cellStyle name="1Outputbox1 2 14" xfId="29440"/>
    <cellStyle name="1Outputbox1 2 14 10" xfId="29441"/>
    <cellStyle name="1Outputbox1 2 14 11" xfId="29442"/>
    <cellStyle name="1Outputbox1 2 14 12" xfId="29443"/>
    <cellStyle name="1Outputbox1 2 14 13" xfId="29444"/>
    <cellStyle name="1Outputbox1 2 14 14" xfId="29445"/>
    <cellStyle name="1Outputbox1 2 14 15" xfId="29446"/>
    <cellStyle name="1Outputbox1 2 14 2" xfId="29447"/>
    <cellStyle name="1Outputbox1 2 14 3" xfId="29448"/>
    <cellStyle name="1Outputbox1 2 14 4" xfId="29449"/>
    <cellStyle name="1Outputbox1 2 14 5" xfId="29450"/>
    <cellStyle name="1Outputbox1 2 14 6" xfId="29451"/>
    <cellStyle name="1Outputbox1 2 14 7" xfId="29452"/>
    <cellStyle name="1Outputbox1 2 14 8" xfId="29453"/>
    <cellStyle name="1Outputbox1 2 14 9" xfId="29454"/>
    <cellStyle name="1Outputbox1 2 15" xfId="29455"/>
    <cellStyle name="1Outputbox1 2 15 10" xfId="29456"/>
    <cellStyle name="1Outputbox1 2 15 11" xfId="29457"/>
    <cellStyle name="1Outputbox1 2 15 12" xfId="29458"/>
    <cellStyle name="1Outputbox1 2 15 13" xfId="29459"/>
    <cellStyle name="1Outputbox1 2 15 14" xfId="29460"/>
    <cellStyle name="1Outputbox1 2 15 15" xfId="29461"/>
    <cellStyle name="1Outputbox1 2 15 2" xfId="29462"/>
    <cellStyle name="1Outputbox1 2 15 3" xfId="29463"/>
    <cellStyle name="1Outputbox1 2 15 4" xfId="29464"/>
    <cellStyle name="1Outputbox1 2 15 5" xfId="29465"/>
    <cellStyle name="1Outputbox1 2 15 6" xfId="29466"/>
    <cellStyle name="1Outputbox1 2 15 7" xfId="29467"/>
    <cellStyle name="1Outputbox1 2 15 8" xfId="29468"/>
    <cellStyle name="1Outputbox1 2 15 9" xfId="29469"/>
    <cellStyle name="1Outputbox1 2 16" xfId="29470"/>
    <cellStyle name="1Outputbox1 2 16 10" xfId="29471"/>
    <cellStyle name="1Outputbox1 2 16 11" xfId="29472"/>
    <cellStyle name="1Outputbox1 2 16 12" xfId="29473"/>
    <cellStyle name="1Outputbox1 2 16 13" xfId="29474"/>
    <cellStyle name="1Outputbox1 2 16 14" xfId="29475"/>
    <cellStyle name="1Outputbox1 2 16 2" xfId="29476"/>
    <cellStyle name="1Outputbox1 2 16 3" xfId="29477"/>
    <cellStyle name="1Outputbox1 2 16 4" xfId="29478"/>
    <cellStyle name="1Outputbox1 2 16 5" xfId="29479"/>
    <cellStyle name="1Outputbox1 2 16 6" xfId="29480"/>
    <cellStyle name="1Outputbox1 2 16 7" xfId="29481"/>
    <cellStyle name="1Outputbox1 2 16 8" xfId="29482"/>
    <cellStyle name="1Outputbox1 2 16 9" xfId="29483"/>
    <cellStyle name="1Outputbox1 2 2" xfId="29484"/>
    <cellStyle name="1Outputbox1 2 2 10" xfId="29485"/>
    <cellStyle name="1Outputbox1 2 2 10 10" xfId="29486"/>
    <cellStyle name="1Outputbox1 2 2 10 11" xfId="29487"/>
    <cellStyle name="1Outputbox1 2 2 10 12" xfId="29488"/>
    <cellStyle name="1Outputbox1 2 2 10 13" xfId="29489"/>
    <cellStyle name="1Outputbox1 2 2 10 14" xfId="29490"/>
    <cellStyle name="1Outputbox1 2 2 10 15" xfId="29491"/>
    <cellStyle name="1Outputbox1 2 2 10 2" xfId="29492"/>
    <cellStyle name="1Outputbox1 2 2 10 3" xfId="29493"/>
    <cellStyle name="1Outputbox1 2 2 10 4" xfId="29494"/>
    <cellStyle name="1Outputbox1 2 2 10 5" xfId="29495"/>
    <cellStyle name="1Outputbox1 2 2 10 6" xfId="29496"/>
    <cellStyle name="1Outputbox1 2 2 10 7" xfId="29497"/>
    <cellStyle name="1Outputbox1 2 2 10 8" xfId="29498"/>
    <cellStyle name="1Outputbox1 2 2 10 9" xfId="29499"/>
    <cellStyle name="1Outputbox1 2 2 11" xfId="29500"/>
    <cellStyle name="1Outputbox1 2 2 11 10" xfId="29501"/>
    <cellStyle name="1Outputbox1 2 2 11 11" xfId="29502"/>
    <cellStyle name="1Outputbox1 2 2 11 12" xfId="29503"/>
    <cellStyle name="1Outputbox1 2 2 11 13" xfId="29504"/>
    <cellStyle name="1Outputbox1 2 2 11 14" xfId="29505"/>
    <cellStyle name="1Outputbox1 2 2 11 15" xfId="29506"/>
    <cellStyle name="1Outputbox1 2 2 11 2" xfId="29507"/>
    <cellStyle name="1Outputbox1 2 2 11 3" xfId="29508"/>
    <cellStyle name="1Outputbox1 2 2 11 4" xfId="29509"/>
    <cellStyle name="1Outputbox1 2 2 11 5" xfId="29510"/>
    <cellStyle name="1Outputbox1 2 2 11 6" xfId="29511"/>
    <cellStyle name="1Outputbox1 2 2 11 7" xfId="29512"/>
    <cellStyle name="1Outputbox1 2 2 11 8" xfId="29513"/>
    <cellStyle name="1Outputbox1 2 2 11 9" xfId="29514"/>
    <cellStyle name="1Outputbox1 2 2 12" xfId="29515"/>
    <cellStyle name="1Outputbox1 2 2 12 10" xfId="29516"/>
    <cellStyle name="1Outputbox1 2 2 12 11" xfId="29517"/>
    <cellStyle name="1Outputbox1 2 2 12 12" xfId="29518"/>
    <cellStyle name="1Outputbox1 2 2 12 13" xfId="29519"/>
    <cellStyle name="1Outputbox1 2 2 12 14" xfId="29520"/>
    <cellStyle name="1Outputbox1 2 2 12 15" xfId="29521"/>
    <cellStyle name="1Outputbox1 2 2 12 2" xfId="29522"/>
    <cellStyle name="1Outputbox1 2 2 12 3" xfId="29523"/>
    <cellStyle name="1Outputbox1 2 2 12 4" xfId="29524"/>
    <cellStyle name="1Outputbox1 2 2 12 5" xfId="29525"/>
    <cellStyle name="1Outputbox1 2 2 12 6" xfId="29526"/>
    <cellStyle name="1Outputbox1 2 2 12 7" xfId="29527"/>
    <cellStyle name="1Outputbox1 2 2 12 8" xfId="29528"/>
    <cellStyle name="1Outputbox1 2 2 12 9" xfId="29529"/>
    <cellStyle name="1Outputbox1 2 2 13" xfId="29530"/>
    <cellStyle name="1Outputbox1 2 2 13 10" xfId="29531"/>
    <cellStyle name="1Outputbox1 2 2 13 11" xfId="29532"/>
    <cellStyle name="1Outputbox1 2 2 13 12" xfId="29533"/>
    <cellStyle name="1Outputbox1 2 2 13 13" xfId="29534"/>
    <cellStyle name="1Outputbox1 2 2 13 14" xfId="29535"/>
    <cellStyle name="1Outputbox1 2 2 13 15" xfId="29536"/>
    <cellStyle name="1Outputbox1 2 2 13 2" xfId="29537"/>
    <cellStyle name="1Outputbox1 2 2 13 3" xfId="29538"/>
    <cellStyle name="1Outputbox1 2 2 13 4" xfId="29539"/>
    <cellStyle name="1Outputbox1 2 2 13 5" xfId="29540"/>
    <cellStyle name="1Outputbox1 2 2 13 6" xfId="29541"/>
    <cellStyle name="1Outputbox1 2 2 13 7" xfId="29542"/>
    <cellStyle name="1Outputbox1 2 2 13 8" xfId="29543"/>
    <cellStyle name="1Outputbox1 2 2 13 9" xfId="29544"/>
    <cellStyle name="1Outputbox1 2 2 14" xfId="29545"/>
    <cellStyle name="1Outputbox1 2 2 14 10" xfId="29546"/>
    <cellStyle name="1Outputbox1 2 2 14 11" xfId="29547"/>
    <cellStyle name="1Outputbox1 2 2 14 12" xfId="29548"/>
    <cellStyle name="1Outputbox1 2 2 14 13" xfId="29549"/>
    <cellStyle name="1Outputbox1 2 2 14 14" xfId="29550"/>
    <cellStyle name="1Outputbox1 2 2 14 15" xfId="29551"/>
    <cellStyle name="1Outputbox1 2 2 14 2" xfId="29552"/>
    <cellStyle name="1Outputbox1 2 2 14 3" xfId="29553"/>
    <cellStyle name="1Outputbox1 2 2 14 4" xfId="29554"/>
    <cellStyle name="1Outputbox1 2 2 14 5" xfId="29555"/>
    <cellStyle name="1Outputbox1 2 2 14 6" xfId="29556"/>
    <cellStyle name="1Outputbox1 2 2 14 7" xfId="29557"/>
    <cellStyle name="1Outputbox1 2 2 14 8" xfId="29558"/>
    <cellStyle name="1Outputbox1 2 2 14 9" xfId="29559"/>
    <cellStyle name="1Outputbox1 2 2 15" xfId="29560"/>
    <cellStyle name="1Outputbox1 2 2 2" xfId="29561"/>
    <cellStyle name="1Outputbox1 2 2 2 10" xfId="29562"/>
    <cellStyle name="1Outputbox1 2 2 2 11" xfId="29563"/>
    <cellStyle name="1Outputbox1 2 2 2 12" xfId="29564"/>
    <cellStyle name="1Outputbox1 2 2 2 13" xfId="29565"/>
    <cellStyle name="1Outputbox1 2 2 2 14" xfId="29566"/>
    <cellStyle name="1Outputbox1 2 2 2 15" xfId="29567"/>
    <cellStyle name="1Outputbox1 2 2 2 2" xfId="29568"/>
    <cellStyle name="1Outputbox1 2 2 2 2 2" xfId="29569"/>
    <cellStyle name="1Outputbox1 2 2 2 2 2 2" xfId="29570"/>
    <cellStyle name="1Outputbox1 2 2 2 2 2 3" xfId="29571"/>
    <cellStyle name="1Outputbox1 2 2 2 2 3" xfId="29572"/>
    <cellStyle name="1Outputbox1 2 2 2 2 3 2" xfId="29573"/>
    <cellStyle name="1Outputbox1 2 2 2 2 3 3" xfId="29574"/>
    <cellStyle name="1Outputbox1 2 2 2 2 4" xfId="29575"/>
    <cellStyle name="1Outputbox1 2 2 2 2 4 2" xfId="29576"/>
    <cellStyle name="1Outputbox1 2 2 2 2 4 3" xfId="29577"/>
    <cellStyle name="1Outputbox1 2 2 2 2 5" xfId="29578"/>
    <cellStyle name="1Outputbox1 2 2 2 2 6" xfId="29579"/>
    <cellStyle name="1Outputbox1 2 2 2 3" xfId="29580"/>
    <cellStyle name="1Outputbox1 2 2 2 3 2" xfId="29581"/>
    <cellStyle name="1Outputbox1 2 2 2 3 2 2" xfId="29582"/>
    <cellStyle name="1Outputbox1 2 2 2 3 2 3" xfId="29583"/>
    <cellStyle name="1Outputbox1 2 2 2 3 3" xfId="29584"/>
    <cellStyle name="1Outputbox1 2 2 2 3 3 2" xfId="29585"/>
    <cellStyle name="1Outputbox1 2 2 2 3 3 3" xfId="29586"/>
    <cellStyle name="1Outputbox1 2 2 2 3 4" xfId="29587"/>
    <cellStyle name="1Outputbox1 2 2 2 3 5" xfId="29588"/>
    <cellStyle name="1Outputbox1 2 2 2 4" xfId="29589"/>
    <cellStyle name="1Outputbox1 2 2 2 4 2" xfId="29590"/>
    <cellStyle name="1Outputbox1 2 2 2 4 3" xfId="29591"/>
    <cellStyle name="1Outputbox1 2 2 2 5" xfId="29592"/>
    <cellStyle name="1Outputbox1 2 2 2 5 2" xfId="29593"/>
    <cellStyle name="1Outputbox1 2 2 2 5 3" xfId="29594"/>
    <cellStyle name="1Outputbox1 2 2 2 6" xfId="29595"/>
    <cellStyle name="1Outputbox1 2 2 2 6 2" xfId="29596"/>
    <cellStyle name="1Outputbox1 2 2 2 6 3" xfId="29597"/>
    <cellStyle name="1Outputbox1 2 2 2 7" xfId="29598"/>
    <cellStyle name="1Outputbox1 2 2 2 8" xfId="29599"/>
    <cellStyle name="1Outputbox1 2 2 2 9" xfId="29600"/>
    <cellStyle name="1Outputbox1 2 2 3" xfId="29601"/>
    <cellStyle name="1Outputbox1 2 2 3 2" xfId="29602"/>
    <cellStyle name="1Outputbox1 2 2 3 2 2" xfId="29603"/>
    <cellStyle name="1Outputbox1 2 2 3 2 2 2" xfId="29604"/>
    <cellStyle name="1Outputbox1 2 2 3 2 2 3" xfId="29605"/>
    <cellStyle name="1Outputbox1 2 2 3 2 3" xfId="29606"/>
    <cellStyle name="1Outputbox1 2 2 3 2 3 2" xfId="29607"/>
    <cellStyle name="1Outputbox1 2 2 3 2 3 3" xfId="29608"/>
    <cellStyle name="1Outputbox1 2 2 3 2 4" xfId="29609"/>
    <cellStyle name="1Outputbox1 2 2 3 2 4 2" xfId="29610"/>
    <cellStyle name="1Outputbox1 2 2 3 2 4 3" xfId="29611"/>
    <cellStyle name="1Outputbox1 2 2 3 2 5" xfId="29612"/>
    <cellStyle name="1Outputbox1 2 2 3 2 6" xfId="29613"/>
    <cellStyle name="1Outputbox1 2 2 3 3" xfId="29614"/>
    <cellStyle name="1Outputbox1 2 2 3 3 2" xfId="29615"/>
    <cellStyle name="1Outputbox1 2 2 3 3 2 2" xfId="29616"/>
    <cellStyle name="1Outputbox1 2 2 3 3 2 3" xfId="29617"/>
    <cellStyle name="1Outputbox1 2 2 3 3 3" xfId="29618"/>
    <cellStyle name="1Outputbox1 2 2 3 3 3 2" xfId="29619"/>
    <cellStyle name="1Outputbox1 2 2 3 3 3 3" xfId="29620"/>
    <cellStyle name="1Outputbox1 2 2 3 3 4" xfId="29621"/>
    <cellStyle name="1Outputbox1 2 2 3 3 5" xfId="29622"/>
    <cellStyle name="1Outputbox1 2 2 3 4" xfId="29623"/>
    <cellStyle name="1Outputbox1 2 2 3 4 2" xfId="29624"/>
    <cellStyle name="1Outputbox1 2 2 3 4 3" xfId="29625"/>
    <cellStyle name="1Outputbox1 2 2 3 5" xfId="29626"/>
    <cellStyle name="1Outputbox1 2 2 3 5 2" xfId="29627"/>
    <cellStyle name="1Outputbox1 2 2 3 5 3" xfId="29628"/>
    <cellStyle name="1Outputbox1 2 2 3 6" xfId="29629"/>
    <cellStyle name="1Outputbox1 2 2 3 6 2" xfId="29630"/>
    <cellStyle name="1Outputbox1 2 2 3 6 3" xfId="29631"/>
    <cellStyle name="1Outputbox1 2 2 3 7" xfId="29632"/>
    <cellStyle name="1Outputbox1 2 2 3 8" xfId="29633"/>
    <cellStyle name="1Outputbox1 2 2 4" xfId="29634"/>
    <cellStyle name="1Outputbox1 2 2 4 10" xfId="29635"/>
    <cellStyle name="1Outputbox1 2 2 4 11" xfId="29636"/>
    <cellStyle name="1Outputbox1 2 2 4 12" xfId="29637"/>
    <cellStyle name="1Outputbox1 2 2 4 13" xfId="29638"/>
    <cellStyle name="1Outputbox1 2 2 4 14" xfId="29639"/>
    <cellStyle name="1Outputbox1 2 2 4 15" xfId="29640"/>
    <cellStyle name="1Outputbox1 2 2 4 2" xfId="29641"/>
    <cellStyle name="1Outputbox1 2 2 4 2 2" xfId="29642"/>
    <cellStyle name="1Outputbox1 2 2 4 2 3" xfId="29643"/>
    <cellStyle name="1Outputbox1 2 2 4 3" xfId="29644"/>
    <cellStyle name="1Outputbox1 2 2 4 3 2" xfId="29645"/>
    <cellStyle name="1Outputbox1 2 2 4 3 3" xfId="29646"/>
    <cellStyle name="1Outputbox1 2 2 4 4" xfId="29647"/>
    <cellStyle name="1Outputbox1 2 2 4 4 2" xfId="29648"/>
    <cellStyle name="1Outputbox1 2 2 4 4 3" xfId="29649"/>
    <cellStyle name="1Outputbox1 2 2 4 5" xfId="29650"/>
    <cellStyle name="1Outputbox1 2 2 4 6" xfId="29651"/>
    <cellStyle name="1Outputbox1 2 2 4 7" xfId="29652"/>
    <cellStyle name="1Outputbox1 2 2 4 8" xfId="29653"/>
    <cellStyle name="1Outputbox1 2 2 4 9" xfId="29654"/>
    <cellStyle name="1Outputbox1 2 2 5" xfId="29655"/>
    <cellStyle name="1Outputbox1 2 2 5 10" xfId="29656"/>
    <cellStyle name="1Outputbox1 2 2 5 11" xfId="29657"/>
    <cellStyle name="1Outputbox1 2 2 5 12" xfId="29658"/>
    <cellStyle name="1Outputbox1 2 2 5 13" xfId="29659"/>
    <cellStyle name="1Outputbox1 2 2 5 14" xfId="29660"/>
    <cellStyle name="1Outputbox1 2 2 5 15" xfId="29661"/>
    <cellStyle name="1Outputbox1 2 2 5 2" xfId="29662"/>
    <cellStyle name="1Outputbox1 2 2 5 2 2" xfId="29663"/>
    <cellStyle name="1Outputbox1 2 2 5 2 3" xfId="29664"/>
    <cellStyle name="1Outputbox1 2 2 5 3" xfId="29665"/>
    <cellStyle name="1Outputbox1 2 2 5 3 2" xfId="29666"/>
    <cellStyle name="1Outputbox1 2 2 5 3 3" xfId="29667"/>
    <cellStyle name="1Outputbox1 2 2 5 4" xfId="29668"/>
    <cellStyle name="1Outputbox1 2 2 5 5" xfId="29669"/>
    <cellStyle name="1Outputbox1 2 2 5 6" xfId="29670"/>
    <cellStyle name="1Outputbox1 2 2 5 7" xfId="29671"/>
    <cellStyle name="1Outputbox1 2 2 5 8" xfId="29672"/>
    <cellStyle name="1Outputbox1 2 2 5 9" xfId="29673"/>
    <cellStyle name="1Outputbox1 2 2 6" xfId="29674"/>
    <cellStyle name="1Outputbox1 2 2 6 10" xfId="29675"/>
    <cellStyle name="1Outputbox1 2 2 6 11" xfId="29676"/>
    <cellStyle name="1Outputbox1 2 2 6 12" xfId="29677"/>
    <cellStyle name="1Outputbox1 2 2 6 13" xfId="29678"/>
    <cellStyle name="1Outputbox1 2 2 6 14" xfId="29679"/>
    <cellStyle name="1Outputbox1 2 2 6 15" xfId="29680"/>
    <cellStyle name="1Outputbox1 2 2 6 2" xfId="29681"/>
    <cellStyle name="1Outputbox1 2 2 6 3" xfId="29682"/>
    <cellStyle name="1Outputbox1 2 2 6 4" xfId="29683"/>
    <cellStyle name="1Outputbox1 2 2 6 5" xfId="29684"/>
    <cellStyle name="1Outputbox1 2 2 6 6" xfId="29685"/>
    <cellStyle name="1Outputbox1 2 2 6 7" xfId="29686"/>
    <cellStyle name="1Outputbox1 2 2 6 8" xfId="29687"/>
    <cellStyle name="1Outputbox1 2 2 6 9" xfId="29688"/>
    <cellStyle name="1Outputbox1 2 2 7" xfId="29689"/>
    <cellStyle name="1Outputbox1 2 2 7 10" xfId="29690"/>
    <cellStyle name="1Outputbox1 2 2 7 11" xfId="29691"/>
    <cellStyle name="1Outputbox1 2 2 7 12" xfId="29692"/>
    <cellStyle name="1Outputbox1 2 2 7 13" xfId="29693"/>
    <cellStyle name="1Outputbox1 2 2 7 14" xfId="29694"/>
    <cellStyle name="1Outputbox1 2 2 7 15" xfId="29695"/>
    <cellStyle name="1Outputbox1 2 2 7 2" xfId="29696"/>
    <cellStyle name="1Outputbox1 2 2 7 3" xfId="29697"/>
    <cellStyle name="1Outputbox1 2 2 7 4" xfId="29698"/>
    <cellStyle name="1Outputbox1 2 2 7 5" xfId="29699"/>
    <cellStyle name="1Outputbox1 2 2 7 6" xfId="29700"/>
    <cellStyle name="1Outputbox1 2 2 7 7" xfId="29701"/>
    <cellStyle name="1Outputbox1 2 2 7 8" xfId="29702"/>
    <cellStyle name="1Outputbox1 2 2 7 9" xfId="29703"/>
    <cellStyle name="1Outputbox1 2 2 8" xfId="29704"/>
    <cellStyle name="1Outputbox1 2 2 8 10" xfId="29705"/>
    <cellStyle name="1Outputbox1 2 2 8 11" xfId="29706"/>
    <cellStyle name="1Outputbox1 2 2 8 12" xfId="29707"/>
    <cellStyle name="1Outputbox1 2 2 8 13" xfId="29708"/>
    <cellStyle name="1Outputbox1 2 2 8 14" xfId="29709"/>
    <cellStyle name="1Outputbox1 2 2 8 15" xfId="29710"/>
    <cellStyle name="1Outputbox1 2 2 8 2" xfId="29711"/>
    <cellStyle name="1Outputbox1 2 2 8 3" xfId="29712"/>
    <cellStyle name="1Outputbox1 2 2 8 4" xfId="29713"/>
    <cellStyle name="1Outputbox1 2 2 8 5" xfId="29714"/>
    <cellStyle name="1Outputbox1 2 2 8 6" xfId="29715"/>
    <cellStyle name="1Outputbox1 2 2 8 7" xfId="29716"/>
    <cellStyle name="1Outputbox1 2 2 8 8" xfId="29717"/>
    <cellStyle name="1Outputbox1 2 2 8 9" xfId="29718"/>
    <cellStyle name="1Outputbox1 2 2 9" xfId="29719"/>
    <cellStyle name="1Outputbox1 2 2 9 10" xfId="29720"/>
    <cellStyle name="1Outputbox1 2 2 9 11" xfId="29721"/>
    <cellStyle name="1Outputbox1 2 2 9 12" xfId="29722"/>
    <cellStyle name="1Outputbox1 2 2 9 13" xfId="29723"/>
    <cellStyle name="1Outputbox1 2 2 9 14" xfId="29724"/>
    <cellStyle name="1Outputbox1 2 2 9 15" xfId="29725"/>
    <cellStyle name="1Outputbox1 2 2 9 2" xfId="29726"/>
    <cellStyle name="1Outputbox1 2 2 9 3" xfId="29727"/>
    <cellStyle name="1Outputbox1 2 2 9 4" xfId="29728"/>
    <cellStyle name="1Outputbox1 2 2 9 5" xfId="29729"/>
    <cellStyle name="1Outputbox1 2 2 9 6" xfId="29730"/>
    <cellStyle name="1Outputbox1 2 2 9 7" xfId="29731"/>
    <cellStyle name="1Outputbox1 2 2 9 8" xfId="29732"/>
    <cellStyle name="1Outputbox1 2 2 9 9" xfId="29733"/>
    <cellStyle name="1Outputbox1 2 3" xfId="29734"/>
    <cellStyle name="1Outputbox1 2 3 10" xfId="29735"/>
    <cellStyle name="1Outputbox1 2 3 11" xfId="29736"/>
    <cellStyle name="1Outputbox1 2 3 12" xfId="29737"/>
    <cellStyle name="1Outputbox1 2 3 13" xfId="29738"/>
    <cellStyle name="1Outputbox1 2 3 14" xfId="29739"/>
    <cellStyle name="1Outputbox1 2 3 15" xfId="29740"/>
    <cellStyle name="1Outputbox1 2 3 2" xfId="29741"/>
    <cellStyle name="1Outputbox1 2 3 2 2" xfId="29742"/>
    <cellStyle name="1Outputbox1 2 3 2 2 2" xfId="29743"/>
    <cellStyle name="1Outputbox1 2 3 2 2 3" xfId="29744"/>
    <cellStyle name="1Outputbox1 2 3 2 3" xfId="29745"/>
    <cellStyle name="1Outputbox1 2 3 2 3 2" xfId="29746"/>
    <cellStyle name="1Outputbox1 2 3 2 3 3" xfId="29747"/>
    <cellStyle name="1Outputbox1 2 3 2 4" xfId="29748"/>
    <cellStyle name="1Outputbox1 2 3 2 4 2" xfId="29749"/>
    <cellStyle name="1Outputbox1 2 3 2 4 3" xfId="29750"/>
    <cellStyle name="1Outputbox1 2 3 2 5" xfId="29751"/>
    <cellStyle name="1Outputbox1 2 3 2 6" xfId="29752"/>
    <cellStyle name="1Outputbox1 2 3 3" xfId="29753"/>
    <cellStyle name="1Outputbox1 2 3 3 2" xfId="29754"/>
    <cellStyle name="1Outputbox1 2 3 3 2 2" xfId="29755"/>
    <cellStyle name="1Outputbox1 2 3 3 2 3" xfId="29756"/>
    <cellStyle name="1Outputbox1 2 3 3 3" xfId="29757"/>
    <cellStyle name="1Outputbox1 2 3 3 3 2" xfId="29758"/>
    <cellStyle name="1Outputbox1 2 3 3 3 3" xfId="29759"/>
    <cellStyle name="1Outputbox1 2 3 3 4" xfId="29760"/>
    <cellStyle name="1Outputbox1 2 3 3 5" xfId="29761"/>
    <cellStyle name="1Outputbox1 2 3 4" xfId="29762"/>
    <cellStyle name="1Outputbox1 2 3 4 2" xfId="29763"/>
    <cellStyle name="1Outputbox1 2 3 4 3" xfId="29764"/>
    <cellStyle name="1Outputbox1 2 3 5" xfId="29765"/>
    <cellStyle name="1Outputbox1 2 3 5 2" xfId="29766"/>
    <cellStyle name="1Outputbox1 2 3 5 3" xfId="29767"/>
    <cellStyle name="1Outputbox1 2 3 6" xfId="29768"/>
    <cellStyle name="1Outputbox1 2 3 6 2" xfId="29769"/>
    <cellStyle name="1Outputbox1 2 3 6 3" xfId="29770"/>
    <cellStyle name="1Outputbox1 2 3 7" xfId="29771"/>
    <cellStyle name="1Outputbox1 2 3 8" xfId="29772"/>
    <cellStyle name="1Outputbox1 2 3 9" xfId="29773"/>
    <cellStyle name="1Outputbox1 2 4" xfId="29774"/>
    <cellStyle name="1Outputbox1 2 4 2" xfId="29775"/>
    <cellStyle name="1Outputbox1 2 4 2 2" xfId="29776"/>
    <cellStyle name="1Outputbox1 2 4 2 2 2" xfId="29777"/>
    <cellStyle name="1Outputbox1 2 4 2 2 3" xfId="29778"/>
    <cellStyle name="1Outputbox1 2 4 2 3" xfId="29779"/>
    <cellStyle name="1Outputbox1 2 4 2 3 2" xfId="29780"/>
    <cellStyle name="1Outputbox1 2 4 2 3 3" xfId="29781"/>
    <cellStyle name="1Outputbox1 2 4 2 4" xfId="29782"/>
    <cellStyle name="1Outputbox1 2 4 2 4 2" xfId="29783"/>
    <cellStyle name="1Outputbox1 2 4 2 4 3" xfId="29784"/>
    <cellStyle name="1Outputbox1 2 4 2 5" xfId="29785"/>
    <cellStyle name="1Outputbox1 2 4 2 6" xfId="29786"/>
    <cellStyle name="1Outputbox1 2 4 3" xfId="29787"/>
    <cellStyle name="1Outputbox1 2 4 3 2" xfId="29788"/>
    <cellStyle name="1Outputbox1 2 4 3 2 2" xfId="29789"/>
    <cellStyle name="1Outputbox1 2 4 3 2 3" xfId="29790"/>
    <cellStyle name="1Outputbox1 2 4 3 3" xfId="29791"/>
    <cellStyle name="1Outputbox1 2 4 3 3 2" xfId="29792"/>
    <cellStyle name="1Outputbox1 2 4 3 3 3" xfId="29793"/>
    <cellStyle name="1Outputbox1 2 4 3 4" xfId="29794"/>
    <cellStyle name="1Outputbox1 2 4 3 5" xfId="29795"/>
    <cellStyle name="1Outputbox1 2 4 4" xfId="29796"/>
    <cellStyle name="1Outputbox1 2 4 4 2" xfId="29797"/>
    <cellStyle name="1Outputbox1 2 4 4 3" xfId="29798"/>
    <cellStyle name="1Outputbox1 2 4 5" xfId="29799"/>
    <cellStyle name="1Outputbox1 2 4 5 2" xfId="29800"/>
    <cellStyle name="1Outputbox1 2 4 5 3" xfId="29801"/>
    <cellStyle name="1Outputbox1 2 4 6" xfId="29802"/>
    <cellStyle name="1Outputbox1 2 4 6 2" xfId="29803"/>
    <cellStyle name="1Outputbox1 2 4 6 3" xfId="29804"/>
    <cellStyle name="1Outputbox1 2 4 7" xfId="29805"/>
    <cellStyle name="1Outputbox1 2 4 8" xfId="29806"/>
    <cellStyle name="1Outputbox1 2 5" xfId="29807"/>
    <cellStyle name="1Outputbox1 2 5 10" xfId="29808"/>
    <cellStyle name="1Outputbox1 2 5 11" xfId="29809"/>
    <cellStyle name="1Outputbox1 2 5 12" xfId="29810"/>
    <cellStyle name="1Outputbox1 2 5 13" xfId="29811"/>
    <cellStyle name="1Outputbox1 2 5 14" xfId="29812"/>
    <cellStyle name="1Outputbox1 2 5 15" xfId="29813"/>
    <cellStyle name="1Outputbox1 2 5 2" xfId="29814"/>
    <cellStyle name="1Outputbox1 2 5 2 2" xfId="29815"/>
    <cellStyle name="1Outputbox1 2 5 2 3" xfId="29816"/>
    <cellStyle name="1Outputbox1 2 5 3" xfId="29817"/>
    <cellStyle name="1Outputbox1 2 5 3 2" xfId="29818"/>
    <cellStyle name="1Outputbox1 2 5 3 3" xfId="29819"/>
    <cellStyle name="1Outputbox1 2 5 4" xfId="29820"/>
    <cellStyle name="1Outputbox1 2 5 4 2" xfId="29821"/>
    <cellStyle name="1Outputbox1 2 5 4 3" xfId="29822"/>
    <cellStyle name="1Outputbox1 2 5 5" xfId="29823"/>
    <cellStyle name="1Outputbox1 2 5 6" xfId="29824"/>
    <cellStyle name="1Outputbox1 2 5 7" xfId="29825"/>
    <cellStyle name="1Outputbox1 2 5 8" xfId="29826"/>
    <cellStyle name="1Outputbox1 2 5 9" xfId="29827"/>
    <cellStyle name="1Outputbox1 2 6" xfId="29828"/>
    <cellStyle name="1Outputbox1 2 6 10" xfId="29829"/>
    <cellStyle name="1Outputbox1 2 6 11" xfId="29830"/>
    <cellStyle name="1Outputbox1 2 6 12" xfId="29831"/>
    <cellStyle name="1Outputbox1 2 6 13" xfId="29832"/>
    <cellStyle name="1Outputbox1 2 6 14" xfId="29833"/>
    <cellStyle name="1Outputbox1 2 6 15" xfId="29834"/>
    <cellStyle name="1Outputbox1 2 6 2" xfId="29835"/>
    <cellStyle name="1Outputbox1 2 6 2 2" xfId="29836"/>
    <cellStyle name="1Outputbox1 2 6 2 3" xfId="29837"/>
    <cellStyle name="1Outputbox1 2 6 3" xfId="29838"/>
    <cellStyle name="1Outputbox1 2 6 3 2" xfId="29839"/>
    <cellStyle name="1Outputbox1 2 6 3 3" xfId="29840"/>
    <cellStyle name="1Outputbox1 2 6 4" xfId="29841"/>
    <cellStyle name="1Outputbox1 2 6 5" xfId="29842"/>
    <cellStyle name="1Outputbox1 2 6 6" xfId="29843"/>
    <cellStyle name="1Outputbox1 2 6 7" xfId="29844"/>
    <cellStyle name="1Outputbox1 2 6 8" xfId="29845"/>
    <cellStyle name="1Outputbox1 2 6 9" xfId="29846"/>
    <cellStyle name="1Outputbox1 2 7" xfId="29847"/>
    <cellStyle name="1Outputbox1 2 7 10" xfId="29848"/>
    <cellStyle name="1Outputbox1 2 7 11" xfId="29849"/>
    <cellStyle name="1Outputbox1 2 7 12" xfId="29850"/>
    <cellStyle name="1Outputbox1 2 7 13" xfId="29851"/>
    <cellStyle name="1Outputbox1 2 7 14" xfId="29852"/>
    <cellStyle name="1Outputbox1 2 7 15" xfId="29853"/>
    <cellStyle name="1Outputbox1 2 7 2" xfId="29854"/>
    <cellStyle name="1Outputbox1 2 7 3" xfId="29855"/>
    <cellStyle name="1Outputbox1 2 7 4" xfId="29856"/>
    <cellStyle name="1Outputbox1 2 7 5" xfId="29857"/>
    <cellStyle name="1Outputbox1 2 7 6" xfId="29858"/>
    <cellStyle name="1Outputbox1 2 7 7" xfId="29859"/>
    <cellStyle name="1Outputbox1 2 7 8" xfId="29860"/>
    <cellStyle name="1Outputbox1 2 7 9" xfId="29861"/>
    <cellStyle name="1Outputbox1 2 8" xfId="29862"/>
    <cellStyle name="1Outputbox1 2 8 10" xfId="29863"/>
    <cellStyle name="1Outputbox1 2 8 11" xfId="29864"/>
    <cellStyle name="1Outputbox1 2 8 12" xfId="29865"/>
    <cellStyle name="1Outputbox1 2 8 13" xfId="29866"/>
    <cellStyle name="1Outputbox1 2 8 14" xfId="29867"/>
    <cellStyle name="1Outputbox1 2 8 15" xfId="29868"/>
    <cellStyle name="1Outputbox1 2 8 2" xfId="29869"/>
    <cellStyle name="1Outputbox1 2 8 3" xfId="29870"/>
    <cellStyle name="1Outputbox1 2 8 4" xfId="29871"/>
    <cellStyle name="1Outputbox1 2 8 5" xfId="29872"/>
    <cellStyle name="1Outputbox1 2 8 6" xfId="29873"/>
    <cellStyle name="1Outputbox1 2 8 7" xfId="29874"/>
    <cellStyle name="1Outputbox1 2 8 8" xfId="29875"/>
    <cellStyle name="1Outputbox1 2 8 9" xfId="29876"/>
    <cellStyle name="1Outputbox1 2 9" xfId="29877"/>
    <cellStyle name="1Outputbox1 2 9 10" xfId="29878"/>
    <cellStyle name="1Outputbox1 2 9 11" xfId="29879"/>
    <cellStyle name="1Outputbox1 2 9 12" xfId="29880"/>
    <cellStyle name="1Outputbox1 2 9 13" xfId="29881"/>
    <cellStyle name="1Outputbox1 2 9 14" xfId="29882"/>
    <cellStyle name="1Outputbox1 2 9 15" xfId="29883"/>
    <cellStyle name="1Outputbox1 2 9 2" xfId="29884"/>
    <cellStyle name="1Outputbox1 2 9 3" xfId="29885"/>
    <cellStyle name="1Outputbox1 2 9 4" xfId="29886"/>
    <cellStyle name="1Outputbox1 2 9 5" xfId="29887"/>
    <cellStyle name="1Outputbox1 2 9 6" xfId="29888"/>
    <cellStyle name="1Outputbox1 2 9 7" xfId="29889"/>
    <cellStyle name="1Outputbox1 2 9 8" xfId="29890"/>
    <cellStyle name="1Outputbox1 2 9 9" xfId="29891"/>
    <cellStyle name="1Outputbox1 2_EMSA 10_10_actual" xfId="29892"/>
    <cellStyle name="1Outputbox1 20" xfId="29893"/>
    <cellStyle name="1Outputbox1 20 10" xfId="29894"/>
    <cellStyle name="1Outputbox1 20 11" xfId="29895"/>
    <cellStyle name="1Outputbox1 20 12" xfId="29896"/>
    <cellStyle name="1Outputbox1 20 13" xfId="29897"/>
    <cellStyle name="1Outputbox1 20 14" xfId="29898"/>
    <cellStyle name="1Outputbox1 20 15" xfId="29899"/>
    <cellStyle name="1Outputbox1 20 2" xfId="29900"/>
    <cellStyle name="1Outputbox1 20 3" xfId="29901"/>
    <cellStyle name="1Outputbox1 20 4" xfId="29902"/>
    <cellStyle name="1Outputbox1 20 5" xfId="29903"/>
    <cellStyle name="1Outputbox1 20 6" xfId="29904"/>
    <cellStyle name="1Outputbox1 20 7" xfId="29905"/>
    <cellStyle name="1Outputbox1 20 8" xfId="29906"/>
    <cellStyle name="1Outputbox1 20 9" xfId="29907"/>
    <cellStyle name="1Outputbox1 21" xfId="29908"/>
    <cellStyle name="1Outputbox1 3" xfId="29909"/>
    <cellStyle name="1Outputbox1 3 10" xfId="29910"/>
    <cellStyle name="1Outputbox1 3 10 10" xfId="29911"/>
    <cellStyle name="1Outputbox1 3 10 11" xfId="29912"/>
    <cellStyle name="1Outputbox1 3 10 12" xfId="29913"/>
    <cellStyle name="1Outputbox1 3 10 13" xfId="29914"/>
    <cellStyle name="1Outputbox1 3 10 14" xfId="29915"/>
    <cellStyle name="1Outputbox1 3 10 15" xfId="29916"/>
    <cellStyle name="1Outputbox1 3 10 2" xfId="29917"/>
    <cellStyle name="1Outputbox1 3 10 3" xfId="29918"/>
    <cellStyle name="1Outputbox1 3 10 4" xfId="29919"/>
    <cellStyle name="1Outputbox1 3 10 5" xfId="29920"/>
    <cellStyle name="1Outputbox1 3 10 6" xfId="29921"/>
    <cellStyle name="1Outputbox1 3 10 7" xfId="29922"/>
    <cellStyle name="1Outputbox1 3 10 8" xfId="29923"/>
    <cellStyle name="1Outputbox1 3 10 9" xfId="29924"/>
    <cellStyle name="1Outputbox1 3 11" xfId="29925"/>
    <cellStyle name="1Outputbox1 3 11 10" xfId="29926"/>
    <cellStyle name="1Outputbox1 3 11 11" xfId="29927"/>
    <cellStyle name="1Outputbox1 3 11 12" xfId="29928"/>
    <cellStyle name="1Outputbox1 3 11 13" xfId="29929"/>
    <cellStyle name="1Outputbox1 3 11 14" xfId="29930"/>
    <cellStyle name="1Outputbox1 3 11 15" xfId="29931"/>
    <cellStyle name="1Outputbox1 3 11 2" xfId="29932"/>
    <cellStyle name="1Outputbox1 3 11 3" xfId="29933"/>
    <cellStyle name="1Outputbox1 3 11 4" xfId="29934"/>
    <cellStyle name="1Outputbox1 3 11 5" xfId="29935"/>
    <cellStyle name="1Outputbox1 3 11 6" xfId="29936"/>
    <cellStyle name="1Outputbox1 3 11 7" xfId="29937"/>
    <cellStyle name="1Outputbox1 3 11 8" xfId="29938"/>
    <cellStyle name="1Outputbox1 3 11 9" xfId="29939"/>
    <cellStyle name="1Outputbox1 3 12" xfId="29940"/>
    <cellStyle name="1Outputbox1 3 12 10" xfId="29941"/>
    <cellStyle name="1Outputbox1 3 12 11" xfId="29942"/>
    <cellStyle name="1Outputbox1 3 12 12" xfId="29943"/>
    <cellStyle name="1Outputbox1 3 12 13" xfId="29944"/>
    <cellStyle name="1Outputbox1 3 12 14" xfId="29945"/>
    <cellStyle name="1Outputbox1 3 12 15" xfId="29946"/>
    <cellStyle name="1Outputbox1 3 12 2" xfId="29947"/>
    <cellStyle name="1Outputbox1 3 12 3" xfId="29948"/>
    <cellStyle name="1Outputbox1 3 12 4" xfId="29949"/>
    <cellStyle name="1Outputbox1 3 12 5" xfId="29950"/>
    <cellStyle name="1Outputbox1 3 12 6" xfId="29951"/>
    <cellStyle name="1Outputbox1 3 12 7" xfId="29952"/>
    <cellStyle name="1Outputbox1 3 12 8" xfId="29953"/>
    <cellStyle name="1Outputbox1 3 12 9" xfId="29954"/>
    <cellStyle name="1Outputbox1 3 13" xfId="29955"/>
    <cellStyle name="1Outputbox1 3 13 10" xfId="29956"/>
    <cellStyle name="1Outputbox1 3 13 11" xfId="29957"/>
    <cellStyle name="1Outputbox1 3 13 12" xfId="29958"/>
    <cellStyle name="1Outputbox1 3 13 13" xfId="29959"/>
    <cellStyle name="1Outputbox1 3 13 14" xfId="29960"/>
    <cellStyle name="1Outputbox1 3 13 15" xfId="29961"/>
    <cellStyle name="1Outputbox1 3 13 2" xfId="29962"/>
    <cellStyle name="1Outputbox1 3 13 3" xfId="29963"/>
    <cellStyle name="1Outputbox1 3 13 4" xfId="29964"/>
    <cellStyle name="1Outputbox1 3 13 5" xfId="29965"/>
    <cellStyle name="1Outputbox1 3 13 6" xfId="29966"/>
    <cellStyle name="1Outputbox1 3 13 7" xfId="29967"/>
    <cellStyle name="1Outputbox1 3 13 8" xfId="29968"/>
    <cellStyle name="1Outputbox1 3 13 9" xfId="29969"/>
    <cellStyle name="1Outputbox1 3 14" xfId="29970"/>
    <cellStyle name="1Outputbox1 3 14 10" xfId="29971"/>
    <cellStyle name="1Outputbox1 3 14 11" xfId="29972"/>
    <cellStyle name="1Outputbox1 3 14 12" xfId="29973"/>
    <cellStyle name="1Outputbox1 3 14 13" xfId="29974"/>
    <cellStyle name="1Outputbox1 3 14 14" xfId="29975"/>
    <cellStyle name="1Outputbox1 3 14 15" xfId="29976"/>
    <cellStyle name="1Outputbox1 3 14 2" xfId="29977"/>
    <cellStyle name="1Outputbox1 3 14 3" xfId="29978"/>
    <cellStyle name="1Outputbox1 3 14 4" xfId="29979"/>
    <cellStyle name="1Outputbox1 3 14 5" xfId="29980"/>
    <cellStyle name="1Outputbox1 3 14 6" xfId="29981"/>
    <cellStyle name="1Outputbox1 3 14 7" xfId="29982"/>
    <cellStyle name="1Outputbox1 3 14 8" xfId="29983"/>
    <cellStyle name="1Outputbox1 3 14 9" xfId="29984"/>
    <cellStyle name="1Outputbox1 3 15" xfId="29985"/>
    <cellStyle name="1Outputbox1 3 2" xfId="29986"/>
    <cellStyle name="1Outputbox1 3 2 10" xfId="29987"/>
    <cellStyle name="1Outputbox1 3 2 11" xfId="29988"/>
    <cellStyle name="1Outputbox1 3 2 12" xfId="29989"/>
    <cellStyle name="1Outputbox1 3 2 13" xfId="29990"/>
    <cellStyle name="1Outputbox1 3 2 14" xfId="29991"/>
    <cellStyle name="1Outputbox1 3 2 15" xfId="29992"/>
    <cellStyle name="1Outputbox1 3 2 2" xfId="29993"/>
    <cellStyle name="1Outputbox1 3 2 2 2" xfId="29994"/>
    <cellStyle name="1Outputbox1 3 2 2 2 2" xfId="29995"/>
    <cellStyle name="1Outputbox1 3 2 2 2 2 2" xfId="29996"/>
    <cellStyle name="1Outputbox1 3 2 2 2 2 3" xfId="29997"/>
    <cellStyle name="1Outputbox1 3 2 2 2 3" xfId="29998"/>
    <cellStyle name="1Outputbox1 3 2 2 2 3 2" xfId="29999"/>
    <cellStyle name="1Outputbox1 3 2 2 2 3 3" xfId="30000"/>
    <cellStyle name="1Outputbox1 3 2 2 2 4" xfId="30001"/>
    <cellStyle name="1Outputbox1 3 2 2 2 4 2" xfId="30002"/>
    <cellStyle name="1Outputbox1 3 2 2 2 4 3" xfId="30003"/>
    <cellStyle name="1Outputbox1 3 2 2 2 5" xfId="30004"/>
    <cellStyle name="1Outputbox1 3 2 2 2 6" xfId="30005"/>
    <cellStyle name="1Outputbox1 3 2 2 3" xfId="30006"/>
    <cellStyle name="1Outputbox1 3 2 2 3 2" xfId="30007"/>
    <cellStyle name="1Outputbox1 3 2 2 3 2 2" xfId="30008"/>
    <cellStyle name="1Outputbox1 3 2 2 3 2 3" xfId="30009"/>
    <cellStyle name="1Outputbox1 3 2 2 3 3" xfId="30010"/>
    <cellStyle name="1Outputbox1 3 2 2 3 3 2" xfId="30011"/>
    <cellStyle name="1Outputbox1 3 2 2 3 3 3" xfId="30012"/>
    <cellStyle name="1Outputbox1 3 2 2 3 4" xfId="30013"/>
    <cellStyle name="1Outputbox1 3 2 2 3 5" xfId="30014"/>
    <cellStyle name="1Outputbox1 3 2 2 4" xfId="30015"/>
    <cellStyle name="1Outputbox1 3 2 2 4 2" xfId="30016"/>
    <cellStyle name="1Outputbox1 3 2 2 4 3" xfId="30017"/>
    <cellStyle name="1Outputbox1 3 2 2 5" xfId="30018"/>
    <cellStyle name="1Outputbox1 3 2 2 5 2" xfId="30019"/>
    <cellStyle name="1Outputbox1 3 2 2 5 3" xfId="30020"/>
    <cellStyle name="1Outputbox1 3 2 2 6" xfId="30021"/>
    <cellStyle name="1Outputbox1 3 2 2 6 2" xfId="30022"/>
    <cellStyle name="1Outputbox1 3 2 2 6 3" xfId="30023"/>
    <cellStyle name="1Outputbox1 3 2 2 7" xfId="30024"/>
    <cellStyle name="1Outputbox1 3 2 3" xfId="30025"/>
    <cellStyle name="1Outputbox1 3 2 3 2" xfId="30026"/>
    <cellStyle name="1Outputbox1 3 2 3 2 2" xfId="30027"/>
    <cellStyle name="1Outputbox1 3 2 3 2 2 2" xfId="30028"/>
    <cellStyle name="1Outputbox1 3 2 3 2 2 3" xfId="30029"/>
    <cellStyle name="1Outputbox1 3 2 3 2 3" xfId="30030"/>
    <cellStyle name="1Outputbox1 3 2 3 2 3 2" xfId="30031"/>
    <cellStyle name="1Outputbox1 3 2 3 2 3 3" xfId="30032"/>
    <cellStyle name="1Outputbox1 3 2 3 2 4" xfId="30033"/>
    <cellStyle name="1Outputbox1 3 2 3 2 4 2" xfId="30034"/>
    <cellStyle name="1Outputbox1 3 2 3 2 4 3" xfId="30035"/>
    <cellStyle name="1Outputbox1 3 2 3 2 5" xfId="30036"/>
    <cellStyle name="1Outputbox1 3 2 3 2 6" xfId="30037"/>
    <cellStyle name="1Outputbox1 3 2 3 3" xfId="30038"/>
    <cellStyle name="1Outputbox1 3 2 3 3 2" xfId="30039"/>
    <cellStyle name="1Outputbox1 3 2 3 3 2 2" xfId="30040"/>
    <cellStyle name="1Outputbox1 3 2 3 3 2 3" xfId="30041"/>
    <cellStyle name="1Outputbox1 3 2 3 3 3" xfId="30042"/>
    <cellStyle name="1Outputbox1 3 2 3 3 3 2" xfId="30043"/>
    <cellStyle name="1Outputbox1 3 2 3 3 3 3" xfId="30044"/>
    <cellStyle name="1Outputbox1 3 2 3 3 4" xfId="30045"/>
    <cellStyle name="1Outputbox1 3 2 3 3 5" xfId="30046"/>
    <cellStyle name="1Outputbox1 3 2 3 4" xfId="30047"/>
    <cellStyle name="1Outputbox1 3 2 3 4 2" xfId="30048"/>
    <cellStyle name="1Outputbox1 3 2 3 4 3" xfId="30049"/>
    <cellStyle name="1Outputbox1 3 2 3 5" xfId="30050"/>
    <cellStyle name="1Outputbox1 3 2 3 5 2" xfId="30051"/>
    <cellStyle name="1Outputbox1 3 2 3 5 3" xfId="30052"/>
    <cellStyle name="1Outputbox1 3 2 3 6" xfId="30053"/>
    <cellStyle name="1Outputbox1 3 2 3 6 2" xfId="30054"/>
    <cellStyle name="1Outputbox1 3 2 3 6 3" xfId="30055"/>
    <cellStyle name="1Outputbox1 3 2 3 7" xfId="30056"/>
    <cellStyle name="1Outputbox1 3 2 4" xfId="30057"/>
    <cellStyle name="1Outputbox1 3 2 4 2" xfId="30058"/>
    <cellStyle name="1Outputbox1 3 2 4 2 2" xfId="30059"/>
    <cellStyle name="1Outputbox1 3 2 4 2 3" xfId="30060"/>
    <cellStyle name="1Outputbox1 3 2 4 3" xfId="30061"/>
    <cellStyle name="1Outputbox1 3 2 4 3 2" xfId="30062"/>
    <cellStyle name="1Outputbox1 3 2 4 3 3" xfId="30063"/>
    <cellStyle name="1Outputbox1 3 2 4 4" xfId="30064"/>
    <cellStyle name="1Outputbox1 3 2 4 4 2" xfId="30065"/>
    <cellStyle name="1Outputbox1 3 2 4 4 3" xfId="30066"/>
    <cellStyle name="1Outputbox1 3 2 4 5" xfId="30067"/>
    <cellStyle name="1Outputbox1 3 2 4 6" xfId="30068"/>
    <cellStyle name="1Outputbox1 3 2 5" xfId="30069"/>
    <cellStyle name="1Outputbox1 3 2 5 2" xfId="30070"/>
    <cellStyle name="1Outputbox1 3 2 5 2 2" xfId="30071"/>
    <cellStyle name="1Outputbox1 3 2 5 2 3" xfId="30072"/>
    <cellStyle name="1Outputbox1 3 2 5 3" xfId="30073"/>
    <cellStyle name="1Outputbox1 3 2 5 3 2" xfId="30074"/>
    <cellStyle name="1Outputbox1 3 2 5 3 3" xfId="30075"/>
    <cellStyle name="1Outputbox1 3 2 5 4" xfId="30076"/>
    <cellStyle name="1Outputbox1 3 2 5 5" xfId="30077"/>
    <cellStyle name="1Outputbox1 3 2 6" xfId="30078"/>
    <cellStyle name="1Outputbox1 3 2 6 2" xfId="30079"/>
    <cellStyle name="1Outputbox1 3 2 6 3" xfId="30080"/>
    <cellStyle name="1Outputbox1 3 2 7" xfId="30081"/>
    <cellStyle name="1Outputbox1 3 2 7 2" xfId="30082"/>
    <cellStyle name="1Outputbox1 3 2 7 3" xfId="30083"/>
    <cellStyle name="1Outputbox1 3 2 8" xfId="30084"/>
    <cellStyle name="1Outputbox1 3 2 8 2" xfId="30085"/>
    <cellStyle name="1Outputbox1 3 2 8 3" xfId="30086"/>
    <cellStyle name="1Outputbox1 3 2 9" xfId="30087"/>
    <cellStyle name="1Outputbox1 3 3" xfId="30088"/>
    <cellStyle name="1Outputbox1 3 3 2" xfId="30089"/>
    <cellStyle name="1Outputbox1 3 3 2 2" xfId="30090"/>
    <cellStyle name="1Outputbox1 3 3 2 2 2" xfId="30091"/>
    <cellStyle name="1Outputbox1 3 3 2 2 3" xfId="30092"/>
    <cellStyle name="1Outputbox1 3 3 2 3" xfId="30093"/>
    <cellStyle name="1Outputbox1 3 3 2 3 2" xfId="30094"/>
    <cellStyle name="1Outputbox1 3 3 2 3 3" xfId="30095"/>
    <cellStyle name="1Outputbox1 3 3 2 4" xfId="30096"/>
    <cellStyle name="1Outputbox1 3 3 2 4 2" xfId="30097"/>
    <cellStyle name="1Outputbox1 3 3 2 4 3" xfId="30098"/>
    <cellStyle name="1Outputbox1 3 3 2 5" xfId="30099"/>
    <cellStyle name="1Outputbox1 3 3 2 6" xfId="30100"/>
    <cellStyle name="1Outputbox1 3 3 3" xfId="30101"/>
    <cellStyle name="1Outputbox1 3 3 3 2" xfId="30102"/>
    <cellStyle name="1Outputbox1 3 3 3 2 2" xfId="30103"/>
    <cellStyle name="1Outputbox1 3 3 3 2 3" xfId="30104"/>
    <cellStyle name="1Outputbox1 3 3 3 3" xfId="30105"/>
    <cellStyle name="1Outputbox1 3 3 3 3 2" xfId="30106"/>
    <cellStyle name="1Outputbox1 3 3 3 3 3" xfId="30107"/>
    <cellStyle name="1Outputbox1 3 3 3 4" xfId="30108"/>
    <cellStyle name="1Outputbox1 3 3 3 5" xfId="30109"/>
    <cellStyle name="1Outputbox1 3 3 4" xfId="30110"/>
    <cellStyle name="1Outputbox1 3 3 4 2" xfId="30111"/>
    <cellStyle name="1Outputbox1 3 3 4 3" xfId="30112"/>
    <cellStyle name="1Outputbox1 3 3 5" xfId="30113"/>
    <cellStyle name="1Outputbox1 3 3 5 2" xfId="30114"/>
    <cellStyle name="1Outputbox1 3 3 5 3" xfId="30115"/>
    <cellStyle name="1Outputbox1 3 3 6" xfId="30116"/>
    <cellStyle name="1Outputbox1 3 3 6 2" xfId="30117"/>
    <cellStyle name="1Outputbox1 3 3 6 3" xfId="30118"/>
    <cellStyle name="1Outputbox1 3 3 7" xfId="30119"/>
    <cellStyle name="1Outputbox1 3 3 8" xfId="30120"/>
    <cellStyle name="1Outputbox1 3 4" xfId="30121"/>
    <cellStyle name="1Outputbox1 3 4 10" xfId="30122"/>
    <cellStyle name="1Outputbox1 3 4 11" xfId="30123"/>
    <cellStyle name="1Outputbox1 3 4 12" xfId="30124"/>
    <cellStyle name="1Outputbox1 3 4 13" xfId="30125"/>
    <cellStyle name="1Outputbox1 3 4 14" xfId="30126"/>
    <cellStyle name="1Outputbox1 3 4 15" xfId="30127"/>
    <cellStyle name="1Outputbox1 3 4 2" xfId="30128"/>
    <cellStyle name="1Outputbox1 3 4 2 2" xfId="30129"/>
    <cellStyle name="1Outputbox1 3 4 2 2 2" xfId="30130"/>
    <cellStyle name="1Outputbox1 3 4 2 2 3" xfId="30131"/>
    <cellStyle name="1Outputbox1 3 4 2 3" xfId="30132"/>
    <cellStyle name="1Outputbox1 3 4 2 3 2" xfId="30133"/>
    <cellStyle name="1Outputbox1 3 4 2 3 3" xfId="30134"/>
    <cellStyle name="1Outputbox1 3 4 2 4" xfId="30135"/>
    <cellStyle name="1Outputbox1 3 4 2 4 2" xfId="30136"/>
    <cellStyle name="1Outputbox1 3 4 2 4 3" xfId="30137"/>
    <cellStyle name="1Outputbox1 3 4 2 5" xfId="30138"/>
    <cellStyle name="1Outputbox1 3 4 2 6" xfId="30139"/>
    <cellStyle name="1Outputbox1 3 4 3" xfId="30140"/>
    <cellStyle name="1Outputbox1 3 4 3 2" xfId="30141"/>
    <cellStyle name="1Outputbox1 3 4 3 2 2" xfId="30142"/>
    <cellStyle name="1Outputbox1 3 4 3 2 3" xfId="30143"/>
    <cellStyle name="1Outputbox1 3 4 3 3" xfId="30144"/>
    <cellStyle name="1Outputbox1 3 4 3 3 2" xfId="30145"/>
    <cellStyle name="1Outputbox1 3 4 3 3 3" xfId="30146"/>
    <cellStyle name="1Outputbox1 3 4 3 4" xfId="30147"/>
    <cellStyle name="1Outputbox1 3 4 3 5" xfId="30148"/>
    <cellStyle name="1Outputbox1 3 4 4" xfId="30149"/>
    <cellStyle name="1Outputbox1 3 4 4 2" xfId="30150"/>
    <cellStyle name="1Outputbox1 3 4 4 3" xfId="30151"/>
    <cellStyle name="1Outputbox1 3 4 5" xfId="30152"/>
    <cellStyle name="1Outputbox1 3 4 5 2" xfId="30153"/>
    <cellStyle name="1Outputbox1 3 4 5 3" xfId="30154"/>
    <cellStyle name="1Outputbox1 3 4 6" xfId="30155"/>
    <cellStyle name="1Outputbox1 3 4 6 2" xfId="30156"/>
    <cellStyle name="1Outputbox1 3 4 6 3" xfId="30157"/>
    <cellStyle name="1Outputbox1 3 4 7" xfId="30158"/>
    <cellStyle name="1Outputbox1 3 4 8" xfId="30159"/>
    <cellStyle name="1Outputbox1 3 4 9" xfId="30160"/>
    <cellStyle name="1Outputbox1 3 5" xfId="30161"/>
    <cellStyle name="1Outputbox1 3 5 10" xfId="30162"/>
    <cellStyle name="1Outputbox1 3 5 11" xfId="30163"/>
    <cellStyle name="1Outputbox1 3 5 12" xfId="30164"/>
    <cellStyle name="1Outputbox1 3 5 13" xfId="30165"/>
    <cellStyle name="1Outputbox1 3 5 14" xfId="30166"/>
    <cellStyle name="1Outputbox1 3 5 15" xfId="30167"/>
    <cellStyle name="1Outputbox1 3 5 2" xfId="30168"/>
    <cellStyle name="1Outputbox1 3 5 2 2" xfId="30169"/>
    <cellStyle name="1Outputbox1 3 5 2 3" xfId="30170"/>
    <cellStyle name="1Outputbox1 3 5 3" xfId="30171"/>
    <cellStyle name="1Outputbox1 3 5 3 2" xfId="30172"/>
    <cellStyle name="1Outputbox1 3 5 3 3" xfId="30173"/>
    <cellStyle name="1Outputbox1 3 5 4" xfId="30174"/>
    <cellStyle name="1Outputbox1 3 5 4 2" xfId="30175"/>
    <cellStyle name="1Outputbox1 3 5 4 3" xfId="30176"/>
    <cellStyle name="1Outputbox1 3 5 5" xfId="30177"/>
    <cellStyle name="1Outputbox1 3 5 6" xfId="30178"/>
    <cellStyle name="1Outputbox1 3 5 7" xfId="30179"/>
    <cellStyle name="1Outputbox1 3 5 8" xfId="30180"/>
    <cellStyle name="1Outputbox1 3 5 9" xfId="30181"/>
    <cellStyle name="1Outputbox1 3 6" xfId="30182"/>
    <cellStyle name="1Outputbox1 3 6 10" xfId="30183"/>
    <cellStyle name="1Outputbox1 3 6 11" xfId="30184"/>
    <cellStyle name="1Outputbox1 3 6 12" xfId="30185"/>
    <cellStyle name="1Outputbox1 3 6 13" xfId="30186"/>
    <cellStyle name="1Outputbox1 3 6 14" xfId="30187"/>
    <cellStyle name="1Outputbox1 3 6 15" xfId="30188"/>
    <cellStyle name="1Outputbox1 3 6 2" xfId="30189"/>
    <cellStyle name="1Outputbox1 3 6 2 2" xfId="30190"/>
    <cellStyle name="1Outputbox1 3 6 2 3" xfId="30191"/>
    <cellStyle name="1Outputbox1 3 6 3" xfId="30192"/>
    <cellStyle name="1Outputbox1 3 6 3 2" xfId="30193"/>
    <cellStyle name="1Outputbox1 3 6 3 3" xfId="30194"/>
    <cellStyle name="1Outputbox1 3 6 4" xfId="30195"/>
    <cellStyle name="1Outputbox1 3 6 5" xfId="30196"/>
    <cellStyle name="1Outputbox1 3 6 6" xfId="30197"/>
    <cellStyle name="1Outputbox1 3 6 7" xfId="30198"/>
    <cellStyle name="1Outputbox1 3 6 8" xfId="30199"/>
    <cellStyle name="1Outputbox1 3 6 9" xfId="30200"/>
    <cellStyle name="1Outputbox1 3 7" xfId="30201"/>
    <cellStyle name="1Outputbox1 3 7 10" xfId="30202"/>
    <cellStyle name="1Outputbox1 3 7 11" xfId="30203"/>
    <cellStyle name="1Outputbox1 3 7 12" xfId="30204"/>
    <cellStyle name="1Outputbox1 3 7 13" xfId="30205"/>
    <cellStyle name="1Outputbox1 3 7 14" xfId="30206"/>
    <cellStyle name="1Outputbox1 3 7 15" xfId="30207"/>
    <cellStyle name="1Outputbox1 3 7 2" xfId="30208"/>
    <cellStyle name="1Outputbox1 3 7 3" xfId="30209"/>
    <cellStyle name="1Outputbox1 3 7 4" xfId="30210"/>
    <cellStyle name="1Outputbox1 3 7 5" xfId="30211"/>
    <cellStyle name="1Outputbox1 3 7 6" xfId="30212"/>
    <cellStyle name="1Outputbox1 3 7 7" xfId="30213"/>
    <cellStyle name="1Outputbox1 3 7 8" xfId="30214"/>
    <cellStyle name="1Outputbox1 3 7 9" xfId="30215"/>
    <cellStyle name="1Outputbox1 3 8" xfId="30216"/>
    <cellStyle name="1Outputbox1 3 8 10" xfId="30217"/>
    <cellStyle name="1Outputbox1 3 8 11" xfId="30218"/>
    <cellStyle name="1Outputbox1 3 8 12" xfId="30219"/>
    <cellStyle name="1Outputbox1 3 8 13" xfId="30220"/>
    <cellStyle name="1Outputbox1 3 8 14" xfId="30221"/>
    <cellStyle name="1Outputbox1 3 8 15" xfId="30222"/>
    <cellStyle name="1Outputbox1 3 8 2" xfId="30223"/>
    <cellStyle name="1Outputbox1 3 8 3" xfId="30224"/>
    <cellStyle name="1Outputbox1 3 8 4" xfId="30225"/>
    <cellStyle name="1Outputbox1 3 8 5" xfId="30226"/>
    <cellStyle name="1Outputbox1 3 8 6" xfId="30227"/>
    <cellStyle name="1Outputbox1 3 8 7" xfId="30228"/>
    <cellStyle name="1Outputbox1 3 8 8" xfId="30229"/>
    <cellStyle name="1Outputbox1 3 8 9" xfId="30230"/>
    <cellStyle name="1Outputbox1 3 9" xfId="30231"/>
    <cellStyle name="1Outputbox1 3 9 10" xfId="30232"/>
    <cellStyle name="1Outputbox1 3 9 11" xfId="30233"/>
    <cellStyle name="1Outputbox1 3 9 12" xfId="30234"/>
    <cellStyle name="1Outputbox1 3 9 13" xfId="30235"/>
    <cellStyle name="1Outputbox1 3 9 14" xfId="30236"/>
    <cellStyle name="1Outputbox1 3 9 15" xfId="30237"/>
    <cellStyle name="1Outputbox1 3 9 2" xfId="30238"/>
    <cellStyle name="1Outputbox1 3 9 3" xfId="30239"/>
    <cellStyle name="1Outputbox1 3 9 4" xfId="30240"/>
    <cellStyle name="1Outputbox1 3 9 5" xfId="30241"/>
    <cellStyle name="1Outputbox1 3 9 6" xfId="30242"/>
    <cellStyle name="1Outputbox1 3 9 7" xfId="30243"/>
    <cellStyle name="1Outputbox1 3 9 8" xfId="30244"/>
    <cellStyle name="1Outputbox1 3 9 9" xfId="30245"/>
    <cellStyle name="1Outputbox1 4" xfId="30246"/>
    <cellStyle name="1Outputbox1 4 10" xfId="30247"/>
    <cellStyle name="1Outputbox1 4 10 10" xfId="30248"/>
    <cellStyle name="1Outputbox1 4 10 11" xfId="30249"/>
    <cellStyle name="1Outputbox1 4 10 12" xfId="30250"/>
    <cellStyle name="1Outputbox1 4 10 13" xfId="30251"/>
    <cellStyle name="1Outputbox1 4 10 14" xfId="30252"/>
    <cellStyle name="1Outputbox1 4 10 15" xfId="30253"/>
    <cellStyle name="1Outputbox1 4 10 2" xfId="30254"/>
    <cellStyle name="1Outputbox1 4 10 3" xfId="30255"/>
    <cellStyle name="1Outputbox1 4 10 4" xfId="30256"/>
    <cellStyle name="1Outputbox1 4 10 5" xfId="30257"/>
    <cellStyle name="1Outputbox1 4 10 6" xfId="30258"/>
    <cellStyle name="1Outputbox1 4 10 7" xfId="30259"/>
    <cellStyle name="1Outputbox1 4 10 8" xfId="30260"/>
    <cellStyle name="1Outputbox1 4 10 9" xfId="30261"/>
    <cellStyle name="1Outputbox1 4 11" xfId="30262"/>
    <cellStyle name="1Outputbox1 4 11 10" xfId="30263"/>
    <cellStyle name="1Outputbox1 4 11 11" xfId="30264"/>
    <cellStyle name="1Outputbox1 4 11 12" xfId="30265"/>
    <cellStyle name="1Outputbox1 4 11 13" xfId="30266"/>
    <cellStyle name="1Outputbox1 4 11 14" xfId="30267"/>
    <cellStyle name="1Outputbox1 4 11 15" xfId="30268"/>
    <cellStyle name="1Outputbox1 4 11 2" xfId="30269"/>
    <cellStyle name="1Outputbox1 4 11 3" xfId="30270"/>
    <cellStyle name="1Outputbox1 4 11 4" xfId="30271"/>
    <cellStyle name="1Outputbox1 4 11 5" xfId="30272"/>
    <cellStyle name="1Outputbox1 4 11 6" xfId="30273"/>
    <cellStyle name="1Outputbox1 4 11 7" xfId="30274"/>
    <cellStyle name="1Outputbox1 4 11 8" xfId="30275"/>
    <cellStyle name="1Outputbox1 4 11 9" xfId="30276"/>
    <cellStyle name="1Outputbox1 4 12" xfId="30277"/>
    <cellStyle name="1Outputbox1 4 12 10" xfId="30278"/>
    <cellStyle name="1Outputbox1 4 12 11" xfId="30279"/>
    <cellStyle name="1Outputbox1 4 12 12" xfId="30280"/>
    <cellStyle name="1Outputbox1 4 12 13" xfId="30281"/>
    <cellStyle name="1Outputbox1 4 12 14" xfId="30282"/>
    <cellStyle name="1Outputbox1 4 12 15" xfId="30283"/>
    <cellStyle name="1Outputbox1 4 12 2" xfId="30284"/>
    <cellStyle name="1Outputbox1 4 12 3" xfId="30285"/>
    <cellStyle name="1Outputbox1 4 12 4" xfId="30286"/>
    <cellStyle name="1Outputbox1 4 12 5" xfId="30287"/>
    <cellStyle name="1Outputbox1 4 12 6" xfId="30288"/>
    <cellStyle name="1Outputbox1 4 12 7" xfId="30289"/>
    <cellStyle name="1Outputbox1 4 12 8" xfId="30290"/>
    <cellStyle name="1Outputbox1 4 12 9" xfId="30291"/>
    <cellStyle name="1Outputbox1 4 13" xfId="30292"/>
    <cellStyle name="1Outputbox1 4 13 10" xfId="30293"/>
    <cellStyle name="1Outputbox1 4 13 11" xfId="30294"/>
    <cellStyle name="1Outputbox1 4 13 12" xfId="30295"/>
    <cellStyle name="1Outputbox1 4 13 13" xfId="30296"/>
    <cellStyle name="1Outputbox1 4 13 14" xfId="30297"/>
    <cellStyle name="1Outputbox1 4 13 15" xfId="30298"/>
    <cellStyle name="1Outputbox1 4 13 2" xfId="30299"/>
    <cellStyle name="1Outputbox1 4 13 3" xfId="30300"/>
    <cellStyle name="1Outputbox1 4 13 4" xfId="30301"/>
    <cellStyle name="1Outputbox1 4 13 5" xfId="30302"/>
    <cellStyle name="1Outputbox1 4 13 6" xfId="30303"/>
    <cellStyle name="1Outputbox1 4 13 7" xfId="30304"/>
    <cellStyle name="1Outputbox1 4 13 8" xfId="30305"/>
    <cellStyle name="1Outputbox1 4 13 9" xfId="30306"/>
    <cellStyle name="1Outputbox1 4 14" xfId="30307"/>
    <cellStyle name="1Outputbox1 4 14 10" xfId="30308"/>
    <cellStyle name="1Outputbox1 4 14 11" xfId="30309"/>
    <cellStyle name="1Outputbox1 4 14 12" xfId="30310"/>
    <cellStyle name="1Outputbox1 4 14 13" xfId="30311"/>
    <cellStyle name="1Outputbox1 4 14 14" xfId="30312"/>
    <cellStyle name="1Outputbox1 4 14 15" xfId="30313"/>
    <cellStyle name="1Outputbox1 4 14 2" xfId="30314"/>
    <cellStyle name="1Outputbox1 4 14 3" xfId="30315"/>
    <cellStyle name="1Outputbox1 4 14 4" xfId="30316"/>
    <cellStyle name="1Outputbox1 4 14 5" xfId="30317"/>
    <cellStyle name="1Outputbox1 4 14 6" xfId="30318"/>
    <cellStyle name="1Outputbox1 4 14 7" xfId="30319"/>
    <cellStyle name="1Outputbox1 4 14 8" xfId="30320"/>
    <cellStyle name="1Outputbox1 4 14 9" xfId="30321"/>
    <cellStyle name="1Outputbox1 4 15" xfId="30322"/>
    <cellStyle name="1Outputbox1 4 2" xfId="30323"/>
    <cellStyle name="1Outputbox1 4 2 10" xfId="30324"/>
    <cellStyle name="1Outputbox1 4 2 11" xfId="30325"/>
    <cellStyle name="1Outputbox1 4 2 12" xfId="30326"/>
    <cellStyle name="1Outputbox1 4 2 13" xfId="30327"/>
    <cellStyle name="1Outputbox1 4 2 14" xfId="30328"/>
    <cellStyle name="1Outputbox1 4 2 15" xfId="30329"/>
    <cellStyle name="1Outputbox1 4 2 2" xfId="30330"/>
    <cellStyle name="1Outputbox1 4 2 2 2" xfId="30331"/>
    <cellStyle name="1Outputbox1 4 2 2 2 2" xfId="30332"/>
    <cellStyle name="1Outputbox1 4 2 2 2 3" xfId="30333"/>
    <cellStyle name="1Outputbox1 4 2 2 3" xfId="30334"/>
    <cellStyle name="1Outputbox1 4 2 2 3 2" xfId="30335"/>
    <cellStyle name="1Outputbox1 4 2 2 3 3" xfId="30336"/>
    <cellStyle name="1Outputbox1 4 2 2 4" xfId="30337"/>
    <cellStyle name="1Outputbox1 4 2 2 4 2" xfId="30338"/>
    <cellStyle name="1Outputbox1 4 2 2 4 3" xfId="30339"/>
    <cellStyle name="1Outputbox1 4 2 2 5" xfId="30340"/>
    <cellStyle name="1Outputbox1 4 2 2 6" xfId="30341"/>
    <cellStyle name="1Outputbox1 4 2 3" xfId="30342"/>
    <cellStyle name="1Outputbox1 4 2 3 2" xfId="30343"/>
    <cellStyle name="1Outputbox1 4 2 3 2 2" xfId="30344"/>
    <cellStyle name="1Outputbox1 4 2 3 2 3" xfId="30345"/>
    <cellStyle name="1Outputbox1 4 2 3 3" xfId="30346"/>
    <cellStyle name="1Outputbox1 4 2 3 3 2" xfId="30347"/>
    <cellStyle name="1Outputbox1 4 2 3 3 3" xfId="30348"/>
    <cellStyle name="1Outputbox1 4 2 3 4" xfId="30349"/>
    <cellStyle name="1Outputbox1 4 2 3 5" xfId="30350"/>
    <cellStyle name="1Outputbox1 4 2 4" xfId="30351"/>
    <cellStyle name="1Outputbox1 4 2 4 2" xfId="30352"/>
    <cellStyle name="1Outputbox1 4 2 4 3" xfId="30353"/>
    <cellStyle name="1Outputbox1 4 2 5" xfId="30354"/>
    <cellStyle name="1Outputbox1 4 2 5 2" xfId="30355"/>
    <cellStyle name="1Outputbox1 4 2 5 3" xfId="30356"/>
    <cellStyle name="1Outputbox1 4 2 6" xfId="30357"/>
    <cellStyle name="1Outputbox1 4 2 6 2" xfId="30358"/>
    <cellStyle name="1Outputbox1 4 2 6 3" xfId="30359"/>
    <cellStyle name="1Outputbox1 4 2 7" xfId="30360"/>
    <cellStyle name="1Outputbox1 4 2 8" xfId="30361"/>
    <cellStyle name="1Outputbox1 4 2 9" xfId="30362"/>
    <cellStyle name="1Outputbox1 4 3" xfId="30363"/>
    <cellStyle name="1Outputbox1 4 3 2" xfId="30364"/>
    <cellStyle name="1Outputbox1 4 3 2 2" xfId="30365"/>
    <cellStyle name="1Outputbox1 4 3 2 2 2" xfId="30366"/>
    <cellStyle name="1Outputbox1 4 3 2 2 3" xfId="30367"/>
    <cellStyle name="1Outputbox1 4 3 2 3" xfId="30368"/>
    <cellStyle name="1Outputbox1 4 3 2 3 2" xfId="30369"/>
    <cellStyle name="1Outputbox1 4 3 2 3 3" xfId="30370"/>
    <cellStyle name="1Outputbox1 4 3 2 4" xfId="30371"/>
    <cellStyle name="1Outputbox1 4 3 2 4 2" xfId="30372"/>
    <cellStyle name="1Outputbox1 4 3 2 4 3" xfId="30373"/>
    <cellStyle name="1Outputbox1 4 3 2 5" xfId="30374"/>
    <cellStyle name="1Outputbox1 4 3 2 6" xfId="30375"/>
    <cellStyle name="1Outputbox1 4 3 3" xfId="30376"/>
    <cellStyle name="1Outputbox1 4 3 3 2" xfId="30377"/>
    <cellStyle name="1Outputbox1 4 3 3 2 2" xfId="30378"/>
    <cellStyle name="1Outputbox1 4 3 3 2 3" xfId="30379"/>
    <cellStyle name="1Outputbox1 4 3 3 3" xfId="30380"/>
    <cellStyle name="1Outputbox1 4 3 3 3 2" xfId="30381"/>
    <cellStyle name="1Outputbox1 4 3 3 3 3" xfId="30382"/>
    <cellStyle name="1Outputbox1 4 3 3 4" xfId="30383"/>
    <cellStyle name="1Outputbox1 4 3 3 5" xfId="30384"/>
    <cellStyle name="1Outputbox1 4 3 4" xfId="30385"/>
    <cellStyle name="1Outputbox1 4 3 4 2" xfId="30386"/>
    <cellStyle name="1Outputbox1 4 3 4 3" xfId="30387"/>
    <cellStyle name="1Outputbox1 4 3 5" xfId="30388"/>
    <cellStyle name="1Outputbox1 4 3 5 2" xfId="30389"/>
    <cellStyle name="1Outputbox1 4 3 5 3" xfId="30390"/>
    <cellStyle name="1Outputbox1 4 3 6" xfId="30391"/>
    <cellStyle name="1Outputbox1 4 3 6 2" xfId="30392"/>
    <cellStyle name="1Outputbox1 4 3 6 3" xfId="30393"/>
    <cellStyle name="1Outputbox1 4 3 7" xfId="30394"/>
    <cellStyle name="1Outputbox1 4 3 8" xfId="30395"/>
    <cellStyle name="1Outputbox1 4 4" xfId="30396"/>
    <cellStyle name="1Outputbox1 4 4 10" xfId="30397"/>
    <cellStyle name="1Outputbox1 4 4 11" xfId="30398"/>
    <cellStyle name="1Outputbox1 4 4 12" xfId="30399"/>
    <cellStyle name="1Outputbox1 4 4 13" xfId="30400"/>
    <cellStyle name="1Outputbox1 4 4 14" xfId="30401"/>
    <cellStyle name="1Outputbox1 4 4 15" xfId="30402"/>
    <cellStyle name="1Outputbox1 4 4 2" xfId="30403"/>
    <cellStyle name="1Outputbox1 4 4 2 2" xfId="30404"/>
    <cellStyle name="1Outputbox1 4 4 2 3" xfId="30405"/>
    <cellStyle name="1Outputbox1 4 4 3" xfId="30406"/>
    <cellStyle name="1Outputbox1 4 4 3 2" xfId="30407"/>
    <cellStyle name="1Outputbox1 4 4 3 3" xfId="30408"/>
    <cellStyle name="1Outputbox1 4 4 4" xfId="30409"/>
    <cellStyle name="1Outputbox1 4 4 4 2" xfId="30410"/>
    <cellStyle name="1Outputbox1 4 4 4 3" xfId="30411"/>
    <cellStyle name="1Outputbox1 4 4 5" xfId="30412"/>
    <cellStyle name="1Outputbox1 4 4 6" xfId="30413"/>
    <cellStyle name="1Outputbox1 4 4 7" xfId="30414"/>
    <cellStyle name="1Outputbox1 4 4 8" xfId="30415"/>
    <cellStyle name="1Outputbox1 4 4 9" xfId="30416"/>
    <cellStyle name="1Outputbox1 4 5" xfId="30417"/>
    <cellStyle name="1Outputbox1 4 5 10" xfId="30418"/>
    <cellStyle name="1Outputbox1 4 5 11" xfId="30419"/>
    <cellStyle name="1Outputbox1 4 5 12" xfId="30420"/>
    <cellStyle name="1Outputbox1 4 5 13" xfId="30421"/>
    <cellStyle name="1Outputbox1 4 5 14" xfId="30422"/>
    <cellStyle name="1Outputbox1 4 5 15" xfId="30423"/>
    <cellStyle name="1Outputbox1 4 5 2" xfId="30424"/>
    <cellStyle name="1Outputbox1 4 5 2 2" xfId="30425"/>
    <cellStyle name="1Outputbox1 4 5 2 3" xfId="30426"/>
    <cellStyle name="1Outputbox1 4 5 3" xfId="30427"/>
    <cellStyle name="1Outputbox1 4 5 3 2" xfId="30428"/>
    <cellStyle name="1Outputbox1 4 5 3 3" xfId="30429"/>
    <cellStyle name="1Outputbox1 4 5 4" xfId="30430"/>
    <cellStyle name="1Outputbox1 4 5 5" xfId="30431"/>
    <cellStyle name="1Outputbox1 4 5 6" xfId="30432"/>
    <cellStyle name="1Outputbox1 4 5 7" xfId="30433"/>
    <cellStyle name="1Outputbox1 4 5 8" xfId="30434"/>
    <cellStyle name="1Outputbox1 4 5 9" xfId="30435"/>
    <cellStyle name="1Outputbox1 4 6" xfId="30436"/>
    <cellStyle name="1Outputbox1 4 6 10" xfId="30437"/>
    <cellStyle name="1Outputbox1 4 6 11" xfId="30438"/>
    <cellStyle name="1Outputbox1 4 6 12" xfId="30439"/>
    <cellStyle name="1Outputbox1 4 6 13" xfId="30440"/>
    <cellStyle name="1Outputbox1 4 6 14" xfId="30441"/>
    <cellStyle name="1Outputbox1 4 6 15" xfId="30442"/>
    <cellStyle name="1Outputbox1 4 6 2" xfId="30443"/>
    <cellStyle name="1Outputbox1 4 6 3" xfId="30444"/>
    <cellStyle name="1Outputbox1 4 6 4" xfId="30445"/>
    <cellStyle name="1Outputbox1 4 6 5" xfId="30446"/>
    <cellStyle name="1Outputbox1 4 6 6" xfId="30447"/>
    <cellStyle name="1Outputbox1 4 6 7" xfId="30448"/>
    <cellStyle name="1Outputbox1 4 6 8" xfId="30449"/>
    <cellStyle name="1Outputbox1 4 6 9" xfId="30450"/>
    <cellStyle name="1Outputbox1 4 7" xfId="30451"/>
    <cellStyle name="1Outputbox1 4 7 10" xfId="30452"/>
    <cellStyle name="1Outputbox1 4 7 11" xfId="30453"/>
    <cellStyle name="1Outputbox1 4 7 12" xfId="30454"/>
    <cellStyle name="1Outputbox1 4 7 13" xfId="30455"/>
    <cellStyle name="1Outputbox1 4 7 14" xfId="30456"/>
    <cellStyle name="1Outputbox1 4 7 15" xfId="30457"/>
    <cellStyle name="1Outputbox1 4 7 2" xfId="30458"/>
    <cellStyle name="1Outputbox1 4 7 3" xfId="30459"/>
    <cellStyle name="1Outputbox1 4 7 4" xfId="30460"/>
    <cellStyle name="1Outputbox1 4 7 5" xfId="30461"/>
    <cellStyle name="1Outputbox1 4 7 6" xfId="30462"/>
    <cellStyle name="1Outputbox1 4 7 7" xfId="30463"/>
    <cellStyle name="1Outputbox1 4 7 8" xfId="30464"/>
    <cellStyle name="1Outputbox1 4 7 9" xfId="30465"/>
    <cellStyle name="1Outputbox1 4 8" xfId="30466"/>
    <cellStyle name="1Outputbox1 4 8 10" xfId="30467"/>
    <cellStyle name="1Outputbox1 4 8 11" xfId="30468"/>
    <cellStyle name="1Outputbox1 4 8 12" xfId="30469"/>
    <cellStyle name="1Outputbox1 4 8 13" xfId="30470"/>
    <cellStyle name="1Outputbox1 4 8 14" xfId="30471"/>
    <cellStyle name="1Outputbox1 4 8 15" xfId="30472"/>
    <cellStyle name="1Outputbox1 4 8 2" xfId="30473"/>
    <cellStyle name="1Outputbox1 4 8 3" xfId="30474"/>
    <cellStyle name="1Outputbox1 4 8 4" xfId="30475"/>
    <cellStyle name="1Outputbox1 4 8 5" xfId="30476"/>
    <cellStyle name="1Outputbox1 4 8 6" xfId="30477"/>
    <cellStyle name="1Outputbox1 4 8 7" xfId="30478"/>
    <cellStyle name="1Outputbox1 4 8 8" xfId="30479"/>
    <cellStyle name="1Outputbox1 4 8 9" xfId="30480"/>
    <cellStyle name="1Outputbox1 4 9" xfId="30481"/>
    <cellStyle name="1Outputbox1 4 9 10" xfId="30482"/>
    <cellStyle name="1Outputbox1 4 9 11" xfId="30483"/>
    <cellStyle name="1Outputbox1 4 9 12" xfId="30484"/>
    <cellStyle name="1Outputbox1 4 9 13" xfId="30485"/>
    <cellStyle name="1Outputbox1 4 9 14" xfId="30486"/>
    <cellStyle name="1Outputbox1 4 9 15" xfId="30487"/>
    <cellStyle name="1Outputbox1 4 9 2" xfId="30488"/>
    <cellStyle name="1Outputbox1 4 9 3" xfId="30489"/>
    <cellStyle name="1Outputbox1 4 9 4" xfId="30490"/>
    <cellStyle name="1Outputbox1 4 9 5" xfId="30491"/>
    <cellStyle name="1Outputbox1 4 9 6" xfId="30492"/>
    <cellStyle name="1Outputbox1 4 9 7" xfId="30493"/>
    <cellStyle name="1Outputbox1 4 9 8" xfId="30494"/>
    <cellStyle name="1Outputbox1 4 9 9" xfId="30495"/>
    <cellStyle name="1Outputbox1 5" xfId="30496"/>
    <cellStyle name="1Outputbox1 5 10" xfId="30497"/>
    <cellStyle name="1Outputbox1 5 10 10" xfId="30498"/>
    <cellStyle name="1Outputbox1 5 10 11" xfId="30499"/>
    <cellStyle name="1Outputbox1 5 10 12" xfId="30500"/>
    <cellStyle name="1Outputbox1 5 10 13" xfId="30501"/>
    <cellStyle name="1Outputbox1 5 10 14" xfId="30502"/>
    <cellStyle name="1Outputbox1 5 10 15" xfId="30503"/>
    <cellStyle name="1Outputbox1 5 10 2" xfId="30504"/>
    <cellStyle name="1Outputbox1 5 10 3" xfId="30505"/>
    <cellStyle name="1Outputbox1 5 10 4" xfId="30506"/>
    <cellStyle name="1Outputbox1 5 10 5" xfId="30507"/>
    <cellStyle name="1Outputbox1 5 10 6" xfId="30508"/>
    <cellStyle name="1Outputbox1 5 10 7" xfId="30509"/>
    <cellStyle name="1Outputbox1 5 10 8" xfId="30510"/>
    <cellStyle name="1Outputbox1 5 10 9" xfId="30511"/>
    <cellStyle name="1Outputbox1 5 11" xfId="30512"/>
    <cellStyle name="1Outputbox1 5 11 10" xfId="30513"/>
    <cellStyle name="1Outputbox1 5 11 11" xfId="30514"/>
    <cellStyle name="1Outputbox1 5 11 12" xfId="30515"/>
    <cellStyle name="1Outputbox1 5 11 13" xfId="30516"/>
    <cellStyle name="1Outputbox1 5 11 14" xfId="30517"/>
    <cellStyle name="1Outputbox1 5 11 15" xfId="30518"/>
    <cellStyle name="1Outputbox1 5 11 2" xfId="30519"/>
    <cellStyle name="1Outputbox1 5 11 3" xfId="30520"/>
    <cellStyle name="1Outputbox1 5 11 4" xfId="30521"/>
    <cellStyle name="1Outputbox1 5 11 5" xfId="30522"/>
    <cellStyle name="1Outputbox1 5 11 6" xfId="30523"/>
    <cellStyle name="1Outputbox1 5 11 7" xfId="30524"/>
    <cellStyle name="1Outputbox1 5 11 8" xfId="30525"/>
    <cellStyle name="1Outputbox1 5 11 9" xfId="30526"/>
    <cellStyle name="1Outputbox1 5 12" xfId="30527"/>
    <cellStyle name="1Outputbox1 5 12 10" xfId="30528"/>
    <cellStyle name="1Outputbox1 5 12 11" xfId="30529"/>
    <cellStyle name="1Outputbox1 5 12 12" xfId="30530"/>
    <cellStyle name="1Outputbox1 5 12 13" xfId="30531"/>
    <cellStyle name="1Outputbox1 5 12 14" xfId="30532"/>
    <cellStyle name="1Outputbox1 5 12 15" xfId="30533"/>
    <cellStyle name="1Outputbox1 5 12 2" xfId="30534"/>
    <cellStyle name="1Outputbox1 5 12 3" xfId="30535"/>
    <cellStyle name="1Outputbox1 5 12 4" xfId="30536"/>
    <cellStyle name="1Outputbox1 5 12 5" xfId="30537"/>
    <cellStyle name="1Outputbox1 5 12 6" xfId="30538"/>
    <cellStyle name="1Outputbox1 5 12 7" xfId="30539"/>
    <cellStyle name="1Outputbox1 5 12 8" xfId="30540"/>
    <cellStyle name="1Outputbox1 5 12 9" xfId="30541"/>
    <cellStyle name="1Outputbox1 5 13" xfId="30542"/>
    <cellStyle name="1Outputbox1 5 13 10" xfId="30543"/>
    <cellStyle name="1Outputbox1 5 13 11" xfId="30544"/>
    <cellStyle name="1Outputbox1 5 13 12" xfId="30545"/>
    <cellStyle name="1Outputbox1 5 13 13" xfId="30546"/>
    <cellStyle name="1Outputbox1 5 13 14" xfId="30547"/>
    <cellStyle name="1Outputbox1 5 13 15" xfId="30548"/>
    <cellStyle name="1Outputbox1 5 13 2" xfId="30549"/>
    <cellStyle name="1Outputbox1 5 13 3" xfId="30550"/>
    <cellStyle name="1Outputbox1 5 13 4" xfId="30551"/>
    <cellStyle name="1Outputbox1 5 13 5" xfId="30552"/>
    <cellStyle name="1Outputbox1 5 13 6" xfId="30553"/>
    <cellStyle name="1Outputbox1 5 13 7" xfId="30554"/>
    <cellStyle name="1Outputbox1 5 13 8" xfId="30555"/>
    <cellStyle name="1Outputbox1 5 13 9" xfId="30556"/>
    <cellStyle name="1Outputbox1 5 14" xfId="30557"/>
    <cellStyle name="1Outputbox1 5 14 10" xfId="30558"/>
    <cellStyle name="1Outputbox1 5 14 11" xfId="30559"/>
    <cellStyle name="1Outputbox1 5 14 12" xfId="30560"/>
    <cellStyle name="1Outputbox1 5 14 13" xfId="30561"/>
    <cellStyle name="1Outputbox1 5 14 14" xfId="30562"/>
    <cellStyle name="1Outputbox1 5 14 15" xfId="30563"/>
    <cellStyle name="1Outputbox1 5 14 2" xfId="30564"/>
    <cellStyle name="1Outputbox1 5 14 3" xfId="30565"/>
    <cellStyle name="1Outputbox1 5 14 4" xfId="30566"/>
    <cellStyle name="1Outputbox1 5 14 5" xfId="30567"/>
    <cellStyle name="1Outputbox1 5 14 6" xfId="30568"/>
    <cellStyle name="1Outputbox1 5 14 7" xfId="30569"/>
    <cellStyle name="1Outputbox1 5 14 8" xfId="30570"/>
    <cellStyle name="1Outputbox1 5 14 9" xfId="30571"/>
    <cellStyle name="1Outputbox1 5 15" xfId="30572"/>
    <cellStyle name="1Outputbox1 5 2" xfId="30573"/>
    <cellStyle name="1Outputbox1 5 2 10" xfId="30574"/>
    <cellStyle name="1Outputbox1 5 2 11" xfId="30575"/>
    <cellStyle name="1Outputbox1 5 2 12" xfId="30576"/>
    <cellStyle name="1Outputbox1 5 2 13" xfId="30577"/>
    <cellStyle name="1Outputbox1 5 2 14" xfId="30578"/>
    <cellStyle name="1Outputbox1 5 2 15" xfId="30579"/>
    <cellStyle name="1Outputbox1 5 2 2" xfId="30580"/>
    <cellStyle name="1Outputbox1 5 2 2 2" xfId="30581"/>
    <cellStyle name="1Outputbox1 5 2 2 3" xfId="30582"/>
    <cellStyle name="1Outputbox1 5 2 3" xfId="30583"/>
    <cellStyle name="1Outputbox1 5 2 3 2" xfId="30584"/>
    <cellStyle name="1Outputbox1 5 2 3 3" xfId="30585"/>
    <cellStyle name="1Outputbox1 5 2 4" xfId="30586"/>
    <cellStyle name="1Outputbox1 5 2 4 2" xfId="30587"/>
    <cellStyle name="1Outputbox1 5 2 4 3" xfId="30588"/>
    <cellStyle name="1Outputbox1 5 2 5" xfId="30589"/>
    <cellStyle name="1Outputbox1 5 2 6" xfId="30590"/>
    <cellStyle name="1Outputbox1 5 2 7" xfId="30591"/>
    <cellStyle name="1Outputbox1 5 2 8" xfId="30592"/>
    <cellStyle name="1Outputbox1 5 2 9" xfId="30593"/>
    <cellStyle name="1Outputbox1 5 3" xfId="30594"/>
    <cellStyle name="1Outputbox1 5 3 2" xfId="30595"/>
    <cellStyle name="1Outputbox1 5 3 2 2" xfId="30596"/>
    <cellStyle name="1Outputbox1 5 3 2 3" xfId="30597"/>
    <cellStyle name="1Outputbox1 5 3 3" xfId="30598"/>
    <cellStyle name="1Outputbox1 5 3 3 2" xfId="30599"/>
    <cellStyle name="1Outputbox1 5 3 3 3" xfId="30600"/>
    <cellStyle name="1Outputbox1 5 3 4" xfId="30601"/>
    <cellStyle name="1Outputbox1 5 3 5" xfId="30602"/>
    <cellStyle name="1Outputbox1 5 3 6" xfId="30603"/>
    <cellStyle name="1Outputbox1 5 3 7" xfId="30604"/>
    <cellStyle name="1Outputbox1 5 3 8" xfId="30605"/>
    <cellStyle name="1Outputbox1 5 4" xfId="30606"/>
    <cellStyle name="1Outputbox1 5 4 10" xfId="30607"/>
    <cellStyle name="1Outputbox1 5 4 11" xfId="30608"/>
    <cellStyle name="1Outputbox1 5 4 12" xfId="30609"/>
    <cellStyle name="1Outputbox1 5 4 13" xfId="30610"/>
    <cellStyle name="1Outputbox1 5 4 14" xfId="30611"/>
    <cellStyle name="1Outputbox1 5 4 15" xfId="30612"/>
    <cellStyle name="1Outputbox1 5 4 2" xfId="30613"/>
    <cellStyle name="1Outputbox1 5 4 3" xfId="30614"/>
    <cellStyle name="1Outputbox1 5 4 4" xfId="30615"/>
    <cellStyle name="1Outputbox1 5 4 5" xfId="30616"/>
    <cellStyle name="1Outputbox1 5 4 6" xfId="30617"/>
    <cellStyle name="1Outputbox1 5 4 7" xfId="30618"/>
    <cellStyle name="1Outputbox1 5 4 8" xfId="30619"/>
    <cellStyle name="1Outputbox1 5 4 9" xfId="30620"/>
    <cellStyle name="1Outputbox1 5 5" xfId="30621"/>
    <cellStyle name="1Outputbox1 5 5 10" xfId="30622"/>
    <cellStyle name="1Outputbox1 5 5 11" xfId="30623"/>
    <cellStyle name="1Outputbox1 5 5 12" xfId="30624"/>
    <cellStyle name="1Outputbox1 5 5 13" xfId="30625"/>
    <cellStyle name="1Outputbox1 5 5 14" xfId="30626"/>
    <cellStyle name="1Outputbox1 5 5 15" xfId="30627"/>
    <cellStyle name="1Outputbox1 5 5 2" xfId="30628"/>
    <cellStyle name="1Outputbox1 5 5 3" xfId="30629"/>
    <cellStyle name="1Outputbox1 5 5 4" xfId="30630"/>
    <cellStyle name="1Outputbox1 5 5 5" xfId="30631"/>
    <cellStyle name="1Outputbox1 5 5 6" xfId="30632"/>
    <cellStyle name="1Outputbox1 5 5 7" xfId="30633"/>
    <cellStyle name="1Outputbox1 5 5 8" xfId="30634"/>
    <cellStyle name="1Outputbox1 5 5 9" xfId="30635"/>
    <cellStyle name="1Outputbox1 5 6" xfId="30636"/>
    <cellStyle name="1Outputbox1 5 6 10" xfId="30637"/>
    <cellStyle name="1Outputbox1 5 6 11" xfId="30638"/>
    <cellStyle name="1Outputbox1 5 6 12" xfId="30639"/>
    <cellStyle name="1Outputbox1 5 6 13" xfId="30640"/>
    <cellStyle name="1Outputbox1 5 6 14" xfId="30641"/>
    <cellStyle name="1Outputbox1 5 6 15" xfId="30642"/>
    <cellStyle name="1Outputbox1 5 6 2" xfId="30643"/>
    <cellStyle name="1Outputbox1 5 6 3" xfId="30644"/>
    <cellStyle name="1Outputbox1 5 6 4" xfId="30645"/>
    <cellStyle name="1Outputbox1 5 6 5" xfId="30646"/>
    <cellStyle name="1Outputbox1 5 6 6" xfId="30647"/>
    <cellStyle name="1Outputbox1 5 6 7" xfId="30648"/>
    <cellStyle name="1Outputbox1 5 6 8" xfId="30649"/>
    <cellStyle name="1Outputbox1 5 6 9" xfId="30650"/>
    <cellStyle name="1Outputbox1 5 7" xfId="30651"/>
    <cellStyle name="1Outputbox1 5 7 10" xfId="30652"/>
    <cellStyle name="1Outputbox1 5 7 11" xfId="30653"/>
    <cellStyle name="1Outputbox1 5 7 12" xfId="30654"/>
    <cellStyle name="1Outputbox1 5 7 13" xfId="30655"/>
    <cellStyle name="1Outputbox1 5 7 14" xfId="30656"/>
    <cellStyle name="1Outputbox1 5 7 15" xfId="30657"/>
    <cellStyle name="1Outputbox1 5 7 2" xfId="30658"/>
    <cellStyle name="1Outputbox1 5 7 3" xfId="30659"/>
    <cellStyle name="1Outputbox1 5 7 4" xfId="30660"/>
    <cellStyle name="1Outputbox1 5 7 5" xfId="30661"/>
    <cellStyle name="1Outputbox1 5 7 6" xfId="30662"/>
    <cellStyle name="1Outputbox1 5 7 7" xfId="30663"/>
    <cellStyle name="1Outputbox1 5 7 8" xfId="30664"/>
    <cellStyle name="1Outputbox1 5 7 9" xfId="30665"/>
    <cellStyle name="1Outputbox1 5 8" xfId="30666"/>
    <cellStyle name="1Outputbox1 5 8 10" xfId="30667"/>
    <cellStyle name="1Outputbox1 5 8 11" xfId="30668"/>
    <cellStyle name="1Outputbox1 5 8 12" xfId="30669"/>
    <cellStyle name="1Outputbox1 5 8 13" xfId="30670"/>
    <cellStyle name="1Outputbox1 5 8 14" xfId="30671"/>
    <cellStyle name="1Outputbox1 5 8 15" xfId="30672"/>
    <cellStyle name="1Outputbox1 5 8 2" xfId="30673"/>
    <cellStyle name="1Outputbox1 5 8 3" xfId="30674"/>
    <cellStyle name="1Outputbox1 5 8 4" xfId="30675"/>
    <cellStyle name="1Outputbox1 5 8 5" xfId="30676"/>
    <cellStyle name="1Outputbox1 5 8 6" xfId="30677"/>
    <cellStyle name="1Outputbox1 5 8 7" xfId="30678"/>
    <cellStyle name="1Outputbox1 5 8 8" xfId="30679"/>
    <cellStyle name="1Outputbox1 5 8 9" xfId="30680"/>
    <cellStyle name="1Outputbox1 5 9" xfId="30681"/>
    <cellStyle name="1Outputbox1 5 9 10" xfId="30682"/>
    <cellStyle name="1Outputbox1 5 9 11" xfId="30683"/>
    <cellStyle name="1Outputbox1 5 9 12" xfId="30684"/>
    <cellStyle name="1Outputbox1 5 9 13" xfId="30685"/>
    <cellStyle name="1Outputbox1 5 9 14" xfId="30686"/>
    <cellStyle name="1Outputbox1 5 9 15" xfId="30687"/>
    <cellStyle name="1Outputbox1 5 9 2" xfId="30688"/>
    <cellStyle name="1Outputbox1 5 9 3" xfId="30689"/>
    <cellStyle name="1Outputbox1 5 9 4" xfId="30690"/>
    <cellStyle name="1Outputbox1 5 9 5" xfId="30691"/>
    <cellStyle name="1Outputbox1 5 9 6" xfId="30692"/>
    <cellStyle name="1Outputbox1 5 9 7" xfId="30693"/>
    <cellStyle name="1Outputbox1 5 9 8" xfId="30694"/>
    <cellStyle name="1Outputbox1 5 9 9" xfId="30695"/>
    <cellStyle name="1Outputbox1 6" xfId="30696"/>
    <cellStyle name="1Outputbox1 6 10" xfId="30697"/>
    <cellStyle name="1Outputbox1 6 10 10" xfId="30698"/>
    <cellStyle name="1Outputbox1 6 10 11" xfId="30699"/>
    <cellStyle name="1Outputbox1 6 10 12" xfId="30700"/>
    <cellStyle name="1Outputbox1 6 10 13" xfId="30701"/>
    <cellStyle name="1Outputbox1 6 10 14" xfId="30702"/>
    <cellStyle name="1Outputbox1 6 10 15" xfId="30703"/>
    <cellStyle name="1Outputbox1 6 10 2" xfId="30704"/>
    <cellStyle name="1Outputbox1 6 10 3" xfId="30705"/>
    <cellStyle name="1Outputbox1 6 10 4" xfId="30706"/>
    <cellStyle name="1Outputbox1 6 10 5" xfId="30707"/>
    <cellStyle name="1Outputbox1 6 10 6" xfId="30708"/>
    <cellStyle name="1Outputbox1 6 10 7" xfId="30709"/>
    <cellStyle name="1Outputbox1 6 10 8" xfId="30710"/>
    <cellStyle name="1Outputbox1 6 10 9" xfId="30711"/>
    <cellStyle name="1Outputbox1 6 11" xfId="30712"/>
    <cellStyle name="1Outputbox1 6 11 10" xfId="30713"/>
    <cellStyle name="1Outputbox1 6 11 11" xfId="30714"/>
    <cellStyle name="1Outputbox1 6 11 12" xfId="30715"/>
    <cellStyle name="1Outputbox1 6 11 13" xfId="30716"/>
    <cellStyle name="1Outputbox1 6 11 14" xfId="30717"/>
    <cellStyle name="1Outputbox1 6 11 15" xfId="30718"/>
    <cellStyle name="1Outputbox1 6 11 2" xfId="30719"/>
    <cellStyle name="1Outputbox1 6 11 3" xfId="30720"/>
    <cellStyle name="1Outputbox1 6 11 4" xfId="30721"/>
    <cellStyle name="1Outputbox1 6 11 5" xfId="30722"/>
    <cellStyle name="1Outputbox1 6 11 6" xfId="30723"/>
    <cellStyle name="1Outputbox1 6 11 7" xfId="30724"/>
    <cellStyle name="1Outputbox1 6 11 8" xfId="30725"/>
    <cellStyle name="1Outputbox1 6 11 9" xfId="30726"/>
    <cellStyle name="1Outputbox1 6 12" xfId="30727"/>
    <cellStyle name="1Outputbox1 6 12 10" xfId="30728"/>
    <cellStyle name="1Outputbox1 6 12 11" xfId="30729"/>
    <cellStyle name="1Outputbox1 6 12 12" xfId="30730"/>
    <cellStyle name="1Outputbox1 6 12 13" xfId="30731"/>
    <cellStyle name="1Outputbox1 6 12 14" xfId="30732"/>
    <cellStyle name="1Outputbox1 6 12 15" xfId="30733"/>
    <cellStyle name="1Outputbox1 6 12 2" xfId="30734"/>
    <cellStyle name="1Outputbox1 6 12 3" xfId="30735"/>
    <cellStyle name="1Outputbox1 6 12 4" xfId="30736"/>
    <cellStyle name="1Outputbox1 6 12 5" xfId="30737"/>
    <cellStyle name="1Outputbox1 6 12 6" xfId="30738"/>
    <cellStyle name="1Outputbox1 6 12 7" xfId="30739"/>
    <cellStyle name="1Outputbox1 6 12 8" xfId="30740"/>
    <cellStyle name="1Outputbox1 6 12 9" xfId="30741"/>
    <cellStyle name="1Outputbox1 6 13" xfId="30742"/>
    <cellStyle name="1Outputbox1 6 13 10" xfId="30743"/>
    <cellStyle name="1Outputbox1 6 13 11" xfId="30744"/>
    <cellStyle name="1Outputbox1 6 13 12" xfId="30745"/>
    <cellStyle name="1Outputbox1 6 13 13" xfId="30746"/>
    <cellStyle name="1Outputbox1 6 13 14" xfId="30747"/>
    <cellStyle name="1Outputbox1 6 13 15" xfId="30748"/>
    <cellStyle name="1Outputbox1 6 13 2" xfId="30749"/>
    <cellStyle name="1Outputbox1 6 13 3" xfId="30750"/>
    <cellStyle name="1Outputbox1 6 13 4" xfId="30751"/>
    <cellStyle name="1Outputbox1 6 13 5" xfId="30752"/>
    <cellStyle name="1Outputbox1 6 13 6" xfId="30753"/>
    <cellStyle name="1Outputbox1 6 13 7" xfId="30754"/>
    <cellStyle name="1Outputbox1 6 13 8" xfId="30755"/>
    <cellStyle name="1Outputbox1 6 13 9" xfId="30756"/>
    <cellStyle name="1Outputbox1 6 14" xfId="30757"/>
    <cellStyle name="1Outputbox1 6 14 10" xfId="30758"/>
    <cellStyle name="1Outputbox1 6 14 11" xfId="30759"/>
    <cellStyle name="1Outputbox1 6 14 12" xfId="30760"/>
    <cellStyle name="1Outputbox1 6 14 13" xfId="30761"/>
    <cellStyle name="1Outputbox1 6 14 14" xfId="30762"/>
    <cellStyle name="1Outputbox1 6 14 15" xfId="30763"/>
    <cellStyle name="1Outputbox1 6 14 2" xfId="30764"/>
    <cellStyle name="1Outputbox1 6 14 3" xfId="30765"/>
    <cellStyle name="1Outputbox1 6 14 4" xfId="30766"/>
    <cellStyle name="1Outputbox1 6 14 5" xfId="30767"/>
    <cellStyle name="1Outputbox1 6 14 6" xfId="30768"/>
    <cellStyle name="1Outputbox1 6 14 7" xfId="30769"/>
    <cellStyle name="1Outputbox1 6 14 8" xfId="30770"/>
    <cellStyle name="1Outputbox1 6 14 9" xfId="30771"/>
    <cellStyle name="1Outputbox1 6 15" xfId="30772"/>
    <cellStyle name="1Outputbox1 6 2" xfId="30773"/>
    <cellStyle name="1Outputbox1 6 2 10" xfId="30774"/>
    <cellStyle name="1Outputbox1 6 2 11" xfId="30775"/>
    <cellStyle name="1Outputbox1 6 2 12" xfId="30776"/>
    <cellStyle name="1Outputbox1 6 2 13" xfId="30777"/>
    <cellStyle name="1Outputbox1 6 2 14" xfId="30778"/>
    <cellStyle name="1Outputbox1 6 2 15" xfId="30779"/>
    <cellStyle name="1Outputbox1 6 2 2" xfId="30780"/>
    <cellStyle name="1Outputbox1 6 2 2 2" xfId="30781"/>
    <cellStyle name="1Outputbox1 6 2 2 3" xfId="30782"/>
    <cellStyle name="1Outputbox1 6 2 3" xfId="30783"/>
    <cellStyle name="1Outputbox1 6 2 3 2" xfId="30784"/>
    <cellStyle name="1Outputbox1 6 2 3 3" xfId="30785"/>
    <cellStyle name="1Outputbox1 6 2 4" xfId="30786"/>
    <cellStyle name="1Outputbox1 6 2 4 2" xfId="30787"/>
    <cellStyle name="1Outputbox1 6 2 4 3" xfId="30788"/>
    <cellStyle name="1Outputbox1 6 2 5" xfId="30789"/>
    <cellStyle name="1Outputbox1 6 2 6" xfId="30790"/>
    <cellStyle name="1Outputbox1 6 2 7" xfId="30791"/>
    <cellStyle name="1Outputbox1 6 2 8" xfId="30792"/>
    <cellStyle name="1Outputbox1 6 2 9" xfId="30793"/>
    <cellStyle name="1Outputbox1 6 3" xfId="30794"/>
    <cellStyle name="1Outputbox1 6 3 2" xfId="30795"/>
    <cellStyle name="1Outputbox1 6 3 2 2" xfId="30796"/>
    <cellStyle name="1Outputbox1 6 3 2 3" xfId="30797"/>
    <cellStyle name="1Outputbox1 6 3 3" xfId="30798"/>
    <cellStyle name="1Outputbox1 6 3 3 2" xfId="30799"/>
    <cellStyle name="1Outputbox1 6 3 3 3" xfId="30800"/>
    <cellStyle name="1Outputbox1 6 3 4" xfId="30801"/>
    <cellStyle name="1Outputbox1 6 3 5" xfId="30802"/>
    <cellStyle name="1Outputbox1 6 3 6" xfId="30803"/>
    <cellStyle name="1Outputbox1 6 3 7" xfId="30804"/>
    <cellStyle name="1Outputbox1 6 3 8" xfId="30805"/>
    <cellStyle name="1Outputbox1 6 4" xfId="30806"/>
    <cellStyle name="1Outputbox1 6 4 10" xfId="30807"/>
    <cellStyle name="1Outputbox1 6 4 11" xfId="30808"/>
    <cellStyle name="1Outputbox1 6 4 12" xfId="30809"/>
    <cellStyle name="1Outputbox1 6 4 13" xfId="30810"/>
    <cellStyle name="1Outputbox1 6 4 14" xfId="30811"/>
    <cellStyle name="1Outputbox1 6 4 15" xfId="30812"/>
    <cellStyle name="1Outputbox1 6 4 2" xfId="30813"/>
    <cellStyle name="1Outputbox1 6 4 3" xfId="30814"/>
    <cellStyle name="1Outputbox1 6 4 4" xfId="30815"/>
    <cellStyle name="1Outputbox1 6 4 5" xfId="30816"/>
    <cellStyle name="1Outputbox1 6 4 6" xfId="30817"/>
    <cellStyle name="1Outputbox1 6 4 7" xfId="30818"/>
    <cellStyle name="1Outputbox1 6 4 8" xfId="30819"/>
    <cellStyle name="1Outputbox1 6 4 9" xfId="30820"/>
    <cellStyle name="1Outputbox1 6 5" xfId="30821"/>
    <cellStyle name="1Outputbox1 6 5 10" xfId="30822"/>
    <cellStyle name="1Outputbox1 6 5 11" xfId="30823"/>
    <cellStyle name="1Outputbox1 6 5 12" xfId="30824"/>
    <cellStyle name="1Outputbox1 6 5 13" xfId="30825"/>
    <cellStyle name="1Outputbox1 6 5 14" xfId="30826"/>
    <cellStyle name="1Outputbox1 6 5 15" xfId="30827"/>
    <cellStyle name="1Outputbox1 6 5 2" xfId="30828"/>
    <cellStyle name="1Outputbox1 6 5 3" xfId="30829"/>
    <cellStyle name="1Outputbox1 6 5 4" xfId="30830"/>
    <cellStyle name="1Outputbox1 6 5 5" xfId="30831"/>
    <cellStyle name="1Outputbox1 6 5 6" xfId="30832"/>
    <cellStyle name="1Outputbox1 6 5 7" xfId="30833"/>
    <cellStyle name="1Outputbox1 6 5 8" xfId="30834"/>
    <cellStyle name="1Outputbox1 6 5 9" xfId="30835"/>
    <cellStyle name="1Outputbox1 6 6" xfId="30836"/>
    <cellStyle name="1Outputbox1 6 6 10" xfId="30837"/>
    <cellStyle name="1Outputbox1 6 6 11" xfId="30838"/>
    <cellStyle name="1Outputbox1 6 6 12" xfId="30839"/>
    <cellStyle name="1Outputbox1 6 6 13" xfId="30840"/>
    <cellStyle name="1Outputbox1 6 6 14" xfId="30841"/>
    <cellStyle name="1Outputbox1 6 6 15" xfId="30842"/>
    <cellStyle name="1Outputbox1 6 6 2" xfId="30843"/>
    <cellStyle name="1Outputbox1 6 6 3" xfId="30844"/>
    <cellStyle name="1Outputbox1 6 6 4" xfId="30845"/>
    <cellStyle name="1Outputbox1 6 6 5" xfId="30846"/>
    <cellStyle name="1Outputbox1 6 6 6" xfId="30847"/>
    <cellStyle name="1Outputbox1 6 6 7" xfId="30848"/>
    <cellStyle name="1Outputbox1 6 6 8" xfId="30849"/>
    <cellStyle name="1Outputbox1 6 6 9" xfId="30850"/>
    <cellStyle name="1Outputbox1 6 7" xfId="30851"/>
    <cellStyle name="1Outputbox1 6 7 10" xfId="30852"/>
    <cellStyle name="1Outputbox1 6 7 11" xfId="30853"/>
    <cellStyle name="1Outputbox1 6 7 12" xfId="30854"/>
    <cellStyle name="1Outputbox1 6 7 13" xfId="30855"/>
    <cellStyle name="1Outputbox1 6 7 14" xfId="30856"/>
    <cellStyle name="1Outputbox1 6 7 15" xfId="30857"/>
    <cellStyle name="1Outputbox1 6 7 2" xfId="30858"/>
    <cellStyle name="1Outputbox1 6 7 3" xfId="30859"/>
    <cellStyle name="1Outputbox1 6 7 4" xfId="30860"/>
    <cellStyle name="1Outputbox1 6 7 5" xfId="30861"/>
    <cellStyle name="1Outputbox1 6 7 6" xfId="30862"/>
    <cellStyle name="1Outputbox1 6 7 7" xfId="30863"/>
    <cellStyle name="1Outputbox1 6 7 8" xfId="30864"/>
    <cellStyle name="1Outputbox1 6 7 9" xfId="30865"/>
    <cellStyle name="1Outputbox1 6 8" xfId="30866"/>
    <cellStyle name="1Outputbox1 6 8 10" xfId="30867"/>
    <cellStyle name="1Outputbox1 6 8 11" xfId="30868"/>
    <cellStyle name="1Outputbox1 6 8 12" xfId="30869"/>
    <cellStyle name="1Outputbox1 6 8 13" xfId="30870"/>
    <cellStyle name="1Outputbox1 6 8 14" xfId="30871"/>
    <cellStyle name="1Outputbox1 6 8 15" xfId="30872"/>
    <cellStyle name="1Outputbox1 6 8 2" xfId="30873"/>
    <cellStyle name="1Outputbox1 6 8 3" xfId="30874"/>
    <cellStyle name="1Outputbox1 6 8 4" xfId="30875"/>
    <cellStyle name="1Outputbox1 6 8 5" xfId="30876"/>
    <cellStyle name="1Outputbox1 6 8 6" xfId="30877"/>
    <cellStyle name="1Outputbox1 6 8 7" xfId="30878"/>
    <cellStyle name="1Outputbox1 6 8 8" xfId="30879"/>
    <cellStyle name="1Outputbox1 6 8 9" xfId="30880"/>
    <cellStyle name="1Outputbox1 6 9" xfId="30881"/>
    <cellStyle name="1Outputbox1 6 9 10" xfId="30882"/>
    <cellStyle name="1Outputbox1 6 9 11" xfId="30883"/>
    <cellStyle name="1Outputbox1 6 9 12" xfId="30884"/>
    <cellStyle name="1Outputbox1 6 9 13" xfId="30885"/>
    <cellStyle name="1Outputbox1 6 9 14" xfId="30886"/>
    <cellStyle name="1Outputbox1 6 9 15" xfId="30887"/>
    <cellStyle name="1Outputbox1 6 9 2" xfId="30888"/>
    <cellStyle name="1Outputbox1 6 9 3" xfId="30889"/>
    <cellStyle name="1Outputbox1 6 9 4" xfId="30890"/>
    <cellStyle name="1Outputbox1 6 9 5" xfId="30891"/>
    <cellStyle name="1Outputbox1 6 9 6" xfId="30892"/>
    <cellStyle name="1Outputbox1 6 9 7" xfId="30893"/>
    <cellStyle name="1Outputbox1 6 9 8" xfId="30894"/>
    <cellStyle name="1Outputbox1 6 9 9" xfId="30895"/>
    <cellStyle name="1Outputbox1 7" xfId="30896"/>
    <cellStyle name="1Outputbox1 7 10" xfId="30897"/>
    <cellStyle name="1Outputbox1 7 11" xfId="30898"/>
    <cellStyle name="1Outputbox1 7 12" xfId="30899"/>
    <cellStyle name="1Outputbox1 7 13" xfId="30900"/>
    <cellStyle name="1Outputbox1 7 14" xfId="30901"/>
    <cellStyle name="1Outputbox1 7 15" xfId="30902"/>
    <cellStyle name="1Outputbox1 7 2" xfId="30903"/>
    <cellStyle name="1Outputbox1 7 2 2" xfId="30904"/>
    <cellStyle name="1Outputbox1 7 2 3" xfId="30905"/>
    <cellStyle name="1Outputbox1 7 3" xfId="30906"/>
    <cellStyle name="1Outputbox1 7 3 2" xfId="30907"/>
    <cellStyle name="1Outputbox1 7 3 3" xfId="30908"/>
    <cellStyle name="1Outputbox1 7 4" xfId="30909"/>
    <cellStyle name="1Outputbox1 7 4 2" xfId="30910"/>
    <cellStyle name="1Outputbox1 7 4 3" xfId="30911"/>
    <cellStyle name="1Outputbox1 7 5" xfId="30912"/>
    <cellStyle name="1Outputbox1 7 6" xfId="30913"/>
    <cellStyle name="1Outputbox1 7 7" xfId="30914"/>
    <cellStyle name="1Outputbox1 7 8" xfId="30915"/>
    <cellStyle name="1Outputbox1 7 9" xfId="30916"/>
    <cellStyle name="1Outputbox1 8" xfId="30917"/>
    <cellStyle name="1Outputbox1 8 2" xfId="30918"/>
    <cellStyle name="1Outputbox1 8 2 2" xfId="30919"/>
    <cellStyle name="1Outputbox1 8 2 3" xfId="30920"/>
    <cellStyle name="1Outputbox1 8 3" xfId="30921"/>
    <cellStyle name="1Outputbox1 8 3 2" xfId="30922"/>
    <cellStyle name="1Outputbox1 8 3 3" xfId="30923"/>
    <cellStyle name="1Outputbox1 8 4" xfId="30924"/>
    <cellStyle name="1Outputbox1 8 5" xfId="30925"/>
    <cellStyle name="1Outputbox1 8 6" xfId="30926"/>
    <cellStyle name="1Outputbox1 8 7" xfId="30927"/>
    <cellStyle name="1Outputbox1 8 8" xfId="30928"/>
    <cellStyle name="1Outputbox1 9" xfId="30929"/>
    <cellStyle name="1Outputbox1 9 10" xfId="30930"/>
    <cellStyle name="1Outputbox1 9 11" xfId="30931"/>
    <cellStyle name="1Outputbox1 9 12" xfId="30932"/>
    <cellStyle name="1Outputbox1 9 13" xfId="30933"/>
    <cellStyle name="1Outputbox1 9 14" xfId="30934"/>
    <cellStyle name="1Outputbox1 9 15" xfId="30935"/>
    <cellStyle name="1Outputbox1 9 2" xfId="30936"/>
    <cellStyle name="1Outputbox1 9 3" xfId="30937"/>
    <cellStyle name="1Outputbox1 9 4" xfId="30938"/>
    <cellStyle name="1Outputbox1 9 5" xfId="30939"/>
    <cellStyle name="1Outputbox1 9 6" xfId="30940"/>
    <cellStyle name="1Outputbox1 9 7" xfId="30941"/>
    <cellStyle name="1Outputbox1 9 8" xfId="30942"/>
    <cellStyle name="1Outputbox1 9 9" xfId="30943"/>
    <cellStyle name="1Outputbox1_1. BS-IS 2009" xfId="30944"/>
    <cellStyle name="1Outputbox2" xfId="30945"/>
    <cellStyle name="1Outputbox2 2" xfId="30946"/>
    <cellStyle name="1Outputbox2 2 2" xfId="30947"/>
    <cellStyle name="1Outputbox2 2 3" xfId="30948"/>
    <cellStyle name="1Outputbox2 2_EMSA 10_10_actual" xfId="30949"/>
    <cellStyle name="1Outputbox2 3" xfId="30950"/>
    <cellStyle name="1Outputbox2 3 2" xfId="30951"/>
    <cellStyle name="1Outputbox2 3 3" xfId="30952"/>
    <cellStyle name="1Outputbox2 4" xfId="30953"/>
    <cellStyle name="1Outputbox2 4 2" xfId="30954"/>
    <cellStyle name="1Outputbox2 5" xfId="30955"/>
    <cellStyle name="1Outputbox2 5 2" xfId="30956"/>
    <cellStyle name="1Outputbox2 6" xfId="30957"/>
    <cellStyle name="1Outputbox2 6 2" xfId="30958"/>
    <cellStyle name="1Outputbox2 7" xfId="30959"/>
    <cellStyle name="1Outputbox2_1. BS-IS 2009" xfId="30960"/>
    <cellStyle name="1Outputheader" xfId="30961"/>
    <cellStyle name="1Outputheader 10" xfId="30962"/>
    <cellStyle name="1Outputheader 10 10" xfId="30963"/>
    <cellStyle name="1Outputheader 10 11" xfId="30964"/>
    <cellStyle name="1Outputheader 10 12" xfId="30965"/>
    <cellStyle name="1Outputheader 10 13" xfId="30966"/>
    <cellStyle name="1Outputheader 10 14" xfId="30967"/>
    <cellStyle name="1Outputheader 10 15" xfId="30968"/>
    <cellStyle name="1Outputheader 10 2" xfId="30969"/>
    <cellStyle name="1Outputheader 10 3" xfId="30970"/>
    <cellStyle name="1Outputheader 10 4" xfId="30971"/>
    <cellStyle name="1Outputheader 10 5" xfId="30972"/>
    <cellStyle name="1Outputheader 10 6" xfId="30973"/>
    <cellStyle name="1Outputheader 10 7" xfId="30974"/>
    <cellStyle name="1Outputheader 10 8" xfId="30975"/>
    <cellStyle name="1Outputheader 10 9" xfId="30976"/>
    <cellStyle name="1Outputheader 11" xfId="30977"/>
    <cellStyle name="1Outputheader 11 10" xfId="30978"/>
    <cellStyle name="1Outputheader 11 11" xfId="30979"/>
    <cellStyle name="1Outputheader 11 12" xfId="30980"/>
    <cellStyle name="1Outputheader 11 13" xfId="30981"/>
    <cellStyle name="1Outputheader 11 14" xfId="30982"/>
    <cellStyle name="1Outputheader 11 15" xfId="30983"/>
    <cellStyle name="1Outputheader 11 2" xfId="30984"/>
    <cellStyle name="1Outputheader 11 3" xfId="30985"/>
    <cellStyle name="1Outputheader 11 4" xfId="30986"/>
    <cellStyle name="1Outputheader 11 5" xfId="30987"/>
    <cellStyle name="1Outputheader 11 6" xfId="30988"/>
    <cellStyle name="1Outputheader 11 7" xfId="30989"/>
    <cellStyle name="1Outputheader 11 8" xfId="30990"/>
    <cellStyle name="1Outputheader 11 9" xfId="30991"/>
    <cellStyle name="1Outputheader 12" xfId="30992"/>
    <cellStyle name="1Outputheader 12 10" xfId="30993"/>
    <cellStyle name="1Outputheader 12 11" xfId="30994"/>
    <cellStyle name="1Outputheader 12 12" xfId="30995"/>
    <cellStyle name="1Outputheader 12 13" xfId="30996"/>
    <cellStyle name="1Outputheader 12 14" xfId="30997"/>
    <cellStyle name="1Outputheader 12 15" xfId="30998"/>
    <cellStyle name="1Outputheader 12 2" xfId="30999"/>
    <cellStyle name="1Outputheader 12 3" xfId="31000"/>
    <cellStyle name="1Outputheader 12 4" xfId="31001"/>
    <cellStyle name="1Outputheader 12 5" xfId="31002"/>
    <cellStyle name="1Outputheader 12 6" xfId="31003"/>
    <cellStyle name="1Outputheader 12 7" xfId="31004"/>
    <cellStyle name="1Outputheader 12 8" xfId="31005"/>
    <cellStyle name="1Outputheader 12 9" xfId="31006"/>
    <cellStyle name="1Outputheader 13" xfId="31007"/>
    <cellStyle name="1Outputheader 13 10" xfId="31008"/>
    <cellStyle name="1Outputheader 13 11" xfId="31009"/>
    <cellStyle name="1Outputheader 13 12" xfId="31010"/>
    <cellStyle name="1Outputheader 13 13" xfId="31011"/>
    <cellStyle name="1Outputheader 13 14" xfId="31012"/>
    <cellStyle name="1Outputheader 13 15" xfId="31013"/>
    <cellStyle name="1Outputheader 13 2" xfId="31014"/>
    <cellStyle name="1Outputheader 13 3" xfId="31015"/>
    <cellStyle name="1Outputheader 13 4" xfId="31016"/>
    <cellStyle name="1Outputheader 13 5" xfId="31017"/>
    <cellStyle name="1Outputheader 13 6" xfId="31018"/>
    <cellStyle name="1Outputheader 13 7" xfId="31019"/>
    <cellStyle name="1Outputheader 13 8" xfId="31020"/>
    <cellStyle name="1Outputheader 13 9" xfId="31021"/>
    <cellStyle name="1Outputheader 14" xfId="31022"/>
    <cellStyle name="1Outputheader 14 10" xfId="31023"/>
    <cellStyle name="1Outputheader 14 11" xfId="31024"/>
    <cellStyle name="1Outputheader 14 12" xfId="31025"/>
    <cellStyle name="1Outputheader 14 13" xfId="31026"/>
    <cellStyle name="1Outputheader 14 14" xfId="31027"/>
    <cellStyle name="1Outputheader 14 15" xfId="31028"/>
    <cellStyle name="1Outputheader 14 2" xfId="31029"/>
    <cellStyle name="1Outputheader 14 3" xfId="31030"/>
    <cellStyle name="1Outputheader 14 4" xfId="31031"/>
    <cellStyle name="1Outputheader 14 5" xfId="31032"/>
    <cellStyle name="1Outputheader 14 6" xfId="31033"/>
    <cellStyle name="1Outputheader 14 7" xfId="31034"/>
    <cellStyle name="1Outputheader 14 8" xfId="31035"/>
    <cellStyle name="1Outputheader 14 9" xfId="31036"/>
    <cellStyle name="1Outputheader 15" xfId="31037"/>
    <cellStyle name="1Outputheader 15 10" xfId="31038"/>
    <cellStyle name="1Outputheader 15 11" xfId="31039"/>
    <cellStyle name="1Outputheader 15 12" xfId="31040"/>
    <cellStyle name="1Outputheader 15 13" xfId="31041"/>
    <cellStyle name="1Outputheader 15 14" xfId="31042"/>
    <cellStyle name="1Outputheader 15 15" xfId="31043"/>
    <cellStyle name="1Outputheader 15 2" xfId="31044"/>
    <cellStyle name="1Outputheader 15 3" xfId="31045"/>
    <cellStyle name="1Outputheader 15 4" xfId="31046"/>
    <cellStyle name="1Outputheader 15 5" xfId="31047"/>
    <cellStyle name="1Outputheader 15 6" xfId="31048"/>
    <cellStyle name="1Outputheader 15 7" xfId="31049"/>
    <cellStyle name="1Outputheader 15 8" xfId="31050"/>
    <cellStyle name="1Outputheader 15 9" xfId="31051"/>
    <cellStyle name="1Outputheader 16" xfId="31052"/>
    <cellStyle name="1Outputheader 16 10" xfId="31053"/>
    <cellStyle name="1Outputheader 16 11" xfId="31054"/>
    <cellStyle name="1Outputheader 16 12" xfId="31055"/>
    <cellStyle name="1Outputheader 16 13" xfId="31056"/>
    <cellStyle name="1Outputheader 16 14" xfId="31057"/>
    <cellStyle name="1Outputheader 16 15" xfId="31058"/>
    <cellStyle name="1Outputheader 16 2" xfId="31059"/>
    <cellStyle name="1Outputheader 16 3" xfId="31060"/>
    <cellStyle name="1Outputheader 16 4" xfId="31061"/>
    <cellStyle name="1Outputheader 16 5" xfId="31062"/>
    <cellStyle name="1Outputheader 16 6" xfId="31063"/>
    <cellStyle name="1Outputheader 16 7" xfId="31064"/>
    <cellStyle name="1Outputheader 16 8" xfId="31065"/>
    <cellStyle name="1Outputheader 16 9" xfId="31066"/>
    <cellStyle name="1Outputheader 2" xfId="31067"/>
    <cellStyle name="1Outputheader 2 10" xfId="31068"/>
    <cellStyle name="1Outputheader 2 2" xfId="31069"/>
    <cellStyle name="1Outputheader 2 2 10" xfId="31070"/>
    <cellStyle name="1Outputheader 2 2 11" xfId="31071"/>
    <cellStyle name="1Outputheader 2 2 12" xfId="31072"/>
    <cellStyle name="1Outputheader 2 2 13" xfId="31073"/>
    <cellStyle name="1Outputheader 2 2 14" xfId="31074"/>
    <cellStyle name="1Outputheader 2 2 2" xfId="31075"/>
    <cellStyle name="1Outputheader 2 2 2 2" xfId="31076"/>
    <cellStyle name="1Outputheader 2 2 2 2 2" xfId="31077"/>
    <cellStyle name="1Outputheader 2 2 2 2 2 2" xfId="31078"/>
    <cellStyle name="1Outputheader 2 2 2 2 2 3" xfId="31079"/>
    <cellStyle name="1Outputheader 2 2 2 2 3" xfId="31080"/>
    <cellStyle name="1Outputheader 2 2 2 2 3 2" xfId="31081"/>
    <cellStyle name="1Outputheader 2 2 2 2 3 3" xfId="31082"/>
    <cellStyle name="1Outputheader 2 2 2 2 4" xfId="31083"/>
    <cellStyle name="1Outputheader 2 2 2 2 4 2" xfId="31084"/>
    <cellStyle name="1Outputheader 2 2 2 2 4 3" xfId="31085"/>
    <cellStyle name="1Outputheader 2 2 2 2 5" xfId="31086"/>
    <cellStyle name="1Outputheader 2 2 2 2 6" xfId="31087"/>
    <cellStyle name="1Outputheader 2 2 2 3" xfId="31088"/>
    <cellStyle name="1Outputheader 2 2 2 3 2" xfId="31089"/>
    <cellStyle name="1Outputheader 2 2 2 3 2 2" xfId="31090"/>
    <cellStyle name="1Outputheader 2 2 2 3 2 3" xfId="31091"/>
    <cellStyle name="1Outputheader 2 2 2 3 3" xfId="31092"/>
    <cellStyle name="1Outputheader 2 2 2 3 3 2" xfId="31093"/>
    <cellStyle name="1Outputheader 2 2 2 3 3 3" xfId="31094"/>
    <cellStyle name="1Outputheader 2 2 2 3 4" xfId="31095"/>
    <cellStyle name="1Outputheader 2 2 2 3 5" xfId="31096"/>
    <cellStyle name="1Outputheader 2 2 2 4" xfId="31097"/>
    <cellStyle name="1Outputheader 2 2 2 4 2" xfId="31098"/>
    <cellStyle name="1Outputheader 2 2 2 4 3" xfId="31099"/>
    <cellStyle name="1Outputheader 2 2 2 5" xfId="31100"/>
    <cellStyle name="1Outputheader 2 2 2 5 2" xfId="31101"/>
    <cellStyle name="1Outputheader 2 2 2 5 3" xfId="31102"/>
    <cellStyle name="1Outputheader 2 2 2 6" xfId="31103"/>
    <cellStyle name="1Outputheader 2 2 2 6 2" xfId="31104"/>
    <cellStyle name="1Outputheader 2 2 2 6 3" xfId="31105"/>
    <cellStyle name="1Outputheader 2 2 2 7" xfId="31106"/>
    <cellStyle name="1Outputheader 2 2 3" xfId="31107"/>
    <cellStyle name="1Outputheader 2 2 3 2" xfId="31108"/>
    <cellStyle name="1Outputheader 2 2 3 2 2" xfId="31109"/>
    <cellStyle name="1Outputheader 2 2 3 2 2 2" xfId="31110"/>
    <cellStyle name="1Outputheader 2 2 3 2 2 3" xfId="31111"/>
    <cellStyle name="1Outputheader 2 2 3 2 3" xfId="31112"/>
    <cellStyle name="1Outputheader 2 2 3 2 3 2" xfId="31113"/>
    <cellStyle name="1Outputheader 2 2 3 2 3 3" xfId="31114"/>
    <cellStyle name="1Outputheader 2 2 3 2 4" xfId="31115"/>
    <cellStyle name="1Outputheader 2 2 3 2 4 2" xfId="31116"/>
    <cellStyle name="1Outputheader 2 2 3 2 4 3" xfId="31117"/>
    <cellStyle name="1Outputheader 2 2 3 2 5" xfId="31118"/>
    <cellStyle name="1Outputheader 2 2 3 2 6" xfId="31119"/>
    <cellStyle name="1Outputheader 2 2 3 3" xfId="31120"/>
    <cellStyle name="1Outputheader 2 2 3 3 2" xfId="31121"/>
    <cellStyle name="1Outputheader 2 2 3 3 2 2" xfId="31122"/>
    <cellStyle name="1Outputheader 2 2 3 3 2 3" xfId="31123"/>
    <cellStyle name="1Outputheader 2 2 3 3 3" xfId="31124"/>
    <cellStyle name="1Outputheader 2 2 3 3 3 2" xfId="31125"/>
    <cellStyle name="1Outputheader 2 2 3 3 3 3" xfId="31126"/>
    <cellStyle name="1Outputheader 2 2 3 3 4" xfId="31127"/>
    <cellStyle name="1Outputheader 2 2 3 3 5" xfId="31128"/>
    <cellStyle name="1Outputheader 2 2 3 4" xfId="31129"/>
    <cellStyle name="1Outputheader 2 2 3 4 2" xfId="31130"/>
    <cellStyle name="1Outputheader 2 2 3 4 3" xfId="31131"/>
    <cellStyle name="1Outputheader 2 2 3 5" xfId="31132"/>
    <cellStyle name="1Outputheader 2 2 3 5 2" xfId="31133"/>
    <cellStyle name="1Outputheader 2 2 3 5 3" xfId="31134"/>
    <cellStyle name="1Outputheader 2 2 3 6" xfId="31135"/>
    <cellStyle name="1Outputheader 2 2 3 6 2" xfId="31136"/>
    <cellStyle name="1Outputheader 2 2 3 6 3" xfId="31137"/>
    <cellStyle name="1Outputheader 2 2 3 7" xfId="31138"/>
    <cellStyle name="1Outputheader 2 2 4" xfId="31139"/>
    <cellStyle name="1Outputheader 2 2 4 2" xfId="31140"/>
    <cellStyle name="1Outputheader 2 2 4 2 2" xfId="31141"/>
    <cellStyle name="1Outputheader 2 2 4 2 3" xfId="31142"/>
    <cellStyle name="1Outputheader 2 2 4 3" xfId="31143"/>
    <cellStyle name="1Outputheader 2 2 4 3 2" xfId="31144"/>
    <cellStyle name="1Outputheader 2 2 4 3 3" xfId="31145"/>
    <cellStyle name="1Outputheader 2 2 4 4" xfId="31146"/>
    <cellStyle name="1Outputheader 2 2 4 4 2" xfId="31147"/>
    <cellStyle name="1Outputheader 2 2 4 4 3" xfId="31148"/>
    <cellStyle name="1Outputheader 2 2 4 5" xfId="31149"/>
    <cellStyle name="1Outputheader 2 2 4 6" xfId="31150"/>
    <cellStyle name="1Outputheader 2 2 5" xfId="31151"/>
    <cellStyle name="1Outputheader 2 2 5 2" xfId="31152"/>
    <cellStyle name="1Outputheader 2 2 5 2 2" xfId="31153"/>
    <cellStyle name="1Outputheader 2 2 5 2 3" xfId="31154"/>
    <cellStyle name="1Outputheader 2 2 5 3" xfId="31155"/>
    <cellStyle name="1Outputheader 2 2 5 3 2" xfId="31156"/>
    <cellStyle name="1Outputheader 2 2 5 3 3" xfId="31157"/>
    <cellStyle name="1Outputheader 2 2 5 4" xfId="31158"/>
    <cellStyle name="1Outputheader 2 2 5 5" xfId="31159"/>
    <cellStyle name="1Outputheader 2 2 6" xfId="31160"/>
    <cellStyle name="1Outputheader 2 2 6 2" xfId="31161"/>
    <cellStyle name="1Outputheader 2 2 6 3" xfId="31162"/>
    <cellStyle name="1Outputheader 2 2 7" xfId="31163"/>
    <cellStyle name="1Outputheader 2 2 7 2" xfId="31164"/>
    <cellStyle name="1Outputheader 2 2 7 3" xfId="31165"/>
    <cellStyle name="1Outputheader 2 2 8" xfId="31166"/>
    <cellStyle name="1Outputheader 2 2 8 2" xfId="31167"/>
    <cellStyle name="1Outputheader 2 2 8 3" xfId="31168"/>
    <cellStyle name="1Outputheader 2 2 9" xfId="31169"/>
    <cellStyle name="1Outputheader 2 3" xfId="31170"/>
    <cellStyle name="1Outputheader 2 3 2" xfId="31171"/>
    <cellStyle name="1Outputheader 2 3 2 2" xfId="31172"/>
    <cellStyle name="1Outputheader 2 3 2 2 2" xfId="31173"/>
    <cellStyle name="1Outputheader 2 3 2 2 3" xfId="31174"/>
    <cellStyle name="1Outputheader 2 3 2 3" xfId="31175"/>
    <cellStyle name="1Outputheader 2 3 2 3 2" xfId="31176"/>
    <cellStyle name="1Outputheader 2 3 2 3 3" xfId="31177"/>
    <cellStyle name="1Outputheader 2 3 2 4" xfId="31178"/>
    <cellStyle name="1Outputheader 2 3 2 4 2" xfId="31179"/>
    <cellStyle name="1Outputheader 2 3 2 4 3" xfId="31180"/>
    <cellStyle name="1Outputheader 2 3 2 5" xfId="31181"/>
    <cellStyle name="1Outputheader 2 3 2 6" xfId="31182"/>
    <cellStyle name="1Outputheader 2 3 3" xfId="31183"/>
    <cellStyle name="1Outputheader 2 3 3 2" xfId="31184"/>
    <cellStyle name="1Outputheader 2 3 3 2 2" xfId="31185"/>
    <cellStyle name="1Outputheader 2 3 3 2 3" xfId="31186"/>
    <cellStyle name="1Outputheader 2 3 3 3" xfId="31187"/>
    <cellStyle name="1Outputheader 2 3 3 3 2" xfId="31188"/>
    <cellStyle name="1Outputheader 2 3 3 3 3" xfId="31189"/>
    <cellStyle name="1Outputheader 2 3 3 4" xfId="31190"/>
    <cellStyle name="1Outputheader 2 3 3 5" xfId="31191"/>
    <cellStyle name="1Outputheader 2 3 4" xfId="31192"/>
    <cellStyle name="1Outputheader 2 3 4 2" xfId="31193"/>
    <cellStyle name="1Outputheader 2 3 4 3" xfId="31194"/>
    <cellStyle name="1Outputheader 2 3 5" xfId="31195"/>
    <cellStyle name="1Outputheader 2 3 5 2" xfId="31196"/>
    <cellStyle name="1Outputheader 2 3 5 3" xfId="31197"/>
    <cellStyle name="1Outputheader 2 3 6" xfId="31198"/>
    <cellStyle name="1Outputheader 2 3 6 2" xfId="31199"/>
    <cellStyle name="1Outputheader 2 3 6 3" xfId="31200"/>
    <cellStyle name="1Outputheader 2 3 7" xfId="31201"/>
    <cellStyle name="1Outputheader 2 3 8" xfId="31202"/>
    <cellStyle name="1Outputheader 2 4" xfId="31203"/>
    <cellStyle name="1Outputheader 2 4 2" xfId="31204"/>
    <cellStyle name="1Outputheader 2 4 2 2" xfId="31205"/>
    <cellStyle name="1Outputheader 2 4 2 2 2" xfId="31206"/>
    <cellStyle name="1Outputheader 2 4 2 2 3" xfId="31207"/>
    <cellStyle name="1Outputheader 2 4 2 3" xfId="31208"/>
    <cellStyle name="1Outputheader 2 4 2 3 2" xfId="31209"/>
    <cellStyle name="1Outputheader 2 4 2 3 3" xfId="31210"/>
    <cellStyle name="1Outputheader 2 4 2 4" xfId="31211"/>
    <cellStyle name="1Outputheader 2 4 2 4 2" xfId="31212"/>
    <cellStyle name="1Outputheader 2 4 2 4 3" xfId="31213"/>
    <cellStyle name="1Outputheader 2 4 2 5" xfId="31214"/>
    <cellStyle name="1Outputheader 2 4 2 6" xfId="31215"/>
    <cellStyle name="1Outputheader 2 4 3" xfId="31216"/>
    <cellStyle name="1Outputheader 2 4 3 2" xfId="31217"/>
    <cellStyle name="1Outputheader 2 4 3 2 2" xfId="31218"/>
    <cellStyle name="1Outputheader 2 4 3 2 3" xfId="31219"/>
    <cellStyle name="1Outputheader 2 4 3 3" xfId="31220"/>
    <cellStyle name="1Outputheader 2 4 3 3 2" xfId="31221"/>
    <cellStyle name="1Outputheader 2 4 3 3 3" xfId="31222"/>
    <cellStyle name="1Outputheader 2 4 3 4" xfId="31223"/>
    <cellStyle name="1Outputheader 2 4 3 5" xfId="31224"/>
    <cellStyle name="1Outputheader 2 4 4" xfId="31225"/>
    <cellStyle name="1Outputheader 2 4 4 2" xfId="31226"/>
    <cellStyle name="1Outputheader 2 4 4 3" xfId="31227"/>
    <cellStyle name="1Outputheader 2 4 5" xfId="31228"/>
    <cellStyle name="1Outputheader 2 4 5 2" xfId="31229"/>
    <cellStyle name="1Outputheader 2 4 5 3" xfId="31230"/>
    <cellStyle name="1Outputheader 2 4 6" xfId="31231"/>
    <cellStyle name="1Outputheader 2 4 6 2" xfId="31232"/>
    <cellStyle name="1Outputheader 2 4 6 3" xfId="31233"/>
    <cellStyle name="1Outputheader 2 4 7" xfId="31234"/>
    <cellStyle name="1Outputheader 2 5" xfId="31235"/>
    <cellStyle name="1Outputheader 2 5 2" xfId="31236"/>
    <cellStyle name="1Outputheader 2 5 2 2" xfId="31237"/>
    <cellStyle name="1Outputheader 2 5 2 3" xfId="31238"/>
    <cellStyle name="1Outputheader 2 5 3" xfId="31239"/>
    <cellStyle name="1Outputheader 2 5 3 2" xfId="31240"/>
    <cellStyle name="1Outputheader 2 5 3 3" xfId="31241"/>
    <cellStyle name="1Outputheader 2 5 4" xfId="31242"/>
    <cellStyle name="1Outputheader 2 5 4 2" xfId="31243"/>
    <cellStyle name="1Outputheader 2 5 4 3" xfId="31244"/>
    <cellStyle name="1Outputheader 2 5 5" xfId="31245"/>
    <cellStyle name="1Outputheader 2 5 6" xfId="31246"/>
    <cellStyle name="1Outputheader 2 6" xfId="31247"/>
    <cellStyle name="1Outputheader 2 6 2" xfId="31248"/>
    <cellStyle name="1Outputheader 2 6 2 2" xfId="31249"/>
    <cellStyle name="1Outputheader 2 6 2 3" xfId="31250"/>
    <cellStyle name="1Outputheader 2 6 3" xfId="31251"/>
    <cellStyle name="1Outputheader 2 6 3 2" xfId="31252"/>
    <cellStyle name="1Outputheader 2 6 3 3" xfId="31253"/>
    <cellStyle name="1Outputheader 2 6 4" xfId="31254"/>
    <cellStyle name="1Outputheader 2 6 5" xfId="31255"/>
    <cellStyle name="1Outputheader 2 7" xfId="31256"/>
    <cellStyle name="1Outputheader 2 7 2" xfId="31257"/>
    <cellStyle name="1Outputheader 2 7 3" xfId="31258"/>
    <cellStyle name="1Outputheader 2 8" xfId="31259"/>
    <cellStyle name="1Outputheader 2 8 2" xfId="31260"/>
    <cellStyle name="1Outputheader 2 8 3" xfId="31261"/>
    <cellStyle name="1Outputheader 2 9" xfId="31262"/>
    <cellStyle name="1Outputheader 2 9 2" xfId="31263"/>
    <cellStyle name="1Outputheader 2 9 3" xfId="31264"/>
    <cellStyle name="1Outputheader 3" xfId="31265"/>
    <cellStyle name="1Outputheader 3 10" xfId="31266"/>
    <cellStyle name="1Outputheader 3 11" xfId="31267"/>
    <cellStyle name="1Outputheader 3 12" xfId="31268"/>
    <cellStyle name="1Outputheader 3 13" xfId="31269"/>
    <cellStyle name="1Outputheader 3 14" xfId="31270"/>
    <cellStyle name="1Outputheader 3 15" xfId="31271"/>
    <cellStyle name="1Outputheader 3 2" xfId="31272"/>
    <cellStyle name="1Outputheader 3 2 2" xfId="31273"/>
    <cellStyle name="1Outputheader 3 2 2 2" xfId="31274"/>
    <cellStyle name="1Outputheader 3 2 2 2 2" xfId="31275"/>
    <cellStyle name="1Outputheader 3 2 2 2 2 2" xfId="31276"/>
    <cellStyle name="1Outputheader 3 2 2 2 2 3" xfId="31277"/>
    <cellStyle name="1Outputheader 3 2 2 2 3" xfId="31278"/>
    <cellStyle name="1Outputheader 3 2 2 2 3 2" xfId="31279"/>
    <cellStyle name="1Outputheader 3 2 2 2 3 3" xfId="31280"/>
    <cellStyle name="1Outputheader 3 2 2 2 4" xfId="31281"/>
    <cellStyle name="1Outputheader 3 2 2 2 4 2" xfId="31282"/>
    <cellStyle name="1Outputheader 3 2 2 2 4 3" xfId="31283"/>
    <cellStyle name="1Outputheader 3 2 2 2 5" xfId="31284"/>
    <cellStyle name="1Outputheader 3 2 2 2 6" xfId="31285"/>
    <cellStyle name="1Outputheader 3 2 2 3" xfId="31286"/>
    <cellStyle name="1Outputheader 3 2 2 3 2" xfId="31287"/>
    <cellStyle name="1Outputheader 3 2 2 3 2 2" xfId="31288"/>
    <cellStyle name="1Outputheader 3 2 2 3 2 3" xfId="31289"/>
    <cellStyle name="1Outputheader 3 2 2 3 3" xfId="31290"/>
    <cellStyle name="1Outputheader 3 2 2 3 3 2" xfId="31291"/>
    <cellStyle name="1Outputheader 3 2 2 3 3 3" xfId="31292"/>
    <cellStyle name="1Outputheader 3 2 2 3 4" xfId="31293"/>
    <cellStyle name="1Outputheader 3 2 2 3 5" xfId="31294"/>
    <cellStyle name="1Outputheader 3 2 2 4" xfId="31295"/>
    <cellStyle name="1Outputheader 3 2 2 4 2" xfId="31296"/>
    <cellStyle name="1Outputheader 3 2 2 4 3" xfId="31297"/>
    <cellStyle name="1Outputheader 3 2 2 5" xfId="31298"/>
    <cellStyle name="1Outputheader 3 2 2 5 2" xfId="31299"/>
    <cellStyle name="1Outputheader 3 2 2 5 3" xfId="31300"/>
    <cellStyle name="1Outputheader 3 2 2 6" xfId="31301"/>
    <cellStyle name="1Outputheader 3 2 2 6 2" xfId="31302"/>
    <cellStyle name="1Outputheader 3 2 2 6 3" xfId="31303"/>
    <cellStyle name="1Outputheader 3 2 2 7" xfId="31304"/>
    <cellStyle name="1Outputheader 3 2 3" xfId="31305"/>
    <cellStyle name="1Outputheader 3 2 3 2" xfId="31306"/>
    <cellStyle name="1Outputheader 3 2 3 2 2" xfId="31307"/>
    <cellStyle name="1Outputheader 3 2 3 2 2 2" xfId="31308"/>
    <cellStyle name="1Outputheader 3 2 3 2 2 3" xfId="31309"/>
    <cellStyle name="1Outputheader 3 2 3 2 3" xfId="31310"/>
    <cellStyle name="1Outputheader 3 2 3 2 3 2" xfId="31311"/>
    <cellStyle name="1Outputheader 3 2 3 2 3 3" xfId="31312"/>
    <cellStyle name="1Outputheader 3 2 3 2 4" xfId="31313"/>
    <cellStyle name="1Outputheader 3 2 3 2 4 2" xfId="31314"/>
    <cellStyle name="1Outputheader 3 2 3 2 4 3" xfId="31315"/>
    <cellStyle name="1Outputheader 3 2 3 2 5" xfId="31316"/>
    <cellStyle name="1Outputheader 3 2 3 2 6" xfId="31317"/>
    <cellStyle name="1Outputheader 3 2 3 3" xfId="31318"/>
    <cellStyle name="1Outputheader 3 2 3 3 2" xfId="31319"/>
    <cellStyle name="1Outputheader 3 2 3 3 2 2" xfId="31320"/>
    <cellStyle name="1Outputheader 3 2 3 3 2 3" xfId="31321"/>
    <cellStyle name="1Outputheader 3 2 3 3 3" xfId="31322"/>
    <cellStyle name="1Outputheader 3 2 3 3 3 2" xfId="31323"/>
    <cellStyle name="1Outputheader 3 2 3 3 3 3" xfId="31324"/>
    <cellStyle name="1Outputheader 3 2 3 3 4" xfId="31325"/>
    <cellStyle name="1Outputheader 3 2 3 3 5" xfId="31326"/>
    <cellStyle name="1Outputheader 3 2 3 4" xfId="31327"/>
    <cellStyle name="1Outputheader 3 2 3 4 2" xfId="31328"/>
    <cellStyle name="1Outputheader 3 2 3 4 3" xfId="31329"/>
    <cellStyle name="1Outputheader 3 2 3 5" xfId="31330"/>
    <cellStyle name="1Outputheader 3 2 3 5 2" xfId="31331"/>
    <cellStyle name="1Outputheader 3 2 3 5 3" xfId="31332"/>
    <cellStyle name="1Outputheader 3 2 3 6" xfId="31333"/>
    <cellStyle name="1Outputheader 3 2 3 6 2" xfId="31334"/>
    <cellStyle name="1Outputheader 3 2 3 6 3" xfId="31335"/>
    <cellStyle name="1Outputheader 3 2 3 7" xfId="31336"/>
    <cellStyle name="1Outputheader 3 2 4" xfId="31337"/>
    <cellStyle name="1Outputheader 3 2 4 2" xfId="31338"/>
    <cellStyle name="1Outputheader 3 2 4 2 2" xfId="31339"/>
    <cellStyle name="1Outputheader 3 2 4 2 3" xfId="31340"/>
    <cellStyle name="1Outputheader 3 2 4 3" xfId="31341"/>
    <cellStyle name="1Outputheader 3 2 4 3 2" xfId="31342"/>
    <cellStyle name="1Outputheader 3 2 4 3 3" xfId="31343"/>
    <cellStyle name="1Outputheader 3 2 4 4" xfId="31344"/>
    <cellStyle name="1Outputheader 3 2 4 4 2" xfId="31345"/>
    <cellStyle name="1Outputheader 3 2 4 4 3" xfId="31346"/>
    <cellStyle name="1Outputheader 3 2 4 5" xfId="31347"/>
    <cellStyle name="1Outputheader 3 2 4 6" xfId="31348"/>
    <cellStyle name="1Outputheader 3 2 5" xfId="31349"/>
    <cellStyle name="1Outputheader 3 2 5 2" xfId="31350"/>
    <cellStyle name="1Outputheader 3 2 5 2 2" xfId="31351"/>
    <cellStyle name="1Outputheader 3 2 5 2 3" xfId="31352"/>
    <cellStyle name="1Outputheader 3 2 5 3" xfId="31353"/>
    <cellStyle name="1Outputheader 3 2 5 3 2" xfId="31354"/>
    <cellStyle name="1Outputheader 3 2 5 3 3" xfId="31355"/>
    <cellStyle name="1Outputheader 3 2 5 4" xfId="31356"/>
    <cellStyle name="1Outputheader 3 2 5 5" xfId="31357"/>
    <cellStyle name="1Outputheader 3 2 6" xfId="31358"/>
    <cellStyle name="1Outputheader 3 2 6 2" xfId="31359"/>
    <cellStyle name="1Outputheader 3 2 6 3" xfId="31360"/>
    <cellStyle name="1Outputheader 3 2 7" xfId="31361"/>
    <cellStyle name="1Outputheader 3 2 7 2" xfId="31362"/>
    <cellStyle name="1Outputheader 3 2 7 3" xfId="31363"/>
    <cellStyle name="1Outputheader 3 2 8" xfId="31364"/>
    <cellStyle name="1Outputheader 3 2 8 2" xfId="31365"/>
    <cellStyle name="1Outputheader 3 2 8 3" xfId="31366"/>
    <cellStyle name="1Outputheader 3 2 9" xfId="31367"/>
    <cellStyle name="1Outputheader 3 3" xfId="31368"/>
    <cellStyle name="1Outputheader 3 3 2" xfId="31369"/>
    <cellStyle name="1Outputheader 3 3 2 2" xfId="31370"/>
    <cellStyle name="1Outputheader 3 3 2 2 2" xfId="31371"/>
    <cellStyle name="1Outputheader 3 3 2 2 3" xfId="31372"/>
    <cellStyle name="1Outputheader 3 3 2 3" xfId="31373"/>
    <cellStyle name="1Outputheader 3 3 2 3 2" xfId="31374"/>
    <cellStyle name="1Outputheader 3 3 2 3 3" xfId="31375"/>
    <cellStyle name="1Outputheader 3 3 2 4" xfId="31376"/>
    <cellStyle name="1Outputheader 3 3 2 4 2" xfId="31377"/>
    <cellStyle name="1Outputheader 3 3 2 4 3" xfId="31378"/>
    <cellStyle name="1Outputheader 3 3 2 5" xfId="31379"/>
    <cellStyle name="1Outputheader 3 3 2 6" xfId="31380"/>
    <cellStyle name="1Outputheader 3 3 3" xfId="31381"/>
    <cellStyle name="1Outputheader 3 3 3 2" xfId="31382"/>
    <cellStyle name="1Outputheader 3 3 3 2 2" xfId="31383"/>
    <cellStyle name="1Outputheader 3 3 3 2 3" xfId="31384"/>
    <cellStyle name="1Outputheader 3 3 3 3" xfId="31385"/>
    <cellStyle name="1Outputheader 3 3 3 3 2" xfId="31386"/>
    <cellStyle name="1Outputheader 3 3 3 3 3" xfId="31387"/>
    <cellStyle name="1Outputheader 3 3 3 4" xfId="31388"/>
    <cellStyle name="1Outputheader 3 3 3 5" xfId="31389"/>
    <cellStyle name="1Outputheader 3 3 4" xfId="31390"/>
    <cellStyle name="1Outputheader 3 3 4 2" xfId="31391"/>
    <cellStyle name="1Outputheader 3 3 4 3" xfId="31392"/>
    <cellStyle name="1Outputheader 3 3 5" xfId="31393"/>
    <cellStyle name="1Outputheader 3 3 5 2" xfId="31394"/>
    <cellStyle name="1Outputheader 3 3 5 3" xfId="31395"/>
    <cellStyle name="1Outputheader 3 3 6" xfId="31396"/>
    <cellStyle name="1Outputheader 3 3 6 2" xfId="31397"/>
    <cellStyle name="1Outputheader 3 3 6 3" xfId="31398"/>
    <cellStyle name="1Outputheader 3 3 7" xfId="31399"/>
    <cellStyle name="1Outputheader 3 3 8" xfId="31400"/>
    <cellStyle name="1Outputheader 3 4" xfId="31401"/>
    <cellStyle name="1Outputheader 3 4 2" xfId="31402"/>
    <cellStyle name="1Outputheader 3 4 2 2" xfId="31403"/>
    <cellStyle name="1Outputheader 3 4 2 2 2" xfId="31404"/>
    <cellStyle name="1Outputheader 3 4 2 2 3" xfId="31405"/>
    <cellStyle name="1Outputheader 3 4 2 3" xfId="31406"/>
    <cellStyle name="1Outputheader 3 4 2 3 2" xfId="31407"/>
    <cellStyle name="1Outputheader 3 4 2 3 3" xfId="31408"/>
    <cellStyle name="1Outputheader 3 4 2 4" xfId="31409"/>
    <cellStyle name="1Outputheader 3 4 2 4 2" xfId="31410"/>
    <cellStyle name="1Outputheader 3 4 2 4 3" xfId="31411"/>
    <cellStyle name="1Outputheader 3 4 2 5" xfId="31412"/>
    <cellStyle name="1Outputheader 3 4 2 6" xfId="31413"/>
    <cellStyle name="1Outputheader 3 4 3" xfId="31414"/>
    <cellStyle name="1Outputheader 3 4 3 2" xfId="31415"/>
    <cellStyle name="1Outputheader 3 4 3 2 2" xfId="31416"/>
    <cellStyle name="1Outputheader 3 4 3 2 3" xfId="31417"/>
    <cellStyle name="1Outputheader 3 4 3 3" xfId="31418"/>
    <cellStyle name="1Outputheader 3 4 3 3 2" xfId="31419"/>
    <cellStyle name="1Outputheader 3 4 3 3 3" xfId="31420"/>
    <cellStyle name="1Outputheader 3 4 3 4" xfId="31421"/>
    <cellStyle name="1Outputheader 3 4 3 5" xfId="31422"/>
    <cellStyle name="1Outputheader 3 4 4" xfId="31423"/>
    <cellStyle name="1Outputheader 3 4 4 2" xfId="31424"/>
    <cellStyle name="1Outputheader 3 4 4 3" xfId="31425"/>
    <cellStyle name="1Outputheader 3 4 5" xfId="31426"/>
    <cellStyle name="1Outputheader 3 4 5 2" xfId="31427"/>
    <cellStyle name="1Outputheader 3 4 5 3" xfId="31428"/>
    <cellStyle name="1Outputheader 3 4 6" xfId="31429"/>
    <cellStyle name="1Outputheader 3 4 6 2" xfId="31430"/>
    <cellStyle name="1Outputheader 3 4 6 3" xfId="31431"/>
    <cellStyle name="1Outputheader 3 4 7" xfId="31432"/>
    <cellStyle name="1Outputheader 3 5" xfId="31433"/>
    <cellStyle name="1Outputheader 3 5 2" xfId="31434"/>
    <cellStyle name="1Outputheader 3 5 2 2" xfId="31435"/>
    <cellStyle name="1Outputheader 3 5 2 3" xfId="31436"/>
    <cellStyle name="1Outputheader 3 5 3" xfId="31437"/>
    <cellStyle name="1Outputheader 3 5 3 2" xfId="31438"/>
    <cellStyle name="1Outputheader 3 5 3 3" xfId="31439"/>
    <cellStyle name="1Outputheader 3 5 4" xfId="31440"/>
    <cellStyle name="1Outputheader 3 5 4 2" xfId="31441"/>
    <cellStyle name="1Outputheader 3 5 4 3" xfId="31442"/>
    <cellStyle name="1Outputheader 3 5 5" xfId="31443"/>
    <cellStyle name="1Outputheader 3 5 6" xfId="31444"/>
    <cellStyle name="1Outputheader 3 6" xfId="31445"/>
    <cellStyle name="1Outputheader 3 6 2" xfId="31446"/>
    <cellStyle name="1Outputheader 3 6 2 2" xfId="31447"/>
    <cellStyle name="1Outputheader 3 6 2 3" xfId="31448"/>
    <cellStyle name="1Outputheader 3 6 3" xfId="31449"/>
    <cellStyle name="1Outputheader 3 6 3 2" xfId="31450"/>
    <cellStyle name="1Outputheader 3 6 3 3" xfId="31451"/>
    <cellStyle name="1Outputheader 3 6 4" xfId="31452"/>
    <cellStyle name="1Outputheader 3 6 5" xfId="31453"/>
    <cellStyle name="1Outputheader 3 7" xfId="31454"/>
    <cellStyle name="1Outputheader 3 7 2" xfId="31455"/>
    <cellStyle name="1Outputheader 3 7 3" xfId="31456"/>
    <cellStyle name="1Outputheader 3 8" xfId="31457"/>
    <cellStyle name="1Outputheader 3 8 2" xfId="31458"/>
    <cellStyle name="1Outputheader 3 8 3" xfId="31459"/>
    <cellStyle name="1Outputheader 3 9" xfId="31460"/>
    <cellStyle name="1Outputheader 3 9 2" xfId="31461"/>
    <cellStyle name="1Outputheader 3 9 3" xfId="31462"/>
    <cellStyle name="1Outputheader 4" xfId="31463"/>
    <cellStyle name="1Outputheader 4 2" xfId="31464"/>
    <cellStyle name="1Outputheader 4 2 2" xfId="31465"/>
    <cellStyle name="1Outputheader 4 2 2 2" xfId="31466"/>
    <cellStyle name="1Outputheader 4 2 2 2 2" xfId="31467"/>
    <cellStyle name="1Outputheader 4 2 2 2 3" xfId="31468"/>
    <cellStyle name="1Outputheader 4 2 2 3" xfId="31469"/>
    <cellStyle name="1Outputheader 4 2 2 3 2" xfId="31470"/>
    <cellStyle name="1Outputheader 4 2 2 3 3" xfId="31471"/>
    <cellStyle name="1Outputheader 4 2 2 4" xfId="31472"/>
    <cellStyle name="1Outputheader 4 2 2 4 2" xfId="31473"/>
    <cellStyle name="1Outputheader 4 2 2 4 3" xfId="31474"/>
    <cellStyle name="1Outputheader 4 2 2 5" xfId="31475"/>
    <cellStyle name="1Outputheader 4 2 2 6" xfId="31476"/>
    <cellStyle name="1Outputheader 4 2 3" xfId="31477"/>
    <cellStyle name="1Outputheader 4 2 3 2" xfId="31478"/>
    <cellStyle name="1Outputheader 4 2 3 2 2" xfId="31479"/>
    <cellStyle name="1Outputheader 4 2 3 2 3" xfId="31480"/>
    <cellStyle name="1Outputheader 4 2 3 3" xfId="31481"/>
    <cellStyle name="1Outputheader 4 2 3 3 2" xfId="31482"/>
    <cellStyle name="1Outputheader 4 2 3 3 3" xfId="31483"/>
    <cellStyle name="1Outputheader 4 2 3 4" xfId="31484"/>
    <cellStyle name="1Outputheader 4 2 3 5" xfId="31485"/>
    <cellStyle name="1Outputheader 4 2 4" xfId="31486"/>
    <cellStyle name="1Outputheader 4 2 4 2" xfId="31487"/>
    <cellStyle name="1Outputheader 4 2 4 3" xfId="31488"/>
    <cellStyle name="1Outputheader 4 2 5" xfId="31489"/>
    <cellStyle name="1Outputheader 4 2 5 2" xfId="31490"/>
    <cellStyle name="1Outputheader 4 2 5 3" xfId="31491"/>
    <cellStyle name="1Outputheader 4 2 6" xfId="31492"/>
    <cellStyle name="1Outputheader 4 2 6 2" xfId="31493"/>
    <cellStyle name="1Outputheader 4 2 6 3" xfId="31494"/>
    <cellStyle name="1Outputheader 4 2 7" xfId="31495"/>
    <cellStyle name="1Outputheader 4 3" xfId="31496"/>
    <cellStyle name="1Outputheader 4 3 2" xfId="31497"/>
    <cellStyle name="1Outputheader 4 3 2 2" xfId="31498"/>
    <cellStyle name="1Outputheader 4 3 2 2 2" xfId="31499"/>
    <cellStyle name="1Outputheader 4 3 2 2 3" xfId="31500"/>
    <cellStyle name="1Outputheader 4 3 2 3" xfId="31501"/>
    <cellStyle name="1Outputheader 4 3 2 3 2" xfId="31502"/>
    <cellStyle name="1Outputheader 4 3 2 3 3" xfId="31503"/>
    <cellStyle name="1Outputheader 4 3 2 4" xfId="31504"/>
    <cellStyle name="1Outputheader 4 3 2 4 2" xfId="31505"/>
    <cellStyle name="1Outputheader 4 3 2 4 3" xfId="31506"/>
    <cellStyle name="1Outputheader 4 3 2 5" xfId="31507"/>
    <cellStyle name="1Outputheader 4 3 2 6" xfId="31508"/>
    <cellStyle name="1Outputheader 4 3 3" xfId="31509"/>
    <cellStyle name="1Outputheader 4 3 3 2" xfId="31510"/>
    <cellStyle name="1Outputheader 4 3 3 2 2" xfId="31511"/>
    <cellStyle name="1Outputheader 4 3 3 2 3" xfId="31512"/>
    <cellStyle name="1Outputheader 4 3 3 3" xfId="31513"/>
    <cellStyle name="1Outputheader 4 3 3 3 2" xfId="31514"/>
    <cellStyle name="1Outputheader 4 3 3 3 3" xfId="31515"/>
    <cellStyle name="1Outputheader 4 3 3 4" xfId="31516"/>
    <cellStyle name="1Outputheader 4 3 3 5" xfId="31517"/>
    <cellStyle name="1Outputheader 4 3 4" xfId="31518"/>
    <cellStyle name="1Outputheader 4 3 4 2" xfId="31519"/>
    <cellStyle name="1Outputheader 4 3 4 3" xfId="31520"/>
    <cellStyle name="1Outputheader 4 3 5" xfId="31521"/>
    <cellStyle name="1Outputheader 4 3 5 2" xfId="31522"/>
    <cellStyle name="1Outputheader 4 3 5 3" xfId="31523"/>
    <cellStyle name="1Outputheader 4 3 6" xfId="31524"/>
    <cellStyle name="1Outputheader 4 3 6 2" xfId="31525"/>
    <cellStyle name="1Outputheader 4 3 6 3" xfId="31526"/>
    <cellStyle name="1Outputheader 4 3 7" xfId="31527"/>
    <cellStyle name="1Outputheader 4 4" xfId="31528"/>
    <cellStyle name="1Outputheader 4 4 2" xfId="31529"/>
    <cellStyle name="1Outputheader 4 4 2 2" xfId="31530"/>
    <cellStyle name="1Outputheader 4 4 2 3" xfId="31531"/>
    <cellStyle name="1Outputheader 4 4 3" xfId="31532"/>
    <cellStyle name="1Outputheader 4 4 3 2" xfId="31533"/>
    <cellStyle name="1Outputheader 4 4 3 3" xfId="31534"/>
    <cellStyle name="1Outputheader 4 4 4" xfId="31535"/>
    <cellStyle name="1Outputheader 4 4 4 2" xfId="31536"/>
    <cellStyle name="1Outputheader 4 4 4 3" xfId="31537"/>
    <cellStyle name="1Outputheader 4 4 5" xfId="31538"/>
    <cellStyle name="1Outputheader 4 4 6" xfId="31539"/>
    <cellStyle name="1Outputheader 4 5" xfId="31540"/>
    <cellStyle name="1Outputheader 4 5 2" xfId="31541"/>
    <cellStyle name="1Outputheader 4 5 2 2" xfId="31542"/>
    <cellStyle name="1Outputheader 4 5 2 3" xfId="31543"/>
    <cellStyle name="1Outputheader 4 5 3" xfId="31544"/>
    <cellStyle name="1Outputheader 4 5 3 2" xfId="31545"/>
    <cellStyle name="1Outputheader 4 5 3 3" xfId="31546"/>
    <cellStyle name="1Outputheader 4 5 4" xfId="31547"/>
    <cellStyle name="1Outputheader 4 5 5" xfId="31548"/>
    <cellStyle name="1Outputheader 4 6" xfId="31549"/>
    <cellStyle name="1Outputheader 4 6 2" xfId="31550"/>
    <cellStyle name="1Outputheader 4 6 3" xfId="31551"/>
    <cellStyle name="1Outputheader 4 7" xfId="31552"/>
    <cellStyle name="1Outputheader 4 7 2" xfId="31553"/>
    <cellStyle name="1Outputheader 4 7 3" xfId="31554"/>
    <cellStyle name="1Outputheader 4 8" xfId="31555"/>
    <cellStyle name="1Outputheader 4 8 2" xfId="31556"/>
    <cellStyle name="1Outputheader 4 8 3" xfId="31557"/>
    <cellStyle name="1Outputheader 4 9" xfId="31558"/>
    <cellStyle name="1Outputheader 5" xfId="31559"/>
    <cellStyle name="1Outputheader 5 10" xfId="31560"/>
    <cellStyle name="1Outputheader 5 11" xfId="31561"/>
    <cellStyle name="1Outputheader 5 12" xfId="31562"/>
    <cellStyle name="1Outputheader 5 13" xfId="31563"/>
    <cellStyle name="1Outputheader 5 14" xfId="31564"/>
    <cellStyle name="1Outputheader 5 15" xfId="31565"/>
    <cellStyle name="1Outputheader 5 2" xfId="31566"/>
    <cellStyle name="1Outputheader 5 2 2" xfId="31567"/>
    <cellStyle name="1Outputheader 5 2 2 2" xfId="31568"/>
    <cellStyle name="1Outputheader 5 2 2 3" xfId="31569"/>
    <cellStyle name="1Outputheader 5 2 3" xfId="31570"/>
    <cellStyle name="1Outputheader 5 2 3 2" xfId="31571"/>
    <cellStyle name="1Outputheader 5 2 3 3" xfId="31572"/>
    <cellStyle name="1Outputheader 5 2 4" xfId="31573"/>
    <cellStyle name="1Outputheader 5 2 4 2" xfId="31574"/>
    <cellStyle name="1Outputheader 5 2 4 3" xfId="31575"/>
    <cellStyle name="1Outputheader 5 2 5" xfId="31576"/>
    <cellStyle name="1Outputheader 5 2 6" xfId="31577"/>
    <cellStyle name="1Outputheader 5 3" xfId="31578"/>
    <cellStyle name="1Outputheader 5 3 2" xfId="31579"/>
    <cellStyle name="1Outputheader 5 3 2 2" xfId="31580"/>
    <cellStyle name="1Outputheader 5 3 2 3" xfId="31581"/>
    <cellStyle name="1Outputheader 5 3 3" xfId="31582"/>
    <cellStyle name="1Outputheader 5 3 3 2" xfId="31583"/>
    <cellStyle name="1Outputheader 5 3 3 3" xfId="31584"/>
    <cellStyle name="1Outputheader 5 3 4" xfId="31585"/>
    <cellStyle name="1Outputheader 5 3 5" xfId="31586"/>
    <cellStyle name="1Outputheader 5 4" xfId="31587"/>
    <cellStyle name="1Outputheader 5 4 2" xfId="31588"/>
    <cellStyle name="1Outputheader 5 4 3" xfId="31589"/>
    <cellStyle name="1Outputheader 5 5" xfId="31590"/>
    <cellStyle name="1Outputheader 5 5 2" xfId="31591"/>
    <cellStyle name="1Outputheader 5 5 3" xfId="31592"/>
    <cellStyle name="1Outputheader 5 6" xfId="31593"/>
    <cellStyle name="1Outputheader 5 6 2" xfId="31594"/>
    <cellStyle name="1Outputheader 5 6 3" xfId="31595"/>
    <cellStyle name="1Outputheader 5 7" xfId="31596"/>
    <cellStyle name="1Outputheader 5 8" xfId="31597"/>
    <cellStyle name="1Outputheader 5 9" xfId="31598"/>
    <cellStyle name="1Outputheader 6" xfId="31599"/>
    <cellStyle name="1Outputheader 6 10" xfId="31600"/>
    <cellStyle name="1Outputheader 6 11" xfId="31601"/>
    <cellStyle name="1Outputheader 6 12" xfId="31602"/>
    <cellStyle name="1Outputheader 6 13" xfId="31603"/>
    <cellStyle name="1Outputheader 6 14" xfId="31604"/>
    <cellStyle name="1Outputheader 6 15" xfId="31605"/>
    <cellStyle name="1Outputheader 6 2" xfId="31606"/>
    <cellStyle name="1Outputheader 6 2 2" xfId="31607"/>
    <cellStyle name="1Outputheader 6 2 2 2" xfId="31608"/>
    <cellStyle name="1Outputheader 6 2 2 3" xfId="31609"/>
    <cellStyle name="1Outputheader 6 2 3" xfId="31610"/>
    <cellStyle name="1Outputheader 6 2 3 2" xfId="31611"/>
    <cellStyle name="1Outputheader 6 2 3 3" xfId="31612"/>
    <cellStyle name="1Outputheader 6 2 4" xfId="31613"/>
    <cellStyle name="1Outputheader 6 2 4 2" xfId="31614"/>
    <cellStyle name="1Outputheader 6 2 4 3" xfId="31615"/>
    <cellStyle name="1Outputheader 6 2 5" xfId="31616"/>
    <cellStyle name="1Outputheader 6 2 6" xfId="31617"/>
    <cellStyle name="1Outputheader 6 3" xfId="31618"/>
    <cellStyle name="1Outputheader 6 3 2" xfId="31619"/>
    <cellStyle name="1Outputheader 6 3 2 2" xfId="31620"/>
    <cellStyle name="1Outputheader 6 3 2 3" xfId="31621"/>
    <cellStyle name="1Outputheader 6 3 3" xfId="31622"/>
    <cellStyle name="1Outputheader 6 3 3 2" xfId="31623"/>
    <cellStyle name="1Outputheader 6 3 3 3" xfId="31624"/>
    <cellStyle name="1Outputheader 6 3 4" xfId="31625"/>
    <cellStyle name="1Outputheader 6 3 5" xfId="31626"/>
    <cellStyle name="1Outputheader 6 4" xfId="31627"/>
    <cellStyle name="1Outputheader 6 4 2" xfId="31628"/>
    <cellStyle name="1Outputheader 6 4 3" xfId="31629"/>
    <cellStyle name="1Outputheader 6 5" xfId="31630"/>
    <cellStyle name="1Outputheader 6 5 2" xfId="31631"/>
    <cellStyle name="1Outputheader 6 5 3" xfId="31632"/>
    <cellStyle name="1Outputheader 6 6" xfId="31633"/>
    <cellStyle name="1Outputheader 6 6 2" xfId="31634"/>
    <cellStyle name="1Outputheader 6 6 3" xfId="31635"/>
    <cellStyle name="1Outputheader 6 7" xfId="31636"/>
    <cellStyle name="1Outputheader 6 8" xfId="31637"/>
    <cellStyle name="1Outputheader 6 9" xfId="31638"/>
    <cellStyle name="1Outputheader 7" xfId="31639"/>
    <cellStyle name="1Outputheader 7 10" xfId="31640"/>
    <cellStyle name="1Outputheader 7 11" xfId="31641"/>
    <cellStyle name="1Outputheader 7 12" xfId="31642"/>
    <cellStyle name="1Outputheader 7 13" xfId="31643"/>
    <cellStyle name="1Outputheader 7 14" xfId="31644"/>
    <cellStyle name="1Outputheader 7 15" xfId="31645"/>
    <cellStyle name="1Outputheader 7 2" xfId="31646"/>
    <cellStyle name="1Outputheader 7 2 2" xfId="31647"/>
    <cellStyle name="1Outputheader 7 2 3" xfId="31648"/>
    <cellStyle name="1Outputheader 7 3" xfId="31649"/>
    <cellStyle name="1Outputheader 7 3 2" xfId="31650"/>
    <cellStyle name="1Outputheader 7 3 3" xfId="31651"/>
    <cellStyle name="1Outputheader 7 4" xfId="31652"/>
    <cellStyle name="1Outputheader 7 4 2" xfId="31653"/>
    <cellStyle name="1Outputheader 7 4 3" xfId="31654"/>
    <cellStyle name="1Outputheader 7 5" xfId="31655"/>
    <cellStyle name="1Outputheader 7 6" xfId="31656"/>
    <cellStyle name="1Outputheader 7 7" xfId="31657"/>
    <cellStyle name="1Outputheader 7 8" xfId="31658"/>
    <cellStyle name="1Outputheader 7 9" xfId="31659"/>
    <cellStyle name="1Outputheader 8" xfId="31660"/>
    <cellStyle name="1Outputheader 8 10" xfId="31661"/>
    <cellStyle name="1Outputheader 8 11" xfId="31662"/>
    <cellStyle name="1Outputheader 8 12" xfId="31663"/>
    <cellStyle name="1Outputheader 8 13" xfId="31664"/>
    <cellStyle name="1Outputheader 8 14" xfId="31665"/>
    <cellStyle name="1Outputheader 8 15" xfId="31666"/>
    <cellStyle name="1Outputheader 8 2" xfId="31667"/>
    <cellStyle name="1Outputheader 8 2 2" xfId="31668"/>
    <cellStyle name="1Outputheader 8 2 3" xfId="31669"/>
    <cellStyle name="1Outputheader 8 3" xfId="31670"/>
    <cellStyle name="1Outputheader 8 3 2" xfId="31671"/>
    <cellStyle name="1Outputheader 8 3 3" xfId="31672"/>
    <cellStyle name="1Outputheader 8 4" xfId="31673"/>
    <cellStyle name="1Outputheader 8 5" xfId="31674"/>
    <cellStyle name="1Outputheader 8 6" xfId="31675"/>
    <cellStyle name="1Outputheader 8 7" xfId="31676"/>
    <cellStyle name="1Outputheader 8 8" xfId="31677"/>
    <cellStyle name="1Outputheader 8 9" xfId="31678"/>
    <cellStyle name="1Outputheader 9" xfId="31679"/>
    <cellStyle name="1Outputheader 9 10" xfId="31680"/>
    <cellStyle name="1Outputheader 9 11" xfId="31681"/>
    <cellStyle name="1Outputheader 9 12" xfId="31682"/>
    <cellStyle name="1Outputheader 9 13" xfId="31683"/>
    <cellStyle name="1Outputheader 9 14" xfId="31684"/>
    <cellStyle name="1Outputheader 9 15" xfId="31685"/>
    <cellStyle name="1Outputheader 9 2" xfId="31686"/>
    <cellStyle name="1Outputheader 9 3" xfId="31687"/>
    <cellStyle name="1Outputheader 9 4" xfId="31688"/>
    <cellStyle name="1Outputheader 9 5" xfId="31689"/>
    <cellStyle name="1Outputheader 9 6" xfId="31690"/>
    <cellStyle name="1Outputheader 9 7" xfId="31691"/>
    <cellStyle name="1Outputheader 9 8" xfId="31692"/>
    <cellStyle name="1Outputheader 9 9" xfId="31693"/>
    <cellStyle name="1Outputheader2" xfId="31694"/>
    <cellStyle name="1Outputheader2 2" xfId="31695"/>
    <cellStyle name="1Outputheader2 2 2" xfId="31696"/>
    <cellStyle name="1Outputheader2 2 3" xfId="31697"/>
    <cellStyle name="1Outputheader2 2_EMSA 10_10_actual" xfId="31698"/>
    <cellStyle name="1Outputheader2 3" xfId="31699"/>
    <cellStyle name="1Outputheader2 3 2" xfId="31700"/>
    <cellStyle name="1Outputheader2 3 3" xfId="31701"/>
    <cellStyle name="1Outputheader2 4" xfId="31702"/>
    <cellStyle name="1Outputheader2 4 2" xfId="31703"/>
    <cellStyle name="1Outputheader2 5" xfId="31704"/>
    <cellStyle name="1Outputheader2 5 2" xfId="31705"/>
    <cellStyle name="1Outputheader2 6" xfId="31706"/>
    <cellStyle name="1Outputheader2 6 2" xfId="31707"/>
    <cellStyle name="1Outputheader2 7" xfId="31708"/>
    <cellStyle name="1Outputheader2_1. BS-IS 2009" xfId="31709"/>
    <cellStyle name="1Outputsubtitle" xfId="31710"/>
    <cellStyle name="1Outputsubtitle 2" xfId="31711"/>
    <cellStyle name="1Outputsubtitle 3" xfId="31712"/>
    <cellStyle name="1Outputtitle" xfId="31713"/>
    <cellStyle name="1Outputtitle 2" xfId="31714"/>
    <cellStyle name="1Outputtitle 3" xfId="31715"/>
    <cellStyle name="1Profileheader" xfId="31716"/>
    <cellStyle name="1Profileheader 2" xfId="31717"/>
    <cellStyle name="1Profileheader 3" xfId="31718"/>
    <cellStyle name="1Profilelowerbox" xfId="31719"/>
    <cellStyle name="1Profilelowerbox 2" xfId="31720"/>
    <cellStyle name="1Profilelowerbox 3" xfId="31721"/>
    <cellStyle name="1Profilesubheader" xfId="31722"/>
    <cellStyle name="1Profilesubheader 2" xfId="31723"/>
    <cellStyle name="1Profilesubheader 2 2" xfId="31724"/>
    <cellStyle name="1Profilesubheader 2 2 2" xfId="31725"/>
    <cellStyle name="1Profilesubheader 2 2 2 2" xfId="31726"/>
    <cellStyle name="1Profilesubheader 2 3" xfId="31727"/>
    <cellStyle name="1Profilesubheader 2 3 2" xfId="31728"/>
    <cellStyle name="1Profilesubheader 2 3 2 2" xfId="31729"/>
    <cellStyle name="1Profilesubheader 2 4" xfId="31730"/>
    <cellStyle name="1Profilesubheader 2 4 2" xfId="31731"/>
    <cellStyle name="1Profilesubheader 2 4 2 2" xfId="31732"/>
    <cellStyle name="1Profilesubheader 2 5" xfId="31733"/>
    <cellStyle name="1Profilesubheader 2 5 2" xfId="31734"/>
    <cellStyle name="1Profilesubheader 3" xfId="31735"/>
    <cellStyle name="1Profilesubheader 3 2" xfId="31736"/>
    <cellStyle name="1Profilesubheader 3 2 2" xfId="31737"/>
    <cellStyle name="1Profilesubheader 4" xfId="31738"/>
    <cellStyle name="1Profilesubheader 4 2" xfId="31739"/>
    <cellStyle name="1Profilesubheader 4 2 2" xfId="31740"/>
    <cellStyle name="1Profilesubheader 5" xfId="31741"/>
    <cellStyle name="1Profilesubheader 5 2" xfId="31742"/>
    <cellStyle name="1Profilesubheader 5 2 2" xfId="31743"/>
    <cellStyle name="1Profilesubheader 6" xfId="31744"/>
    <cellStyle name="1Profilesubheader 6 2" xfId="31745"/>
    <cellStyle name="1Profilesubheader 6 2 2" xfId="31746"/>
    <cellStyle name="1Profilesubheader 7" xfId="31747"/>
    <cellStyle name="1Profilesubheader 7 2" xfId="31748"/>
    <cellStyle name="1Profilesubheader 8" xfId="31749"/>
    <cellStyle name="1Profiletitle" xfId="31750"/>
    <cellStyle name="1Profiletitle 2" xfId="31751"/>
    <cellStyle name="1Profiletitle 3" xfId="31752"/>
    <cellStyle name="1Profiletopbox" xfId="31753"/>
    <cellStyle name="1Profiletopbox 2" xfId="31754"/>
    <cellStyle name="1Profiletopbox 3" xfId="31755"/>
    <cellStyle name="20 % – Zv?razn?n?1" xfId="31756"/>
    <cellStyle name="20 % – Zv?razn?n?2" xfId="31757"/>
    <cellStyle name="20 % – Zv?razn?n?3" xfId="31758"/>
    <cellStyle name="20 % – Zv?razn?n?4" xfId="31759"/>
    <cellStyle name="20 % – Zv?razn?n?5" xfId="31760"/>
    <cellStyle name="20 % – Zv?razn?n?6" xfId="31761"/>
    <cellStyle name="20 % – Zvýraznění1" xfId="31762"/>
    <cellStyle name="20 % – Zvýraznění2" xfId="31763"/>
    <cellStyle name="20 % – Zvýraznění3" xfId="31764"/>
    <cellStyle name="20 % – Zvýraznění4" xfId="31765"/>
    <cellStyle name="20 % – Zvýraznění5" xfId="31766"/>
    <cellStyle name="20 % – Zvýraznění6" xfId="31767"/>
    <cellStyle name="20% - Accent1" xfId="31768"/>
    <cellStyle name="20% - Accent1 2" xfId="31769"/>
    <cellStyle name="20% - Accent1 2 2" xfId="31770"/>
    <cellStyle name="20% - Accent1 2 3" xfId="31771"/>
    <cellStyle name="20% - Accent1 2 4" xfId="31772"/>
    <cellStyle name="20% - Accent1 3" xfId="31773"/>
    <cellStyle name="20% - Accent1 4" xfId="31774"/>
    <cellStyle name="20% - Accent1 5" xfId="31775"/>
    <cellStyle name="20% - Accent1_5.1 Sales md&amp;a 12m09" xfId="31776"/>
    <cellStyle name="20% - Accent2" xfId="31777"/>
    <cellStyle name="20% - Accent2 2" xfId="31778"/>
    <cellStyle name="20% - Accent2 2 2" xfId="31779"/>
    <cellStyle name="20% - Accent2 2 3" xfId="31780"/>
    <cellStyle name="20% - Accent2 2 4" xfId="31781"/>
    <cellStyle name="20% - Accent2 3" xfId="31782"/>
    <cellStyle name="20% - Accent2 4" xfId="31783"/>
    <cellStyle name="20% - Accent2 5" xfId="31784"/>
    <cellStyle name="20% - Accent2_5.1 Sales md&amp;a 12m09" xfId="31785"/>
    <cellStyle name="20% - Accent3" xfId="31786"/>
    <cellStyle name="20% - Accent3 2" xfId="31787"/>
    <cellStyle name="20% - Accent3 2 2" xfId="31788"/>
    <cellStyle name="20% - Accent3 2 3" xfId="31789"/>
    <cellStyle name="20% - Accent3 2 4" xfId="31790"/>
    <cellStyle name="20% - Accent3 3" xfId="31791"/>
    <cellStyle name="20% - Accent3 4" xfId="31792"/>
    <cellStyle name="20% - Accent3 5" xfId="31793"/>
    <cellStyle name="20% - Accent3_5.1 Sales md&amp;a 12m09" xfId="31794"/>
    <cellStyle name="20% - Accent4" xfId="31795"/>
    <cellStyle name="20% - Accent4 2" xfId="31796"/>
    <cellStyle name="20% - Accent4 2 2" xfId="31797"/>
    <cellStyle name="20% - Accent4 2 3" xfId="31798"/>
    <cellStyle name="20% - Accent4 2 4" xfId="31799"/>
    <cellStyle name="20% - Accent4 3" xfId="31800"/>
    <cellStyle name="20% - Accent4 4" xfId="31801"/>
    <cellStyle name="20% - Accent4 5" xfId="31802"/>
    <cellStyle name="20% - Accent4_5.1 Sales md&amp;a 12m09" xfId="31803"/>
    <cellStyle name="20% - Accent5" xfId="31804"/>
    <cellStyle name="20% - Accent5 2" xfId="31805"/>
    <cellStyle name="20% - Accent5 2 2" xfId="31806"/>
    <cellStyle name="20% - Accent5 2 3" xfId="31807"/>
    <cellStyle name="20% - Accent5 2 4" xfId="31808"/>
    <cellStyle name="20% - Accent5 3" xfId="31809"/>
    <cellStyle name="20% - Accent5 4" xfId="31810"/>
    <cellStyle name="20% - Accent5 5" xfId="31811"/>
    <cellStyle name="20% - Accent5_5.1 Sales md&amp;a 12m09" xfId="31812"/>
    <cellStyle name="20% - Accent6" xfId="31813"/>
    <cellStyle name="20% - Accent6 2" xfId="31814"/>
    <cellStyle name="20% - Accent6 2 2" xfId="31815"/>
    <cellStyle name="20% - Accent6 2 3" xfId="31816"/>
    <cellStyle name="20% - Accent6 2 4" xfId="31817"/>
    <cellStyle name="20% - Accent6 3" xfId="31818"/>
    <cellStyle name="20% - Accent6 4" xfId="31819"/>
    <cellStyle name="20% - Accent6 5" xfId="31820"/>
    <cellStyle name="20% - Accent6_5.1 Sales md&amp;a 12m09" xfId="31821"/>
    <cellStyle name="20% - Colore 1" xfId="31822"/>
    <cellStyle name="20% - Colore 1 2" xfId="31823"/>
    <cellStyle name="20% - Colore 2" xfId="31824"/>
    <cellStyle name="20% - Colore 2 2" xfId="31825"/>
    <cellStyle name="20% - Colore 3" xfId="31826"/>
    <cellStyle name="20% - Colore 3 2" xfId="31827"/>
    <cellStyle name="20% - Colore 4" xfId="31828"/>
    <cellStyle name="20% - Colore 4 2" xfId="31829"/>
    <cellStyle name="20% - Colore 5" xfId="31830"/>
    <cellStyle name="20% - Colore 5 2" xfId="31831"/>
    <cellStyle name="20% - Colore 6" xfId="31832"/>
    <cellStyle name="20% - Colore 6 2" xfId="31833"/>
    <cellStyle name="20% - Dekorfärg1" xfId="31834"/>
    <cellStyle name="20% - Dekorfärg2" xfId="31835"/>
    <cellStyle name="20% - Dekorfärg3" xfId="31836"/>
    <cellStyle name="20% - Dekorfärg4" xfId="31837"/>
    <cellStyle name="20% - Dekorfärg5" xfId="31838"/>
    <cellStyle name="20% - Dekorfärg6" xfId="31839"/>
    <cellStyle name="20% - Акцент1 10" xfId="31840"/>
    <cellStyle name="20% - Акцент1 11" xfId="31841"/>
    <cellStyle name="20% - Акцент1 12" xfId="31842"/>
    <cellStyle name="20% - Акцент1 13" xfId="31843"/>
    <cellStyle name="20% - Акцент1 14" xfId="31844"/>
    <cellStyle name="20% - Акцент1 15" xfId="31845"/>
    <cellStyle name="20% - Акцент1 16" xfId="31846"/>
    <cellStyle name="20% - Акцент1 17" xfId="31847"/>
    <cellStyle name="20% - Акцент1 18" xfId="31848"/>
    <cellStyle name="20% - Акцент1 19" xfId="31849"/>
    <cellStyle name="20% - Акцент1 2" xfId="31850"/>
    <cellStyle name="20% - Акцент1 2 10" xfId="31851"/>
    <cellStyle name="20% - Акцент1 2 11" xfId="31852"/>
    <cellStyle name="20% - Акцент1 2 12" xfId="31853"/>
    <cellStyle name="20% - Акцент1 2 13" xfId="31854"/>
    <cellStyle name="20% - Акцент1 2 14" xfId="31855"/>
    <cellStyle name="20% - Акцент1 2 15" xfId="31856"/>
    <cellStyle name="20% - Акцент1 2 16" xfId="31857"/>
    <cellStyle name="20% - Акцент1 2 17" xfId="31858"/>
    <cellStyle name="20% - Акцент1 2 18" xfId="31859"/>
    <cellStyle name="20% - Акцент1 2 19" xfId="31860"/>
    <cellStyle name="20% - Акцент1 2 2" xfId="31861"/>
    <cellStyle name="20% - Акцент1 2 2 2" xfId="31862"/>
    <cellStyle name="20% - Акцент1 2 2 2 2" xfId="31863"/>
    <cellStyle name="20% - Акцент1 2 2 2 3" xfId="31864"/>
    <cellStyle name="20% - Акцент1 2 2 2 4" xfId="31865"/>
    <cellStyle name="20% - Акцент1 2 2 3" xfId="31866"/>
    <cellStyle name="20% - Акцент1 2 2 3 2" xfId="31867"/>
    <cellStyle name="20% - Акцент1 2 2 4" xfId="31868"/>
    <cellStyle name="20% - Акцент1 2 2 5" xfId="31869"/>
    <cellStyle name="20% - Акцент1 2 20" xfId="31870"/>
    <cellStyle name="20% - Акцент1 2 21" xfId="31871"/>
    <cellStyle name="20% - Акцент1 2 22" xfId="31872"/>
    <cellStyle name="20% - Акцент1 2 23" xfId="31873"/>
    <cellStyle name="20% - Акцент1 2 24" xfId="31874"/>
    <cellStyle name="20% - Акцент1 2 3" xfId="31875"/>
    <cellStyle name="20% - Акцент1 2 3 2" xfId="31876"/>
    <cellStyle name="20% - Акцент1 2 4" xfId="31877"/>
    <cellStyle name="20% - Акцент1 2 4 2" xfId="31878"/>
    <cellStyle name="20% - Акцент1 2 5" xfId="31879"/>
    <cellStyle name="20% - Акцент1 2 6" xfId="31880"/>
    <cellStyle name="20% - Акцент1 2 7" xfId="31881"/>
    <cellStyle name="20% - Акцент1 2 8" xfId="31882"/>
    <cellStyle name="20% - Акцент1 2 9" xfId="31883"/>
    <cellStyle name="20% - Акцент1 2_EBS_2012_янв_март" xfId="31884"/>
    <cellStyle name="20% - Акцент1 20" xfId="31885"/>
    <cellStyle name="20% - Акцент1 21" xfId="31886"/>
    <cellStyle name="20% - Акцент1 3" xfId="31887"/>
    <cellStyle name="20% - Акцент1 3 2" xfId="31888"/>
    <cellStyle name="20% - Акцент1 4" xfId="31889"/>
    <cellStyle name="20% - Акцент1 4 10" xfId="31890"/>
    <cellStyle name="20% - Акцент1 4 11" xfId="31891"/>
    <cellStyle name="20% - Акцент1 4 2" xfId="31892"/>
    <cellStyle name="20% - Акцент1 4 3" xfId="31893"/>
    <cellStyle name="20% - Акцент1 4 4" xfId="31894"/>
    <cellStyle name="20% - Акцент1 4 5" xfId="31895"/>
    <cellStyle name="20% - Акцент1 4 6" xfId="31896"/>
    <cellStyle name="20% - Акцент1 4 7" xfId="31897"/>
    <cellStyle name="20% - Акцент1 4 8" xfId="31898"/>
    <cellStyle name="20% - Акцент1 4 9" xfId="31899"/>
    <cellStyle name="20% - Акцент1 5" xfId="31900"/>
    <cellStyle name="20% - Акцент1 6" xfId="31901"/>
    <cellStyle name="20% - Акцент1 7" xfId="31902"/>
    <cellStyle name="20% - Акцент1 8" xfId="31903"/>
    <cellStyle name="20% - Акцент1 9" xfId="31904"/>
    <cellStyle name="20% - Акцент2 10" xfId="31905"/>
    <cellStyle name="20% - Акцент2 11" xfId="31906"/>
    <cellStyle name="20% - Акцент2 12" xfId="31907"/>
    <cellStyle name="20% - Акцент2 13" xfId="31908"/>
    <cellStyle name="20% - Акцент2 14" xfId="31909"/>
    <cellStyle name="20% - Акцент2 15" xfId="31910"/>
    <cellStyle name="20% - Акцент2 16" xfId="31911"/>
    <cellStyle name="20% - Акцент2 17" xfId="31912"/>
    <cellStyle name="20% - Акцент2 18" xfId="31913"/>
    <cellStyle name="20% - Акцент2 19" xfId="31914"/>
    <cellStyle name="20% - Акцент2 2" xfId="31915"/>
    <cellStyle name="20% - Акцент2 2 10" xfId="31916"/>
    <cellStyle name="20% - Акцент2 2 11" xfId="31917"/>
    <cellStyle name="20% - Акцент2 2 12" xfId="31918"/>
    <cellStyle name="20% - Акцент2 2 13" xfId="31919"/>
    <cellStyle name="20% - Акцент2 2 14" xfId="31920"/>
    <cellStyle name="20% - Акцент2 2 15" xfId="31921"/>
    <cellStyle name="20% - Акцент2 2 16" xfId="31922"/>
    <cellStyle name="20% - Акцент2 2 17" xfId="31923"/>
    <cellStyle name="20% - Акцент2 2 18" xfId="31924"/>
    <cellStyle name="20% - Акцент2 2 19" xfId="31925"/>
    <cellStyle name="20% - Акцент2 2 2" xfId="31926"/>
    <cellStyle name="20% - Акцент2 2 2 2" xfId="31927"/>
    <cellStyle name="20% - Акцент2 2 2 2 2" xfId="31928"/>
    <cellStyle name="20% - Акцент2 2 2 2 3" xfId="31929"/>
    <cellStyle name="20% - Акцент2 2 2 2 4" xfId="31930"/>
    <cellStyle name="20% - Акцент2 2 2 3" xfId="31931"/>
    <cellStyle name="20% - Акцент2 2 2 3 2" xfId="31932"/>
    <cellStyle name="20% - Акцент2 2 2 4" xfId="31933"/>
    <cellStyle name="20% - Акцент2 2 2 5" xfId="31934"/>
    <cellStyle name="20% - Акцент2 2 20" xfId="31935"/>
    <cellStyle name="20% - Акцент2 2 21" xfId="31936"/>
    <cellStyle name="20% - Акцент2 2 22" xfId="31937"/>
    <cellStyle name="20% - Акцент2 2 23" xfId="31938"/>
    <cellStyle name="20% - Акцент2 2 24" xfId="31939"/>
    <cellStyle name="20% - Акцент2 2 3" xfId="31940"/>
    <cellStyle name="20% - Акцент2 2 3 2" xfId="31941"/>
    <cellStyle name="20% - Акцент2 2 4" xfId="31942"/>
    <cellStyle name="20% - Акцент2 2 4 2" xfId="31943"/>
    <cellStyle name="20% - Акцент2 2 5" xfId="31944"/>
    <cellStyle name="20% - Акцент2 2 6" xfId="31945"/>
    <cellStyle name="20% - Акцент2 2 7" xfId="31946"/>
    <cellStyle name="20% - Акцент2 2 8" xfId="31947"/>
    <cellStyle name="20% - Акцент2 2 9" xfId="31948"/>
    <cellStyle name="20% - Акцент2 2_EBS_2012_янв_март" xfId="31949"/>
    <cellStyle name="20% - Акцент2 20" xfId="31950"/>
    <cellStyle name="20% - Акцент2 21" xfId="31951"/>
    <cellStyle name="20% - Акцент2 3" xfId="31952"/>
    <cellStyle name="20% - Акцент2 3 2" xfId="31953"/>
    <cellStyle name="20% - Акцент2 4" xfId="31954"/>
    <cellStyle name="20% - Акцент2 4 10" xfId="31955"/>
    <cellStyle name="20% - Акцент2 4 11" xfId="31956"/>
    <cellStyle name="20% - Акцент2 4 2" xfId="31957"/>
    <cellStyle name="20% - Акцент2 4 3" xfId="31958"/>
    <cellStyle name="20% - Акцент2 4 4" xfId="31959"/>
    <cellStyle name="20% - Акцент2 4 5" xfId="31960"/>
    <cellStyle name="20% - Акцент2 4 6" xfId="31961"/>
    <cellStyle name="20% - Акцент2 4 7" xfId="31962"/>
    <cellStyle name="20% - Акцент2 4 8" xfId="31963"/>
    <cellStyle name="20% - Акцент2 4 9" xfId="31964"/>
    <cellStyle name="20% - Акцент2 5" xfId="31965"/>
    <cellStyle name="20% - Акцент2 6" xfId="31966"/>
    <cellStyle name="20% - Акцент2 7" xfId="31967"/>
    <cellStyle name="20% - Акцент2 8" xfId="31968"/>
    <cellStyle name="20% - Акцент2 9" xfId="31969"/>
    <cellStyle name="20% - Акцент3 10" xfId="31970"/>
    <cellStyle name="20% - Акцент3 11" xfId="31971"/>
    <cellStyle name="20% - Акцент3 12" xfId="31972"/>
    <cellStyle name="20% - Акцент3 13" xfId="31973"/>
    <cellStyle name="20% - Акцент3 14" xfId="31974"/>
    <cellStyle name="20% - Акцент3 15" xfId="31975"/>
    <cellStyle name="20% - Акцент3 16" xfId="31976"/>
    <cellStyle name="20% - Акцент3 17" xfId="31977"/>
    <cellStyle name="20% - Акцент3 18" xfId="31978"/>
    <cellStyle name="20% - Акцент3 19" xfId="31979"/>
    <cellStyle name="20% - Акцент3 2" xfId="31980"/>
    <cellStyle name="20% - Акцент3 2 10" xfId="31981"/>
    <cellStyle name="20% - Акцент3 2 11" xfId="31982"/>
    <cellStyle name="20% - Акцент3 2 12" xfId="31983"/>
    <cellStyle name="20% - Акцент3 2 13" xfId="31984"/>
    <cellStyle name="20% - Акцент3 2 14" xfId="31985"/>
    <cellStyle name="20% - Акцент3 2 15" xfId="31986"/>
    <cellStyle name="20% - Акцент3 2 16" xfId="31987"/>
    <cellStyle name="20% - Акцент3 2 17" xfId="31988"/>
    <cellStyle name="20% - Акцент3 2 18" xfId="31989"/>
    <cellStyle name="20% - Акцент3 2 19" xfId="31990"/>
    <cellStyle name="20% - Акцент3 2 2" xfId="31991"/>
    <cellStyle name="20% - Акцент3 2 2 2" xfId="31992"/>
    <cellStyle name="20% - Акцент3 2 2 2 2" xfId="31993"/>
    <cellStyle name="20% - Акцент3 2 2 2 3" xfId="31994"/>
    <cellStyle name="20% - Акцент3 2 2 2 4" xfId="31995"/>
    <cellStyle name="20% - Акцент3 2 2 3" xfId="31996"/>
    <cellStyle name="20% - Акцент3 2 2 3 2" xfId="31997"/>
    <cellStyle name="20% - Акцент3 2 2 4" xfId="31998"/>
    <cellStyle name="20% - Акцент3 2 2 5" xfId="31999"/>
    <cellStyle name="20% - Акцент3 2 20" xfId="32000"/>
    <cellStyle name="20% - Акцент3 2 21" xfId="32001"/>
    <cellStyle name="20% - Акцент3 2 22" xfId="32002"/>
    <cellStyle name="20% - Акцент3 2 23" xfId="32003"/>
    <cellStyle name="20% - Акцент3 2 24" xfId="32004"/>
    <cellStyle name="20% - Акцент3 2 3" xfId="32005"/>
    <cellStyle name="20% - Акцент3 2 3 2" xfId="32006"/>
    <cellStyle name="20% - Акцент3 2 4" xfId="32007"/>
    <cellStyle name="20% - Акцент3 2 4 2" xfId="32008"/>
    <cellStyle name="20% - Акцент3 2 5" xfId="32009"/>
    <cellStyle name="20% - Акцент3 2 6" xfId="32010"/>
    <cellStyle name="20% - Акцент3 2 7" xfId="32011"/>
    <cellStyle name="20% - Акцент3 2 8" xfId="32012"/>
    <cellStyle name="20% - Акцент3 2 9" xfId="32013"/>
    <cellStyle name="20% - Акцент3 2_EBS_2012_янв_март" xfId="32014"/>
    <cellStyle name="20% - Акцент3 20" xfId="32015"/>
    <cellStyle name="20% - Акцент3 21" xfId="32016"/>
    <cellStyle name="20% - Акцент3 3" xfId="32017"/>
    <cellStyle name="20% - Акцент3 3 2" xfId="32018"/>
    <cellStyle name="20% - Акцент3 4" xfId="32019"/>
    <cellStyle name="20% - Акцент3 4 10" xfId="32020"/>
    <cellStyle name="20% - Акцент3 4 11" xfId="32021"/>
    <cellStyle name="20% - Акцент3 4 2" xfId="32022"/>
    <cellStyle name="20% - Акцент3 4 3" xfId="32023"/>
    <cellStyle name="20% - Акцент3 4 4" xfId="32024"/>
    <cellStyle name="20% - Акцент3 4 5" xfId="32025"/>
    <cellStyle name="20% - Акцент3 4 6" xfId="32026"/>
    <cellStyle name="20% - Акцент3 4 7" xfId="32027"/>
    <cellStyle name="20% - Акцент3 4 8" xfId="32028"/>
    <cellStyle name="20% - Акцент3 4 9" xfId="32029"/>
    <cellStyle name="20% - Акцент3 5" xfId="32030"/>
    <cellStyle name="20% - Акцент3 6" xfId="32031"/>
    <cellStyle name="20% - Акцент3 7" xfId="32032"/>
    <cellStyle name="20% - Акцент3 8" xfId="32033"/>
    <cellStyle name="20% - Акцент3 9" xfId="32034"/>
    <cellStyle name="20% - Акцент4 10" xfId="32035"/>
    <cellStyle name="20% - Акцент4 11" xfId="32036"/>
    <cellStyle name="20% - Акцент4 12" xfId="32037"/>
    <cellStyle name="20% - Акцент4 13" xfId="32038"/>
    <cellStyle name="20% - Акцент4 14" xfId="32039"/>
    <cellStyle name="20% - Акцент4 15" xfId="32040"/>
    <cellStyle name="20% - Акцент4 16" xfId="32041"/>
    <cellStyle name="20% - Акцент4 17" xfId="32042"/>
    <cellStyle name="20% - Акцент4 18" xfId="32043"/>
    <cellStyle name="20% - Акцент4 19" xfId="32044"/>
    <cellStyle name="20% - Акцент4 2" xfId="32045"/>
    <cellStyle name="20% - Акцент4 2 10" xfId="32046"/>
    <cellStyle name="20% - Акцент4 2 11" xfId="32047"/>
    <cellStyle name="20% - Акцент4 2 12" xfId="32048"/>
    <cellStyle name="20% - Акцент4 2 13" xfId="32049"/>
    <cellStyle name="20% - Акцент4 2 14" xfId="32050"/>
    <cellStyle name="20% - Акцент4 2 15" xfId="32051"/>
    <cellStyle name="20% - Акцент4 2 16" xfId="32052"/>
    <cellStyle name="20% - Акцент4 2 17" xfId="32053"/>
    <cellStyle name="20% - Акцент4 2 18" xfId="32054"/>
    <cellStyle name="20% - Акцент4 2 19" xfId="32055"/>
    <cellStyle name="20% - Акцент4 2 2" xfId="32056"/>
    <cellStyle name="20% - Акцент4 2 2 2" xfId="32057"/>
    <cellStyle name="20% - Акцент4 2 2 2 2" xfId="32058"/>
    <cellStyle name="20% - Акцент4 2 2 2 3" xfId="32059"/>
    <cellStyle name="20% - Акцент4 2 2 2 4" xfId="32060"/>
    <cellStyle name="20% - Акцент4 2 2 3" xfId="32061"/>
    <cellStyle name="20% - Акцент4 2 2 3 2" xfId="32062"/>
    <cellStyle name="20% - Акцент4 2 2 4" xfId="32063"/>
    <cellStyle name="20% - Акцент4 2 2 5" xfId="32064"/>
    <cellStyle name="20% - Акцент4 2 20" xfId="32065"/>
    <cellStyle name="20% - Акцент4 2 21" xfId="32066"/>
    <cellStyle name="20% - Акцент4 2 22" xfId="32067"/>
    <cellStyle name="20% - Акцент4 2 23" xfId="32068"/>
    <cellStyle name="20% - Акцент4 2 24" xfId="32069"/>
    <cellStyle name="20% - Акцент4 2 3" xfId="32070"/>
    <cellStyle name="20% - Акцент4 2 3 2" xfId="32071"/>
    <cellStyle name="20% - Акцент4 2 4" xfId="32072"/>
    <cellStyle name="20% - Акцент4 2 4 2" xfId="32073"/>
    <cellStyle name="20% - Акцент4 2 5" xfId="32074"/>
    <cellStyle name="20% - Акцент4 2 6" xfId="32075"/>
    <cellStyle name="20% - Акцент4 2 7" xfId="32076"/>
    <cellStyle name="20% - Акцент4 2 8" xfId="32077"/>
    <cellStyle name="20% - Акцент4 2 9" xfId="32078"/>
    <cellStyle name="20% - Акцент4 2_EBS_2012_янв_март" xfId="32079"/>
    <cellStyle name="20% - Акцент4 20" xfId="32080"/>
    <cellStyle name="20% - Акцент4 21" xfId="32081"/>
    <cellStyle name="20% - Акцент4 3" xfId="32082"/>
    <cellStyle name="20% - Акцент4 3 2" xfId="32083"/>
    <cellStyle name="20% - Акцент4 4" xfId="32084"/>
    <cellStyle name="20% - Акцент4 4 10" xfId="32085"/>
    <cellStyle name="20% - Акцент4 4 11" xfId="32086"/>
    <cellStyle name="20% - Акцент4 4 2" xfId="32087"/>
    <cellStyle name="20% - Акцент4 4 3" xfId="32088"/>
    <cellStyle name="20% - Акцент4 4 4" xfId="32089"/>
    <cellStyle name="20% - Акцент4 4 5" xfId="32090"/>
    <cellStyle name="20% - Акцент4 4 6" xfId="32091"/>
    <cellStyle name="20% - Акцент4 4 7" xfId="32092"/>
    <cellStyle name="20% - Акцент4 4 8" xfId="32093"/>
    <cellStyle name="20% - Акцент4 4 9" xfId="32094"/>
    <cellStyle name="20% - Акцент4 5" xfId="32095"/>
    <cellStyle name="20% - Акцент4 6" xfId="32096"/>
    <cellStyle name="20% - Акцент4 7" xfId="32097"/>
    <cellStyle name="20% - Акцент4 8" xfId="32098"/>
    <cellStyle name="20% - Акцент4 9" xfId="32099"/>
    <cellStyle name="20% - Акцент5 10" xfId="32100"/>
    <cellStyle name="20% - Акцент5 11" xfId="32101"/>
    <cellStyle name="20% - Акцент5 12" xfId="32102"/>
    <cellStyle name="20% - Акцент5 13" xfId="32103"/>
    <cellStyle name="20% - Акцент5 14" xfId="32104"/>
    <cellStyle name="20% - Акцент5 15" xfId="32105"/>
    <cellStyle name="20% - Акцент5 16" xfId="32106"/>
    <cellStyle name="20% - Акцент5 17" xfId="32107"/>
    <cellStyle name="20% - Акцент5 18" xfId="32108"/>
    <cellStyle name="20% - Акцент5 19" xfId="32109"/>
    <cellStyle name="20% - Акцент5 2" xfId="32110"/>
    <cellStyle name="20% - Акцент5 2 10" xfId="32111"/>
    <cellStyle name="20% - Акцент5 2 11" xfId="32112"/>
    <cellStyle name="20% - Акцент5 2 12" xfId="32113"/>
    <cellStyle name="20% - Акцент5 2 13" xfId="32114"/>
    <cellStyle name="20% - Акцент5 2 14" xfId="32115"/>
    <cellStyle name="20% - Акцент5 2 15" xfId="32116"/>
    <cellStyle name="20% - Акцент5 2 16" xfId="32117"/>
    <cellStyle name="20% - Акцент5 2 17" xfId="32118"/>
    <cellStyle name="20% - Акцент5 2 18" xfId="32119"/>
    <cellStyle name="20% - Акцент5 2 19" xfId="32120"/>
    <cellStyle name="20% - Акцент5 2 2" xfId="32121"/>
    <cellStyle name="20% - Акцент5 2 2 2" xfId="32122"/>
    <cellStyle name="20% - Акцент5 2 2 2 2" xfId="32123"/>
    <cellStyle name="20% - Акцент5 2 2 2 3" xfId="32124"/>
    <cellStyle name="20% - Акцент5 2 2 2 4" xfId="32125"/>
    <cellStyle name="20% - Акцент5 2 2 3" xfId="32126"/>
    <cellStyle name="20% - Акцент5 2 2 3 2" xfId="32127"/>
    <cellStyle name="20% - Акцент5 2 2 4" xfId="32128"/>
    <cellStyle name="20% - Акцент5 2 2 5" xfId="32129"/>
    <cellStyle name="20% - Акцент5 2 20" xfId="32130"/>
    <cellStyle name="20% - Акцент5 2 21" xfId="32131"/>
    <cellStyle name="20% - Акцент5 2 22" xfId="32132"/>
    <cellStyle name="20% - Акцент5 2 23" xfId="32133"/>
    <cellStyle name="20% - Акцент5 2 24" xfId="32134"/>
    <cellStyle name="20% - Акцент5 2 3" xfId="32135"/>
    <cellStyle name="20% - Акцент5 2 3 2" xfId="32136"/>
    <cellStyle name="20% - Акцент5 2 4" xfId="32137"/>
    <cellStyle name="20% - Акцент5 2 4 2" xfId="32138"/>
    <cellStyle name="20% - Акцент5 2 5" xfId="32139"/>
    <cellStyle name="20% - Акцент5 2 6" xfId="32140"/>
    <cellStyle name="20% - Акцент5 2 7" xfId="32141"/>
    <cellStyle name="20% - Акцент5 2 8" xfId="32142"/>
    <cellStyle name="20% - Акцент5 2 9" xfId="32143"/>
    <cellStyle name="20% - Акцент5 2_EBS_2012_янв_март" xfId="32144"/>
    <cellStyle name="20% - Акцент5 20" xfId="32145"/>
    <cellStyle name="20% - Акцент5 21" xfId="32146"/>
    <cellStyle name="20% - Акцент5 3" xfId="32147"/>
    <cellStyle name="20% - Акцент5 3 2" xfId="32148"/>
    <cellStyle name="20% - Акцент5 4" xfId="32149"/>
    <cellStyle name="20% - Акцент5 4 10" xfId="32150"/>
    <cellStyle name="20% - Акцент5 4 11" xfId="32151"/>
    <cellStyle name="20% - Акцент5 4 2" xfId="32152"/>
    <cellStyle name="20% - Акцент5 4 3" xfId="32153"/>
    <cellStyle name="20% - Акцент5 4 4" xfId="32154"/>
    <cellStyle name="20% - Акцент5 4 5" xfId="32155"/>
    <cellStyle name="20% - Акцент5 4 6" xfId="32156"/>
    <cellStyle name="20% - Акцент5 4 7" xfId="32157"/>
    <cellStyle name="20% - Акцент5 4 8" xfId="32158"/>
    <cellStyle name="20% - Акцент5 4 9" xfId="32159"/>
    <cellStyle name="20% - Акцент5 5" xfId="32160"/>
    <cellStyle name="20% - Акцент5 6" xfId="32161"/>
    <cellStyle name="20% - Акцент5 7" xfId="32162"/>
    <cellStyle name="20% - Акцент5 8" xfId="32163"/>
    <cellStyle name="20% - Акцент5 9" xfId="32164"/>
    <cellStyle name="20% - Акцент6 10" xfId="32165"/>
    <cellStyle name="20% - Акцент6 11" xfId="32166"/>
    <cellStyle name="20% - Акцент6 12" xfId="32167"/>
    <cellStyle name="20% - Акцент6 13" xfId="32168"/>
    <cellStyle name="20% - Акцент6 14" xfId="32169"/>
    <cellStyle name="20% - Акцент6 15" xfId="32170"/>
    <cellStyle name="20% - Акцент6 16" xfId="32171"/>
    <cellStyle name="20% - Акцент6 17" xfId="32172"/>
    <cellStyle name="20% - Акцент6 18" xfId="32173"/>
    <cellStyle name="20% - Акцент6 19" xfId="32174"/>
    <cellStyle name="20% - Акцент6 2" xfId="32175"/>
    <cellStyle name="20% - Акцент6 2 10" xfId="32176"/>
    <cellStyle name="20% - Акцент6 2 11" xfId="32177"/>
    <cellStyle name="20% - Акцент6 2 12" xfId="32178"/>
    <cellStyle name="20% - Акцент6 2 13" xfId="32179"/>
    <cellStyle name="20% - Акцент6 2 14" xfId="32180"/>
    <cellStyle name="20% - Акцент6 2 15" xfId="32181"/>
    <cellStyle name="20% - Акцент6 2 16" xfId="32182"/>
    <cellStyle name="20% - Акцент6 2 17" xfId="32183"/>
    <cellStyle name="20% - Акцент6 2 18" xfId="32184"/>
    <cellStyle name="20% - Акцент6 2 19" xfId="32185"/>
    <cellStyle name="20% - Акцент6 2 2" xfId="32186"/>
    <cellStyle name="20% - Акцент6 2 2 2" xfId="32187"/>
    <cellStyle name="20% - Акцент6 2 2 2 2" xfId="32188"/>
    <cellStyle name="20% - Акцент6 2 2 2 3" xfId="32189"/>
    <cellStyle name="20% - Акцент6 2 2 2 4" xfId="32190"/>
    <cellStyle name="20% - Акцент6 2 2 3" xfId="32191"/>
    <cellStyle name="20% - Акцент6 2 2 3 2" xfId="32192"/>
    <cellStyle name="20% - Акцент6 2 2 4" xfId="32193"/>
    <cellStyle name="20% - Акцент6 2 2 5" xfId="32194"/>
    <cellStyle name="20% - Акцент6 2 20" xfId="32195"/>
    <cellStyle name="20% - Акцент6 2 21" xfId="32196"/>
    <cellStyle name="20% - Акцент6 2 22" xfId="32197"/>
    <cellStyle name="20% - Акцент6 2 23" xfId="32198"/>
    <cellStyle name="20% - Акцент6 2 24" xfId="32199"/>
    <cellStyle name="20% - Акцент6 2 3" xfId="32200"/>
    <cellStyle name="20% - Акцент6 2 3 2" xfId="32201"/>
    <cellStyle name="20% - Акцент6 2 4" xfId="32202"/>
    <cellStyle name="20% - Акцент6 2 4 2" xfId="32203"/>
    <cellStyle name="20% - Акцент6 2 5" xfId="32204"/>
    <cellStyle name="20% - Акцент6 2 6" xfId="32205"/>
    <cellStyle name="20% - Акцент6 2 7" xfId="32206"/>
    <cellStyle name="20% - Акцент6 2 8" xfId="32207"/>
    <cellStyle name="20% - Акцент6 2 9" xfId="32208"/>
    <cellStyle name="20% - Акцент6 2_EBS_2012_янв_март" xfId="32209"/>
    <cellStyle name="20% - Акцент6 20" xfId="32210"/>
    <cellStyle name="20% - Акцент6 21" xfId="32211"/>
    <cellStyle name="20% - Акцент6 3" xfId="32212"/>
    <cellStyle name="20% - Акцент6 3 2" xfId="32213"/>
    <cellStyle name="20% - Акцент6 4" xfId="32214"/>
    <cellStyle name="20% - Акцент6 4 10" xfId="32215"/>
    <cellStyle name="20% - Акцент6 4 11" xfId="32216"/>
    <cellStyle name="20% - Акцент6 4 2" xfId="32217"/>
    <cellStyle name="20% - Акцент6 4 3" xfId="32218"/>
    <cellStyle name="20% - Акцент6 4 4" xfId="32219"/>
    <cellStyle name="20% - Акцент6 4 5" xfId="32220"/>
    <cellStyle name="20% - Акцент6 4 6" xfId="32221"/>
    <cellStyle name="20% - Акцент6 4 7" xfId="32222"/>
    <cellStyle name="20% - Акцент6 4 8" xfId="32223"/>
    <cellStyle name="20% - Акцент6 4 9" xfId="32224"/>
    <cellStyle name="20% - Акцент6 5" xfId="32225"/>
    <cellStyle name="20% - Акцент6 6" xfId="32226"/>
    <cellStyle name="20% - Акцент6 7" xfId="32227"/>
    <cellStyle name="20% - Акцент6 8" xfId="32228"/>
    <cellStyle name="20% - Акцент6 9" xfId="32229"/>
    <cellStyle name="40 % – Zv?razn?n?1" xfId="32230"/>
    <cellStyle name="40 % – Zv?razn?n?2" xfId="32231"/>
    <cellStyle name="40 % – Zv?razn?n?3" xfId="32232"/>
    <cellStyle name="40 % – Zv?razn?n?4" xfId="32233"/>
    <cellStyle name="40 % – Zv?razn?n?5" xfId="32234"/>
    <cellStyle name="40 % – Zv?razn?n?6" xfId="32235"/>
    <cellStyle name="40 % – Zvýraznění1" xfId="32236"/>
    <cellStyle name="40 % – Zvýraznění2" xfId="32237"/>
    <cellStyle name="40 % – Zvýraznění3" xfId="32238"/>
    <cellStyle name="40 % – Zvýraznění4" xfId="32239"/>
    <cellStyle name="40 % – Zvýraznění5" xfId="32240"/>
    <cellStyle name="40 % – Zvýraznění6" xfId="32241"/>
    <cellStyle name="40% - Accent1" xfId="32242"/>
    <cellStyle name="40% - Accent1 2" xfId="32243"/>
    <cellStyle name="40% - Accent1 2 2" xfId="32244"/>
    <cellStyle name="40% - Accent1 2 3" xfId="32245"/>
    <cellStyle name="40% - Accent1 2 4" xfId="32246"/>
    <cellStyle name="40% - Accent1 3" xfId="32247"/>
    <cellStyle name="40% - Accent1 4" xfId="32248"/>
    <cellStyle name="40% - Accent1 5" xfId="32249"/>
    <cellStyle name="40% - Accent1_5.1 Sales md&amp;a 12m09" xfId="32250"/>
    <cellStyle name="40% - Accent2" xfId="32251"/>
    <cellStyle name="40% - Accent2 2" xfId="32252"/>
    <cellStyle name="40% - Accent2 2 2" xfId="32253"/>
    <cellStyle name="40% - Accent2 2 3" xfId="32254"/>
    <cellStyle name="40% - Accent2 2 4" xfId="32255"/>
    <cellStyle name="40% - Accent2 3" xfId="32256"/>
    <cellStyle name="40% - Accent2 4" xfId="32257"/>
    <cellStyle name="40% - Accent2 5" xfId="32258"/>
    <cellStyle name="40% - Accent2_5.1 Sales md&amp;a 12m09" xfId="32259"/>
    <cellStyle name="40% - Accent3" xfId="32260"/>
    <cellStyle name="40% - Accent3 2" xfId="32261"/>
    <cellStyle name="40% - Accent3 2 2" xfId="32262"/>
    <cellStyle name="40% - Accent3 2 3" xfId="32263"/>
    <cellStyle name="40% - Accent3 2 4" xfId="32264"/>
    <cellStyle name="40% - Accent3 3" xfId="32265"/>
    <cellStyle name="40% - Accent3 4" xfId="32266"/>
    <cellStyle name="40% - Accent3 5" xfId="32267"/>
    <cellStyle name="40% - Accent3_5.1 Sales md&amp;a 12m09" xfId="32268"/>
    <cellStyle name="40% - Accent4" xfId="32269"/>
    <cellStyle name="40% - Accent4 2" xfId="32270"/>
    <cellStyle name="40% - Accent4 2 2" xfId="32271"/>
    <cellStyle name="40% - Accent4 2 3" xfId="32272"/>
    <cellStyle name="40% - Accent4 2 4" xfId="32273"/>
    <cellStyle name="40% - Accent4 3" xfId="32274"/>
    <cellStyle name="40% - Accent4 4" xfId="32275"/>
    <cellStyle name="40% - Accent4 5" xfId="32276"/>
    <cellStyle name="40% - Accent4_5.1 Sales md&amp;a 12m09" xfId="32277"/>
    <cellStyle name="40% - Accent5" xfId="32278"/>
    <cellStyle name="40% - Accent5 2" xfId="32279"/>
    <cellStyle name="40% - Accent5 2 2" xfId="32280"/>
    <cellStyle name="40% - Accent5 2 3" xfId="32281"/>
    <cellStyle name="40% - Accent5 2 4" xfId="32282"/>
    <cellStyle name="40% - Accent5 3" xfId="32283"/>
    <cellStyle name="40% - Accent5 4" xfId="32284"/>
    <cellStyle name="40% - Accent5 5" xfId="32285"/>
    <cellStyle name="40% - Accent5_5.1 Sales md&amp;a 12m09" xfId="32286"/>
    <cellStyle name="40% - Accent6" xfId="32287"/>
    <cellStyle name="40% - Accent6 2" xfId="32288"/>
    <cellStyle name="40% - Accent6 2 2" xfId="32289"/>
    <cellStyle name="40% - Accent6 2 3" xfId="32290"/>
    <cellStyle name="40% - Accent6 2 4" xfId="32291"/>
    <cellStyle name="40% - Accent6 3" xfId="32292"/>
    <cellStyle name="40% - Accent6 4" xfId="32293"/>
    <cellStyle name="40% - Accent6 5" xfId="32294"/>
    <cellStyle name="40% - Accent6_5.1 Sales md&amp;a 12m09" xfId="32295"/>
    <cellStyle name="40% - Colore 1" xfId="32296"/>
    <cellStyle name="40% - Colore 1 2" xfId="32297"/>
    <cellStyle name="40% - Colore 2" xfId="32298"/>
    <cellStyle name="40% - Colore 2 2" xfId="32299"/>
    <cellStyle name="40% - Colore 3" xfId="32300"/>
    <cellStyle name="40% - Colore 3 2" xfId="32301"/>
    <cellStyle name="40% - Colore 4" xfId="32302"/>
    <cellStyle name="40% - Colore 4 2" xfId="32303"/>
    <cellStyle name="40% - Colore 5" xfId="32304"/>
    <cellStyle name="40% - Colore 5 2" xfId="32305"/>
    <cellStyle name="40% - Colore 6" xfId="32306"/>
    <cellStyle name="40% - Colore 6 2" xfId="32307"/>
    <cellStyle name="40% - Dekorfärg1" xfId="32308"/>
    <cellStyle name="40% - Dekorfärg2" xfId="32309"/>
    <cellStyle name="40% - Dekorfärg3" xfId="32310"/>
    <cellStyle name="40% - Dekorfärg4" xfId="32311"/>
    <cellStyle name="40% - Dekorfärg5" xfId="32312"/>
    <cellStyle name="40% - Dekorfärg6" xfId="32313"/>
    <cellStyle name="40% - Акцент1 10" xfId="32314"/>
    <cellStyle name="40% - Акцент1 11" xfId="32315"/>
    <cellStyle name="40% - Акцент1 12" xfId="32316"/>
    <cellStyle name="40% - Акцент1 13" xfId="32317"/>
    <cellStyle name="40% - Акцент1 14" xfId="32318"/>
    <cellStyle name="40% - Акцент1 15" xfId="32319"/>
    <cellStyle name="40% - Акцент1 16" xfId="32320"/>
    <cellStyle name="40% - Акцент1 17" xfId="32321"/>
    <cellStyle name="40% - Акцент1 18" xfId="32322"/>
    <cellStyle name="40% - Акцент1 19" xfId="32323"/>
    <cellStyle name="40% - Акцент1 2" xfId="32324"/>
    <cellStyle name="40% - Акцент1 2 10" xfId="32325"/>
    <cellStyle name="40% - Акцент1 2 11" xfId="32326"/>
    <cellStyle name="40% - Акцент1 2 12" xfId="32327"/>
    <cellStyle name="40% - Акцент1 2 13" xfId="32328"/>
    <cellStyle name="40% - Акцент1 2 14" xfId="32329"/>
    <cellStyle name="40% - Акцент1 2 15" xfId="32330"/>
    <cellStyle name="40% - Акцент1 2 16" xfId="32331"/>
    <cellStyle name="40% - Акцент1 2 17" xfId="32332"/>
    <cellStyle name="40% - Акцент1 2 18" xfId="32333"/>
    <cellStyle name="40% - Акцент1 2 19" xfId="32334"/>
    <cellStyle name="40% - Акцент1 2 2" xfId="32335"/>
    <cellStyle name="40% - Акцент1 2 2 2" xfId="32336"/>
    <cellStyle name="40% - Акцент1 2 2 2 2" xfId="32337"/>
    <cellStyle name="40% - Акцент1 2 2 2 3" xfId="32338"/>
    <cellStyle name="40% - Акцент1 2 2 2 4" xfId="32339"/>
    <cellStyle name="40% - Акцент1 2 2 3" xfId="32340"/>
    <cellStyle name="40% - Акцент1 2 2 3 2" xfId="32341"/>
    <cellStyle name="40% - Акцент1 2 2 4" xfId="32342"/>
    <cellStyle name="40% - Акцент1 2 2 5" xfId="32343"/>
    <cellStyle name="40% - Акцент1 2 20" xfId="32344"/>
    <cellStyle name="40% - Акцент1 2 21" xfId="32345"/>
    <cellStyle name="40% - Акцент1 2 22" xfId="32346"/>
    <cellStyle name="40% - Акцент1 2 23" xfId="32347"/>
    <cellStyle name="40% - Акцент1 2 24" xfId="32348"/>
    <cellStyle name="40% - Акцент1 2 3" xfId="32349"/>
    <cellStyle name="40% - Акцент1 2 3 2" xfId="32350"/>
    <cellStyle name="40% - Акцент1 2 4" xfId="32351"/>
    <cellStyle name="40% - Акцент1 2 4 2" xfId="32352"/>
    <cellStyle name="40% - Акцент1 2 5" xfId="32353"/>
    <cellStyle name="40% - Акцент1 2 6" xfId="32354"/>
    <cellStyle name="40% - Акцент1 2 7" xfId="32355"/>
    <cellStyle name="40% - Акцент1 2 8" xfId="32356"/>
    <cellStyle name="40% - Акцент1 2 9" xfId="32357"/>
    <cellStyle name="40% - Акцент1 2_EBS_2012_янв_март" xfId="32358"/>
    <cellStyle name="40% - Акцент1 20" xfId="32359"/>
    <cellStyle name="40% - Акцент1 21" xfId="32360"/>
    <cellStyle name="40% - Акцент1 3" xfId="32361"/>
    <cellStyle name="40% - Акцент1 3 2" xfId="32362"/>
    <cellStyle name="40% - Акцент1 4" xfId="32363"/>
    <cellStyle name="40% - Акцент1 4 10" xfId="32364"/>
    <cellStyle name="40% - Акцент1 4 11" xfId="32365"/>
    <cellStyle name="40% - Акцент1 4 2" xfId="32366"/>
    <cellStyle name="40% - Акцент1 4 3" xfId="32367"/>
    <cellStyle name="40% - Акцент1 4 4" xfId="32368"/>
    <cellStyle name="40% - Акцент1 4 5" xfId="32369"/>
    <cellStyle name="40% - Акцент1 4 6" xfId="32370"/>
    <cellStyle name="40% - Акцент1 4 7" xfId="32371"/>
    <cellStyle name="40% - Акцент1 4 8" xfId="32372"/>
    <cellStyle name="40% - Акцент1 4 9" xfId="32373"/>
    <cellStyle name="40% - Акцент1 5" xfId="32374"/>
    <cellStyle name="40% - Акцент1 6" xfId="32375"/>
    <cellStyle name="40% - Акцент1 7" xfId="32376"/>
    <cellStyle name="40% - Акцент1 8" xfId="32377"/>
    <cellStyle name="40% - Акцент1 9" xfId="32378"/>
    <cellStyle name="40% - Акцент2 10" xfId="32379"/>
    <cellStyle name="40% - Акцент2 11" xfId="32380"/>
    <cellStyle name="40% - Акцент2 12" xfId="32381"/>
    <cellStyle name="40% - Акцент2 13" xfId="32382"/>
    <cellStyle name="40% - Акцент2 14" xfId="32383"/>
    <cellStyle name="40% - Акцент2 15" xfId="32384"/>
    <cellStyle name="40% - Акцент2 16" xfId="32385"/>
    <cellStyle name="40% - Акцент2 17" xfId="32386"/>
    <cellStyle name="40% - Акцент2 18" xfId="32387"/>
    <cellStyle name="40% - Акцент2 19" xfId="32388"/>
    <cellStyle name="40% - Акцент2 2" xfId="32389"/>
    <cellStyle name="40% - Акцент2 2 10" xfId="32390"/>
    <cellStyle name="40% - Акцент2 2 11" xfId="32391"/>
    <cellStyle name="40% - Акцент2 2 12" xfId="32392"/>
    <cellStyle name="40% - Акцент2 2 13" xfId="32393"/>
    <cellStyle name="40% - Акцент2 2 14" xfId="32394"/>
    <cellStyle name="40% - Акцент2 2 15" xfId="32395"/>
    <cellStyle name="40% - Акцент2 2 16" xfId="32396"/>
    <cellStyle name="40% - Акцент2 2 17" xfId="32397"/>
    <cellStyle name="40% - Акцент2 2 18" xfId="32398"/>
    <cellStyle name="40% - Акцент2 2 19" xfId="32399"/>
    <cellStyle name="40% - Акцент2 2 2" xfId="32400"/>
    <cellStyle name="40% - Акцент2 2 2 2" xfId="32401"/>
    <cellStyle name="40% - Акцент2 2 2 2 2" xfId="32402"/>
    <cellStyle name="40% - Акцент2 2 2 2 3" xfId="32403"/>
    <cellStyle name="40% - Акцент2 2 2 2 4" xfId="32404"/>
    <cellStyle name="40% - Акцент2 2 2 3" xfId="32405"/>
    <cellStyle name="40% - Акцент2 2 2 3 2" xfId="32406"/>
    <cellStyle name="40% - Акцент2 2 2 4" xfId="32407"/>
    <cellStyle name="40% - Акцент2 2 2 5" xfId="32408"/>
    <cellStyle name="40% - Акцент2 2 20" xfId="32409"/>
    <cellStyle name="40% - Акцент2 2 21" xfId="32410"/>
    <cellStyle name="40% - Акцент2 2 22" xfId="32411"/>
    <cellStyle name="40% - Акцент2 2 23" xfId="32412"/>
    <cellStyle name="40% - Акцент2 2 24" xfId="32413"/>
    <cellStyle name="40% - Акцент2 2 3" xfId="32414"/>
    <cellStyle name="40% - Акцент2 2 3 2" xfId="32415"/>
    <cellStyle name="40% - Акцент2 2 4" xfId="32416"/>
    <cellStyle name="40% - Акцент2 2 4 2" xfId="32417"/>
    <cellStyle name="40% - Акцент2 2 5" xfId="32418"/>
    <cellStyle name="40% - Акцент2 2 6" xfId="32419"/>
    <cellStyle name="40% - Акцент2 2 7" xfId="32420"/>
    <cellStyle name="40% - Акцент2 2 8" xfId="32421"/>
    <cellStyle name="40% - Акцент2 2 9" xfId="32422"/>
    <cellStyle name="40% - Акцент2 2_EBS_2012_янв_март" xfId="32423"/>
    <cellStyle name="40% - Акцент2 20" xfId="32424"/>
    <cellStyle name="40% - Акцент2 21" xfId="32425"/>
    <cellStyle name="40% - Акцент2 3" xfId="32426"/>
    <cellStyle name="40% - Акцент2 3 2" xfId="32427"/>
    <cellStyle name="40% - Акцент2 4" xfId="32428"/>
    <cellStyle name="40% - Акцент2 4 10" xfId="32429"/>
    <cellStyle name="40% - Акцент2 4 11" xfId="32430"/>
    <cellStyle name="40% - Акцент2 4 2" xfId="32431"/>
    <cellStyle name="40% - Акцент2 4 3" xfId="32432"/>
    <cellStyle name="40% - Акцент2 4 4" xfId="32433"/>
    <cellStyle name="40% - Акцент2 4 5" xfId="32434"/>
    <cellStyle name="40% - Акцент2 4 6" xfId="32435"/>
    <cellStyle name="40% - Акцент2 4 7" xfId="32436"/>
    <cellStyle name="40% - Акцент2 4 8" xfId="32437"/>
    <cellStyle name="40% - Акцент2 4 9" xfId="32438"/>
    <cellStyle name="40% - Акцент2 5" xfId="32439"/>
    <cellStyle name="40% - Акцент2 6" xfId="32440"/>
    <cellStyle name="40% - Акцент2 7" xfId="32441"/>
    <cellStyle name="40% - Акцент2 8" xfId="32442"/>
    <cellStyle name="40% - Акцент2 9" xfId="32443"/>
    <cellStyle name="40% - Акцент3 10" xfId="32444"/>
    <cellStyle name="40% - Акцент3 11" xfId="32445"/>
    <cellStyle name="40% - Акцент3 12" xfId="32446"/>
    <cellStyle name="40% - Акцент3 13" xfId="32447"/>
    <cellStyle name="40% - Акцент3 14" xfId="32448"/>
    <cellStyle name="40% - Акцент3 15" xfId="32449"/>
    <cellStyle name="40% - Акцент3 16" xfId="32450"/>
    <cellStyle name="40% - Акцент3 17" xfId="32451"/>
    <cellStyle name="40% - Акцент3 18" xfId="32452"/>
    <cellStyle name="40% - Акцент3 19" xfId="32453"/>
    <cellStyle name="40% - Акцент3 2" xfId="32454"/>
    <cellStyle name="40% - Акцент3 2 10" xfId="32455"/>
    <cellStyle name="40% - Акцент3 2 11" xfId="32456"/>
    <cellStyle name="40% - Акцент3 2 12" xfId="32457"/>
    <cellStyle name="40% - Акцент3 2 13" xfId="32458"/>
    <cellStyle name="40% - Акцент3 2 14" xfId="32459"/>
    <cellStyle name="40% - Акцент3 2 15" xfId="32460"/>
    <cellStyle name="40% - Акцент3 2 16" xfId="32461"/>
    <cellStyle name="40% - Акцент3 2 17" xfId="32462"/>
    <cellStyle name="40% - Акцент3 2 18" xfId="32463"/>
    <cellStyle name="40% - Акцент3 2 19" xfId="32464"/>
    <cellStyle name="40% - Акцент3 2 2" xfId="32465"/>
    <cellStyle name="40% - Акцент3 2 2 2" xfId="32466"/>
    <cellStyle name="40% - Акцент3 2 2 2 2" xfId="32467"/>
    <cellStyle name="40% - Акцент3 2 2 2 3" xfId="32468"/>
    <cellStyle name="40% - Акцент3 2 2 2 4" xfId="32469"/>
    <cellStyle name="40% - Акцент3 2 2 3" xfId="32470"/>
    <cellStyle name="40% - Акцент3 2 2 3 2" xfId="32471"/>
    <cellStyle name="40% - Акцент3 2 2 4" xfId="32472"/>
    <cellStyle name="40% - Акцент3 2 2 5" xfId="32473"/>
    <cellStyle name="40% - Акцент3 2 20" xfId="32474"/>
    <cellStyle name="40% - Акцент3 2 21" xfId="32475"/>
    <cellStyle name="40% - Акцент3 2 22" xfId="32476"/>
    <cellStyle name="40% - Акцент3 2 23" xfId="32477"/>
    <cellStyle name="40% - Акцент3 2 24" xfId="32478"/>
    <cellStyle name="40% - Акцент3 2 3" xfId="32479"/>
    <cellStyle name="40% - Акцент3 2 3 2" xfId="32480"/>
    <cellStyle name="40% - Акцент3 2 4" xfId="32481"/>
    <cellStyle name="40% - Акцент3 2 4 2" xfId="32482"/>
    <cellStyle name="40% - Акцент3 2 5" xfId="32483"/>
    <cellStyle name="40% - Акцент3 2 6" xfId="32484"/>
    <cellStyle name="40% - Акцент3 2 7" xfId="32485"/>
    <cellStyle name="40% - Акцент3 2 8" xfId="32486"/>
    <cellStyle name="40% - Акцент3 2 9" xfId="32487"/>
    <cellStyle name="40% - Акцент3 2_EBS_2012_янв_март" xfId="32488"/>
    <cellStyle name="40% - Акцент3 20" xfId="32489"/>
    <cellStyle name="40% - Акцент3 21" xfId="32490"/>
    <cellStyle name="40% - Акцент3 3" xfId="32491"/>
    <cellStyle name="40% - Акцент3 3 2" xfId="32492"/>
    <cellStyle name="40% - Акцент3 4" xfId="32493"/>
    <cellStyle name="40% - Акцент3 4 10" xfId="32494"/>
    <cellStyle name="40% - Акцент3 4 11" xfId="32495"/>
    <cellStyle name="40% - Акцент3 4 2" xfId="32496"/>
    <cellStyle name="40% - Акцент3 4 3" xfId="32497"/>
    <cellStyle name="40% - Акцент3 4 4" xfId="32498"/>
    <cellStyle name="40% - Акцент3 4 5" xfId="32499"/>
    <cellStyle name="40% - Акцент3 4 6" xfId="32500"/>
    <cellStyle name="40% - Акцент3 4 7" xfId="32501"/>
    <cellStyle name="40% - Акцент3 4 8" xfId="32502"/>
    <cellStyle name="40% - Акцент3 4 9" xfId="32503"/>
    <cellStyle name="40% - Акцент3 5" xfId="32504"/>
    <cellStyle name="40% - Акцент3 6" xfId="32505"/>
    <cellStyle name="40% - Акцент3 7" xfId="32506"/>
    <cellStyle name="40% - Акцент3 8" xfId="32507"/>
    <cellStyle name="40% - Акцент3 9" xfId="32508"/>
    <cellStyle name="40% - Акцент4 10" xfId="32509"/>
    <cellStyle name="40% - Акцент4 11" xfId="32510"/>
    <cellStyle name="40% - Акцент4 12" xfId="32511"/>
    <cellStyle name="40% - Акцент4 13" xfId="32512"/>
    <cellStyle name="40% - Акцент4 14" xfId="32513"/>
    <cellStyle name="40% - Акцент4 15" xfId="32514"/>
    <cellStyle name="40% - Акцент4 16" xfId="32515"/>
    <cellStyle name="40% - Акцент4 17" xfId="32516"/>
    <cellStyle name="40% - Акцент4 18" xfId="32517"/>
    <cellStyle name="40% - Акцент4 19" xfId="32518"/>
    <cellStyle name="40% - Акцент4 2" xfId="32519"/>
    <cellStyle name="40% - Акцент4 2 10" xfId="32520"/>
    <cellStyle name="40% - Акцент4 2 11" xfId="32521"/>
    <cellStyle name="40% - Акцент4 2 12" xfId="32522"/>
    <cellStyle name="40% - Акцент4 2 13" xfId="32523"/>
    <cellStyle name="40% - Акцент4 2 14" xfId="32524"/>
    <cellStyle name="40% - Акцент4 2 15" xfId="32525"/>
    <cellStyle name="40% - Акцент4 2 16" xfId="32526"/>
    <cellStyle name="40% - Акцент4 2 17" xfId="32527"/>
    <cellStyle name="40% - Акцент4 2 18" xfId="32528"/>
    <cellStyle name="40% - Акцент4 2 19" xfId="32529"/>
    <cellStyle name="40% - Акцент4 2 2" xfId="32530"/>
    <cellStyle name="40% - Акцент4 2 2 2" xfId="32531"/>
    <cellStyle name="40% - Акцент4 2 2 2 2" xfId="32532"/>
    <cellStyle name="40% - Акцент4 2 2 2 3" xfId="32533"/>
    <cellStyle name="40% - Акцент4 2 2 2 4" xfId="32534"/>
    <cellStyle name="40% - Акцент4 2 2 3" xfId="32535"/>
    <cellStyle name="40% - Акцент4 2 2 3 2" xfId="32536"/>
    <cellStyle name="40% - Акцент4 2 2 4" xfId="32537"/>
    <cellStyle name="40% - Акцент4 2 2 5" xfId="32538"/>
    <cellStyle name="40% - Акцент4 2 20" xfId="32539"/>
    <cellStyle name="40% - Акцент4 2 21" xfId="32540"/>
    <cellStyle name="40% - Акцент4 2 22" xfId="32541"/>
    <cellStyle name="40% - Акцент4 2 23" xfId="32542"/>
    <cellStyle name="40% - Акцент4 2 24" xfId="32543"/>
    <cellStyle name="40% - Акцент4 2 3" xfId="32544"/>
    <cellStyle name="40% - Акцент4 2 3 2" xfId="32545"/>
    <cellStyle name="40% - Акцент4 2 4" xfId="32546"/>
    <cellStyle name="40% - Акцент4 2 4 2" xfId="32547"/>
    <cellStyle name="40% - Акцент4 2 5" xfId="32548"/>
    <cellStyle name="40% - Акцент4 2 6" xfId="32549"/>
    <cellStyle name="40% - Акцент4 2 7" xfId="32550"/>
    <cellStyle name="40% - Акцент4 2 8" xfId="32551"/>
    <cellStyle name="40% - Акцент4 2 9" xfId="32552"/>
    <cellStyle name="40% - Акцент4 2_EBS_2012_янв_март" xfId="32553"/>
    <cellStyle name="40% - Акцент4 20" xfId="32554"/>
    <cellStyle name="40% - Акцент4 21" xfId="32555"/>
    <cellStyle name="40% - Акцент4 3" xfId="32556"/>
    <cellStyle name="40% - Акцент4 3 2" xfId="32557"/>
    <cellStyle name="40% - Акцент4 4" xfId="32558"/>
    <cellStyle name="40% - Акцент4 4 10" xfId="32559"/>
    <cellStyle name="40% - Акцент4 4 11" xfId="32560"/>
    <cellStyle name="40% - Акцент4 4 2" xfId="32561"/>
    <cellStyle name="40% - Акцент4 4 3" xfId="32562"/>
    <cellStyle name="40% - Акцент4 4 4" xfId="32563"/>
    <cellStyle name="40% - Акцент4 4 5" xfId="32564"/>
    <cellStyle name="40% - Акцент4 4 6" xfId="32565"/>
    <cellStyle name="40% - Акцент4 4 7" xfId="32566"/>
    <cellStyle name="40% - Акцент4 4 8" xfId="32567"/>
    <cellStyle name="40% - Акцент4 4 9" xfId="32568"/>
    <cellStyle name="40% - Акцент4 5" xfId="32569"/>
    <cellStyle name="40% - Акцент4 6" xfId="32570"/>
    <cellStyle name="40% - Акцент4 7" xfId="32571"/>
    <cellStyle name="40% - Акцент4 8" xfId="32572"/>
    <cellStyle name="40% - Акцент4 9" xfId="32573"/>
    <cellStyle name="40% - Акцент5 10" xfId="32574"/>
    <cellStyle name="40% - Акцент5 11" xfId="32575"/>
    <cellStyle name="40% - Акцент5 12" xfId="32576"/>
    <cellStyle name="40% - Акцент5 13" xfId="32577"/>
    <cellStyle name="40% - Акцент5 14" xfId="32578"/>
    <cellStyle name="40% - Акцент5 15" xfId="32579"/>
    <cellStyle name="40% - Акцент5 16" xfId="32580"/>
    <cellStyle name="40% - Акцент5 17" xfId="32581"/>
    <cellStyle name="40% - Акцент5 18" xfId="32582"/>
    <cellStyle name="40% - Акцент5 19" xfId="32583"/>
    <cellStyle name="40% - Акцент5 2" xfId="32584"/>
    <cellStyle name="40% - Акцент5 2 10" xfId="32585"/>
    <cellStyle name="40% - Акцент5 2 11" xfId="32586"/>
    <cellStyle name="40% - Акцент5 2 12" xfId="32587"/>
    <cellStyle name="40% - Акцент5 2 13" xfId="32588"/>
    <cellStyle name="40% - Акцент5 2 14" xfId="32589"/>
    <cellStyle name="40% - Акцент5 2 15" xfId="32590"/>
    <cellStyle name="40% - Акцент5 2 16" xfId="32591"/>
    <cellStyle name="40% - Акцент5 2 17" xfId="32592"/>
    <cellStyle name="40% - Акцент5 2 18" xfId="32593"/>
    <cellStyle name="40% - Акцент5 2 19" xfId="32594"/>
    <cellStyle name="40% - Акцент5 2 2" xfId="32595"/>
    <cellStyle name="40% - Акцент5 2 2 2" xfId="32596"/>
    <cellStyle name="40% - Акцент5 2 2 2 2" xfId="32597"/>
    <cellStyle name="40% - Акцент5 2 2 2 3" xfId="32598"/>
    <cellStyle name="40% - Акцент5 2 2 2 4" xfId="32599"/>
    <cellStyle name="40% - Акцент5 2 2 3" xfId="32600"/>
    <cellStyle name="40% - Акцент5 2 2 3 2" xfId="32601"/>
    <cellStyle name="40% - Акцент5 2 2 4" xfId="32602"/>
    <cellStyle name="40% - Акцент5 2 2 5" xfId="32603"/>
    <cellStyle name="40% - Акцент5 2 20" xfId="32604"/>
    <cellStyle name="40% - Акцент5 2 21" xfId="32605"/>
    <cellStyle name="40% - Акцент5 2 22" xfId="32606"/>
    <cellStyle name="40% - Акцент5 2 23" xfId="32607"/>
    <cellStyle name="40% - Акцент5 2 24" xfId="32608"/>
    <cellStyle name="40% - Акцент5 2 3" xfId="32609"/>
    <cellStyle name="40% - Акцент5 2 3 2" xfId="32610"/>
    <cellStyle name="40% - Акцент5 2 4" xfId="32611"/>
    <cellStyle name="40% - Акцент5 2 4 2" xfId="32612"/>
    <cellStyle name="40% - Акцент5 2 5" xfId="32613"/>
    <cellStyle name="40% - Акцент5 2 6" xfId="32614"/>
    <cellStyle name="40% - Акцент5 2 7" xfId="32615"/>
    <cellStyle name="40% - Акцент5 2 8" xfId="32616"/>
    <cellStyle name="40% - Акцент5 2 9" xfId="32617"/>
    <cellStyle name="40% - Акцент5 2_EBS_2012_янв_март" xfId="32618"/>
    <cellStyle name="40% - Акцент5 20" xfId="32619"/>
    <cellStyle name="40% - Акцент5 21" xfId="32620"/>
    <cellStyle name="40% - Акцент5 3" xfId="32621"/>
    <cellStyle name="40% - Акцент5 3 2" xfId="32622"/>
    <cellStyle name="40% - Акцент5 4" xfId="32623"/>
    <cellStyle name="40% - Акцент5 4 10" xfId="32624"/>
    <cellStyle name="40% - Акцент5 4 11" xfId="32625"/>
    <cellStyle name="40% - Акцент5 4 2" xfId="32626"/>
    <cellStyle name="40% - Акцент5 4 3" xfId="32627"/>
    <cellStyle name="40% - Акцент5 4 4" xfId="32628"/>
    <cellStyle name="40% - Акцент5 4 5" xfId="32629"/>
    <cellStyle name="40% - Акцент5 4 6" xfId="32630"/>
    <cellStyle name="40% - Акцент5 4 7" xfId="32631"/>
    <cellStyle name="40% - Акцент5 4 8" xfId="32632"/>
    <cellStyle name="40% - Акцент5 4 9" xfId="32633"/>
    <cellStyle name="40% - Акцент5 5" xfId="32634"/>
    <cellStyle name="40% - Акцент5 6" xfId="32635"/>
    <cellStyle name="40% - Акцент5 7" xfId="32636"/>
    <cellStyle name="40% - Акцент5 8" xfId="32637"/>
    <cellStyle name="40% - Акцент5 9" xfId="32638"/>
    <cellStyle name="40% - Акцент6 10" xfId="32639"/>
    <cellStyle name="40% - Акцент6 11" xfId="32640"/>
    <cellStyle name="40% - Акцент6 12" xfId="32641"/>
    <cellStyle name="40% - Акцент6 13" xfId="32642"/>
    <cellStyle name="40% - Акцент6 14" xfId="32643"/>
    <cellStyle name="40% - Акцент6 15" xfId="32644"/>
    <cellStyle name="40% - Акцент6 16" xfId="32645"/>
    <cellStyle name="40% - Акцент6 17" xfId="32646"/>
    <cellStyle name="40% - Акцент6 18" xfId="32647"/>
    <cellStyle name="40% - Акцент6 19" xfId="32648"/>
    <cellStyle name="40% - Акцент6 2" xfId="32649"/>
    <cellStyle name="40% - Акцент6 2 10" xfId="32650"/>
    <cellStyle name="40% - Акцент6 2 11" xfId="32651"/>
    <cellStyle name="40% - Акцент6 2 12" xfId="32652"/>
    <cellStyle name="40% - Акцент6 2 13" xfId="32653"/>
    <cellStyle name="40% - Акцент6 2 14" xfId="32654"/>
    <cellStyle name="40% - Акцент6 2 15" xfId="32655"/>
    <cellStyle name="40% - Акцент6 2 16" xfId="32656"/>
    <cellStyle name="40% - Акцент6 2 17" xfId="32657"/>
    <cellStyle name="40% - Акцент6 2 18" xfId="32658"/>
    <cellStyle name="40% - Акцент6 2 19" xfId="32659"/>
    <cellStyle name="40% - Акцент6 2 2" xfId="32660"/>
    <cellStyle name="40% - Акцент6 2 2 2" xfId="32661"/>
    <cellStyle name="40% - Акцент6 2 2 2 2" xfId="32662"/>
    <cellStyle name="40% - Акцент6 2 2 2 3" xfId="32663"/>
    <cellStyle name="40% - Акцент6 2 2 2 4" xfId="32664"/>
    <cellStyle name="40% - Акцент6 2 2 3" xfId="32665"/>
    <cellStyle name="40% - Акцент6 2 2 3 2" xfId="32666"/>
    <cellStyle name="40% - Акцент6 2 2 4" xfId="32667"/>
    <cellStyle name="40% - Акцент6 2 2 5" xfId="32668"/>
    <cellStyle name="40% - Акцент6 2 20" xfId="32669"/>
    <cellStyle name="40% - Акцент6 2 21" xfId="32670"/>
    <cellStyle name="40% - Акцент6 2 22" xfId="32671"/>
    <cellStyle name="40% - Акцент6 2 23" xfId="32672"/>
    <cellStyle name="40% - Акцент6 2 24" xfId="32673"/>
    <cellStyle name="40% - Акцент6 2 3" xfId="32674"/>
    <cellStyle name="40% - Акцент6 2 3 2" xfId="32675"/>
    <cellStyle name="40% - Акцент6 2 4" xfId="32676"/>
    <cellStyle name="40% - Акцент6 2 4 2" xfId="32677"/>
    <cellStyle name="40% - Акцент6 2 5" xfId="32678"/>
    <cellStyle name="40% - Акцент6 2 6" xfId="32679"/>
    <cellStyle name="40% - Акцент6 2 7" xfId="32680"/>
    <cellStyle name="40% - Акцент6 2 8" xfId="32681"/>
    <cellStyle name="40% - Акцент6 2 9" xfId="32682"/>
    <cellStyle name="40% - Акцент6 2_EBS_2012_янв_март" xfId="32683"/>
    <cellStyle name="40% - Акцент6 20" xfId="32684"/>
    <cellStyle name="40% - Акцент6 21" xfId="32685"/>
    <cellStyle name="40% - Акцент6 3" xfId="32686"/>
    <cellStyle name="40% - Акцент6 3 2" xfId="32687"/>
    <cellStyle name="40% - Акцент6 4" xfId="32688"/>
    <cellStyle name="40% - Акцент6 4 10" xfId="32689"/>
    <cellStyle name="40% - Акцент6 4 11" xfId="32690"/>
    <cellStyle name="40% - Акцент6 4 2" xfId="32691"/>
    <cellStyle name="40% - Акцент6 4 3" xfId="32692"/>
    <cellStyle name="40% - Акцент6 4 4" xfId="32693"/>
    <cellStyle name="40% - Акцент6 4 5" xfId="32694"/>
    <cellStyle name="40% - Акцент6 4 6" xfId="32695"/>
    <cellStyle name="40% - Акцент6 4 7" xfId="32696"/>
    <cellStyle name="40% - Акцент6 4 8" xfId="32697"/>
    <cellStyle name="40% - Акцент6 4 9" xfId="32698"/>
    <cellStyle name="40% - Акцент6 5" xfId="32699"/>
    <cellStyle name="40% - Акцент6 6" xfId="32700"/>
    <cellStyle name="40% - Акцент6 7" xfId="32701"/>
    <cellStyle name="40% - Акцент6 8" xfId="32702"/>
    <cellStyle name="40% - Акцент6 9" xfId="32703"/>
    <cellStyle name="50%" xfId="32704"/>
    <cellStyle name="60 % – Zv?razn?n?1" xfId="32705"/>
    <cellStyle name="60 % – Zv?razn?n?2" xfId="32706"/>
    <cellStyle name="60 % – Zv?razn?n?3" xfId="32707"/>
    <cellStyle name="60 % – Zv?razn?n?4" xfId="32708"/>
    <cellStyle name="60 % – Zv?razn?n?5" xfId="32709"/>
    <cellStyle name="60 % – Zv?razn?n?6" xfId="32710"/>
    <cellStyle name="60 % – Zvýraznění1" xfId="32711"/>
    <cellStyle name="60 % – Zvýraznění2" xfId="32712"/>
    <cellStyle name="60 % – Zvýraznění3" xfId="32713"/>
    <cellStyle name="60 % – Zvýraznění4" xfId="32714"/>
    <cellStyle name="60 % – Zvýraznění5" xfId="32715"/>
    <cellStyle name="60 % – Zvýraznění6" xfId="32716"/>
    <cellStyle name="60% - Accent1" xfId="32717"/>
    <cellStyle name="60% - Accent1 2" xfId="32718"/>
    <cellStyle name="60% - Accent1 2 2" xfId="32719"/>
    <cellStyle name="60% - Accent1 2 3" xfId="32720"/>
    <cellStyle name="60% - Accent1 2 4" xfId="32721"/>
    <cellStyle name="60% - Accent1 3" xfId="32722"/>
    <cellStyle name="60% - Accent1 4" xfId="32723"/>
    <cellStyle name="60% - Accent1 5" xfId="32724"/>
    <cellStyle name="60% - Accent1_5.1 Sales md&amp;a 12m09" xfId="32725"/>
    <cellStyle name="60% - Accent2" xfId="32726"/>
    <cellStyle name="60% - Accent2 2" xfId="32727"/>
    <cellStyle name="60% - Accent2 2 2" xfId="32728"/>
    <cellStyle name="60% - Accent2 2 3" xfId="32729"/>
    <cellStyle name="60% - Accent2 2 4" xfId="32730"/>
    <cellStyle name="60% - Accent2 3" xfId="32731"/>
    <cellStyle name="60% - Accent2 4" xfId="32732"/>
    <cellStyle name="60% - Accent2 5" xfId="32733"/>
    <cellStyle name="60% - Accent2_5.1 Sales md&amp;a 12m09" xfId="32734"/>
    <cellStyle name="60% - Accent3" xfId="32735"/>
    <cellStyle name="60% - Accent3 2" xfId="32736"/>
    <cellStyle name="60% - Accent3 2 2" xfId="32737"/>
    <cellStyle name="60% - Accent3 2 3" xfId="32738"/>
    <cellStyle name="60% - Accent3 2 4" xfId="32739"/>
    <cellStyle name="60% - Accent3 3" xfId="32740"/>
    <cellStyle name="60% - Accent3 4" xfId="32741"/>
    <cellStyle name="60% - Accent3 5" xfId="32742"/>
    <cellStyle name="60% - Accent3_5.1 Sales md&amp;a 12m09" xfId="32743"/>
    <cellStyle name="60% - Accent4" xfId="32744"/>
    <cellStyle name="60% - Accent4 2" xfId="32745"/>
    <cellStyle name="60% - Accent4 2 2" xfId="32746"/>
    <cellStyle name="60% - Accent4 2 3" xfId="32747"/>
    <cellStyle name="60% - Accent4 2 4" xfId="32748"/>
    <cellStyle name="60% - Accent4 3" xfId="32749"/>
    <cellStyle name="60% - Accent4 4" xfId="32750"/>
    <cellStyle name="60% - Accent4 5" xfId="32751"/>
    <cellStyle name="60% - Accent4_5.1 Sales md&amp;a 12m09" xfId="32752"/>
    <cellStyle name="60% - Accent5" xfId="32753"/>
    <cellStyle name="60% - Accent5 2" xfId="32754"/>
    <cellStyle name="60% - Accent5 2 2" xfId="32755"/>
    <cellStyle name="60% - Accent5 2 3" xfId="32756"/>
    <cellStyle name="60% - Accent5 2 4" xfId="32757"/>
    <cellStyle name="60% - Accent5 3" xfId="32758"/>
    <cellStyle name="60% - Accent5 4" xfId="32759"/>
    <cellStyle name="60% - Accent5 5" xfId="32760"/>
    <cellStyle name="60% - Accent5_5.1 Sales md&amp;a 12m09" xfId="32761"/>
    <cellStyle name="60% - Accent6" xfId="32762"/>
    <cellStyle name="60% - Accent6 2" xfId="32763"/>
    <cellStyle name="60% - Accent6 2 2" xfId="32764"/>
    <cellStyle name="60% - Accent6 2 3" xfId="32765"/>
    <cellStyle name="60% - Accent6 2 4" xfId="32766"/>
    <cellStyle name="60% - Accent6 3" xfId="32767"/>
    <cellStyle name="60% - Accent6 4" xfId="32768"/>
    <cellStyle name="60% - Accent6 5" xfId="32769"/>
    <cellStyle name="60% - Accent6_5.1 Sales md&amp;a 12m09" xfId="32770"/>
    <cellStyle name="60% - Colore 1" xfId="32771"/>
    <cellStyle name="60% - Colore 1 2" xfId="32772"/>
    <cellStyle name="60% - Colore 2" xfId="32773"/>
    <cellStyle name="60% - Colore 2 2" xfId="32774"/>
    <cellStyle name="60% - Colore 3" xfId="32775"/>
    <cellStyle name="60% - Colore 3 2" xfId="32776"/>
    <cellStyle name="60% - Colore 4" xfId="32777"/>
    <cellStyle name="60% - Colore 4 2" xfId="32778"/>
    <cellStyle name="60% - Colore 5" xfId="32779"/>
    <cellStyle name="60% - Colore 5 2" xfId="32780"/>
    <cellStyle name="60% - Colore 6" xfId="32781"/>
    <cellStyle name="60% - Colore 6 2" xfId="32782"/>
    <cellStyle name="60% - Dekorfärg1" xfId="32783"/>
    <cellStyle name="60% - Dekorfärg2" xfId="32784"/>
    <cellStyle name="60% - Dekorfärg3" xfId="32785"/>
    <cellStyle name="60% - Dekorfärg4" xfId="32786"/>
    <cellStyle name="60% - Dekorfärg5" xfId="32787"/>
    <cellStyle name="60% - Dekorfärg6" xfId="32788"/>
    <cellStyle name="60% - Акцент1 10" xfId="32789"/>
    <cellStyle name="60% - Акцент1 11" xfId="32790"/>
    <cellStyle name="60% - Акцент1 12" xfId="32791"/>
    <cellStyle name="60% - Акцент1 13" xfId="32792"/>
    <cellStyle name="60% - Акцент1 14" xfId="32793"/>
    <cellStyle name="60% - Акцент1 15" xfId="32794"/>
    <cellStyle name="60% - Акцент1 16" xfId="32795"/>
    <cellStyle name="60% - Акцент1 17" xfId="32796"/>
    <cellStyle name="60% - Акцент1 18" xfId="32797"/>
    <cellStyle name="60% - Акцент1 19" xfId="32798"/>
    <cellStyle name="60% - Акцент1 2" xfId="32799"/>
    <cellStyle name="60% - Акцент1 2 10" xfId="32800"/>
    <cellStyle name="60% - Акцент1 2 11" xfId="32801"/>
    <cellStyle name="60% - Акцент1 2 12" xfId="32802"/>
    <cellStyle name="60% - Акцент1 2 13" xfId="32803"/>
    <cellStyle name="60% - Акцент1 2 14" xfId="32804"/>
    <cellStyle name="60% - Акцент1 2 15" xfId="32805"/>
    <cellStyle name="60% - Акцент1 2 16" xfId="32806"/>
    <cellStyle name="60% - Акцент1 2 17" xfId="32807"/>
    <cellStyle name="60% - Акцент1 2 18" xfId="32808"/>
    <cellStyle name="60% - Акцент1 2 19" xfId="32809"/>
    <cellStyle name="60% - Акцент1 2 2" xfId="32810"/>
    <cellStyle name="60% - Акцент1 2 2 2" xfId="32811"/>
    <cellStyle name="60% - Акцент1 2 2 2 2" xfId="32812"/>
    <cellStyle name="60% - Акцент1 2 2 2 3" xfId="32813"/>
    <cellStyle name="60% - Акцент1 2 2 3" xfId="32814"/>
    <cellStyle name="60% - Акцент1 2 2 4" xfId="32815"/>
    <cellStyle name="60% - Акцент1 2 20" xfId="32816"/>
    <cellStyle name="60% - Акцент1 2 21" xfId="32817"/>
    <cellStyle name="60% - Акцент1 2 22" xfId="32818"/>
    <cellStyle name="60% - Акцент1 2 23" xfId="32819"/>
    <cellStyle name="60% - Акцент1 2 24" xfId="32820"/>
    <cellStyle name="60% - Акцент1 2 3" xfId="32821"/>
    <cellStyle name="60% - Акцент1 2 3 2" xfId="32822"/>
    <cellStyle name="60% - Акцент1 2 4" xfId="32823"/>
    <cellStyle name="60% - Акцент1 2 4 2" xfId="32824"/>
    <cellStyle name="60% - Акцент1 2 5" xfId="32825"/>
    <cellStyle name="60% - Акцент1 2 6" xfId="32826"/>
    <cellStyle name="60% - Акцент1 2 7" xfId="32827"/>
    <cellStyle name="60% - Акцент1 2 8" xfId="32828"/>
    <cellStyle name="60% - Акцент1 2 9" xfId="32829"/>
    <cellStyle name="60% - Акцент1 2_Согласованная презентация Январь" xfId="32830"/>
    <cellStyle name="60% - Акцент1 20" xfId="32831"/>
    <cellStyle name="60% - Акцент1 21" xfId="32832"/>
    <cellStyle name="60% - Акцент1 3" xfId="32833"/>
    <cellStyle name="60% - Акцент1 3 2" xfId="32834"/>
    <cellStyle name="60% - Акцент1 4" xfId="32835"/>
    <cellStyle name="60% - Акцент1 4 10" xfId="32836"/>
    <cellStyle name="60% - Акцент1 4 11" xfId="32837"/>
    <cellStyle name="60% - Акцент1 4 2" xfId="32838"/>
    <cellStyle name="60% - Акцент1 4 3" xfId="32839"/>
    <cellStyle name="60% - Акцент1 4 4" xfId="32840"/>
    <cellStyle name="60% - Акцент1 4 5" xfId="32841"/>
    <cellStyle name="60% - Акцент1 4 6" xfId="32842"/>
    <cellStyle name="60% - Акцент1 4 7" xfId="32843"/>
    <cellStyle name="60% - Акцент1 4 8" xfId="32844"/>
    <cellStyle name="60% - Акцент1 4 9" xfId="32845"/>
    <cellStyle name="60% - Акцент1 5" xfId="32846"/>
    <cellStyle name="60% - Акцент1 6" xfId="32847"/>
    <cellStyle name="60% - Акцент1 7" xfId="32848"/>
    <cellStyle name="60% - Акцент1 8" xfId="32849"/>
    <cellStyle name="60% - Акцент1 9" xfId="32850"/>
    <cellStyle name="60% - Акцент2 10" xfId="32851"/>
    <cellStyle name="60% - Акцент2 11" xfId="32852"/>
    <cellStyle name="60% - Акцент2 12" xfId="32853"/>
    <cellStyle name="60% - Акцент2 13" xfId="32854"/>
    <cellStyle name="60% - Акцент2 14" xfId="32855"/>
    <cellStyle name="60% - Акцент2 15" xfId="32856"/>
    <cellStyle name="60% - Акцент2 16" xfId="32857"/>
    <cellStyle name="60% - Акцент2 17" xfId="32858"/>
    <cellStyle name="60% - Акцент2 18" xfId="32859"/>
    <cellStyle name="60% - Акцент2 19" xfId="32860"/>
    <cellStyle name="60% - Акцент2 2" xfId="32861"/>
    <cellStyle name="60% - Акцент2 2 10" xfId="32862"/>
    <cellStyle name="60% - Акцент2 2 11" xfId="32863"/>
    <cellStyle name="60% - Акцент2 2 12" xfId="32864"/>
    <cellStyle name="60% - Акцент2 2 13" xfId="32865"/>
    <cellStyle name="60% - Акцент2 2 14" xfId="32866"/>
    <cellStyle name="60% - Акцент2 2 15" xfId="32867"/>
    <cellStyle name="60% - Акцент2 2 16" xfId="32868"/>
    <cellStyle name="60% - Акцент2 2 17" xfId="32869"/>
    <cellStyle name="60% - Акцент2 2 18" xfId="32870"/>
    <cellStyle name="60% - Акцент2 2 19" xfId="32871"/>
    <cellStyle name="60% - Акцент2 2 2" xfId="32872"/>
    <cellStyle name="60% - Акцент2 2 2 2" xfId="32873"/>
    <cellStyle name="60% - Акцент2 2 2 2 2" xfId="32874"/>
    <cellStyle name="60% - Акцент2 2 2 2 3" xfId="32875"/>
    <cellStyle name="60% - Акцент2 2 2 3" xfId="32876"/>
    <cellStyle name="60% - Акцент2 2 2 4" xfId="32877"/>
    <cellStyle name="60% - Акцент2 2 20" xfId="32878"/>
    <cellStyle name="60% - Акцент2 2 21" xfId="32879"/>
    <cellStyle name="60% - Акцент2 2 22" xfId="32880"/>
    <cellStyle name="60% - Акцент2 2 23" xfId="32881"/>
    <cellStyle name="60% - Акцент2 2 24" xfId="32882"/>
    <cellStyle name="60% - Акцент2 2 3" xfId="32883"/>
    <cellStyle name="60% - Акцент2 2 3 2" xfId="32884"/>
    <cellStyle name="60% - Акцент2 2 4" xfId="32885"/>
    <cellStyle name="60% - Акцент2 2 4 2" xfId="32886"/>
    <cellStyle name="60% - Акцент2 2 5" xfId="32887"/>
    <cellStyle name="60% - Акцент2 2 6" xfId="32888"/>
    <cellStyle name="60% - Акцент2 2 7" xfId="32889"/>
    <cellStyle name="60% - Акцент2 2 8" xfId="32890"/>
    <cellStyle name="60% - Акцент2 2 9" xfId="32891"/>
    <cellStyle name="60% - Акцент2 2_Согласованная презентация Январь" xfId="32892"/>
    <cellStyle name="60% - Акцент2 20" xfId="32893"/>
    <cellStyle name="60% - Акцент2 21" xfId="32894"/>
    <cellStyle name="60% - Акцент2 3" xfId="32895"/>
    <cellStyle name="60% - Акцент2 3 2" xfId="32896"/>
    <cellStyle name="60% - Акцент2 4" xfId="32897"/>
    <cellStyle name="60% - Акцент2 4 10" xfId="32898"/>
    <cellStyle name="60% - Акцент2 4 11" xfId="32899"/>
    <cellStyle name="60% - Акцент2 4 2" xfId="32900"/>
    <cellStyle name="60% - Акцент2 4 3" xfId="32901"/>
    <cellStyle name="60% - Акцент2 4 4" xfId="32902"/>
    <cellStyle name="60% - Акцент2 4 5" xfId="32903"/>
    <cellStyle name="60% - Акцент2 4 6" xfId="32904"/>
    <cellStyle name="60% - Акцент2 4 7" xfId="32905"/>
    <cellStyle name="60% - Акцент2 4 8" xfId="32906"/>
    <cellStyle name="60% - Акцент2 4 9" xfId="32907"/>
    <cellStyle name="60% - Акцент2 5" xfId="32908"/>
    <cellStyle name="60% - Акцент2 6" xfId="32909"/>
    <cellStyle name="60% - Акцент2 7" xfId="32910"/>
    <cellStyle name="60% - Акцент2 8" xfId="32911"/>
    <cellStyle name="60% - Акцент2 9" xfId="32912"/>
    <cellStyle name="60% - Акцент3 10" xfId="32913"/>
    <cellStyle name="60% - Акцент3 11" xfId="32914"/>
    <cellStyle name="60% - Акцент3 12" xfId="32915"/>
    <cellStyle name="60% - Акцент3 13" xfId="32916"/>
    <cellStyle name="60% - Акцент3 14" xfId="32917"/>
    <cellStyle name="60% - Акцент3 15" xfId="32918"/>
    <cellStyle name="60% - Акцент3 16" xfId="32919"/>
    <cellStyle name="60% - Акцент3 17" xfId="32920"/>
    <cellStyle name="60% - Акцент3 18" xfId="32921"/>
    <cellStyle name="60% - Акцент3 19" xfId="32922"/>
    <cellStyle name="60% - Акцент3 2" xfId="32923"/>
    <cellStyle name="60% - Акцент3 2 10" xfId="32924"/>
    <cellStyle name="60% - Акцент3 2 11" xfId="32925"/>
    <cellStyle name="60% - Акцент3 2 12" xfId="32926"/>
    <cellStyle name="60% - Акцент3 2 13" xfId="32927"/>
    <cellStyle name="60% - Акцент3 2 14" xfId="32928"/>
    <cellStyle name="60% - Акцент3 2 15" xfId="32929"/>
    <cellStyle name="60% - Акцент3 2 16" xfId="32930"/>
    <cellStyle name="60% - Акцент3 2 17" xfId="32931"/>
    <cellStyle name="60% - Акцент3 2 18" xfId="32932"/>
    <cellStyle name="60% - Акцент3 2 19" xfId="32933"/>
    <cellStyle name="60% - Акцент3 2 2" xfId="32934"/>
    <cellStyle name="60% - Акцент3 2 2 2" xfId="32935"/>
    <cellStyle name="60% - Акцент3 2 2 2 2" xfId="32936"/>
    <cellStyle name="60% - Акцент3 2 2 2 3" xfId="32937"/>
    <cellStyle name="60% - Акцент3 2 2 3" xfId="32938"/>
    <cellStyle name="60% - Акцент3 2 2 4" xfId="32939"/>
    <cellStyle name="60% - Акцент3 2 20" xfId="32940"/>
    <cellStyle name="60% - Акцент3 2 21" xfId="32941"/>
    <cellStyle name="60% - Акцент3 2 22" xfId="32942"/>
    <cellStyle name="60% - Акцент3 2 23" xfId="32943"/>
    <cellStyle name="60% - Акцент3 2 24" xfId="32944"/>
    <cellStyle name="60% - Акцент3 2 3" xfId="32945"/>
    <cellStyle name="60% - Акцент3 2 3 2" xfId="32946"/>
    <cellStyle name="60% - Акцент3 2 4" xfId="32947"/>
    <cellStyle name="60% - Акцент3 2 4 2" xfId="32948"/>
    <cellStyle name="60% - Акцент3 2 5" xfId="32949"/>
    <cellStyle name="60% - Акцент3 2 6" xfId="32950"/>
    <cellStyle name="60% - Акцент3 2 7" xfId="32951"/>
    <cellStyle name="60% - Акцент3 2 8" xfId="32952"/>
    <cellStyle name="60% - Акцент3 2 9" xfId="32953"/>
    <cellStyle name="60% - Акцент3 2_Согласованная презентация Январь" xfId="32954"/>
    <cellStyle name="60% - Акцент3 20" xfId="32955"/>
    <cellStyle name="60% - Акцент3 21" xfId="32956"/>
    <cellStyle name="60% - Акцент3 3" xfId="32957"/>
    <cellStyle name="60% - Акцент3 3 2" xfId="32958"/>
    <cellStyle name="60% - Акцент3 4" xfId="32959"/>
    <cellStyle name="60% - Акцент3 4 10" xfId="32960"/>
    <cellStyle name="60% - Акцент3 4 11" xfId="32961"/>
    <cellStyle name="60% - Акцент3 4 2" xfId="32962"/>
    <cellStyle name="60% - Акцент3 4 3" xfId="32963"/>
    <cellStyle name="60% - Акцент3 4 4" xfId="32964"/>
    <cellStyle name="60% - Акцент3 4 5" xfId="32965"/>
    <cellStyle name="60% - Акцент3 4 6" xfId="32966"/>
    <cellStyle name="60% - Акцент3 4 7" xfId="32967"/>
    <cellStyle name="60% - Акцент3 4 8" xfId="32968"/>
    <cellStyle name="60% - Акцент3 4 9" xfId="32969"/>
    <cellStyle name="60% - Акцент3 5" xfId="32970"/>
    <cellStyle name="60% - Акцент3 6" xfId="32971"/>
    <cellStyle name="60% - Акцент3 7" xfId="32972"/>
    <cellStyle name="60% - Акцент3 8" xfId="32973"/>
    <cellStyle name="60% - Акцент3 9" xfId="32974"/>
    <cellStyle name="60% - Акцент4 10" xfId="32975"/>
    <cellStyle name="60% - Акцент4 11" xfId="32976"/>
    <cellStyle name="60% - Акцент4 12" xfId="32977"/>
    <cellStyle name="60% - Акцент4 13" xfId="32978"/>
    <cellStyle name="60% - Акцент4 14" xfId="32979"/>
    <cellStyle name="60% - Акцент4 15" xfId="32980"/>
    <cellStyle name="60% - Акцент4 16" xfId="32981"/>
    <cellStyle name="60% - Акцент4 17" xfId="32982"/>
    <cellStyle name="60% - Акцент4 18" xfId="32983"/>
    <cellStyle name="60% - Акцент4 19" xfId="32984"/>
    <cellStyle name="60% - Акцент4 2" xfId="32985"/>
    <cellStyle name="60% - Акцент4 2 10" xfId="32986"/>
    <cellStyle name="60% - Акцент4 2 11" xfId="32987"/>
    <cellStyle name="60% - Акцент4 2 12" xfId="32988"/>
    <cellStyle name="60% - Акцент4 2 13" xfId="32989"/>
    <cellStyle name="60% - Акцент4 2 14" xfId="32990"/>
    <cellStyle name="60% - Акцент4 2 15" xfId="32991"/>
    <cellStyle name="60% - Акцент4 2 16" xfId="32992"/>
    <cellStyle name="60% - Акцент4 2 17" xfId="32993"/>
    <cellStyle name="60% - Акцент4 2 18" xfId="32994"/>
    <cellStyle name="60% - Акцент4 2 19" xfId="32995"/>
    <cellStyle name="60% - Акцент4 2 2" xfId="32996"/>
    <cellStyle name="60% - Акцент4 2 2 2" xfId="32997"/>
    <cellStyle name="60% - Акцент4 2 2 2 2" xfId="32998"/>
    <cellStyle name="60% - Акцент4 2 2 2 3" xfId="32999"/>
    <cellStyle name="60% - Акцент4 2 2 3" xfId="33000"/>
    <cellStyle name="60% - Акцент4 2 2 4" xfId="33001"/>
    <cellStyle name="60% - Акцент4 2 20" xfId="33002"/>
    <cellStyle name="60% - Акцент4 2 21" xfId="33003"/>
    <cellStyle name="60% - Акцент4 2 22" xfId="33004"/>
    <cellStyle name="60% - Акцент4 2 23" xfId="33005"/>
    <cellStyle name="60% - Акцент4 2 24" xfId="33006"/>
    <cellStyle name="60% - Акцент4 2 3" xfId="33007"/>
    <cellStyle name="60% - Акцент4 2 3 2" xfId="33008"/>
    <cellStyle name="60% - Акцент4 2 4" xfId="33009"/>
    <cellStyle name="60% - Акцент4 2 4 2" xfId="33010"/>
    <cellStyle name="60% - Акцент4 2 5" xfId="33011"/>
    <cellStyle name="60% - Акцент4 2 6" xfId="33012"/>
    <cellStyle name="60% - Акцент4 2 7" xfId="33013"/>
    <cellStyle name="60% - Акцент4 2 8" xfId="33014"/>
    <cellStyle name="60% - Акцент4 2 9" xfId="33015"/>
    <cellStyle name="60% - Акцент4 2_Согласованная презентация Январь" xfId="33016"/>
    <cellStyle name="60% - Акцент4 20" xfId="33017"/>
    <cellStyle name="60% - Акцент4 21" xfId="33018"/>
    <cellStyle name="60% - Акцент4 3" xfId="33019"/>
    <cellStyle name="60% - Акцент4 3 2" xfId="33020"/>
    <cellStyle name="60% - Акцент4 4" xfId="33021"/>
    <cellStyle name="60% - Акцент4 4 10" xfId="33022"/>
    <cellStyle name="60% - Акцент4 4 11" xfId="33023"/>
    <cellStyle name="60% - Акцент4 4 2" xfId="33024"/>
    <cellStyle name="60% - Акцент4 4 3" xfId="33025"/>
    <cellStyle name="60% - Акцент4 4 4" xfId="33026"/>
    <cellStyle name="60% - Акцент4 4 5" xfId="33027"/>
    <cellStyle name="60% - Акцент4 4 6" xfId="33028"/>
    <cellStyle name="60% - Акцент4 4 7" xfId="33029"/>
    <cellStyle name="60% - Акцент4 4 8" xfId="33030"/>
    <cellStyle name="60% - Акцент4 4 9" xfId="33031"/>
    <cellStyle name="60% - Акцент4 5" xfId="33032"/>
    <cellStyle name="60% - Акцент4 6" xfId="33033"/>
    <cellStyle name="60% - Акцент4 7" xfId="33034"/>
    <cellStyle name="60% - Акцент4 8" xfId="33035"/>
    <cellStyle name="60% - Акцент4 9" xfId="33036"/>
    <cellStyle name="60% - Акцент5 10" xfId="33037"/>
    <cellStyle name="60% - Акцент5 11" xfId="33038"/>
    <cellStyle name="60% - Акцент5 12" xfId="33039"/>
    <cellStyle name="60% - Акцент5 13" xfId="33040"/>
    <cellStyle name="60% - Акцент5 14" xfId="33041"/>
    <cellStyle name="60% - Акцент5 15" xfId="33042"/>
    <cellStyle name="60% - Акцент5 16" xfId="33043"/>
    <cellStyle name="60% - Акцент5 17" xfId="33044"/>
    <cellStyle name="60% - Акцент5 18" xfId="33045"/>
    <cellStyle name="60% - Акцент5 19" xfId="33046"/>
    <cellStyle name="60% - Акцент5 2" xfId="33047"/>
    <cellStyle name="60% - Акцент5 2 10" xfId="33048"/>
    <cellStyle name="60% - Акцент5 2 11" xfId="33049"/>
    <cellStyle name="60% - Акцент5 2 12" xfId="33050"/>
    <cellStyle name="60% - Акцент5 2 13" xfId="33051"/>
    <cellStyle name="60% - Акцент5 2 14" xfId="33052"/>
    <cellStyle name="60% - Акцент5 2 15" xfId="33053"/>
    <cellStyle name="60% - Акцент5 2 16" xfId="33054"/>
    <cellStyle name="60% - Акцент5 2 17" xfId="33055"/>
    <cellStyle name="60% - Акцент5 2 18" xfId="33056"/>
    <cellStyle name="60% - Акцент5 2 19" xfId="33057"/>
    <cellStyle name="60% - Акцент5 2 2" xfId="33058"/>
    <cellStyle name="60% - Акцент5 2 2 2" xfId="33059"/>
    <cellStyle name="60% - Акцент5 2 2 2 2" xfId="33060"/>
    <cellStyle name="60% - Акцент5 2 2 2 3" xfId="33061"/>
    <cellStyle name="60% - Акцент5 2 2 3" xfId="33062"/>
    <cellStyle name="60% - Акцент5 2 2 4" xfId="33063"/>
    <cellStyle name="60% - Акцент5 2 20" xfId="33064"/>
    <cellStyle name="60% - Акцент5 2 21" xfId="33065"/>
    <cellStyle name="60% - Акцент5 2 22" xfId="33066"/>
    <cellStyle name="60% - Акцент5 2 23" xfId="33067"/>
    <cellStyle name="60% - Акцент5 2 24" xfId="33068"/>
    <cellStyle name="60% - Акцент5 2 3" xfId="33069"/>
    <cellStyle name="60% - Акцент5 2 3 2" xfId="33070"/>
    <cellStyle name="60% - Акцент5 2 4" xfId="33071"/>
    <cellStyle name="60% - Акцент5 2 4 2" xfId="33072"/>
    <cellStyle name="60% - Акцент5 2 5" xfId="33073"/>
    <cellStyle name="60% - Акцент5 2 6" xfId="33074"/>
    <cellStyle name="60% - Акцент5 2 7" xfId="33075"/>
    <cellStyle name="60% - Акцент5 2 8" xfId="33076"/>
    <cellStyle name="60% - Акцент5 2 9" xfId="33077"/>
    <cellStyle name="60% - Акцент5 2_Согласованная презентация Январь" xfId="33078"/>
    <cellStyle name="60% - Акцент5 20" xfId="33079"/>
    <cellStyle name="60% - Акцент5 21" xfId="33080"/>
    <cellStyle name="60% - Акцент5 3" xfId="33081"/>
    <cellStyle name="60% - Акцент5 3 2" xfId="33082"/>
    <cellStyle name="60% - Акцент5 4" xfId="33083"/>
    <cellStyle name="60% - Акцент5 4 10" xfId="33084"/>
    <cellStyle name="60% - Акцент5 4 11" xfId="33085"/>
    <cellStyle name="60% - Акцент5 4 2" xfId="33086"/>
    <cellStyle name="60% - Акцент5 4 3" xfId="33087"/>
    <cellStyle name="60% - Акцент5 4 4" xfId="33088"/>
    <cellStyle name="60% - Акцент5 4 5" xfId="33089"/>
    <cellStyle name="60% - Акцент5 4 6" xfId="33090"/>
    <cellStyle name="60% - Акцент5 4 7" xfId="33091"/>
    <cellStyle name="60% - Акцент5 4 8" xfId="33092"/>
    <cellStyle name="60% - Акцент5 4 9" xfId="33093"/>
    <cellStyle name="60% - Акцент5 5" xfId="33094"/>
    <cellStyle name="60% - Акцент5 6" xfId="33095"/>
    <cellStyle name="60% - Акцент5 7" xfId="33096"/>
    <cellStyle name="60% - Акцент5 8" xfId="33097"/>
    <cellStyle name="60% - Акцент5 9" xfId="33098"/>
    <cellStyle name="60% - Акцент6 10" xfId="33099"/>
    <cellStyle name="60% - Акцент6 11" xfId="33100"/>
    <cellStyle name="60% - Акцент6 12" xfId="33101"/>
    <cellStyle name="60% - Акцент6 13" xfId="33102"/>
    <cellStyle name="60% - Акцент6 14" xfId="33103"/>
    <cellStyle name="60% - Акцент6 15" xfId="33104"/>
    <cellStyle name="60% - Акцент6 16" xfId="33105"/>
    <cellStyle name="60% - Акцент6 17" xfId="33106"/>
    <cellStyle name="60% - Акцент6 18" xfId="33107"/>
    <cellStyle name="60% - Акцент6 19" xfId="33108"/>
    <cellStyle name="60% - Акцент6 2" xfId="33109"/>
    <cellStyle name="60% - Акцент6 2 10" xfId="33110"/>
    <cellStyle name="60% - Акцент6 2 11" xfId="33111"/>
    <cellStyle name="60% - Акцент6 2 12" xfId="33112"/>
    <cellStyle name="60% - Акцент6 2 13" xfId="33113"/>
    <cellStyle name="60% - Акцент6 2 14" xfId="33114"/>
    <cellStyle name="60% - Акцент6 2 15" xfId="33115"/>
    <cellStyle name="60% - Акцент6 2 16" xfId="33116"/>
    <cellStyle name="60% - Акцент6 2 17" xfId="33117"/>
    <cellStyle name="60% - Акцент6 2 18" xfId="33118"/>
    <cellStyle name="60% - Акцент6 2 19" xfId="33119"/>
    <cellStyle name="60% - Акцент6 2 2" xfId="33120"/>
    <cellStyle name="60% - Акцент6 2 2 2" xfId="33121"/>
    <cellStyle name="60% - Акцент6 2 2 2 2" xfId="33122"/>
    <cellStyle name="60% - Акцент6 2 2 2 3" xfId="33123"/>
    <cellStyle name="60% - Акцент6 2 2 3" xfId="33124"/>
    <cellStyle name="60% - Акцент6 2 2 4" xfId="33125"/>
    <cellStyle name="60% - Акцент6 2 20" xfId="33126"/>
    <cellStyle name="60% - Акцент6 2 21" xfId="33127"/>
    <cellStyle name="60% - Акцент6 2 22" xfId="33128"/>
    <cellStyle name="60% - Акцент6 2 23" xfId="33129"/>
    <cellStyle name="60% - Акцент6 2 24" xfId="33130"/>
    <cellStyle name="60% - Акцент6 2 3" xfId="33131"/>
    <cellStyle name="60% - Акцент6 2 3 2" xfId="33132"/>
    <cellStyle name="60% - Акцент6 2 4" xfId="33133"/>
    <cellStyle name="60% - Акцент6 2 4 2" xfId="33134"/>
    <cellStyle name="60% - Акцент6 2 5" xfId="33135"/>
    <cellStyle name="60% - Акцент6 2 6" xfId="33136"/>
    <cellStyle name="60% - Акцент6 2 7" xfId="33137"/>
    <cellStyle name="60% - Акцент6 2 8" xfId="33138"/>
    <cellStyle name="60% - Акцент6 2 9" xfId="33139"/>
    <cellStyle name="60% - Акцент6 2_Согласованная презентация Январь" xfId="33140"/>
    <cellStyle name="60% - Акцент6 20" xfId="33141"/>
    <cellStyle name="60% - Акцент6 21" xfId="33142"/>
    <cellStyle name="60% - Акцент6 3" xfId="33143"/>
    <cellStyle name="60% - Акцент6 3 2" xfId="33144"/>
    <cellStyle name="60% - Акцент6 4" xfId="33145"/>
    <cellStyle name="60% - Акцент6 4 10" xfId="33146"/>
    <cellStyle name="60% - Акцент6 4 11" xfId="33147"/>
    <cellStyle name="60% - Акцент6 4 2" xfId="33148"/>
    <cellStyle name="60% - Акцент6 4 3" xfId="33149"/>
    <cellStyle name="60% - Акцент6 4 4" xfId="33150"/>
    <cellStyle name="60% - Акцент6 4 5" xfId="33151"/>
    <cellStyle name="60% - Акцент6 4 6" xfId="33152"/>
    <cellStyle name="60% - Акцент6 4 7" xfId="33153"/>
    <cellStyle name="60% - Акцент6 4 8" xfId="33154"/>
    <cellStyle name="60% - Акцент6 4 9" xfId="33155"/>
    <cellStyle name="60% - Акцент6 5" xfId="33156"/>
    <cellStyle name="60% - Акцент6 6" xfId="33157"/>
    <cellStyle name="60% - Акцент6 7" xfId="33158"/>
    <cellStyle name="60% - Акцент6 8" xfId="33159"/>
    <cellStyle name="60% - Акцент6 9" xfId="33160"/>
    <cellStyle name="6Code" xfId="33161"/>
    <cellStyle name="75%" xfId="33162"/>
    <cellStyle name="8pt" xfId="33163"/>
    <cellStyle name="8pt 2" xfId="33164"/>
    <cellStyle name="8pt 3" xfId="33165"/>
    <cellStyle name="Ä?í??í?é [0]_vaqduGfTSN7qyUJNWHRlcWo3H" xfId="33166"/>
    <cellStyle name="Ä?í??í?é_vaqduGfTSN7qyUJNWHRlcWo3H" xfId="33167"/>
    <cellStyle name="A4 Small 210 x 297 mm" xfId="33168"/>
    <cellStyle name="A4 Small 210 x 297 mm 2" xfId="33169"/>
    <cellStyle name="Aaia?iue [0]_vaqduGfTSN7qyUJNWHRlcWo3H" xfId="33170"/>
    <cellStyle name="Aaia?iue_vaqduGfTSN7qyUJNWHRlcWo3H" xfId="33171"/>
    <cellStyle name="Äåíåæíûé [0]_vaqduGfTSN7qyUJNWHRlcWo3H" xfId="33172"/>
    <cellStyle name="Äåíåæíûé_vaqduGfTSN7qyUJNWHRlcWo3H" xfId="33173"/>
    <cellStyle name="Accent1" xfId="33174"/>
    <cellStyle name="Accent1 - 20%" xfId="33175"/>
    <cellStyle name="Accent1 - 40%" xfId="33176"/>
    <cellStyle name="Accent1 - 60%" xfId="33177"/>
    <cellStyle name="Accent1 2" xfId="33178"/>
    <cellStyle name="Accent1 2 2" xfId="33179"/>
    <cellStyle name="Accent1 2 3" xfId="33180"/>
    <cellStyle name="Accent1 2 4" xfId="33181"/>
    <cellStyle name="Accent1 3" xfId="33182"/>
    <cellStyle name="Accent1 3 2" xfId="33183"/>
    <cellStyle name="Accent1 4" xfId="33184"/>
    <cellStyle name="Accent1 4 2" xfId="33185"/>
    <cellStyle name="Accent1 5" xfId="33186"/>
    <cellStyle name="Accent1_5.1 Sales md&amp;a 12m09" xfId="33187"/>
    <cellStyle name="Accent2" xfId="33188"/>
    <cellStyle name="Accent2 - 20%" xfId="33189"/>
    <cellStyle name="Accent2 - 40%" xfId="33190"/>
    <cellStyle name="Accent2 - 60%" xfId="33191"/>
    <cellStyle name="Accent2 2" xfId="33192"/>
    <cellStyle name="Accent2 2 2" xfId="33193"/>
    <cellStyle name="Accent2 2 3" xfId="33194"/>
    <cellStyle name="Accent2 2 4" xfId="33195"/>
    <cellStyle name="Accent2 3" xfId="33196"/>
    <cellStyle name="Accent2 3 2" xfId="33197"/>
    <cellStyle name="Accent2 4" xfId="33198"/>
    <cellStyle name="Accent2 4 2" xfId="33199"/>
    <cellStyle name="Accent2 5" xfId="33200"/>
    <cellStyle name="Accent2_5.1 Sales md&amp;a 12m09" xfId="33201"/>
    <cellStyle name="Accent3" xfId="33202"/>
    <cellStyle name="Accent3 - 20%" xfId="33203"/>
    <cellStyle name="Accent3 - 40%" xfId="33204"/>
    <cellStyle name="Accent3 - 60%" xfId="33205"/>
    <cellStyle name="Accent3 2" xfId="33206"/>
    <cellStyle name="Accent3 2 2" xfId="33207"/>
    <cellStyle name="Accent3 2 3" xfId="33208"/>
    <cellStyle name="Accent3 2 4" xfId="33209"/>
    <cellStyle name="Accent3 3" xfId="33210"/>
    <cellStyle name="Accent3 3 2" xfId="33211"/>
    <cellStyle name="Accent3 4" xfId="33212"/>
    <cellStyle name="Accent3 4 2" xfId="33213"/>
    <cellStyle name="Accent3 5" xfId="33214"/>
    <cellStyle name="Accent3_5.1 Sales md&amp;a 12m09" xfId="33215"/>
    <cellStyle name="Accent4" xfId="33216"/>
    <cellStyle name="Accent4 - 20%" xfId="33217"/>
    <cellStyle name="Accent4 - 40%" xfId="33218"/>
    <cellStyle name="Accent4 - 60%" xfId="33219"/>
    <cellStyle name="Accent4 2" xfId="33220"/>
    <cellStyle name="Accent4 2 2" xfId="33221"/>
    <cellStyle name="Accent4 2 3" xfId="33222"/>
    <cellStyle name="Accent4 2 4" xfId="33223"/>
    <cellStyle name="Accent4 3" xfId="33224"/>
    <cellStyle name="Accent4 3 2" xfId="33225"/>
    <cellStyle name="Accent4 4" xfId="33226"/>
    <cellStyle name="Accent4 4 2" xfId="33227"/>
    <cellStyle name="Accent4 5" xfId="33228"/>
    <cellStyle name="Accent4_5.1 Sales md&amp;a 12m09" xfId="33229"/>
    <cellStyle name="Accent5" xfId="33230"/>
    <cellStyle name="Accent5 - 20%" xfId="33231"/>
    <cellStyle name="Accent5 - 40%" xfId="33232"/>
    <cellStyle name="Accent5 - 60%" xfId="33233"/>
    <cellStyle name="Accent5 2" xfId="33234"/>
    <cellStyle name="Accent5 2 2" xfId="33235"/>
    <cellStyle name="Accent5 2 3" xfId="33236"/>
    <cellStyle name="Accent5 2 4" xfId="33237"/>
    <cellStyle name="Accent5 3" xfId="33238"/>
    <cellStyle name="Accent5 3 2" xfId="33239"/>
    <cellStyle name="Accent5 4" xfId="33240"/>
    <cellStyle name="Accent5 4 2" xfId="33241"/>
    <cellStyle name="Accent5 5" xfId="33242"/>
    <cellStyle name="Accent5_5.1 Sales md&amp;a 12m09" xfId="33243"/>
    <cellStyle name="Accent6" xfId="33244"/>
    <cellStyle name="Accent6 - 20%" xfId="33245"/>
    <cellStyle name="Accent6 - 40%" xfId="33246"/>
    <cellStyle name="Accent6 - 60%" xfId="33247"/>
    <cellStyle name="Accent6 2" xfId="33248"/>
    <cellStyle name="Accent6 2 2" xfId="33249"/>
    <cellStyle name="Accent6 2 3" xfId="33250"/>
    <cellStyle name="Accent6 2 4" xfId="33251"/>
    <cellStyle name="Accent6 3" xfId="33252"/>
    <cellStyle name="Accent6 3 2" xfId="33253"/>
    <cellStyle name="Accent6 4" xfId="33254"/>
    <cellStyle name="Accent6 4 2" xfId="33255"/>
    <cellStyle name="Accent6 5" xfId="33256"/>
    <cellStyle name="Accent6_5.1 Sales md&amp;a 12m09" xfId="33257"/>
    <cellStyle name="acct" xfId="33258"/>
    <cellStyle name="acct 2" xfId="33259"/>
    <cellStyle name="acct 2 2" xfId="33260"/>
    <cellStyle name="acct 3" xfId="33261"/>
    <cellStyle name="acct 3 2" xfId="33262"/>
    <cellStyle name="acct 4" xfId="33263"/>
    <cellStyle name="acct 4 2" xfId="33264"/>
    <cellStyle name="acct 5" xfId="33265"/>
    <cellStyle name="acct 5 2" xfId="33266"/>
    <cellStyle name="acct 6" xfId="33267"/>
    <cellStyle name="acct 6 2" xfId="33268"/>
    <cellStyle name="acct 7" xfId="33269"/>
    <cellStyle name="acct 8" xfId="33270"/>
    <cellStyle name="Ăčďĺđńńűëęŕ" xfId="33271"/>
    <cellStyle name="Adjustable" xfId="33272"/>
    <cellStyle name="AeE­ [0]_?A°??µAoC?" xfId="33273"/>
    <cellStyle name="AeE­_?A°??µAoC?" xfId="33274"/>
    <cellStyle name="Aeia?nnueea" xfId="33275"/>
    <cellStyle name="Aeia?nnueea 2" xfId="33276"/>
    <cellStyle name="Aeia?nnueea 3" xfId="33277"/>
    <cellStyle name="AFE" xfId="33278"/>
    <cellStyle name="AFE 2" xfId="33279"/>
    <cellStyle name="AFE 2 2" xfId="33280"/>
    <cellStyle name="AFE 3" xfId="33281"/>
    <cellStyle name="AFE_Forecast 2008 P&amp;L new criteria for slabs" xfId="33282"/>
    <cellStyle name="Áĺççŕůčňíűé" xfId="33283"/>
    <cellStyle name="Äĺíĺćíűé [0]_(ňŕá 3č)" xfId="33284"/>
    <cellStyle name="Äĺíĺćíűé_(ňŕá 3č)" xfId="33285"/>
    <cellStyle name="alternate" xfId="33286"/>
    <cellStyle name="amount" xfId="33287"/>
    <cellStyle name="amount 10" xfId="33288"/>
    <cellStyle name="amount 10 10" xfId="33289"/>
    <cellStyle name="amount 10 11" xfId="33290"/>
    <cellStyle name="amount 10 12" xfId="33291"/>
    <cellStyle name="amount 10 13" xfId="33292"/>
    <cellStyle name="amount 10 14" xfId="33293"/>
    <cellStyle name="amount 10 15" xfId="33294"/>
    <cellStyle name="amount 10 2" xfId="33295"/>
    <cellStyle name="amount 10 3" xfId="33296"/>
    <cellStyle name="amount 10 4" xfId="33297"/>
    <cellStyle name="amount 10 5" xfId="33298"/>
    <cellStyle name="amount 10 6" xfId="33299"/>
    <cellStyle name="amount 10 7" xfId="33300"/>
    <cellStyle name="amount 10 8" xfId="33301"/>
    <cellStyle name="amount 10 9" xfId="33302"/>
    <cellStyle name="amount 11" xfId="33303"/>
    <cellStyle name="amount 11 10" xfId="33304"/>
    <cellStyle name="amount 11 11" xfId="33305"/>
    <cellStyle name="amount 11 12" xfId="33306"/>
    <cellStyle name="amount 11 13" xfId="33307"/>
    <cellStyle name="amount 11 14" xfId="33308"/>
    <cellStyle name="amount 11 15" xfId="33309"/>
    <cellStyle name="amount 11 2" xfId="33310"/>
    <cellStyle name="amount 11 3" xfId="33311"/>
    <cellStyle name="amount 11 4" xfId="33312"/>
    <cellStyle name="amount 11 5" xfId="33313"/>
    <cellStyle name="amount 11 6" xfId="33314"/>
    <cellStyle name="amount 11 7" xfId="33315"/>
    <cellStyle name="amount 11 8" xfId="33316"/>
    <cellStyle name="amount 11 9" xfId="33317"/>
    <cellStyle name="amount 12" xfId="33318"/>
    <cellStyle name="amount 12 10" xfId="33319"/>
    <cellStyle name="amount 12 11" xfId="33320"/>
    <cellStyle name="amount 12 12" xfId="33321"/>
    <cellStyle name="amount 12 13" xfId="33322"/>
    <cellStyle name="amount 12 14" xfId="33323"/>
    <cellStyle name="amount 12 15" xfId="33324"/>
    <cellStyle name="amount 12 2" xfId="33325"/>
    <cellStyle name="amount 12 3" xfId="33326"/>
    <cellStyle name="amount 12 4" xfId="33327"/>
    <cellStyle name="amount 12 5" xfId="33328"/>
    <cellStyle name="amount 12 6" xfId="33329"/>
    <cellStyle name="amount 12 7" xfId="33330"/>
    <cellStyle name="amount 12 8" xfId="33331"/>
    <cellStyle name="amount 12 9" xfId="33332"/>
    <cellStyle name="amount 13" xfId="33333"/>
    <cellStyle name="amount 13 10" xfId="33334"/>
    <cellStyle name="amount 13 11" xfId="33335"/>
    <cellStyle name="amount 13 12" xfId="33336"/>
    <cellStyle name="amount 13 13" xfId="33337"/>
    <cellStyle name="amount 13 14" xfId="33338"/>
    <cellStyle name="amount 13 15" xfId="33339"/>
    <cellStyle name="amount 13 2" xfId="33340"/>
    <cellStyle name="amount 13 3" xfId="33341"/>
    <cellStyle name="amount 13 4" xfId="33342"/>
    <cellStyle name="amount 13 5" xfId="33343"/>
    <cellStyle name="amount 13 6" xfId="33344"/>
    <cellStyle name="amount 13 7" xfId="33345"/>
    <cellStyle name="amount 13 8" xfId="33346"/>
    <cellStyle name="amount 13 9" xfId="33347"/>
    <cellStyle name="amount 14" xfId="33348"/>
    <cellStyle name="amount 14 10" xfId="33349"/>
    <cellStyle name="amount 14 11" xfId="33350"/>
    <cellStyle name="amount 14 12" xfId="33351"/>
    <cellStyle name="amount 14 13" xfId="33352"/>
    <cellStyle name="amount 14 14" xfId="33353"/>
    <cellStyle name="amount 14 15" xfId="33354"/>
    <cellStyle name="amount 14 2" xfId="33355"/>
    <cellStyle name="amount 14 3" xfId="33356"/>
    <cellStyle name="amount 14 4" xfId="33357"/>
    <cellStyle name="amount 14 5" xfId="33358"/>
    <cellStyle name="amount 14 6" xfId="33359"/>
    <cellStyle name="amount 14 7" xfId="33360"/>
    <cellStyle name="amount 14 8" xfId="33361"/>
    <cellStyle name="amount 14 9" xfId="33362"/>
    <cellStyle name="amount 2" xfId="33363"/>
    <cellStyle name="amount 2 10" xfId="33364"/>
    <cellStyle name="amount 2 11" xfId="33365"/>
    <cellStyle name="amount 2 12" xfId="33366"/>
    <cellStyle name="amount 2 13" xfId="33367"/>
    <cellStyle name="amount 2 14" xfId="33368"/>
    <cellStyle name="amount 2 15" xfId="33369"/>
    <cellStyle name="amount 2 2" xfId="33370"/>
    <cellStyle name="amount 2 3" xfId="33371"/>
    <cellStyle name="amount 2 4" xfId="33372"/>
    <cellStyle name="amount 2 5" xfId="33373"/>
    <cellStyle name="amount 2 6" xfId="33374"/>
    <cellStyle name="amount 2 7" xfId="33375"/>
    <cellStyle name="amount 2 8" xfId="33376"/>
    <cellStyle name="amount 2 9" xfId="33377"/>
    <cellStyle name="amount 3" xfId="33378"/>
    <cellStyle name="amount 3 2" xfId="33379"/>
    <cellStyle name="amount 3 3" xfId="33380"/>
    <cellStyle name="amount 3 4" xfId="33381"/>
    <cellStyle name="amount 3 5" xfId="33382"/>
    <cellStyle name="amount 4" xfId="33383"/>
    <cellStyle name="amount 4 10" xfId="33384"/>
    <cellStyle name="amount 4 11" xfId="33385"/>
    <cellStyle name="amount 4 12" xfId="33386"/>
    <cellStyle name="amount 4 13" xfId="33387"/>
    <cellStyle name="amount 4 14" xfId="33388"/>
    <cellStyle name="amount 4 15" xfId="33389"/>
    <cellStyle name="amount 4 2" xfId="33390"/>
    <cellStyle name="amount 4 3" xfId="33391"/>
    <cellStyle name="amount 4 4" xfId="33392"/>
    <cellStyle name="amount 4 5" xfId="33393"/>
    <cellStyle name="amount 4 6" xfId="33394"/>
    <cellStyle name="amount 4 7" xfId="33395"/>
    <cellStyle name="amount 4 8" xfId="33396"/>
    <cellStyle name="amount 4 9" xfId="33397"/>
    <cellStyle name="amount 5" xfId="33398"/>
    <cellStyle name="amount 5 10" xfId="33399"/>
    <cellStyle name="amount 5 11" xfId="33400"/>
    <cellStyle name="amount 5 12" xfId="33401"/>
    <cellStyle name="amount 5 13" xfId="33402"/>
    <cellStyle name="amount 5 14" xfId="33403"/>
    <cellStyle name="amount 5 15" xfId="33404"/>
    <cellStyle name="amount 5 2" xfId="33405"/>
    <cellStyle name="amount 5 3" xfId="33406"/>
    <cellStyle name="amount 5 4" xfId="33407"/>
    <cellStyle name="amount 5 5" xfId="33408"/>
    <cellStyle name="amount 5 6" xfId="33409"/>
    <cellStyle name="amount 5 7" xfId="33410"/>
    <cellStyle name="amount 5 8" xfId="33411"/>
    <cellStyle name="amount 5 9" xfId="33412"/>
    <cellStyle name="amount 6" xfId="33413"/>
    <cellStyle name="amount 6 10" xfId="33414"/>
    <cellStyle name="amount 6 11" xfId="33415"/>
    <cellStyle name="amount 6 12" xfId="33416"/>
    <cellStyle name="amount 6 13" xfId="33417"/>
    <cellStyle name="amount 6 14" xfId="33418"/>
    <cellStyle name="amount 6 15" xfId="33419"/>
    <cellStyle name="amount 6 2" xfId="33420"/>
    <cellStyle name="amount 6 3" xfId="33421"/>
    <cellStyle name="amount 6 4" xfId="33422"/>
    <cellStyle name="amount 6 5" xfId="33423"/>
    <cellStyle name="amount 6 6" xfId="33424"/>
    <cellStyle name="amount 6 7" xfId="33425"/>
    <cellStyle name="amount 6 8" xfId="33426"/>
    <cellStyle name="amount 6 9" xfId="33427"/>
    <cellStyle name="amount 7" xfId="33428"/>
    <cellStyle name="amount 7 10" xfId="33429"/>
    <cellStyle name="amount 7 11" xfId="33430"/>
    <cellStyle name="amount 7 12" xfId="33431"/>
    <cellStyle name="amount 7 13" xfId="33432"/>
    <cellStyle name="amount 7 14" xfId="33433"/>
    <cellStyle name="amount 7 15" xfId="33434"/>
    <cellStyle name="amount 7 2" xfId="33435"/>
    <cellStyle name="amount 7 3" xfId="33436"/>
    <cellStyle name="amount 7 4" xfId="33437"/>
    <cellStyle name="amount 7 5" xfId="33438"/>
    <cellStyle name="amount 7 6" xfId="33439"/>
    <cellStyle name="amount 7 7" xfId="33440"/>
    <cellStyle name="amount 7 8" xfId="33441"/>
    <cellStyle name="amount 7 9" xfId="33442"/>
    <cellStyle name="amount 8" xfId="33443"/>
    <cellStyle name="amount 8 10" xfId="33444"/>
    <cellStyle name="amount 8 11" xfId="33445"/>
    <cellStyle name="amount 8 12" xfId="33446"/>
    <cellStyle name="amount 8 13" xfId="33447"/>
    <cellStyle name="amount 8 14" xfId="33448"/>
    <cellStyle name="amount 8 15" xfId="33449"/>
    <cellStyle name="amount 8 2" xfId="33450"/>
    <cellStyle name="amount 8 3" xfId="33451"/>
    <cellStyle name="amount 8 4" xfId="33452"/>
    <cellStyle name="amount 8 5" xfId="33453"/>
    <cellStyle name="amount 8 6" xfId="33454"/>
    <cellStyle name="amount 8 7" xfId="33455"/>
    <cellStyle name="amount 8 8" xfId="33456"/>
    <cellStyle name="amount 8 9" xfId="33457"/>
    <cellStyle name="amount 9" xfId="33458"/>
    <cellStyle name="amount 9 10" xfId="33459"/>
    <cellStyle name="amount 9 11" xfId="33460"/>
    <cellStyle name="amount 9 12" xfId="33461"/>
    <cellStyle name="amount 9 13" xfId="33462"/>
    <cellStyle name="amount 9 14" xfId="33463"/>
    <cellStyle name="amount 9 15" xfId="33464"/>
    <cellStyle name="amount 9 2" xfId="33465"/>
    <cellStyle name="amount 9 3" xfId="33466"/>
    <cellStyle name="amount 9 4" xfId="33467"/>
    <cellStyle name="amount 9 5" xfId="33468"/>
    <cellStyle name="amount 9 6" xfId="33469"/>
    <cellStyle name="amount 9 7" xfId="33470"/>
    <cellStyle name="amount 9 8" xfId="33471"/>
    <cellStyle name="amount 9 9" xfId="33472"/>
    <cellStyle name="Anteckning" xfId="33473"/>
    <cellStyle name="Anteckning 2" xfId="33474"/>
    <cellStyle name="Anteckning 3" xfId="33475"/>
    <cellStyle name="Anteckning 4" xfId="33476"/>
    <cellStyle name="Anteckning 5" xfId="33477"/>
    <cellStyle name="Arial 10" xfId="33478"/>
    <cellStyle name="Arial 10 2" xfId="33479"/>
    <cellStyle name="Arial 10 2 2" xfId="33480"/>
    <cellStyle name="Arial 10 3" xfId="33481"/>
    <cellStyle name="Arial 10_Forecast 2008 P&amp;L new criteria for slabs" xfId="33482"/>
    <cellStyle name="Arial 12" xfId="33483"/>
    <cellStyle name="Arial 12 2" xfId="33484"/>
    <cellStyle name="Arial 12 3" xfId="33485"/>
    <cellStyle name="AÞ¸¶ [0]_INQUIRY ¿µ¾÷AßAø " xfId="33486"/>
    <cellStyle name="AÞ¸¶_INQUIRY ¿µ¾÷AßAø " xfId="33487"/>
    <cellStyle name="b" xfId="33488"/>
    <cellStyle name="b 2" xfId="33489"/>
    <cellStyle name="b 3" xfId="33490"/>
    <cellStyle name="b_пояснения" xfId="33491"/>
    <cellStyle name="b_пояснения 2" xfId="33492"/>
    <cellStyle name="b_пояснения_УПКР-формирование 2010 г. с ПЗxls" xfId="33493"/>
    <cellStyle name="Back Cell" xfId="33494"/>
    <cellStyle name="Bad" xfId="33495"/>
    <cellStyle name="Bad 2" xfId="33496"/>
    <cellStyle name="Bad 2 2" xfId="33497"/>
    <cellStyle name="Bad 2 3" xfId="33498"/>
    <cellStyle name="Bad 2 4" xfId="33499"/>
    <cellStyle name="Bad 3" xfId="33500"/>
    <cellStyle name="Bad 4" xfId="33501"/>
    <cellStyle name="Bad 5" xfId="33502"/>
    <cellStyle name="Bad_5.1 Sales md&amp;a 12m09" xfId="33503"/>
    <cellStyle name="Balance" xfId="33504"/>
    <cellStyle name="Balance 2" xfId="33505"/>
    <cellStyle name="Balance 2 2" xfId="33506"/>
    <cellStyle name="Balance 2 3" xfId="33507"/>
    <cellStyle name="Balance 2 4" xfId="33508"/>
    <cellStyle name="Balance 2_EMSA 10_10_actual" xfId="33509"/>
    <cellStyle name="Balance 3" xfId="33510"/>
    <cellStyle name="Balance 3 2" xfId="33511"/>
    <cellStyle name="Balance 3 3" xfId="33512"/>
    <cellStyle name="Balance 4" xfId="33513"/>
    <cellStyle name="Balance 4 2" xfId="33514"/>
    <cellStyle name="Balance 5" xfId="33515"/>
    <cellStyle name="Balance 5 2" xfId="33516"/>
    <cellStyle name="Balance 6" xfId="33517"/>
    <cellStyle name="Balance 6 2" xfId="33518"/>
    <cellStyle name="Balance 7" xfId="33519"/>
    <cellStyle name="Balance 8" xfId="33520"/>
    <cellStyle name="Balance_1. BS-IS 2009" xfId="33521"/>
    <cellStyle name="BalanceBold" xfId="33522"/>
    <cellStyle name="BalanceBold 2" xfId="33523"/>
    <cellStyle name="BalanceBold 3" xfId="33524"/>
    <cellStyle name="Banner" xfId="33525"/>
    <cellStyle name="Beräkning" xfId="33526"/>
    <cellStyle name="Beräkning 2" xfId="33527"/>
    <cellStyle name="Beräkning 3" xfId="33528"/>
    <cellStyle name="Beräkning 4" xfId="33529"/>
    <cellStyle name="Best" xfId="33530"/>
    <cellStyle name="BLACK" xfId="33531"/>
    <cellStyle name="BLACK 2" xfId="33532"/>
    <cellStyle name="BLACK 3" xfId="33533"/>
    <cellStyle name="Bloomberg input" xfId="33534"/>
    <cellStyle name="Blue" xfId="33535"/>
    <cellStyle name="Blue 2" xfId="33536"/>
    <cellStyle name="Blue Heading" xfId="33537"/>
    <cellStyle name="Blue Heading 2" xfId="33538"/>
    <cellStyle name="Blue Heading 3" xfId="33539"/>
    <cellStyle name="Blue_пояснения" xfId="33540"/>
    <cellStyle name="Body" xfId="33541"/>
    <cellStyle name="Body 2" xfId="33542"/>
    <cellStyle name="Body 3" xfId="33543"/>
    <cellStyle name="Border Heavy" xfId="33544"/>
    <cellStyle name="Border Heavy 2" xfId="33545"/>
    <cellStyle name="Border Heavy 3" xfId="33546"/>
    <cellStyle name="Border Thin" xfId="33547"/>
    <cellStyle name="Border Thin 2" xfId="33548"/>
    <cellStyle name="Border Thin 2 2" xfId="33549"/>
    <cellStyle name="Border Thin 2 2 2" xfId="33550"/>
    <cellStyle name="Border Thin 3" xfId="33551"/>
    <cellStyle name="Border Thin 3 2" xfId="33552"/>
    <cellStyle name="Border Thin 3 2 2" xfId="33553"/>
    <cellStyle name="Border Thin 4" xfId="33554"/>
    <cellStyle name="Border Thin 4 2" xfId="33555"/>
    <cellStyle name="Border Thin 4 2 2" xfId="33556"/>
    <cellStyle name="Border Thin 5" xfId="33557"/>
    <cellStyle name="Border Thin 5 2" xfId="33558"/>
    <cellStyle name="Border Thin 6" xfId="33559"/>
    <cellStyle name="Border Thin 6 2" xfId="33560"/>
    <cellStyle name="Bps" xfId="33561"/>
    <cellStyle name="Bra" xfId="33562"/>
    <cellStyle name="British Pound" xfId="33563"/>
    <cellStyle name="British Pound 2" xfId="33564"/>
    <cellStyle name="British Pound 3" xfId="33565"/>
    <cellStyle name="C?AO_?A°??µAoC?" xfId="33566"/>
    <cellStyle name="C?AØ_¿µ¾÷CoE² " xfId="33567"/>
    <cellStyle name="c_Chorus Model 22 Sep 04 V6" xfId="33568"/>
    <cellStyle name="c_Chorus Model 22 Sep 04 V6 " xfId="33569"/>
    <cellStyle name="Calc Currency (0)" xfId="33570"/>
    <cellStyle name="Calc Currency (0) 2" xfId="33571"/>
    <cellStyle name="Calc Currency (0) 2 2" xfId="33572"/>
    <cellStyle name="Calc Currency (0) 2 3" xfId="33573"/>
    <cellStyle name="Calc Currency (0) 2_EMSA 10_10_actual" xfId="33574"/>
    <cellStyle name="Calc Currency (0) 3" xfId="33575"/>
    <cellStyle name="Calc Currency (0) 3 2" xfId="33576"/>
    <cellStyle name="Calc Currency (0) 3 3" xfId="33577"/>
    <cellStyle name="Calc Currency (0) 4" xfId="33578"/>
    <cellStyle name="Calc Currency (0) 4 2" xfId="33579"/>
    <cellStyle name="Calc Currency (0) 5" xfId="33580"/>
    <cellStyle name="Calc Currency (0) 5 2" xfId="33581"/>
    <cellStyle name="Calc Currency (0) 6" xfId="33582"/>
    <cellStyle name="Calc Currency (0) 6 2" xfId="33583"/>
    <cellStyle name="Calc Currency (0) 7" xfId="33584"/>
    <cellStyle name="Calc Currency (0)_1. BS-IS 2009" xfId="33585"/>
    <cellStyle name="Calcolo" xfId="33586"/>
    <cellStyle name="Calcolo 2" xfId="33587"/>
    <cellStyle name="Calcolo 2 2" xfId="33588"/>
    <cellStyle name="Calcolo 2 3" xfId="33589"/>
    <cellStyle name="Calcolo 2 4" xfId="33590"/>
    <cellStyle name="Calcolo 3" xfId="33591"/>
    <cellStyle name="Calcolo 4" xfId="33592"/>
    <cellStyle name="Calcolo 5" xfId="33593"/>
    <cellStyle name="Calculation" xfId="33594"/>
    <cellStyle name="Calculation 10" xfId="33595"/>
    <cellStyle name="Calculation 11" xfId="33596"/>
    <cellStyle name="Calculation 12" xfId="33597"/>
    <cellStyle name="Calculation 13" xfId="33598"/>
    <cellStyle name="Calculation 14" xfId="33599"/>
    <cellStyle name="Calculation 15" xfId="33600"/>
    <cellStyle name="Calculation 16" xfId="33601"/>
    <cellStyle name="Calculation 17" xfId="33602"/>
    <cellStyle name="Calculation 18" xfId="33603"/>
    <cellStyle name="Calculation 2" xfId="33604"/>
    <cellStyle name="Calculation 2 10" xfId="33605"/>
    <cellStyle name="Calculation 2 10 10" xfId="33606"/>
    <cellStyle name="Calculation 2 10 11" xfId="33607"/>
    <cellStyle name="Calculation 2 10 12" xfId="33608"/>
    <cellStyle name="Calculation 2 10 13" xfId="33609"/>
    <cellStyle name="Calculation 2 10 14" xfId="33610"/>
    <cellStyle name="Calculation 2 10 15" xfId="33611"/>
    <cellStyle name="Calculation 2 10 2" xfId="33612"/>
    <cellStyle name="Calculation 2 10 3" xfId="33613"/>
    <cellStyle name="Calculation 2 10 4" xfId="33614"/>
    <cellStyle name="Calculation 2 10 5" xfId="33615"/>
    <cellStyle name="Calculation 2 10 6" xfId="33616"/>
    <cellStyle name="Calculation 2 10 7" xfId="33617"/>
    <cellStyle name="Calculation 2 10 8" xfId="33618"/>
    <cellStyle name="Calculation 2 10 9" xfId="33619"/>
    <cellStyle name="Calculation 2 11" xfId="33620"/>
    <cellStyle name="Calculation 2 11 10" xfId="33621"/>
    <cellStyle name="Calculation 2 11 11" xfId="33622"/>
    <cellStyle name="Calculation 2 11 12" xfId="33623"/>
    <cellStyle name="Calculation 2 11 13" xfId="33624"/>
    <cellStyle name="Calculation 2 11 14" xfId="33625"/>
    <cellStyle name="Calculation 2 11 15" xfId="33626"/>
    <cellStyle name="Calculation 2 11 2" xfId="33627"/>
    <cellStyle name="Calculation 2 11 3" xfId="33628"/>
    <cellStyle name="Calculation 2 11 4" xfId="33629"/>
    <cellStyle name="Calculation 2 11 5" xfId="33630"/>
    <cellStyle name="Calculation 2 11 6" xfId="33631"/>
    <cellStyle name="Calculation 2 11 7" xfId="33632"/>
    <cellStyle name="Calculation 2 11 8" xfId="33633"/>
    <cellStyle name="Calculation 2 11 9" xfId="33634"/>
    <cellStyle name="Calculation 2 12" xfId="33635"/>
    <cellStyle name="Calculation 2 12 10" xfId="33636"/>
    <cellStyle name="Calculation 2 12 11" xfId="33637"/>
    <cellStyle name="Calculation 2 12 12" xfId="33638"/>
    <cellStyle name="Calculation 2 12 13" xfId="33639"/>
    <cellStyle name="Calculation 2 12 14" xfId="33640"/>
    <cellStyle name="Calculation 2 12 15" xfId="33641"/>
    <cellStyle name="Calculation 2 12 2" xfId="33642"/>
    <cellStyle name="Calculation 2 12 3" xfId="33643"/>
    <cellStyle name="Calculation 2 12 4" xfId="33644"/>
    <cellStyle name="Calculation 2 12 5" xfId="33645"/>
    <cellStyle name="Calculation 2 12 6" xfId="33646"/>
    <cellStyle name="Calculation 2 12 7" xfId="33647"/>
    <cellStyle name="Calculation 2 12 8" xfId="33648"/>
    <cellStyle name="Calculation 2 12 9" xfId="33649"/>
    <cellStyle name="Calculation 2 13" xfId="33650"/>
    <cellStyle name="Calculation 2 13 10" xfId="33651"/>
    <cellStyle name="Calculation 2 13 11" xfId="33652"/>
    <cellStyle name="Calculation 2 13 12" xfId="33653"/>
    <cellStyle name="Calculation 2 13 13" xfId="33654"/>
    <cellStyle name="Calculation 2 13 14" xfId="33655"/>
    <cellStyle name="Calculation 2 13 15" xfId="33656"/>
    <cellStyle name="Calculation 2 13 2" xfId="33657"/>
    <cellStyle name="Calculation 2 13 3" xfId="33658"/>
    <cellStyle name="Calculation 2 13 4" xfId="33659"/>
    <cellStyle name="Calculation 2 13 5" xfId="33660"/>
    <cellStyle name="Calculation 2 13 6" xfId="33661"/>
    <cellStyle name="Calculation 2 13 7" xfId="33662"/>
    <cellStyle name="Calculation 2 13 8" xfId="33663"/>
    <cellStyle name="Calculation 2 13 9" xfId="33664"/>
    <cellStyle name="Calculation 2 14" xfId="33665"/>
    <cellStyle name="Calculation 2 14 10" xfId="33666"/>
    <cellStyle name="Calculation 2 14 11" xfId="33667"/>
    <cellStyle name="Calculation 2 14 12" xfId="33668"/>
    <cellStyle name="Calculation 2 14 13" xfId="33669"/>
    <cellStyle name="Calculation 2 14 14" xfId="33670"/>
    <cellStyle name="Calculation 2 14 15" xfId="33671"/>
    <cellStyle name="Calculation 2 14 2" xfId="33672"/>
    <cellStyle name="Calculation 2 14 3" xfId="33673"/>
    <cellStyle name="Calculation 2 14 4" xfId="33674"/>
    <cellStyle name="Calculation 2 14 5" xfId="33675"/>
    <cellStyle name="Calculation 2 14 6" xfId="33676"/>
    <cellStyle name="Calculation 2 14 7" xfId="33677"/>
    <cellStyle name="Calculation 2 14 8" xfId="33678"/>
    <cellStyle name="Calculation 2 14 9" xfId="33679"/>
    <cellStyle name="Calculation 2 15" xfId="33680"/>
    <cellStyle name="Calculation 2 15 10" xfId="33681"/>
    <cellStyle name="Calculation 2 15 11" xfId="33682"/>
    <cellStyle name="Calculation 2 15 12" xfId="33683"/>
    <cellStyle name="Calculation 2 15 13" xfId="33684"/>
    <cellStyle name="Calculation 2 15 14" xfId="33685"/>
    <cellStyle name="Calculation 2 15 15" xfId="33686"/>
    <cellStyle name="Calculation 2 15 2" xfId="33687"/>
    <cellStyle name="Calculation 2 15 3" xfId="33688"/>
    <cellStyle name="Calculation 2 15 4" xfId="33689"/>
    <cellStyle name="Calculation 2 15 5" xfId="33690"/>
    <cellStyle name="Calculation 2 15 6" xfId="33691"/>
    <cellStyle name="Calculation 2 15 7" xfId="33692"/>
    <cellStyle name="Calculation 2 15 8" xfId="33693"/>
    <cellStyle name="Calculation 2 15 9" xfId="33694"/>
    <cellStyle name="Calculation 2 16" xfId="33695"/>
    <cellStyle name="Calculation 2 16 10" xfId="33696"/>
    <cellStyle name="Calculation 2 16 11" xfId="33697"/>
    <cellStyle name="Calculation 2 16 12" xfId="33698"/>
    <cellStyle name="Calculation 2 16 13" xfId="33699"/>
    <cellStyle name="Calculation 2 16 14" xfId="33700"/>
    <cellStyle name="Calculation 2 16 15" xfId="33701"/>
    <cellStyle name="Calculation 2 16 2" xfId="33702"/>
    <cellStyle name="Calculation 2 16 3" xfId="33703"/>
    <cellStyle name="Calculation 2 16 4" xfId="33704"/>
    <cellStyle name="Calculation 2 16 5" xfId="33705"/>
    <cellStyle name="Calculation 2 16 6" xfId="33706"/>
    <cellStyle name="Calculation 2 16 7" xfId="33707"/>
    <cellStyle name="Calculation 2 16 8" xfId="33708"/>
    <cellStyle name="Calculation 2 16 9" xfId="33709"/>
    <cellStyle name="Calculation 2 17" xfId="33710"/>
    <cellStyle name="Calculation 2 17 10" xfId="33711"/>
    <cellStyle name="Calculation 2 17 11" xfId="33712"/>
    <cellStyle name="Calculation 2 17 12" xfId="33713"/>
    <cellStyle name="Calculation 2 17 13" xfId="33714"/>
    <cellStyle name="Calculation 2 17 14" xfId="33715"/>
    <cellStyle name="Calculation 2 17 15" xfId="33716"/>
    <cellStyle name="Calculation 2 17 2" xfId="33717"/>
    <cellStyle name="Calculation 2 17 3" xfId="33718"/>
    <cellStyle name="Calculation 2 17 4" xfId="33719"/>
    <cellStyle name="Calculation 2 17 5" xfId="33720"/>
    <cellStyle name="Calculation 2 17 6" xfId="33721"/>
    <cellStyle name="Calculation 2 17 7" xfId="33722"/>
    <cellStyle name="Calculation 2 17 8" xfId="33723"/>
    <cellStyle name="Calculation 2 17 9" xfId="33724"/>
    <cellStyle name="Calculation 2 18" xfId="33725"/>
    <cellStyle name="Calculation 2 18 10" xfId="33726"/>
    <cellStyle name="Calculation 2 18 11" xfId="33727"/>
    <cellStyle name="Calculation 2 18 12" xfId="33728"/>
    <cellStyle name="Calculation 2 18 13" xfId="33729"/>
    <cellStyle name="Calculation 2 18 14" xfId="33730"/>
    <cellStyle name="Calculation 2 18 15" xfId="33731"/>
    <cellStyle name="Calculation 2 18 2" xfId="33732"/>
    <cellStyle name="Calculation 2 18 3" xfId="33733"/>
    <cellStyle name="Calculation 2 18 4" xfId="33734"/>
    <cellStyle name="Calculation 2 18 5" xfId="33735"/>
    <cellStyle name="Calculation 2 18 6" xfId="33736"/>
    <cellStyle name="Calculation 2 18 7" xfId="33737"/>
    <cellStyle name="Calculation 2 18 8" xfId="33738"/>
    <cellStyle name="Calculation 2 18 9" xfId="33739"/>
    <cellStyle name="Calculation 2 19" xfId="33740"/>
    <cellStyle name="Calculation 2 19 10" xfId="33741"/>
    <cellStyle name="Calculation 2 19 11" xfId="33742"/>
    <cellStyle name="Calculation 2 19 12" xfId="33743"/>
    <cellStyle name="Calculation 2 19 13" xfId="33744"/>
    <cellStyle name="Calculation 2 19 14" xfId="33745"/>
    <cellStyle name="Calculation 2 19 2" xfId="33746"/>
    <cellStyle name="Calculation 2 19 3" xfId="33747"/>
    <cellStyle name="Calculation 2 19 4" xfId="33748"/>
    <cellStyle name="Calculation 2 19 5" xfId="33749"/>
    <cellStyle name="Calculation 2 19 6" xfId="33750"/>
    <cellStyle name="Calculation 2 19 7" xfId="33751"/>
    <cellStyle name="Calculation 2 19 8" xfId="33752"/>
    <cellStyle name="Calculation 2 19 9" xfId="33753"/>
    <cellStyle name="Calculation 2 2" xfId="33754"/>
    <cellStyle name="Calculation 2 2 10" xfId="33755"/>
    <cellStyle name="Calculation 2 2 11" xfId="33756"/>
    <cellStyle name="Calculation 2 2 12" xfId="33757"/>
    <cellStyle name="Calculation 2 2 13" xfId="33758"/>
    <cellStyle name="Calculation 2 2 14" xfId="33759"/>
    <cellStyle name="Calculation 2 2 15" xfId="33760"/>
    <cellStyle name="Calculation 2 2 2" xfId="33761"/>
    <cellStyle name="Calculation 2 2 2 10" xfId="33762"/>
    <cellStyle name="Calculation 2 2 2 2" xfId="33763"/>
    <cellStyle name="Calculation 2 2 2 2 2" xfId="33764"/>
    <cellStyle name="Calculation 2 2 2 2 2 2" xfId="33765"/>
    <cellStyle name="Calculation 2 2 2 2 3" xfId="33766"/>
    <cellStyle name="Calculation 2 2 2 2 4" xfId="33767"/>
    <cellStyle name="Calculation 2 2 2 2 5" xfId="33768"/>
    <cellStyle name="Calculation 2 2 2 2 6" xfId="33769"/>
    <cellStyle name="Calculation 2 2 2 2 7" xfId="33770"/>
    <cellStyle name="Calculation 2 2 2 2 8" xfId="33771"/>
    <cellStyle name="Calculation 2 2 2 3" xfId="33772"/>
    <cellStyle name="Calculation 2 2 2 3 2" xfId="33773"/>
    <cellStyle name="Calculation 2 2 2 3 2 2" xfId="33774"/>
    <cellStyle name="Calculation 2 2 2 3 3" xfId="33775"/>
    <cellStyle name="Calculation 2 2 2 4" xfId="33776"/>
    <cellStyle name="Calculation 2 2 2 4 2" xfId="33777"/>
    <cellStyle name="Calculation 2 2 2 5" xfId="33778"/>
    <cellStyle name="Calculation 2 2 2 6" xfId="33779"/>
    <cellStyle name="Calculation 2 2 2 7" xfId="33780"/>
    <cellStyle name="Calculation 2 2 2 8" xfId="33781"/>
    <cellStyle name="Calculation 2 2 2 9" xfId="33782"/>
    <cellStyle name="Calculation 2 2 3" xfId="33783"/>
    <cellStyle name="Calculation 2 2 3 2" xfId="33784"/>
    <cellStyle name="Calculation 2 2 3 2 2" xfId="33785"/>
    <cellStyle name="Calculation 2 2 3 3" xfId="33786"/>
    <cellStyle name="Calculation 2 2 3 4" xfId="33787"/>
    <cellStyle name="Calculation 2 2 3 5" xfId="33788"/>
    <cellStyle name="Calculation 2 2 3 6" xfId="33789"/>
    <cellStyle name="Calculation 2 2 3 7" xfId="33790"/>
    <cellStyle name="Calculation 2 2 3 8" xfId="33791"/>
    <cellStyle name="Calculation 2 2 4" xfId="33792"/>
    <cellStyle name="Calculation 2 2 4 2" xfId="33793"/>
    <cellStyle name="Calculation 2 2 4 2 2" xfId="33794"/>
    <cellStyle name="Calculation 2 2 4 3" xfId="33795"/>
    <cellStyle name="Calculation 2 2 5" xfId="33796"/>
    <cellStyle name="Calculation 2 2 5 2" xfId="33797"/>
    <cellStyle name="Calculation 2 2 6" xfId="33798"/>
    <cellStyle name="Calculation 2 2 7" xfId="33799"/>
    <cellStyle name="Calculation 2 2 8" xfId="33800"/>
    <cellStyle name="Calculation 2 2 9" xfId="33801"/>
    <cellStyle name="Calculation 2 20" xfId="33802"/>
    <cellStyle name="Calculation 2 21" xfId="33803"/>
    <cellStyle name="Calculation 2 22" xfId="33804"/>
    <cellStyle name="Calculation 2 23" xfId="33805"/>
    <cellStyle name="Calculation 2 24" xfId="33806"/>
    <cellStyle name="Calculation 2 25" xfId="33807"/>
    <cellStyle name="Calculation 2 26" xfId="33808"/>
    <cellStyle name="Calculation 2 27" xfId="33809"/>
    <cellStyle name="Calculation 2 28" xfId="33810"/>
    <cellStyle name="Calculation 2 29" xfId="33811"/>
    <cellStyle name="Calculation 2 3" xfId="33812"/>
    <cellStyle name="Calculation 2 3 10" xfId="33813"/>
    <cellStyle name="Calculation 2 3 11" xfId="33814"/>
    <cellStyle name="Calculation 2 3 12" xfId="33815"/>
    <cellStyle name="Calculation 2 3 13" xfId="33816"/>
    <cellStyle name="Calculation 2 3 14" xfId="33817"/>
    <cellStyle name="Calculation 2 3 15" xfId="33818"/>
    <cellStyle name="Calculation 2 3 2" xfId="33819"/>
    <cellStyle name="Calculation 2 3 2 10" xfId="33820"/>
    <cellStyle name="Calculation 2 3 2 2" xfId="33821"/>
    <cellStyle name="Calculation 2 3 2 2 2" xfId="33822"/>
    <cellStyle name="Calculation 2 3 2 2 2 2" xfId="33823"/>
    <cellStyle name="Calculation 2 3 2 2 3" xfId="33824"/>
    <cellStyle name="Calculation 2 3 2 2 4" xfId="33825"/>
    <cellStyle name="Calculation 2 3 2 2 5" xfId="33826"/>
    <cellStyle name="Calculation 2 3 2 2 6" xfId="33827"/>
    <cellStyle name="Calculation 2 3 2 2 7" xfId="33828"/>
    <cellStyle name="Calculation 2 3 2 2 8" xfId="33829"/>
    <cellStyle name="Calculation 2 3 2 3" xfId="33830"/>
    <cellStyle name="Calculation 2 3 2 3 2" xfId="33831"/>
    <cellStyle name="Calculation 2 3 2 3 2 2" xfId="33832"/>
    <cellStyle name="Calculation 2 3 2 3 3" xfId="33833"/>
    <cellStyle name="Calculation 2 3 2 4" xfId="33834"/>
    <cellStyle name="Calculation 2 3 2 4 2" xfId="33835"/>
    <cellStyle name="Calculation 2 3 2 5" xfId="33836"/>
    <cellStyle name="Calculation 2 3 2 6" xfId="33837"/>
    <cellStyle name="Calculation 2 3 2 7" xfId="33838"/>
    <cellStyle name="Calculation 2 3 2 8" xfId="33839"/>
    <cellStyle name="Calculation 2 3 2 9" xfId="33840"/>
    <cellStyle name="Calculation 2 3 3" xfId="33841"/>
    <cellStyle name="Calculation 2 3 3 2" xfId="33842"/>
    <cellStyle name="Calculation 2 3 3 2 2" xfId="33843"/>
    <cellStyle name="Calculation 2 3 3 3" xfId="33844"/>
    <cellStyle name="Calculation 2 3 3 4" xfId="33845"/>
    <cellStyle name="Calculation 2 3 3 5" xfId="33846"/>
    <cellStyle name="Calculation 2 3 3 6" xfId="33847"/>
    <cellStyle name="Calculation 2 3 3 7" xfId="33848"/>
    <cellStyle name="Calculation 2 3 3 8" xfId="33849"/>
    <cellStyle name="Calculation 2 3 4" xfId="33850"/>
    <cellStyle name="Calculation 2 3 4 2" xfId="33851"/>
    <cellStyle name="Calculation 2 3 4 2 2" xfId="33852"/>
    <cellStyle name="Calculation 2 3 4 3" xfId="33853"/>
    <cellStyle name="Calculation 2 3 5" xfId="33854"/>
    <cellStyle name="Calculation 2 3 5 2" xfId="33855"/>
    <cellStyle name="Calculation 2 3 6" xfId="33856"/>
    <cellStyle name="Calculation 2 3 7" xfId="33857"/>
    <cellStyle name="Calculation 2 3 8" xfId="33858"/>
    <cellStyle name="Calculation 2 3 9" xfId="33859"/>
    <cellStyle name="Calculation 2 30" xfId="33860"/>
    <cellStyle name="Calculation 2 31" xfId="33861"/>
    <cellStyle name="Calculation 2 32" xfId="33862"/>
    <cellStyle name="Calculation 2 4" xfId="33863"/>
    <cellStyle name="Calculation 2 4 10" xfId="33864"/>
    <cellStyle name="Calculation 2 4 11" xfId="33865"/>
    <cellStyle name="Calculation 2 4 12" xfId="33866"/>
    <cellStyle name="Calculation 2 4 13" xfId="33867"/>
    <cellStyle name="Calculation 2 4 14" xfId="33868"/>
    <cellStyle name="Calculation 2 4 2" xfId="33869"/>
    <cellStyle name="Calculation 2 4 2 2" xfId="33870"/>
    <cellStyle name="Calculation 2 4 2 2 2" xfId="33871"/>
    <cellStyle name="Calculation 2 4 2 3" xfId="33872"/>
    <cellStyle name="Calculation 2 4 2 4" xfId="33873"/>
    <cellStyle name="Calculation 2 4 2 5" xfId="33874"/>
    <cellStyle name="Calculation 2 4 2 6" xfId="33875"/>
    <cellStyle name="Calculation 2 4 2 7" xfId="33876"/>
    <cellStyle name="Calculation 2 4 2 8" xfId="33877"/>
    <cellStyle name="Calculation 2 4 3" xfId="33878"/>
    <cellStyle name="Calculation 2 4 3 2" xfId="33879"/>
    <cellStyle name="Calculation 2 4 3 2 2" xfId="33880"/>
    <cellStyle name="Calculation 2 4 3 3" xfId="33881"/>
    <cellStyle name="Calculation 2 4 4" xfId="33882"/>
    <cellStyle name="Calculation 2 4 4 2" xfId="33883"/>
    <cellStyle name="Calculation 2 4 5" xfId="33884"/>
    <cellStyle name="Calculation 2 4 6" xfId="33885"/>
    <cellStyle name="Calculation 2 4 7" xfId="33886"/>
    <cellStyle name="Calculation 2 4 8" xfId="33887"/>
    <cellStyle name="Calculation 2 4 9" xfId="33888"/>
    <cellStyle name="Calculation 2 5" xfId="33889"/>
    <cellStyle name="Calculation 2 5 10" xfId="33890"/>
    <cellStyle name="Calculation 2 5 11" xfId="33891"/>
    <cellStyle name="Calculation 2 5 12" xfId="33892"/>
    <cellStyle name="Calculation 2 5 13" xfId="33893"/>
    <cellStyle name="Calculation 2 5 14" xfId="33894"/>
    <cellStyle name="Calculation 2 5 15" xfId="33895"/>
    <cellStyle name="Calculation 2 5 2" xfId="33896"/>
    <cellStyle name="Calculation 2 5 2 2" xfId="33897"/>
    <cellStyle name="Calculation 2 5 3" xfId="33898"/>
    <cellStyle name="Calculation 2 5 4" xfId="33899"/>
    <cellStyle name="Calculation 2 5 5" xfId="33900"/>
    <cellStyle name="Calculation 2 5 6" xfId="33901"/>
    <cellStyle name="Calculation 2 5 7" xfId="33902"/>
    <cellStyle name="Calculation 2 5 8" xfId="33903"/>
    <cellStyle name="Calculation 2 5 9" xfId="33904"/>
    <cellStyle name="Calculation 2 6" xfId="33905"/>
    <cellStyle name="Calculation 2 6 10" xfId="33906"/>
    <cellStyle name="Calculation 2 6 11" xfId="33907"/>
    <cellStyle name="Calculation 2 6 12" xfId="33908"/>
    <cellStyle name="Calculation 2 6 13" xfId="33909"/>
    <cellStyle name="Calculation 2 6 14" xfId="33910"/>
    <cellStyle name="Calculation 2 6 15" xfId="33911"/>
    <cellStyle name="Calculation 2 6 2" xfId="33912"/>
    <cellStyle name="Calculation 2 6 2 2" xfId="33913"/>
    <cellStyle name="Calculation 2 6 3" xfId="33914"/>
    <cellStyle name="Calculation 2 6 4" xfId="33915"/>
    <cellStyle name="Calculation 2 6 5" xfId="33916"/>
    <cellStyle name="Calculation 2 6 6" xfId="33917"/>
    <cellStyle name="Calculation 2 6 7" xfId="33918"/>
    <cellStyle name="Calculation 2 6 8" xfId="33919"/>
    <cellStyle name="Calculation 2 6 9" xfId="33920"/>
    <cellStyle name="Calculation 2 7" xfId="33921"/>
    <cellStyle name="Calculation 2 7 10" xfId="33922"/>
    <cellStyle name="Calculation 2 7 11" xfId="33923"/>
    <cellStyle name="Calculation 2 7 12" xfId="33924"/>
    <cellStyle name="Calculation 2 7 13" xfId="33925"/>
    <cellStyle name="Calculation 2 7 14" xfId="33926"/>
    <cellStyle name="Calculation 2 7 15" xfId="33927"/>
    <cellStyle name="Calculation 2 7 2" xfId="33928"/>
    <cellStyle name="Calculation 2 7 3" xfId="33929"/>
    <cellStyle name="Calculation 2 7 4" xfId="33930"/>
    <cellStyle name="Calculation 2 7 5" xfId="33931"/>
    <cellStyle name="Calculation 2 7 6" xfId="33932"/>
    <cellStyle name="Calculation 2 7 7" xfId="33933"/>
    <cellStyle name="Calculation 2 7 8" xfId="33934"/>
    <cellStyle name="Calculation 2 7 9" xfId="33935"/>
    <cellStyle name="Calculation 2 8" xfId="33936"/>
    <cellStyle name="Calculation 2 8 10" xfId="33937"/>
    <cellStyle name="Calculation 2 8 11" xfId="33938"/>
    <cellStyle name="Calculation 2 8 12" xfId="33939"/>
    <cellStyle name="Calculation 2 8 13" xfId="33940"/>
    <cellStyle name="Calculation 2 8 14" xfId="33941"/>
    <cellStyle name="Calculation 2 8 15" xfId="33942"/>
    <cellStyle name="Calculation 2 8 2" xfId="33943"/>
    <cellStyle name="Calculation 2 8 3" xfId="33944"/>
    <cellStyle name="Calculation 2 8 4" xfId="33945"/>
    <cellStyle name="Calculation 2 8 5" xfId="33946"/>
    <cellStyle name="Calculation 2 8 6" xfId="33947"/>
    <cellStyle name="Calculation 2 8 7" xfId="33948"/>
    <cellStyle name="Calculation 2 8 8" xfId="33949"/>
    <cellStyle name="Calculation 2 8 9" xfId="33950"/>
    <cellStyle name="Calculation 2 9" xfId="33951"/>
    <cellStyle name="Calculation 2 9 10" xfId="33952"/>
    <cellStyle name="Calculation 2 9 11" xfId="33953"/>
    <cellStyle name="Calculation 2 9 12" xfId="33954"/>
    <cellStyle name="Calculation 2 9 13" xfId="33955"/>
    <cellStyle name="Calculation 2 9 14" xfId="33956"/>
    <cellStyle name="Calculation 2 9 15" xfId="33957"/>
    <cellStyle name="Calculation 2 9 2" xfId="33958"/>
    <cellStyle name="Calculation 2 9 3" xfId="33959"/>
    <cellStyle name="Calculation 2 9 4" xfId="33960"/>
    <cellStyle name="Calculation 2 9 5" xfId="33961"/>
    <cellStyle name="Calculation 2 9 6" xfId="33962"/>
    <cellStyle name="Calculation 2 9 7" xfId="33963"/>
    <cellStyle name="Calculation 2 9 8" xfId="33964"/>
    <cellStyle name="Calculation 2 9 9" xfId="33965"/>
    <cellStyle name="Calculation 3" xfId="33966"/>
    <cellStyle name="Calculation 3 10" xfId="33967"/>
    <cellStyle name="Calculation 3 11" xfId="33968"/>
    <cellStyle name="Calculation 3 12" xfId="33969"/>
    <cellStyle name="Calculation 3 13" xfId="33970"/>
    <cellStyle name="Calculation 3 2" xfId="33971"/>
    <cellStyle name="Calculation 3 2 10" xfId="33972"/>
    <cellStyle name="Calculation 3 2 11" xfId="33973"/>
    <cellStyle name="Calculation 3 2 2" xfId="33974"/>
    <cellStyle name="Calculation 3 2 2 10" xfId="33975"/>
    <cellStyle name="Calculation 3 2 2 2" xfId="33976"/>
    <cellStyle name="Calculation 3 2 2 2 2" xfId="33977"/>
    <cellStyle name="Calculation 3 2 2 2 2 2" xfId="33978"/>
    <cellStyle name="Calculation 3 2 2 2 3" xfId="33979"/>
    <cellStyle name="Calculation 3 2 2 2 4" xfId="33980"/>
    <cellStyle name="Calculation 3 2 2 2 5" xfId="33981"/>
    <cellStyle name="Calculation 3 2 2 2 6" xfId="33982"/>
    <cellStyle name="Calculation 3 2 2 2 7" xfId="33983"/>
    <cellStyle name="Calculation 3 2 2 2 8" xfId="33984"/>
    <cellStyle name="Calculation 3 2 2 3" xfId="33985"/>
    <cellStyle name="Calculation 3 2 2 3 2" xfId="33986"/>
    <cellStyle name="Calculation 3 2 2 3 2 2" xfId="33987"/>
    <cellStyle name="Calculation 3 2 2 3 3" xfId="33988"/>
    <cellStyle name="Calculation 3 2 2 4" xfId="33989"/>
    <cellStyle name="Calculation 3 2 2 4 2" xfId="33990"/>
    <cellStyle name="Calculation 3 2 2 5" xfId="33991"/>
    <cellStyle name="Calculation 3 2 2 6" xfId="33992"/>
    <cellStyle name="Calculation 3 2 2 7" xfId="33993"/>
    <cellStyle name="Calculation 3 2 2 8" xfId="33994"/>
    <cellStyle name="Calculation 3 2 2 9" xfId="33995"/>
    <cellStyle name="Calculation 3 2 3" xfId="33996"/>
    <cellStyle name="Calculation 3 2 3 2" xfId="33997"/>
    <cellStyle name="Calculation 3 2 3 2 2" xfId="33998"/>
    <cellStyle name="Calculation 3 2 3 3" xfId="33999"/>
    <cellStyle name="Calculation 3 2 3 4" xfId="34000"/>
    <cellStyle name="Calculation 3 2 3 5" xfId="34001"/>
    <cellStyle name="Calculation 3 2 3 6" xfId="34002"/>
    <cellStyle name="Calculation 3 2 3 7" xfId="34003"/>
    <cellStyle name="Calculation 3 2 3 8" xfId="34004"/>
    <cellStyle name="Calculation 3 2 4" xfId="34005"/>
    <cellStyle name="Calculation 3 2 4 2" xfId="34006"/>
    <cellStyle name="Calculation 3 2 4 2 2" xfId="34007"/>
    <cellStyle name="Calculation 3 2 4 3" xfId="34008"/>
    <cellStyle name="Calculation 3 2 5" xfId="34009"/>
    <cellStyle name="Calculation 3 2 5 2" xfId="34010"/>
    <cellStyle name="Calculation 3 2 6" xfId="34011"/>
    <cellStyle name="Calculation 3 2 7" xfId="34012"/>
    <cellStyle name="Calculation 3 2 8" xfId="34013"/>
    <cellStyle name="Calculation 3 2 9" xfId="34014"/>
    <cellStyle name="Calculation 3 3" xfId="34015"/>
    <cellStyle name="Calculation 3 3 10" xfId="34016"/>
    <cellStyle name="Calculation 3 3 11" xfId="34017"/>
    <cellStyle name="Calculation 3 3 2" xfId="34018"/>
    <cellStyle name="Calculation 3 3 2 10" xfId="34019"/>
    <cellStyle name="Calculation 3 3 2 2" xfId="34020"/>
    <cellStyle name="Calculation 3 3 2 2 2" xfId="34021"/>
    <cellStyle name="Calculation 3 3 2 2 2 2" xfId="34022"/>
    <cellStyle name="Calculation 3 3 2 2 3" xfId="34023"/>
    <cellStyle name="Calculation 3 3 2 2 4" xfId="34024"/>
    <cellStyle name="Calculation 3 3 2 2 5" xfId="34025"/>
    <cellStyle name="Calculation 3 3 2 2 6" xfId="34026"/>
    <cellStyle name="Calculation 3 3 2 2 7" xfId="34027"/>
    <cellStyle name="Calculation 3 3 2 2 8" xfId="34028"/>
    <cellStyle name="Calculation 3 3 2 3" xfId="34029"/>
    <cellStyle name="Calculation 3 3 2 3 2" xfId="34030"/>
    <cellStyle name="Calculation 3 3 2 3 2 2" xfId="34031"/>
    <cellStyle name="Calculation 3 3 2 3 3" xfId="34032"/>
    <cellStyle name="Calculation 3 3 2 4" xfId="34033"/>
    <cellStyle name="Calculation 3 3 2 4 2" xfId="34034"/>
    <cellStyle name="Calculation 3 3 2 5" xfId="34035"/>
    <cellStyle name="Calculation 3 3 2 6" xfId="34036"/>
    <cellStyle name="Calculation 3 3 2 7" xfId="34037"/>
    <cellStyle name="Calculation 3 3 2 8" xfId="34038"/>
    <cellStyle name="Calculation 3 3 2 9" xfId="34039"/>
    <cellStyle name="Calculation 3 3 3" xfId="34040"/>
    <cellStyle name="Calculation 3 3 3 2" xfId="34041"/>
    <cellStyle name="Calculation 3 3 3 2 2" xfId="34042"/>
    <cellStyle name="Calculation 3 3 3 3" xfId="34043"/>
    <cellStyle name="Calculation 3 3 3 4" xfId="34044"/>
    <cellStyle name="Calculation 3 3 3 5" xfId="34045"/>
    <cellStyle name="Calculation 3 3 3 6" xfId="34046"/>
    <cellStyle name="Calculation 3 3 3 7" xfId="34047"/>
    <cellStyle name="Calculation 3 3 3 8" xfId="34048"/>
    <cellStyle name="Calculation 3 3 4" xfId="34049"/>
    <cellStyle name="Calculation 3 3 4 2" xfId="34050"/>
    <cellStyle name="Calculation 3 3 4 2 2" xfId="34051"/>
    <cellStyle name="Calculation 3 3 4 3" xfId="34052"/>
    <cellStyle name="Calculation 3 3 5" xfId="34053"/>
    <cellStyle name="Calculation 3 3 5 2" xfId="34054"/>
    <cellStyle name="Calculation 3 3 6" xfId="34055"/>
    <cellStyle name="Calculation 3 3 7" xfId="34056"/>
    <cellStyle name="Calculation 3 3 8" xfId="34057"/>
    <cellStyle name="Calculation 3 3 9" xfId="34058"/>
    <cellStyle name="Calculation 3 4" xfId="34059"/>
    <cellStyle name="Calculation 3 4 10" xfId="34060"/>
    <cellStyle name="Calculation 3 4 2" xfId="34061"/>
    <cellStyle name="Calculation 3 4 2 2" xfId="34062"/>
    <cellStyle name="Calculation 3 4 2 2 2" xfId="34063"/>
    <cellStyle name="Calculation 3 4 2 3" xfId="34064"/>
    <cellStyle name="Calculation 3 4 2 4" xfId="34065"/>
    <cellStyle name="Calculation 3 4 2 5" xfId="34066"/>
    <cellStyle name="Calculation 3 4 2 6" xfId="34067"/>
    <cellStyle name="Calculation 3 4 2 7" xfId="34068"/>
    <cellStyle name="Calculation 3 4 2 8" xfId="34069"/>
    <cellStyle name="Calculation 3 4 3" xfId="34070"/>
    <cellStyle name="Calculation 3 4 3 2" xfId="34071"/>
    <cellStyle name="Calculation 3 4 3 2 2" xfId="34072"/>
    <cellStyle name="Calculation 3 4 3 3" xfId="34073"/>
    <cellStyle name="Calculation 3 4 4" xfId="34074"/>
    <cellStyle name="Calculation 3 4 4 2" xfId="34075"/>
    <cellStyle name="Calculation 3 4 5" xfId="34076"/>
    <cellStyle name="Calculation 3 4 6" xfId="34077"/>
    <cellStyle name="Calculation 3 4 7" xfId="34078"/>
    <cellStyle name="Calculation 3 4 8" xfId="34079"/>
    <cellStyle name="Calculation 3 4 9" xfId="34080"/>
    <cellStyle name="Calculation 3 5" xfId="34081"/>
    <cellStyle name="Calculation 3 5 2" xfId="34082"/>
    <cellStyle name="Calculation 3 5 2 2" xfId="34083"/>
    <cellStyle name="Calculation 3 5 3" xfId="34084"/>
    <cellStyle name="Calculation 3 5 4" xfId="34085"/>
    <cellStyle name="Calculation 3 5 5" xfId="34086"/>
    <cellStyle name="Calculation 3 5 6" xfId="34087"/>
    <cellStyle name="Calculation 3 5 7" xfId="34088"/>
    <cellStyle name="Calculation 3 5 8" xfId="34089"/>
    <cellStyle name="Calculation 3 6" xfId="34090"/>
    <cellStyle name="Calculation 3 6 2" xfId="34091"/>
    <cellStyle name="Calculation 3 6 2 2" xfId="34092"/>
    <cellStyle name="Calculation 3 6 3" xfId="34093"/>
    <cellStyle name="Calculation 3 7" xfId="34094"/>
    <cellStyle name="Calculation 3 7 2" xfId="34095"/>
    <cellStyle name="Calculation 3 8" xfId="34096"/>
    <cellStyle name="Calculation 3 9" xfId="34097"/>
    <cellStyle name="Calculation 4" xfId="34098"/>
    <cellStyle name="Calculation 4 10" xfId="34099"/>
    <cellStyle name="Calculation 4 11" xfId="34100"/>
    <cellStyle name="Calculation 4 2" xfId="34101"/>
    <cellStyle name="Calculation 4 2 10" xfId="34102"/>
    <cellStyle name="Calculation 4 2 2" xfId="34103"/>
    <cellStyle name="Calculation 4 2 2 2" xfId="34104"/>
    <cellStyle name="Calculation 4 2 2 2 2" xfId="34105"/>
    <cellStyle name="Calculation 4 2 2 3" xfId="34106"/>
    <cellStyle name="Calculation 4 2 2 4" xfId="34107"/>
    <cellStyle name="Calculation 4 2 2 5" xfId="34108"/>
    <cellStyle name="Calculation 4 2 2 6" xfId="34109"/>
    <cellStyle name="Calculation 4 2 2 7" xfId="34110"/>
    <cellStyle name="Calculation 4 2 2 8" xfId="34111"/>
    <cellStyle name="Calculation 4 2 3" xfId="34112"/>
    <cellStyle name="Calculation 4 2 3 2" xfId="34113"/>
    <cellStyle name="Calculation 4 2 3 2 2" xfId="34114"/>
    <cellStyle name="Calculation 4 2 3 3" xfId="34115"/>
    <cellStyle name="Calculation 4 2 4" xfId="34116"/>
    <cellStyle name="Calculation 4 2 4 2" xfId="34117"/>
    <cellStyle name="Calculation 4 2 5" xfId="34118"/>
    <cellStyle name="Calculation 4 2 6" xfId="34119"/>
    <cellStyle name="Calculation 4 2 7" xfId="34120"/>
    <cellStyle name="Calculation 4 2 8" xfId="34121"/>
    <cellStyle name="Calculation 4 2 9" xfId="34122"/>
    <cellStyle name="Calculation 4 3" xfId="34123"/>
    <cellStyle name="Calculation 4 3 2" xfId="34124"/>
    <cellStyle name="Calculation 4 3 2 2" xfId="34125"/>
    <cellStyle name="Calculation 4 3 3" xfId="34126"/>
    <cellStyle name="Calculation 4 3 4" xfId="34127"/>
    <cellStyle name="Calculation 4 3 5" xfId="34128"/>
    <cellStyle name="Calculation 4 3 6" xfId="34129"/>
    <cellStyle name="Calculation 4 3 7" xfId="34130"/>
    <cellStyle name="Calculation 4 3 8" xfId="34131"/>
    <cellStyle name="Calculation 4 4" xfId="34132"/>
    <cellStyle name="Calculation 4 4 2" xfId="34133"/>
    <cellStyle name="Calculation 4 4 2 2" xfId="34134"/>
    <cellStyle name="Calculation 4 4 3" xfId="34135"/>
    <cellStyle name="Calculation 4 5" xfId="34136"/>
    <cellStyle name="Calculation 4 5 2" xfId="34137"/>
    <cellStyle name="Calculation 4 6" xfId="34138"/>
    <cellStyle name="Calculation 4 7" xfId="34139"/>
    <cellStyle name="Calculation 4 8" xfId="34140"/>
    <cellStyle name="Calculation 4 9" xfId="34141"/>
    <cellStyle name="Calculation 5" xfId="34142"/>
    <cellStyle name="Calculation 5 10" xfId="34143"/>
    <cellStyle name="Calculation 5 11" xfId="34144"/>
    <cellStyle name="Calculation 5 2" xfId="34145"/>
    <cellStyle name="Calculation 5 2 10" xfId="34146"/>
    <cellStyle name="Calculation 5 2 2" xfId="34147"/>
    <cellStyle name="Calculation 5 2 2 2" xfId="34148"/>
    <cellStyle name="Calculation 5 2 2 2 2" xfId="34149"/>
    <cellStyle name="Calculation 5 2 2 3" xfId="34150"/>
    <cellStyle name="Calculation 5 2 2 4" xfId="34151"/>
    <cellStyle name="Calculation 5 2 2 5" xfId="34152"/>
    <cellStyle name="Calculation 5 2 2 6" xfId="34153"/>
    <cellStyle name="Calculation 5 2 2 7" xfId="34154"/>
    <cellStyle name="Calculation 5 2 2 8" xfId="34155"/>
    <cellStyle name="Calculation 5 2 3" xfId="34156"/>
    <cellStyle name="Calculation 5 2 3 2" xfId="34157"/>
    <cellStyle name="Calculation 5 2 3 2 2" xfId="34158"/>
    <cellStyle name="Calculation 5 2 3 3" xfId="34159"/>
    <cellStyle name="Calculation 5 2 4" xfId="34160"/>
    <cellStyle name="Calculation 5 2 4 2" xfId="34161"/>
    <cellStyle name="Calculation 5 2 5" xfId="34162"/>
    <cellStyle name="Calculation 5 2 6" xfId="34163"/>
    <cellStyle name="Calculation 5 2 7" xfId="34164"/>
    <cellStyle name="Calculation 5 2 8" xfId="34165"/>
    <cellStyle name="Calculation 5 2 9" xfId="34166"/>
    <cellStyle name="Calculation 5 3" xfId="34167"/>
    <cellStyle name="Calculation 5 3 2" xfId="34168"/>
    <cellStyle name="Calculation 5 3 2 2" xfId="34169"/>
    <cellStyle name="Calculation 5 3 3" xfId="34170"/>
    <cellStyle name="Calculation 5 3 4" xfId="34171"/>
    <cellStyle name="Calculation 5 3 5" xfId="34172"/>
    <cellStyle name="Calculation 5 3 6" xfId="34173"/>
    <cellStyle name="Calculation 5 3 7" xfId="34174"/>
    <cellStyle name="Calculation 5 3 8" xfId="34175"/>
    <cellStyle name="Calculation 5 4" xfId="34176"/>
    <cellStyle name="Calculation 5 4 2" xfId="34177"/>
    <cellStyle name="Calculation 5 4 2 2" xfId="34178"/>
    <cellStyle name="Calculation 5 4 3" xfId="34179"/>
    <cellStyle name="Calculation 5 5" xfId="34180"/>
    <cellStyle name="Calculation 5 5 2" xfId="34181"/>
    <cellStyle name="Calculation 5 6" xfId="34182"/>
    <cellStyle name="Calculation 5 7" xfId="34183"/>
    <cellStyle name="Calculation 5 8" xfId="34184"/>
    <cellStyle name="Calculation 5 9" xfId="34185"/>
    <cellStyle name="Calculation 6" xfId="34186"/>
    <cellStyle name="Calculation 6 10" xfId="34187"/>
    <cellStyle name="Calculation 6 2" xfId="34188"/>
    <cellStyle name="Calculation 6 2 2" xfId="34189"/>
    <cellStyle name="Calculation 6 2 2 2" xfId="34190"/>
    <cellStyle name="Calculation 6 2 3" xfId="34191"/>
    <cellStyle name="Calculation 6 2 4" xfId="34192"/>
    <cellStyle name="Calculation 6 2 5" xfId="34193"/>
    <cellStyle name="Calculation 6 2 6" xfId="34194"/>
    <cellStyle name="Calculation 6 2 7" xfId="34195"/>
    <cellStyle name="Calculation 6 2 8" xfId="34196"/>
    <cellStyle name="Calculation 6 3" xfId="34197"/>
    <cellStyle name="Calculation 6 3 2" xfId="34198"/>
    <cellStyle name="Calculation 6 3 2 2" xfId="34199"/>
    <cellStyle name="Calculation 6 3 3" xfId="34200"/>
    <cellStyle name="Calculation 6 4" xfId="34201"/>
    <cellStyle name="Calculation 6 4 2" xfId="34202"/>
    <cellStyle name="Calculation 6 5" xfId="34203"/>
    <cellStyle name="Calculation 6 6" xfId="34204"/>
    <cellStyle name="Calculation 6 7" xfId="34205"/>
    <cellStyle name="Calculation 6 8" xfId="34206"/>
    <cellStyle name="Calculation 6 9" xfId="34207"/>
    <cellStyle name="Calculation 7" xfId="34208"/>
    <cellStyle name="Calculation 7 2" xfId="34209"/>
    <cellStyle name="Calculation 7 2 2" xfId="34210"/>
    <cellStyle name="Calculation 7 3" xfId="34211"/>
    <cellStyle name="Calculation 7 4" xfId="34212"/>
    <cellStyle name="Calculation 7 5" xfId="34213"/>
    <cellStyle name="Calculation 7 6" xfId="34214"/>
    <cellStyle name="Calculation 7 7" xfId="34215"/>
    <cellStyle name="Calculation 7 8" xfId="34216"/>
    <cellStyle name="Calculation 8" xfId="34217"/>
    <cellStyle name="Calculation 8 2" xfId="34218"/>
    <cellStyle name="Calculation 8 2 2" xfId="34219"/>
    <cellStyle name="Calculation 8 3" xfId="34220"/>
    <cellStyle name="Calculation 9" xfId="34221"/>
    <cellStyle name="Calculation 9 2" xfId="34222"/>
    <cellStyle name="Calculation_5.1 Sales md&amp;a 12m09" xfId="34223"/>
    <cellStyle name="čárky [0]_09-him-nim" xfId="34224"/>
    <cellStyle name="cárky [0]_BalanceSheet " xfId="34225"/>
    <cellStyle name="čárky 2" xfId="34226"/>
    <cellStyle name="čárky_Additional monthly reporting VS_Sales -  forecast III.Q  actual may 2006" xfId="34227"/>
    <cellStyle name="cárky_BalanceSheet " xfId="34228"/>
    <cellStyle name="Case" xfId="34229"/>
    <cellStyle name="Case 2" xfId="34230"/>
    <cellStyle name="Case 2 2" xfId="34231"/>
    <cellStyle name="Case 2 3" xfId="34232"/>
    <cellStyle name="Case 3" xfId="34233"/>
    <cellStyle name="Case 3 2" xfId="34234"/>
    <cellStyle name="Case 4" xfId="34235"/>
    <cellStyle name="Case 4 2" xfId="34236"/>
    <cellStyle name="Case 4 3" xfId="34237"/>
    <cellStyle name="Case 5" xfId="34238"/>
    <cellStyle name="Case 5 2" xfId="34239"/>
    <cellStyle name="Case 6" xfId="34240"/>
    <cellStyle name="Case 6 2" xfId="34241"/>
    <cellStyle name="Case 7" xfId="34242"/>
    <cellStyle name="Case 8" xfId="34243"/>
    <cellStyle name="Celkem" xfId="34244"/>
    <cellStyle name="Celkem 10" xfId="34245"/>
    <cellStyle name="Celkem 2" xfId="34246"/>
    <cellStyle name="Celkem 2 2" xfId="34247"/>
    <cellStyle name="Celkem 2 3" xfId="34248"/>
    <cellStyle name="Celkem 2 4" xfId="34249"/>
    <cellStyle name="Celkem 2 5" xfId="34250"/>
    <cellStyle name="Celkem 2 6" xfId="34251"/>
    <cellStyle name="Celkem 2 7" xfId="34252"/>
    <cellStyle name="Celkem 2 8" xfId="34253"/>
    <cellStyle name="Celkem 2 9" xfId="34254"/>
    <cellStyle name="Celkem 3" xfId="34255"/>
    <cellStyle name="Celkem 4" xfId="34256"/>
    <cellStyle name="Celkem 5" xfId="34257"/>
    <cellStyle name="Celkem 6" xfId="34258"/>
    <cellStyle name="Celkem 7" xfId="34259"/>
    <cellStyle name="Celkem 8" xfId="34260"/>
    <cellStyle name="Celkem 9" xfId="34261"/>
    <cellStyle name="Cella collegata" xfId="34262"/>
    <cellStyle name="Cella collegata 2" xfId="34263"/>
    <cellStyle name="Cella da controllare" xfId="34264"/>
    <cellStyle name="Cella da controllare 2" xfId="34265"/>
    <cellStyle name="Cells 2" xfId="34266"/>
    <cellStyle name="Center Across" xfId="34267"/>
    <cellStyle name="Center Across 2" xfId="34268"/>
    <cellStyle name="Center Across 2 2" xfId="34269"/>
    <cellStyle name="Center Across 2 2 2" xfId="34270"/>
    <cellStyle name="Center Across 2 3" xfId="34271"/>
    <cellStyle name="Center Across 3" xfId="34272"/>
    <cellStyle name="Center Across 3 2" xfId="34273"/>
    <cellStyle name="Center Across 3 2 2" xfId="34274"/>
    <cellStyle name="Center Across 4" xfId="34275"/>
    <cellStyle name="Center Across 4 2" xfId="34276"/>
    <cellStyle name="Center Across 4 2 2" xfId="34277"/>
    <cellStyle name="Center Across 5" xfId="34278"/>
    <cellStyle name="Center Across 5 2" xfId="34279"/>
    <cellStyle name="Center Across 6" xfId="34280"/>
    <cellStyle name="Center Across 6 2" xfId="34281"/>
    <cellStyle name="Check" xfId="34282"/>
    <cellStyle name="Check 2" xfId="34283"/>
    <cellStyle name="Check 2 2" xfId="34284"/>
    <cellStyle name="Check 2 3" xfId="34285"/>
    <cellStyle name="Check 2 4" xfId="34286"/>
    <cellStyle name="Check 3" xfId="34287"/>
    <cellStyle name="Check 4" xfId="34288"/>
    <cellStyle name="Check 5" xfId="34289"/>
    <cellStyle name="Check 6" xfId="34290"/>
    <cellStyle name="Check Cell" xfId="34291"/>
    <cellStyle name="Check Cell 2" xfId="34292"/>
    <cellStyle name="Check Cell 2 2" xfId="34293"/>
    <cellStyle name="Check Cell 2 3" xfId="34294"/>
    <cellStyle name="Check Cell 2 4" xfId="34295"/>
    <cellStyle name="Check Cell 3" xfId="34296"/>
    <cellStyle name="Check Cell 4" xfId="34297"/>
    <cellStyle name="Check Cell 5" xfId="34298"/>
    <cellStyle name="Check Cell_5.1 Sales md&amp;a 12m09" xfId="34299"/>
    <cellStyle name="Check_# НТМК - ПРМ пакет - ДЕКАБРЬ (27 11 07 1500)" xfId="34300"/>
    <cellStyle name="Chybn?" xfId="34301"/>
    <cellStyle name="Chybně" xfId="34302"/>
    <cellStyle name="čiarky [0]_SPT_Telecom" xfId="34303"/>
    <cellStyle name="čiarky_SPT_Telecom" xfId="34304"/>
    <cellStyle name="Code" xfId="34305"/>
    <cellStyle name="Colore 1" xfId="34306"/>
    <cellStyle name="Colore 1 2" xfId="34307"/>
    <cellStyle name="Colore 2" xfId="34308"/>
    <cellStyle name="Colore 2 2" xfId="34309"/>
    <cellStyle name="Colore 3" xfId="34310"/>
    <cellStyle name="Colore 3 2" xfId="34311"/>
    <cellStyle name="Colore 4" xfId="34312"/>
    <cellStyle name="Colore 4 2" xfId="34313"/>
    <cellStyle name="Colore 5" xfId="34314"/>
    <cellStyle name="Colore 5 2" xfId="34315"/>
    <cellStyle name="Colore 6" xfId="34316"/>
    <cellStyle name="Colore 6 2" xfId="34317"/>
    <cellStyle name="Column Heading" xfId="34318"/>
    <cellStyle name="Column Heading 2" xfId="34319"/>
    <cellStyle name="Column Heading 3" xfId="34320"/>
    <cellStyle name="Column_Title" xfId="34321"/>
    <cellStyle name="ColumnAttributeAbovePrompt" xfId="34322"/>
    <cellStyle name="ColumnAttributePrompt" xfId="34323"/>
    <cellStyle name="ColumnAttributeValue" xfId="34324"/>
    <cellStyle name="ColumnHeadingPrompt" xfId="34325"/>
    <cellStyle name="ColumnHeadingValue" xfId="34326"/>
    <cellStyle name="Comma [0]" xfId="34327"/>
    <cellStyle name="Comma [0] 2" xfId="34328"/>
    <cellStyle name="Comma [0] 2 2" xfId="34329"/>
    <cellStyle name="Comma [0] 3" xfId="34330"/>
    <cellStyle name="Comma [0]_200004" xfId="34331"/>
    <cellStyle name="Comma [1]" xfId="34332"/>
    <cellStyle name="Comma [1] 2" xfId="34333"/>
    <cellStyle name="Comma [1] 3" xfId="34334"/>
    <cellStyle name="Comma 0" xfId="34335"/>
    <cellStyle name="Comma 0 2" xfId="34336"/>
    <cellStyle name="Comma 0 3" xfId="34337"/>
    <cellStyle name="Comma 0*" xfId="34338"/>
    <cellStyle name="Comma 0* 2" xfId="34339"/>
    <cellStyle name="Comma 0* 3" xfId="34340"/>
    <cellStyle name="Comma 0_75E796C4" xfId="34341"/>
    <cellStyle name="Comma 10" xfId="34342"/>
    <cellStyle name="Comma 11" xfId="34343"/>
    <cellStyle name="Comma 12" xfId="34344"/>
    <cellStyle name="Comma 13" xfId="34345"/>
    <cellStyle name="Comma 14" xfId="34346"/>
    <cellStyle name="Comma 15" xfId="34347"/>
    <cellStyle name="Comma 2" xfId="34348"/>
    <cellStyle name="Comma 2 2" xfId="34349"/>
    <cellStyle name="Comma 2 2 2" xfId="34350"/>
    <cellStyle name="Comma 2 3" xfId="34351"/>
    <cellStyle name="Comma 2 3 2" xfId="34352"/>
    <cellStyle name="Comma 2 4" xfId="34353"/>
    <cellStyle name="Comma 2 5" xfId="34354"/>
    <cellStyle name="Comma 2 6" xfId="34355"/>
    <cellStyle name="Comma 2 7" xfId="34356"/>
    <cellStyle name="Comma 2 7 2" xfId="34357"/>
    <cellStyle name="Comma 2 8" xfId="34358"/>
    <cellStyle name="Comma 2 8 2" xfId="34359"/>
    <cellStyle name="Comma 2 9" xfId="34360"/>
    <cellStyle name="Comma 2_1. BS-IS 2009" xfId="34361"/>
    <cellStyle name="Comma 3" xfId="34362"/>
    <cellStyle name="Comma 3 2" xfId="34363"/>
    <cellStyle name="Comma 3 3" xfId="34364"/>
    <cellStyle name="Comma 3 4" xfId="34365"/>
    <cellStyle name="Comma 3 5" xfId="34366"/>
    <cellStyle name="Comma 3 6" xfId="34367"/>
    <cellStyle name="Comma 3 7" xfId="34368"/>
    <cellStyle name="Comma 4" xfId="34369"/>
    <cellStyle name="Comma 5" xfId="34370"/>
    <cellStyle name="Comma 6" xfId="34371"/>
    <cellStyle name="Comma 7" xfId="34372"/>
    <cellStyle name="Comma 8" xfId="34373"/>
    <cellStyle name="Comma 9" xfId="34374"/>
    <cellStyle name="Comma Missing" xfId="34375"/>
    <cellStyle name="Comma_1Consolidation 6m2006 COPY" xfId="34376"/>
    <cellStyle name="Comma0" xfId="34377"/>
    <cellStyle name="Comma0 - Style1" xfId="34378"/>
    <cellStyle name="Comma0 - Style3" xfId="34379"/>
    <cellStyle name="Comma0 2" xfId="34380"/>
    <cellStyle name="Comma0 2 2" xfId="34381"/>
    <cellStyle name="Comma0 3" xfId="34382"/>
    <cellStyle name="Comma0 3 2" xfId="34383"/>
    <cellStyle name="Comma0 4" xfId="34384"/>
    <cellStyle name="Comma0 4 2" xfId="34385"/>
    <cellStyle name="Comma0 5" xfId="34386"/>
    <cellStyle name="Comma0 5 2" xfId="34387"/>
    <cellStyle name="Comma0 6" xfId="34388"/>
    <cellStyle name="Comma0 6 2" xfId="34389"/>
    <cellStyle name="Comma0 7" xfId="34390"/>
    <cellStyle name="Comma0 8" xfId="34391"/>
    <cellStyle name="Comma0 9" xfId="34392"/>
    <cellStyle name="Çŕůčňíűé" xfId="34393"/>
    <cellStyle name="Currency [0]" xfId="34394"/>
    <cellStyle name="Currency [0] 10" xfId="34395"/>
    <cellStyle name="Currency [0] 11" xfId="34396"/>
    <cellStyle name="Currency [0] 12" xfId="34397"/>
    <cellStyle name="Currency [0] 13" xfId="34398"/>
    <cellStyle name="Currency [0] 14" xfId="34399"/>
    <cellStyle name="Currency [0] 15" xfId="34400"/>
    <cellStyle name="Currency [0] 16" xfId="34401"/>
    <cellStyle name="Currency [0] 17" xfId="34402"/>
    <cellStyle name="Currency [0] 18" xfId="34403"/>
    <cellStyle name="Currency [0] 19" xfId="34404"/>
    <cellStyle name="Currency [0] 2" xfId="34405"/>
    <cellStyle name="Currency [0] 2 2" xfId="34406"/>
    <cellStyle name="Currency [0] 2 3" xfId="34407"/>
    <cellStyle name="Currency [0] 3" xfId="34408"/>
    <cellStyle name="Currency [0] 4" xfId="34409"/>
    <cellStyle name="Currency [0] 5" xfId="34410"/>
    <cellStyle name="Currency [0] 6" xfId="34411"/>
    <cellStyle name="Currency [0] 7" xfId="34412"/>
    <cellStyle name="Currency [0] 8" xfId="34413"/>
    <cellStyle name="Currency [0] 9" xfId="34414"/>
    <cellStyle name="Currency [0]_200004" xfId="34415"/>
    <cellStyle name="Currency [1]" xfId="34416"/>
    <cellStyle name="Currency [1] 2" xfId="34417"/>
    <cellStyle name="Currency [1] 2 2" xfId="34418"/>
    <cellStyle name="Currency [1] 3" xfId="34419"/>
    <cellStyle name="Currency [1] 3 2" xfId="34420"/>
    <cellStyle name="Currency [1] 4" xfId="34421"/>
    <cellStyle name="Currency [1] 4 2" xfId="34422"/>
    <cellStyle name="Currency [1] 5" xfId="34423"/>
    <cellStyle name="Currency [1] 5 2" xfId="34424"/>
    <cellStyle name="Currency [1] 6" xfId="34425"/>
    <cellStyle name="Currency [1] 6 2" xfId="34426"/>
    <cellStyle name="Currency [1] 7" xfId="34427"/>
    <cellStyle name="Currency 0" xfId="34428"/>
    <cellStyle name="Currency 0 2" xfId="34429"/>
    <cellStyle name="Currency 0 3" xfId="34430"/>
    <cellStyle name="Currency 2" xfId="34431"/>
    <cellStyle name="Currency 2 2" xfId="34432"/>
    <cellStyle name="Currency 2 3" xfId="34433"/>
    <cellStyle name="Currency 3" xfId="34434"/>
    <cellStyle name="Currency 3 2" xfId="34435"/>
    <cellStyle name="Currency EN" xfId="34436"/>
    <cellStyle name="Currency RU" xfId="34437"/>
    <cellStyle name="Currency RU calc" xfId="34438"/>
    <cellStyle name="Currency RU_CP-P (2)" xfId="34439"/>
    <cellStyle name="Currency_200004" xfId="34440"/>
    <cellStyle name="Currency0" xfId="34441"/>
    <cellStyle name="Currency0 2" xfId="34442"/>
    <cellStyle name="Currency0 2 2" xfId="34443"/>
    <cellStyle name="Currency0 3" xfId="34444"/>
    <cellStyle name="Currency0 3 2" xfId="34445"/>
    <cellStyle name="Currency0 4" xfId="34446"/>
    <cellStyle name="Currency0 4 2" xfId="34447"/>
    <cellStyle name="Currency0 5" xfId="34448"/>
    <cellStyle name="Currency0 5 2" xfId="34449"/>
    <cellStyle name="Currency0 6" xfId="34450"/>
    <cellStyle name="Currency0 6 2" xfId="34451"/>
    <cellStyle name="Currency0 7" xfId="34452"/>
    <cellStyle name="currency1" xfId="34453"/>
    <cellStyle name="Currency2" xfId="34454"/>
    <cellStyle name="currency3" xfId="34455"/>
    <cellStyle name="currency4" xfId="34456"/>
    <cellStyle name="d_Chorus Model 22 Sep 04 V6" xfId="34457"/>
    <cellStyle name="d_Chorus Model 22 Sep 04 V6 " xfId="34458"/>
    <cellStyle name="Dålig" xfId="34459"/>
    <cellStyle name="Data" xfId="34460"/>
    <cellStyle name="Data 2" xfId="34461"/>
    <cellStyle name="Data 2 2" xfId="34462"/>
    <cellStyle name="Data 2 3" xfId="34463"/>
    <cellStyle name="Data 2 4" xfId="34464"/>
    <cellStyle name="Data 2_EMSA 10_10_actual" xfId="34465"/>
    <cellStyle name="Data 3" xfId="34466"/>
    <cellStyle name="Data 3 2" xfId="34467"/>
    <cellStyle name="Data 3 3" xfId="34468"/>
    <cellStyle name="Data 4" xfId="34469"/>
    <cellStyle name="Data 4 2" xfId="34470"/>
    <cellStyle name="Data 5" xfId="34471"/>
    <cellStyle name="Data 5 2" xfId="34472"/>
    <cellStyle name="Data 6" xfId="34473"/>
    <cellStyle name="Data 6 2" xfId="34474"/>
    <cellStyle name="Data 7" xfId="34475"/>
    <cellStyle name="Data 8" xfId="34476"/>
    <cellStyle name="Data_1. BS-IS 2009" xfId="34477"/>
    <cellStyle name="DataBold" xfId="34478"/>
    <cellStyle name="DataBold 2" xfId="34479"/>
    <cellStyle name="DataBold 3" xfId="34480"/>
    <cellStyle name="Date" xfId="34481"/>
    <cellStyle name="Date 2" xfId="34482"/>
    <cellStyle name="Date 2 2" xfId="34483"/>
    <cellStyle name="Date 3" xfId="34484"/>
    <cellStyle name="Date 4" xfId="34485"/>
    <cellStyle name="Date 5" xfId="34486"/>
    <cellStyle name="Date Aligned" xfId="34487"/>
    <cellStyle name="Date Aligned 2" xfId="34488"/>
    <cellStyle name="Date Aligned 3" xfId="34489"/>
    <cellStyle name="Date EN" xfId="34490"/>
    <cellStyle name="Date RU" xfId="34491"/>
    <cellStyle name="Date_# НТМК - ПРМ пакет - ДЕКАБРЬ (27 11 07 1500)" xfId="34492"/>
    <cellStyle name="Dates" xfId="34493"/>
    <cellStyle name="Dates 2" xfId="34494"/>
    <cellStyle name="Days" xfId="34495"/>
    <cellStyle name="Dec_0" xfId="34496"/>
    <cellStyle name="depart" xfId="34497"/>
    <cellStyle name="depart 2" xfId="34498"/>
    <cellStyle name="depart 3" xfId="34499"/>
    <cellStyle name="depart 4" xfId="34500"/>
    <cellStyle name="Description" xfId="34501"/>
    <cellStyle name="Deviant" xfId="34502"/>
    <cellStyle name="Deviant 2" xfId="34503"/>
    <cellStyle name="Deviant 3" xfId="34504"/>
    <cellStyle name="Dezimal__Utopia Index Index und Guidance (Deutsch)" xfId="34505"/>
    <cellStyle name="Document title" xfId="34506"/>
    <cellStyle name="Dollars" xfId="34507"/>
    <cellStyle name="Dollars 2" xfId="34508"/>
    <cellStyle name="Dollars 2 2" xfId="34509"/>
    <cellStyle name="Dollars 3" xfId="34510"/>
    <cellStyle name="Dollars 3 2" xfId="34511"/>
    <cellStyle name="Dollars 4" xfId="34512"/>
    <cellStyle name="Dollars 4 2" xfId="34513"/>
    <cellStyle name="Dollars 5" xfId="34514"/>
    <cellStyle name="Dollars 5 2" xfId="34515"/>
    <cellStyle name="Dollars 6" xfId="34516"/>
    <cellStyle name="Dollars 6 2" xfId="34517"/>
    <cellStyle name="Dollars 7" xfId="34518"/>
    <cellStyle name="done" xfId="34519"/>
    <cellStyle name="Dotted Line" xfId="34520"/>
    <cellStyle name="Dotted Line 2" xfId="34521"/>
    <cellStyle name="Dotted Line 3" xfId="34522"/>
    <cellStyle name="Double Accounting" xfId="34523"/>
    <cellStyle name="Double Accounting 2" xfId="34524"/>
    <cellStyle name="Double Accounting 3" xfId="34525"/>
    <cellStyle name="Dziesi?tny [0]_1" xfId="34526"/>
    <cellStyle name="Dziesi?tny_1" xfId="34527"/>
    <cellStyle name="Dziesiêtny [0]_1" xfId="34528"/>
    <cellStyle name="Dziesiêtny_1" xfId="34529"/>
    <cellStyle name="E&amp;Y House" xfId="34530"/>
    <cellStyle name="E&amp;Y House 2" xfId="34531"/>
    <cellStyle name="E&amp;Y House 3" xfId="34532"/>
    <cellStyle name="e?rky [0]_1.LIST" xfId="34533"/>
    <cellStyle name="e?rky_1.LIST" xfId="34534"/>
    <cellStyle name="eárky [0]_1.LIST" xfId="34535"/>
    <cellStyle name="eárky_1.LIST" xfId="34536"/>
    <cellStyle name="E-mail" xfId="34537"/>
    <cellStyle name="Emphasis 1" xfId="34538"/>
    <cellStyle name="Emphasis 2" xfId="34539"/>
    <cellStyle name="Emphasis 3" xfId="34540"/>
    <cellStyle name="Euro" xfId="34541"/>
    <cellStyle name="Euro 2" xfId="34542"/>
    <cellStyle name="Euro 2 2" xfId="34543"/>
    <cellStyle name="Euro 2 2 2" xfId="34544"/>
    <cellStyle name="Euro 2 3" xfId="34545"/>
    <cellStyle name="Euro 2 4" xfId="34546"/>
    <cellStyle name="Euro 2 5" xfId="34547"/>
    <cellStyle name="Euro 2 6" xfId="34548"/>
    <cellStyle name="Euro 2 7" xfId="34549"/>
    <cellStyle name="Euro 3" xfId="34550"/>
    <cellStyle name="Euro 3 2" xfId="34551"/>
    <cellStyle name="Euro 3 3" xfId="34552"/>
    <cellStyle name="Euro 3 4" xfId="34553"/>
    <cellStyle name="Euro 4" xfId="34554"/>
    <cellStyle name="Euro 5" xfId="34555"/>
    <cellStyle name="Euro 6" xfId="34556"/>
    <cellStyle name="Euro 7" xfId="34557"/>
    <cellStyle name="Euro 8" xfId="34558"/>
    <cellStyle name="Euro_20121012_Иванов_Каналы АИИС_my" xfId="34559"/>
    <cellStyle name="EVRAZBExSubTitle" xfId="34560"/>
    <cellStyle name="EVRAZBExSubTitle 2" xfId="34561"/>
    <cellStyle name="EVRAZCaption" xfId="34562"/>
    <cellStyle name="EVRAZCaption 10" xfId="34563"/>
    <cellStyle name="EVRAZCaption 11" xfId="34564"/>
    <cellStyle name="EVRAZCaption 12" xfId="34565"/>
    <cellStyle name="EVRAZCaption 13" xfId="34566"/>
    <cellStyle name="EVRAZCaption 14" xfId="34567"/>
    <cellStyle name="EVRAZCaption 15" xfId="34568"/>
    <cellStyle name="EVRAZCaption 16" xfId="34569"/>
    <cellStyle name="EVRAZCaption 17" xfId="34570"/>
    <cellStyle name="EVRAZCaption 2" xfId="34571"/>
    <cellStyle name="EVRAZCaption 2 2" xfId="34572"/>
    <cellStyle name="EVRAZCaption 2 2 10" xfId="34573"/>
    <cellStyle name="EVRAZCaption 2 2 11" xfId="34574"/>
    <cellStyle name="EVRAZCaption 2 2 12" xfId="34575"/>
    <cellStyle name="EVRAZCaption 2 2 13" xfId="34576"/>
    <cellStyle name="EVRAZCaption 2 2 14" xfId="34577"/>
    <cellStyle name="EVRAZCaption 2 2 2" xfId="34578"/>
    <cellStyle name="EVRAZCaption 2 2 2 2" xfId="34579"/>
    <cellStyle name="EVRAZCaption 2 2 2 2 2" xfId="34580"/>
    <cellStyle name="EVRAZCaption 2 2 2 2 2 2" xfId="34581"/>
    <cellStyle name="EVRAZCaption 2 2 2 2 3" xfId="34582"/>
    <cellStyle name="EVRAZCaption 2 2 2 3" xfId="34583"/>
    <cellStyle name="EVRAZCaption 2 2 2 3 2" xfId="34584"/>
    <cellStyle name="EVRAZCaption 2 2 2 4" xfId="34585"/>
    <cellStyle name="EVRAZCaption 2 2 3" xfId="34586"/>
    <cellStyle name="EVRAZCaption 2 2 3 2" xfId="34587"/>
    <cellStyle name="EVRAZCaption 2 2 3 2 2" xfId="34588"/>
    <cellStyle name="EVRAZCaption 2 2 3 2 2 2" xfId="34589"/>
    <cellStyle name="EVRAZCaption 2 2 3 2 3" xfId="34590"/>
    <cellStyle name="EVRAZCaption 2 2 3 3" xfId="34591"/>
    <cellStyle name="EVRAZCaption 2 2 3 3 2" xfId="34592"/>
    <cellStyle name="EVRAZCaption 2 2 3 4" xfId="34593"/>
    <cellStyle name="EVRAZCaption 2 2 4" xfId="34594"/>
    <cellStyle name="EVRAZCaption 2 2 4 2" xfId="34595"/>
    <cellStyle name="EVRAZCaption 2 2 4 2 2" xfId="34596"/>
    <cellStyle name="EVRAZCaption 2 2 4 3" xfId="34597"/>
    <cellStyle name="EVRAZCaption 2 2 5" xfId="34598"/>
    <cellStyle name="EVRAZCaption 2 2 5 2" xfId="34599"/>
    <cellStyle name="EVRAZCaption 2 2 6" xfId="34600"/>
    <cellStyle name="EVRAZCaption 2 2 7" xfId="34601"/>
    <cellStyle name="EVRAZCaption 2 2 8" xfId="34602"/>
    <cellStyle name="EVRAZCaption 2 2 9" xfId="34603"/>
    <cellStyle name="EVRAZCaption 2 3" xfId="34604"/>
    <cellStyle name="EVRAZCaption 2 3 2" xfId="34605"/>
    <cellStyle name="EVRAZCaption 2 3 2 2" xfId="34606"/>
    <cellStyle name="EVRAZCaption 2 3 2 2 2" xfId="34607"/>
    <cellStyle name="EVRAZCaption 2 3 2 3" xfId="34608"/>
    <cellStyle name="EVRAZCaption 2 3 3" xfId="34609"/>
    <cellStyle name="EVRAZCaption 2 3 3 2" xfId="34610"/>
    <cellStyle name="EVRAZCaption 2 3 4" xfId="34611"/>
    <cellStyle name="EVRAZCaption 2 4" xfId="34612"/>
    <cellStyle name="EVRAZCaption 2 4 2" xfId="34613"/>
    <cellStyle name="EVRAZCaption 2 4 2 2" xfId="34614"/>
    <cellStyle name="EVRAZCaption 2 4 2 2 2" xfId="34615"/>
    <cellStyle name="EVRAZCaption 2 4 2 3" xfId="34616"/>
    <cellStyle name="EVRAZCaption 2 4 3" xfId="34617"/>
    <cellStyle name="EVRAZCaption 2 4 3 2" xfId="34618"/>
    <cellStyle name="EVRAZCaption 2 4 4" xfId="34619"/>
    <cellStyle name="EVRAZCaption 2 5" xfId="34620"/>
    <cellStyle name="EVRAZCaption 2 5 2" xfId="34621"/>
    <cellStyle name="EVRAZCaption 2 5 2 2" xfId="34622"/>
    <cellStyle name="EVRAZCaption 2 5 3" xfId="34623"/>
    <cellStyle name="EVRAZCaption 2 6" xfId="34624"/>
    <cellStyle name="EVRAZCaption 2 6 2" xfId="34625"/>
    <cellStyle name="EVRAZCaption 2 7" xfId="34626"/>
    <cellStyle name="EVRAZCaption 2 8" xfId="34627"/>
    <cellStyle name="EVRAZCaption 2 9" xfId="34628"/>
    <cellStyle name="EVRAZCaption 3" xfId="34629"/>
    <cellStyle name="EVRAZCaption 3 2" xfId="34630"/>
    <cellStyle name="EVRAZCaption 3 2 10" xfId="34631"/>
    <cellStyle name="EVRAZCaption 3 2 11" xfId="34632"/>
    <cellStyle name="EVRAZCaption 3 2 12" xfId="34633"/>
    <cellStyle name="EVRAZCaption 3 2 13" xfId="34634"/>
    <cellStyle name="EVRAZCaption 3 2 14" xfId="34635"/>
    <cellStyle name="EVRAZCaption 3 2 15" xfId="34636"/>
    <cellStyle name="EVRAZCaption 3 2 2" xfId="34637"/>
    <cellStyle name="EVRAZCaption 3 2 2 2" xfId="34638"/>
    <cellStyle name="EVRAZCaption 3 2 2 2 2" xfId="34639"/>
    <cellStyle name="EVRAZCaption 3 2 2 3" xfId="34640"/>
    <cellStyle name="EVRAZCaption 3 2 3" xfId="34641"/>
    <cellStyle name="EVRAZCaption 3 2 3 2" xfId="34642"/>
    <cellStyle name="EVRAZCaption 3 2 4" xfId="34643"/>
    <cellStyle name="EVRAZCaption 3 2 5" xfId="34644"/>
    <cellStyle name="EVRAZCaption 3 2 6" xfId="34645"/>
    <cellStyle name="EVRAZCaption 3 2 7" xfId="34646"/>
    <cellStyle name="EVRAZCaption 3 2 8" xfId="34647"/>
    <cellStyle name="EVRAZCaption 3 2 9" xfId="34648"/>
    <cellStyle name="EVRAZCaption 3 3" xfId="34649"/>
    <cellStyle name="EVRAZCaption 3 3 10" xfId="34650"/>
    <cellStyle name="EVRAZCaption 3 3 11" xfId="34651"/>
    <cellStyle name="EVRAZCaption 3 3 12" xfId="34652"/>
    <cellStyle name="EVRAZCaption 3 3 13" xfId="34653"/>
    <cellStyle name="EVRAZCaption 3 3 14" xfId="34654"/>
    <cellStyle name="EVRAZCaption 3 3 2" xfId="34655"/>
    <cellStyle name="EVRAZCaption 3 3 2 2" xfId="34656"/>
    <cellStyle name="EVRAZCaption 3 3 2 2 2" xfId="34657"/>
    <cellStyle name="EVRAZCaption 3 3 2 3" xfId="34658"/>
    <cellStyle name="EVRAZCaption 3 3 3" xfId="34659"/>
    <cellStyle name="EVRAZCaption 3 3 3 2" xfId="34660"/>
    <cellStyle name="EVRAZCaption 3 3 4" xfId="34661"/>
    <cellStyle name="EVRAZCaption 3 3 5" xfId="34662"/>
    <cellStyle name="EVRAZCaption 3 3 6" xfId="34663"/>
    <cellStyle name="EVRAZCaption 3 3 7" xfId="34664"/>
    <cellStyle name="EVRAZCaption 3 3 8" xfId="34665"/>
    <cellStyle name="EVRAZCaption 3 3 9" xfId="34666"/>
    <cellStyle name="EVRAZCaption 3 4" xfId="34667"/>
    <cellStyle name="EVRAZCaption 3 4 2" xfId="34668"/>
    <cellStyle name="EVRAZCaption 3 4 2 2" xfId="34669"/>
    <cellStyle name="EVRAZCaption 3 4 3" xfId="34670"/>
    <cellStyle name="EVRAZCaption 3 5" xfId="34671"/>
    <cellStyle name="EVRAZCaption 3 5 2" xfId="34672"/>
    <cellStyle name="EVRAZCaption 3 6" xfId="34673"/>
    <cellStyle name="EVRAZCaption 3 7" xfId="34674"/>
    <cellStyle name="EVRAZCaption 3 8" xfId="34675"/>
    <cellStyle name="EVRAZCaption 4" xfId="34676"/>
    <cellStyle name="EVRAZCaption 4 2" xfId="34677"/>
    <cellStyle name="EVRAZCaption 4 2 2" xfId="34678"/>
    <cellStyle name="EVRAZCaption 4 2 2 2" xfId="34679"/>
    <cellStyle name="EVRAZCaption 4 2 3" xfId="34680"/>
    <cellStyle name="EVRAZCaption 4 3" xfId="34681"/>
    <cellStyle name="EVRAZCaption 4 3 2" xfId="34682"/>
    <cellStyle name="EVRAZCaption 4 4" xfId="34683"/>
    <cellStyle name="EVRAZCaption 5" xfId="34684"/>
    <cellStyle name="EVRAZCaption 5 2" xfId="34685"/>
    <cellStyle name="EVRAZCaption 5 2 2" xfId="34686"/>
    <cellStyle name="EVRAZCaption 5 2 2 2" xfId="34687"/>
    <cellStyle name="EVRAZCaption 5 2 3" xfId="34688"/>
    <cellStyle name="EVRAZCaption 5 3" xfId="34689"/>
    <cellStyle name="EVRAZCaption 5 3 2" xfId="34690"/>
    <cellStyle name="EVRAZCaption 5 4" xfId="34691"/>
    <cellStyle name="EVRAZCaption 6" xfId="34692"/>
    <cellStyle name="EVRAZCaption 6 2" xfId="34693"/>
    <cellStyle name="EVRAZCaption 6 2 2" xfId="34694"/>
    <cellStyle name="EVRAZCaption 6 3" xfId="34695"/>
    <cellStyle name="EVRAZCaption 7" xfId="34696"/>
    <cellStyle name="EVRAZCaption 7 2" xfId="34697"/>
    <cellStyle name="EVRAZCaption 8" xfId="34698"/>
    <cellStyle name="EVRAZCaption 9" xfId="34699"/>
    <cellStyle name="EVRAZCaption0" xfId="34700"/>
    <cellStyle name="EVRAZCaption0 10" xfId="34701"/>
    <cellStyle name="EVRAZCaption0 10 10" xfId="34702"/>
    <cellStyle name="EVRAZCaption0 10 11" xfId="34703"/>
    <cellStyle name="EVRAZCaption0 10 12" xfId="34704"/>
    <cellStyle name="EVRAZCaption0 10 13" xfId="34705"/>
    <cellStyle name="EVRAZCaption0 10 14" xfId="34706"/>
    <cellStyle name="EVRAZCaption0 10 15" xfId="34707"/>
    <cellStyle name="EVRAZCaption0 10 2" xfId="34708"/>
    <cellStyle name="EVRAZCaption0 10 3" xfId="34709"/>
    <cellStyle name="EVRAZCaption0 10 4" xfId="34710"/>
    <cellStyle name="EVRAZCaption0 10 5" xfId="34711"/>
    <cellStyle name="EVRAZCaption0 10 6" xfId="34712"/>
    <cellStyle name="EVRAZCaption0 10 7" xfId="34713"/>
    <cellStyle name="EVRAZCaption0 10 8" xfId="34714"/>
    <cellStyle name="EVRAZCaption0 10 9" xfId="34715"/>
    <cellStyle name="EVRAZCaption0 11" xfId="34716"/>
    <cellStyle name="EVRAZCaption0 11 10" xfId="34717"/>
    <cellStyle name="EVRAZCaption0 11 11" xfId="34718"/>
    <cellStyle name="EVRAZCaption0 11 12" xfId="34719"/>
    <cellStyle name="EVRAZCaption0 11 13" xfId="34720"/>
    <cellStyle name="EVRAZCaption0 11 14" xfId="34721"/>
    <cellStyle name="EVRAZCaption0 11 15" xfId="34722"/>
    <cellStyle name="EVRAZCaption0 11 2" xfId="34723"/>
    <cellStyle name="EVRAZCaption0 11 3" xfId="34724"/>
    <cellStyle name="EVRAZCaption0 11 4" xfId="34725"/>
    <cellStyle name="EVRAZCaption0 11 5" xfId="34726"/>
    <cellStyle name="EVRAZCaption0 11 6" xfId="34727"/>
    <cellStyle name="EVRAZCaption0 11 7" xfId="34728"/>
    <cellStyle name="EVRAZCaption0 11 8" xfId="34729"/>
    <cellStyle name="EVRAZCaption0 11 9" xfId="34730"/>
    <cellStyle name="EVRAZCaption0 12" xfId="34731"/>
    <cellStyle name="EVRAZCaption0 12 10" xfId="34732"/>
    <cellStyle name="EVRAZCaption0 12 11" xfId="34733"/>
    <cellStyle name="EVRAZCaption0 12 12" xfId="34734"/>
    <cellStyle name="EVRAZCaption0 12 13" xfId="34735"/>
    <cellStyle name="EVRAZCaption0 12 14" xfId="34736"/>
    <cellStyle name="EVRAZCaption0 12 15" xfId="34737"/>
    <cellStyle name="EVRAZCaption0 12 2" xfId="34738"/>
    <cellStyle name="EVRAZCaption0 12 3" xfId="34739"/>
    <cellStyle name="EVRAZCaption0 12 4" xfId="34740"/>
    <cellStyle name="EVRAZCaption0 12 5" xfId="34741"/>
    <cellStyle name="EVRAZCaption0 12 6" xfId="34742"/>
    <cellStyle name="EVRAZCaption0 12 7" xfId="34743"/>
    <cellStyle name="EVRAZCaption0 12 8" xfId="34744"/>
    <cellStyle name="EVRAZCaption0 12 9" xfId="34745"/>
    <cellStyle name="EVRAZCaption0 13" xfId="34746"/>
    <cellStyle name="EVRAZCaption0 13 10" xfId="34747"/>
    <cellStyle name="EVRAZCaption0 13 11" xfId="34748"/>
    <cellStyle name="EVRAZCaption0 13 12" xfId="34749"/>
    <cellStyle name="EVRAZCaption0 13 13" xfId="34750"/>
    <cellStyle name="EVRAZCaption0 13 14" xfId="34751"/>
    <cellStyle name="EVRAZCaption0 13 15" xfId="34752"/>
    <cellStyle name="EVRAZCaption0 13 2" xfId="34753"/>
    <cellStyle name="EVRAZCaption0 13 3" xfId="34754"/>
    <cellStyle name="EVRAZCaption0 13 4" xfId="34755"/>
    <cellStyle name="EVRAZCaption0 13 5" xfId="34756"/>
    <cellStyle name="EVRAZCaption0 13 6" xfId="34757"/>
    <cellStyle name="EVRAZCaption0 13 7" xfId="34758"/>
    <cellStyle name="EVRAZCaption0 13 8" xfId="34759"/>
    <cellStyle name="EVRAZCaption0 13 9" xfId="34760"/>
    <cellStyle name="EVRAZCaption0 14" xfId="34761"/>
    <cellStyle name="EVRAZCaption0 14 10" xfId="34762"/>
    <cellStyle name="EVRAZCaption0 14 11" xfId="34763"/>
    <cellStyle name="EVRAZCaption0 14 12" xfId="34764"/>
    <cellStyle name="EVRAZCaption0 14 13" xfId="34765"/>
    <cellStyle name="EVRAZCaption0 14 14" xfId="34766"/>
    <cellStyle name="EVRAZCaption0 14 15" xfId="34767"/>
    <cellStyle name="EVRAZCaption0 14 2" xfId="34768"/>
    <cellStyle name="EVRAZCaption0 14 3" xfId="34769"/>
    <cellStyle name="EVRAZCaption0 14 4" xfId="34770"/>
    <cellStyle name="EVRAZCaption0 14 5" xfId="34771"/>
    <cellStyle name="EVRAZCaption0 14 6" xfId="34772"/>
    <cellStyle name="EVRAZCaption0 14 7" xfId="34773"/>
    <cellStyle name="EVRAZCaption0 14 8" xfId="34774"/>
    <cellStyle name="EVRAZCaption0 14 9" xfId="34775"/>
    <cellStyle name="EVRAZCaption0 15" xfId="34776"/>
    <cellStyle name="EVRAZCaption0 15 10" xfId="34777"/>
    <cellStyle name="EVRAZCaption0 15 11" xfId="34778"/>
    <cellStyle name="EVRAZCaption0 15 12" xfId="34779"/>
    <cellStyle name="EVRAZCaption0 15 13" xfId="34780"/>
    <cellStyle name="EVRAZCaption0 15 14" xfId="34781"/>
    <cellStyle name="EVRAZCaption0 15 15" xfId="34782"/>
    <cellStyle name="EVRAZCaption0 15 2" xfId="34783"/>
    <cellStyle name="EVRAZCaption0 15 3" xfId="34784"/>
    <cellStyle name="EVRAZCaption0 15 4" xfId="34785"/>
    <cellStyle name="EVRAZCaption0 15 5" xfId="34786"/>
    <cellStyle name="EVRAZCaption0 15 6" xfId="34787"/>
    <cellStyle name="EVRAZCaption0 15 7" xfId="34788"/>
    <cellStyle name="EVRAZCaption0 15 8" xfId="34789"/>
    <cellStyle name="EVRAZCaption0 15 9" xfId="34790"/>
    <cellStyle name="EVRAZCaption0 16" xfId="34791"/>
    <cellStyle name="EVRAZCaption0 16 10" xfId="34792"/>
    <cellStyle name="EVRAZCaption0 16 11" xfId="34793"/>
    <cellStyle name="EVRAZCaption0 16 12" xfId="34794"/>
    <cellStyle name="EVRAZCaption0 16 13" xfId="34795"/>
    <cellStyle name="EVRAZCaption0 16 14" xfId="34796"/>
    <cellStyle name="EVRAZCaption0 16 15" xfId="34797"/>
    <cellStyle name="EVRAZCaption0 16 2" xfId="34798"/>
    <cellStyle name="EVRAZCaption0 16 3" xfId="34799"/>
    <cellStyle name="EVRAZCaption0 16 4" xfId="34800"/>
    <cellStyle name="EVRAZCaption0 16 5" xfId="34801"/>
    <cellStyle name="EVRAZCaption0 16 6" xfId="34802"/>
    <cellStyle name="EVRAZCaption0 16 7" xfId="34803"/>
    <cellStyle name="EVRAZCaption0 16 8" xfId="34804"/>
    <cellStyle name="EVRAZCaption0 16 9" xfId="34805"/>
    <cellStyle name="EVRAZCaption0 17" xfId="34806"/>
    <cellStyle name="EVRAZCaption0 17 10" xfId="34807"/>
    <cellStyle name="EVRAZCaption0 17 11" xfId="34808"/>
    <cellStyle name="EVRAZCaption0 17 12" xfId="34809"/>
    <cellStyle name="EVRAZCaption0 17 13" xfId="34810"/>
    <cellStyle name="EVRAZCaption0 17 14" xfId="34811"/>
    <cellStyle name="EVRAZCaption0 17 15" xfId="34812"/>
    <cellStyle name="EVRAZCaption0 17 2" xfId="34813"/>
    <cellStyle name="EVRAZCaption0 17 3" xfId="34814"/>
    <cellStyle name="EVRAZCaption0 17 4" xfId="34815"/>
    <cellStyle name="EVRAZCaption0 17 5" xfId="34816"/>
    <cellStyle name="EVRAZCaption0 17 6" xfId="34817"/>
    <cellStyle name="EVRAZCaption0 17 7" xfId="34818"/>
    <cellStyle name="EVRAZCaption0 17 8" xfId="34819"/>
    <cellStyle name="EVRAZCaption0 17 9" xfId="34820"/>
    <cellStyle name="EVRAZCaption0 18" xfId="34821"/>
    <cellStyle name="EVRAZCaption0 18 10" xfId="34822"/>
    <cellStyle name="EVRAZCaption0 18 11" xfId="34823"/>
    <cellStyle name="EVRAZCaption0 18 12" xfId="34824"/>
    <cellStyle name="EVRAZCaption0 18 13" xfId="34825"/>
    <cellStyle name="EVRAZCaption0 18 14" xfId="34826"/>
    <cellStyle name="EVRAZCaption0 18 15" xfId="34827"/>
    <cellStyle name="EVRAZCaption0 18 2" xfId="34828"/>
    <cellStyle name="EVRAZCaption0 18 3" xfId="34829"/>
    <cellStyle name="EVRAZCaption0 18 4" xfId="34830"/>
    <cellStyle name="EVRAZCaption0 18 5" xfId="34831"/>
    <cellStyle name="EVRAZCaption0 18 6" xfId="34832"/>
    <cellStyle name="EVRAZCaption0 18 7" xfId="34833"/>
    <cellStyle name="EVRAZCaption0 18 8" xfId="34834"/>
    <cellStyle name="EVRAZCaption0 18 9" xfId="34835"/>
    <cellStyle name="EVRAZCaption0 2" xfId="34836"/>
    <cellStyle name="EVRAZCaption0 2 10" xfId="34837"/>
    <cellStyle name="EVRAZCaption0 2 10 10" xfId="34838"/>
    <cellStyle name="EVRAZCaption0 2 10 11" xfId="34839"/>
    <cellStyle name="EVRAZCaption0 2 10 12" xfId="34840"/>
    <cellStyle name="EVRAZCaption0 2 10 13" xfId="34841"/>
    <cellStyle name="EVRAZCaption0 2 10 14" xfId="34842"/>
    <cellStyle name="EVRAZCaption0 2 10 15" xfId="34843"/>
    <cellStyle name="EVRAZCaption0 2 10 2" xfId="34844"/>
    <cellStyle name="EVRAZCaption0 2 10 3" xfId="34845"/>
    <cellStyle name="EVRAZCaption0 2 10 4" xfId="34846"/>
    <cellStyle name="EVRAZCaption0 2 10 5" xfId="34847"/>
    <cellStyle name="EVRAZCaption0 2 10 6" xfId="34848"/>
    <cellStyle name="EVRAZCaption0 2 10 7" xfId="34849"/>
    <cellStyle name="EVRAZCaption0 2 10 8" xfId="34850"/>
    <cellStyle name="EVRAZCaption0 2 10 9" xfId="34851"/>
    <cellStyle name="EVRAZCaption0 2 11" xfId="34852"/>
    <cellStyle name="EVRAZCaption0 2 11 10" xfId="34853"/>
    <cellStyle name="EVRAZCaption0 2 11 11" xfId="34854"/>
    <cellStyle name="EVRAZCaption0 2 11 12" xfId="34855"/>
    <cellStyle name="EVRAZCaption0 2 11 13" xfId="34856"/>
    <cellStyle name="EVRAZCaption0 2 11 14" xfId="34857"/>
    <cellStyle name="EVRAZCaption0 2 11 15" xfId="34858"/>
    <cellStyle name="EVRAZCaption0 2 11 2" xfId="34859"/>
    <cellStyle name="EVRAZCaption0 2 11 3" xfId="34860"/>
    <cellStyle name="EVRAZCaption0 2 11 4" xfId="34861"/>
    <cellStyle name="EVRAZCaption0 2 11 5" xfId="34862"/>
    <cellStyle name="EVRAZCaption0 2 11 6" xfId="34863"/>
    <cellStyle name="EVRAZCaption0 2 11 7" xfId="34864"/>
    <cellStyle name="EVRAZCaption0 2 11 8" xfId="34865"/>
    <cellStyle name="EVRAZCaption0 2 11 9" xfId="34866"/>
    <cellStyle name="EVRAZCaption0 2 12" xfId="34867"/>
    <cellStyle name="EVRAZCaption0 2 12 10" xfId="34868"/>
    <cellStyle name="EVRAZCaption0 2 12 11" xfId="34869"/>
    <cellStyle name="EVRAZCaption0 2 12 12" xfId="34870"/>
    <cellStyle name="EVRAZCaption0 2 12 13" xfId="34871"/>
    <cellStyle name="EVRAZCaption0 2 12 14" xfId="34872"/>
    <cellStyle name="EVRAZCaption0 2 12 15" xfId="34873"/>
    <cellStyle name="EVRAZCaption0 2 12 2" xfId="34874"/>
    <cellStyle name="EVRAZCaption0 2 12 3" xfId="34875"/>
    <cellStyle name="EVRAZCaption0 2 12 4" xfId="34876"/>
    <cellStyle name="EVRAZCaption0 2 12 5" xfId="34877"/>
    <cellStyle name="EVRAZCaption0 2 12 6" xfId="34878"/>
    <cellStyle name="EVRAZCaption0 2 12 7" xfId="34879"/>
    <cellStyle name="EVRAZCaption0 2 12 8" xfId="34880"/>
    <cellStyle name="EVRAZCaption0 2 12 9" xfId="34881"/>
    <cellStyle name="EVRAZCaption0 2 13" xfId="34882"/>
    <cellStyle name="EVRAZCaption0 2 13 10" xfId="34883"/>
    <cellStyle name="EVRAZCaption0 2 13 11" xfId="34884"/>
    <cellStyle name="EVRAZCaption0 2 13 12" xfId="34885"/>
    <cellStyle name="EVRAZCaption0 2 13 13" xfId="34886"/>
    <cellStyle name="EVRAZCaption0 2 13 14" xfId="34887"/>
    <cellStyle name="EVRAZCaption0 2 13 15" xfId="34888"/>
    <cellStyle name="EVRAZCaption0 2 13 2" xfId="34889"/>
    <cellStyle name="EVRAZCaption0 2 13 3" xfId="34890"/>
    <cellStyle name="EVRAZCaption0 2 13 4" xfId="34891"/>
    <cellStyle name="EVRAZCaption0 2 13 5" xfId="34892"/>
    <cellStyle name="EVRAZCaption0 2 13 6" xfId="34893"/>
    <cellStyle name="EVRAZCaption0 2 13 7" xfId="34894"/>
    <cellStyle name="EVRAZCaption0 2 13 8" xfId="34895"/>
    <cellStyle name="EVRAZCaption0 2 13 9" xfId="34896"/>
    <cellStyle name="EVRAZCaption0 2 14" xfId="34897"/>
    <cellStyle name="EVRAZCaption0 2 14 10" xfId="34898"/>
    <cellStyle name="EVRAZCaption0 2 14 11" xfId="34899"/>
    <cellStyle name="EVRAZCaption0 2 14 12" xfId="34900"/>
    <cellStyle name="EVRAZCaption0 2 14 13" xfId="34901"/>
    <cellStyle name="EVRAZCaption0 2 14 14" xfId="34902"/>
    <cellStyle name="EVRAZCaption0 2 14 15" xfId="34903"/>
    <cellStyle name="EVRAZCaption0 2 14 2" xfId="34904"/>
    <cellStyle name="EVRAZCaption0 2 14 3" xfId="34905"/>
    <cellStyle name="EVRAZCaption0 2 14 4" xfId="34906"/>
    <cellStyle name="EVRAZCaption0 2 14 5" xfId="34907"/>
    <cellStyle name="EVRAZCaption0 2 14 6" xfId="34908"/>
    <cellStyle name="EVRAZCaption0 2 14 7" xfId="34909"/>
    <cellStyle name="EVRAZCaption0 2 14 8" xfId="34910"/>
    <cellStyle name="EVRAZCaption0 2 14 9" xfId="34911"/>
    <cellStyle name="EVRAZCaption0 2 15" xfId="34912"/>
    <cellStyle name="EVRAZCaption0 2 15 10" xfId="34913"/>
    <cellStyle name="EVRAZCaption0 2 15 11" xfId="34914"/>
    <cellStyle name="EVRAZCaption0 2 15 12" xfId="34915"/>
    <cellStyle name="EVRAZCaption0 2 15 13" xfId="34916"/>
    <cellStyle name="EVRAZCaption0 2 15 14" xfId="34917"/>
    <cellStyle name="EVRAZCaption0 2 15 2" xfId="34918"/>
    <cellStyle name="EVRAZCaption0 2 15 3" xfId="34919"/>
    <cellStyle name="EVRAZCaption0 2 15 4" xfId="34920"/>
    <cellStyle name="EVRAZCaption0 2 15 5" xfId="34921"/>
    <cellStyle name="EVRAZCaption0 2 15 6" xfId="34922"/>
    <cellStyle name="EVRAZCaption0 2 15 7" xfId="34923"/>
    <cellStyle name="EVRAZCaption0 2 15 8" xfId="34924"/>
    <cellStyle name="EVRAZCaption0 2 15 9" xfId="34925"/>
    <cellStyle name="EVRAZCaption0 2 2" xfId="34926"/>
    <cellStyle name="EVRAZCaption0 2 2 10" xfId="34927"/>
    <cellStyle name="EVRAZCaption0 2 2 11" xfId="34928"/>
    <cellStyle name="EVRAZCaption0 2 2 12" xfId="34929"/>
    <cellStyle name="EVRAZCaption0 2 2 13" xfId="34930"/>
    <cellStyle name="EVRAZCaption0 2 2 14" xfId="34931"/>
    <cellStyle name="EVRAZCaption0 2 2 15" xfId="34932"/>
    <cellStyle name="EVRAZCaption0 2 2 2" xfId="34933"/>
    <cellStyle name="EVRAZCaption0 2 2 3" xfId="34934"/>
    <cellStyle name="EVRAZCaption0 2 2 4" xfId="34935"/>
    <cellStyle name="EVRAZCaption0 2 2 5" xfId="34936"/>
    <cellStyle name="EVRAZCaption0 2 2 6" xfId="34937"/>
    <cellStyle name="EVRAZCaption0 2 2 7" xfId="34938"/>
    <cellStyle name="EVRAZCaption0 2 2 8" xfId="34939"/>
    <cellStyle name="EVRAZCaption0 2 2 9" xfId="34940"/>
    <cellStyle name="EVRAZCaption0 2 3" xfId="34941"/>
    <cellStyle name="EVRAZCaption0 2 3 10" xfId="34942"/>
    <cellStyle name="EVRAZCaption0 2 3 11" xfId="34943"/>
    <cellStyle name="EVRAZCaption0 2 3 12" xfId="34944"/>
    <cellStyle name="EVRAZCaption0 2 3 13" xfId="34945"/>
    <cellStyle name="EVRAZCaption0 2 3 14" xfId="34946"/>
    <cellStyle name="EVRAZCaption0 2 3 2" xfId="34947"/>
    <cellStyle name="EVRAZCaption0 2 3 3" xfId="34948"/>
    <cellStyle name="EVRAZCaption0 2 3 4" xfId="34949"/>
    <cellStyle name="EVRAZCaption0 2 3 5" xfId="34950"/>
    <cellStyle name="EVRAZCaption0 2 3 6" xfId="34951"/>
    <cellStyle name="EVRAZCaption0 2 3 7" xfId="34952"/>
    <cellStyle name="EVRAZCaption0 2 3 8" xfId="34953"/>
    <cellStyle name="EVRAZCaption0 2 3 9" xfId="34954"/>
    <cellStyle name="EVRAZCaption0 2 4" xfId="34955"/>
    <cellStyle name="EVRAZCaption0 2 4 10" xfId="34956"/>
    <cellStyle name="EVRAZCaption0 2 4 11" xfId="34957"/>
    <cellStyle name="EVRAZCaption0 2 4 12" xfId="34958"/>
    <cellStyle name="EVRAZCaption0 2 4 13" xfId="34959"/>
    <cellStyle name="EVRAZCaption0 2 4 14" xfId="34960"/>
    <cellStyle name="EVRAZCaption0 2 4 15" xfId="34961"/>
    <cellStyle name="EVRAZCaption0 2 4 2" xfId="34962"/>
    <cellStyle name="EVRAZCaption0 2 4 3" xfId="34963"/>
    <cellStyle name="EVRAZCaption0 2 4 4" xfId="34964"/>
    <cellStyle name="EVRAZCaption0 2 4 5" xfId="34965"/>
    <cellStyle name="EVRAZCaption0 2 4 6" xfId="34966"/>
    <cellStyle name="EVRAZCaption0 2 4 7" xfId="34967"/>
    <cellStyle name="EVRAZCaption0 2 4 8" xfId="34968"/>
    <cellStyle name="EVRAZCaption0 2 4 9" xfId="34969"/>
    <cellStyle name="EVRAZCaption0 2 5" xfId="34970"/>
    <cellStyle name="EVRAZCaption0 2 5 10" xfId="34971"/>
    <cellStyle name="EVRAZCaption0 2 5 11" xfId="34972"/>
    <cellStyle name="EVRAZCaption0 2 5 12" xfId="34973"/>
    <cellStyle name="EVRAZCaption0 2 5 13" xfId="34974"/>
    <cellStyle name="EVRAZCaption0 2 5 14" xfId="34975"/>
    <cellStyle name="EVRAZCaption0 2 5 15" xfId="34976"/>
    <cellStyle name="EVRAZCaption0 2 5 2" xfId="34977"/>
    <cellStyle name="EVRAZCaption0 2 5 3" xfId="34978"/>
    <cellStyle name="EVRAZCaption0 2 5 4" xfId="34979"/>
    <cellStyle name="EVRAZCaption0 2 5 5" xfId="34980"/>
    <cellStyle name="EVRAZCaption0 2 5 6" xfId="34981"/>
    <cellStyle name="EVRAZCaption0 2 5 7" xfId="34982"/>
    <cellStyle name="EVRAZCaption0 2 5 8" xfId="34983"/>
    <cellStyle name="EVRAZCaption0 2 5 9" xfId="34984"/>
    <cellStyle name="EVRAZCaption0 2 6" xfId="34985"/>
    <cellStyle name="EVRAZCaption0 2 6 10" xfId="34986"/>
    <cellStyle name="EVRAZCaption0 2 6 11" xfId="34987"/>
    <cellStyle name="EVRAZCaption0 2 6 12" xfId="34988"/>
    <cellStyle name="EVRAZCaption0 2 6 13" xfId="34989"/>
    <cellStyle name="EVRAZCaption0 2 6 14" xfId="34990"/>
    <cellStyle name="EVRAZCaption0 2 6 15" xfId="34991"/>
    <cellStyle name="EVRAZCaption0 2 6 2" xfId="34992"/>
    <cellStyle name="EVRAZCaption0 2 6 3" xfId="34993"/>
    <cellStyle name="EVRAZCaption0 2 6 4" xfId="34994"/>
    <cellStyle name="EVRAZCaption0 2 6 5" xfId="34995"/>
    <cellStyle name="EVRAZCaption0 2 6 6" xfId="34996"/>
    <cellStyle name="EVRAZCaption0 2 6 7" xfId="34997"/>
    <cellStyle name="EVRAZCaption0 2 6 8" xfId="34998"/>
    <cellStyle name="EVRAZCaption0 2 6 9" xfId="34999"/>
    <cellStyle name="EVRAZCaption0 2 7" xfId="35000"/>
    <cellStyle name="EVRAZCaption0 2 7 10" xfId="35001"/>
    <cellStyle name="EVRAZCaption0 2 7 11" xfId="35002"/>
    <cellStyle name="EVRAZCaption0 2 7 12" xfId="35003"/>
    <cellStyle name="EVRAZCaption0 2 7 13" xfId="35004"/>
    <cellStyle name="EVRAZCaption0 2 7 14" xfId="35005"/>
    <cellStyle name="EVRAZCaption0 2 7 15" xfId="35006"/>
    <cellStyle name="EVRAZCaption0 2 7 2" xfId="35007"/>
    <cellStyle name="EVRAZCaption0 2 7 3" xfId="35008"/>
    <cellStyle name="EVRAZCaption0 2 7 4" xfId="35009"/>
    <cellStyle name="EVRAZCaption0 2 7 5" xfId="35010"/>
    <cellStyle name="EVRAZCaption0 2 7 6" xfId="35011"/>
    <cellStyle name="EVRAZCaption0 2 7 7" xfId="35012"/>
    <cellStyle name="EVRAZCaption0 2 7 8" xfId="35013"/>
    <cellStyle name="EVRAZCaption0 2 7 9" xfId="35014"/>
    <cellStyle name="EVRAZCaption0 2 8" xfId="35015"/>
    <cellStyle name="EVRAZCaption0 2 8 10" xfId="35016"/>
    <cellStyle name="EVRAZCaption0 2 8 11" xfId="35017"/>
    <cellStyle name="EVRAZCaption0 2 8 12" xfId="35018"/>
    <cellStyle name="EVRAZCaption0 2 8 13" xfId="35019"/>
    <cellStyle name="EVRAZCaption0 2 8 14" xfId="35020"/>
    <cellStyle name="EVRAZCaption0 2 8 15" xfId="35021"/>
    <cellStyle name="EVRAZCaption0 2 8 2" xfId="35022"/>
    <cellStyle name="EVRAZCaption0 2 8 3" xfId="35023"/>
    <cellStyle name="EVRAZCaption0 2 8 4" xfId="35024"/>
    <cellStyle name="EVRAZCaption0 2 8 5" xfId="35025"/>
    <cellStyle name="EVRAZCaption0 2 8 6" xfId="35026"/>
    <cellStyle name="EVRAZCaption0 2 8 7" xfId="35027"/>
    <cellStyle name="EVRAZCaption0 2 8 8" xfId="35028"/>
    <cellStyle name="EVRAZCaption0 2 8 9" xfId="35029"/>
    <cellStyle name="EVRAZCaption0 2 9" xfId="35030"/>
    <cellStyle name="EVRAZCaption0 2 9 10" xfId="35031"/>
    <cellStyle name="EVRAZCaption0 2 9 11" xfId="35032"/>
    <cellStyle name="EVRAZCaption0 2 9 12" xfId="35033"/>
    <cellStyle name="EVRAZCaption0 2 9 13" xfId="35034"/>
    <cellStyle name="EVRAZCaption0 2 9 14" xfId="35035"/>
    <cellStyle name="EVRAZCaption0 2 9 15" xfId="35036"/>
    <cellStyle name="EVRAZCaption0 2 9 2" xfId="35037"/>
    <cellStyle name="EVRAZCaption0 2 9 3" xfId="35038"/>
    <cellStyle name="EVRAZCaption0 2 9 4" xfId="35039"/>
    <cellStyle name="EVRAZCaption0 2 9 5" xfId="35040"/>
    <cellStyle name="EVRAZCaption0 2 9 6" xfId="35041"/>
    <cellStyle name="EVRAZCaption0 2 9 7" xfId="35042"/>
    <cellStyle name="EVRAZCaption0 2 9 8" xfId="35043"/>
    <cellStyle name="EVRAZCaption0 2 9 9" xfId="35044"/>
    <cellStyle name="EVRAZCaption0 3" xfId="35045"/>
    <cellStyle name="EVRAZCaption0 3 2" xfId="35046"/>
    <cellStyle name="EVRAZCaption0 3 2 10" xfId="35047"/>
    <cellStyle name="EVRAZCaption0 3 2 11" xfId="35048"/>
    <cellStyle name="EVRAZCaption0 3 2 12" xfId="35049"/>
    <cellStyle name="EVRAZCaption0 3 2 13" xfId="35050"/>
    <cellStyle name="EVRAZCaption0 3 2 14" xfId="35051"/>
    <cellStyle name="EVRAZCaption0 3 2 2" xfId="35052"/>
    <cellStyle name="EVRAZCaption0 3 2 3" xfId="35053"/>
    <cellStyle name="EVRAZCaption0 3 2 4" xfId="35054"/>
    <cellStyle name="EVRAZCaption0 3 2 5" xfId="35055"/>
    <cellStyle name="EVRAZCaption0 3 2 6" xfId="35056"/>
    <cellStyle name="EVRAZCaption0 3 2 7" xfId="35057"/>
    <cellStyle name="EVRAZCaption0 3 2 8" xfId="35058"/>
    <cellStyle name="EVRAZCaption0 3 2 9" xfId="35059"/>
    <cellStyle name="EVRAZCaption0 3 3" xfId="35060"/>
    <cellStyle name="EVRAZCaption0 3 4" xfId="35061"/>
    <cellStyle name="EVRAZCaption0 4" xfId="35062"/>
    <cellStyle name="EVRAZCaption0 4 2" xfId="35063"/>
    <cellStyle name="EVRAZCaption0 4 2 10" xfId="35064"/>
    <cellStyle name="EVRAZCaption0 4 2 11" xfId="35065"/>
    <cellStyle name="EVRAZCaption0 4 2 12" xfId="35066"/>
    <cellStyle name="EVRAZCaption0 4 2 13" xfId="35067"/>
    <cellStyle name="EVRAZCaption0 4 2 14" xfId="35068"/>
    <cellStyle name="EVRAZCaption0 4 2 2" xfId="35069"/>
    <cellStyle name="EVRAZCaption0 4 2 3" xfId="35070"/>
    <cellStyle name="EVRAZCaption0 4 2 4" xfId="35071"/>
    <cellStyle name="EVRAZCaption0 4 2 5" xfId="35072"/>
    <cellStyle name="EVRAZCaption0 4 2 6" xfId="35073"/>
    <cellStyle name="EVRAZCaption0 4 2 7" xfId="35074"/>
    <cellStyle name="EVRAZCaption0 4 2 8" xfId="35075"/>
    <cellStyle name="EVRAZCaption0 4 2 9" xfId="35076"/>
    <cellStyle name="EVRAZCaption0 4 3" xfId="35077"/>
    <cellStyle name="EVRAZCaption0 4 4" xfId="35078"/>
    <cellStyle name="EVRAZCaption0 5" xfId="35079"/>
    <cellStyle name="EVRAZCaption0 5 10" xfId="35080"/>
    <cellStyle name="EVRAZCaption0 5 11" xfId="35081"/>
    <cellStyle name="EVRAZCaption0 5 12" xfId="35082"/>
    <cellStyle name="EVRAZCaption0 5 13" xfId="35083"/>
    <cellStyle name="EVRAZCaption0 5 14" xfId="35084"/>
    <cellStyle name="EVRAZCaption0 5 15" xfId="35085"/>
    <cellStyle name="EVRAZCaption0 5 2" xfId="35086"/>
    <cellStyle name="EVRAZCaption0 5 3" xfId="35087"/>
    <cellStyle name="EVRAZCaption0 5 4" xfId="35088"/>
    <cellStyle name="EVRAZCaption0 5 5" xfId="35089"/>
    <cellStyle name="EVRAZCaption0 5 6" xfId="35090"/>
    <cellStyle name="EVRAZCaption0 5 7" xfId="35091"/>
    <cellStyle name="EVRAZCaption0 5 8" xfId="35092"/>
    <cellStyle name="EVRAZCaption0 5 9" xfId="35093"/>
    <cellStyle name="EVRAZCaption0 6" xfId="35094"/>
    <cellStyle name="EVRAZCaption0 6 10" xfId="35095"/>
    <cellStyle name="EVRAZCaption0 6 11" xfId="35096"/>
    <cellStyle name="EVRAZCaption0 6 12" xfId="35097"/>
    <cellStyle name="EVRAZCaption0 6 13" xfId="35098"/>
    <cellStyle name="EVRAZCaption0 6 14" xfId="35099"/>
    <cellStyle name="EVRAZCaption0 6 2" xfId="35100"/>
    <cellStyle name="EVRAZCaption0 6 3" xfId="35101"/>
    <cellStyle name="EVRAZCaption0 6 4" xfId="35102"/>
    <cellStyle name="EVRAZCaption0 6 5" xfId="35103"/>
    <cellStyle name="EVRAZCaption0 6 6" xfId="35104"/>
    <cellStyle name="EVRAZCaption0 6 7" xfId="35105"/>
    <cellStyle name="EVRAZCaption0 6 8" xfId="35106"/>
    <cellStyle name="EVRAZCaption0 6 9" xfId="35107"/>
    <cellStyle name="EVRAZCaption0 7" xfId="35108"/>
    <cellStyle name="EVRAZCaption0 7 10" xfId="35109"/>
    <cellStyle name="EVRAZCaption0 7 11" xfId="35110"/>
    <cellStyle name="EVRAZCaption0 7 12" xfId="35111"/>
    <cellStyle name="EVRAZCaption0 7 13" xfId="35112"/>
    <cellStyle name="EVRAZCaption0 7 14" xfId="35113"/>
    <cellStyle name="EVRAZCaption0 7 15" xfId="35114"/>
    <cellStyle name="EVRAZCaption0 7 2" xfId="35115"/>
    <cellStyle name="EVRAZCaption0 7 3" xfId="35116"/>
    <cellStyle name="EVRAZCaption0 7 4" xfId="35117"/>
    <cellStyle name="EVRAZCaption0 7 5" xfId="35118"/>
    <cellStyle name="EVRAZCaption0 7 6" xfId="35119"/>
    <cellStyle name="EVRAZCaption0 7 7" xfId="35120"/>
    <cellStyle name="EVRAZCaption0 7 8" xfId="35121"/>
    <cellStyle name="EVRAZCaption0 7 9" xfId="35122"/>
    <cellStyle name="EVRAZCaption0 8" xfId="35123"/>
    <cellStyle name="EVRAZCaption0 8 10" xfId="35124"/>
    <cellStyle name="EVRAZCaption0 8 11" xfId="35125"/>
    <cellStyle name="EVRAZCaption0 8 12" xfId="35126"/>
    <cellStyle name="EVRAZCaption0 8 13" xfId="35127"/>
    <cellStyle name="EVRAZCaption0 8 14" xfId="35128"/>
    <cellStyle name="EVRAZCaption0 8 15" xfId="35129"/>
    <cellStyle name="EVRAZCaption0 8 2" xfId="35130"/>
    <cellStyle name="EVRAZCaption0 8 3" xfId="35131"/>
    <cellStyle name="EVRAZCaption0 8 4" xfId="35132"/>
    <cellStyle name="EVRAZCaption0 8 5" xfId="35133"/>
    <cellStyle name="EVRAZCaption0 8 6" xfId="35134"/>
    <cellStyle name="EVRAZCaption0 8 7" xfId="35135"/>
    <cellStyle name="EVRAZCaption0 8 8" xfId="35136"/>
    <cellStyle name="EVRAZCaption0 8 9" xfId="35137"/>
    <cellStyle name="EVRAZCaption0 9" xfId="35138"/>
    <cellStyle name="EVRAZCaption0 9 10" xfId="35139"/>
    <cellStyle name="EVRAZCaption0 9 11" xfId="35140"/>
    <cellStyle name="EVRAZCaption0 9 12" xfId="35141"/>
    <cellStyle name="EVRAZCaption0 9 13" xfId="35142"/>
    <cellStyle name="EVRAZCaption0 9 14" xfId="35143"/>
    <cellStyle name="EVRAZCaption0 9 15" xfId="35144"/>
    <cellStyle name="EVRAZCaption0 9 2" xfId="35145"/>
    <cellStyle name="EVRAZCaption0 9 3" xfId="35146"/>
    <cellStyle name="EVRAZCaption0 9 4" xfId="35147"/>
    <cellStyle name="EVRAZCaption0 9 5" xfId="35148"/>
    <cellStyle name="EVRAZCaption0 9 6" xfId="35149"/>
    <cellStyle name="EVRAZCaption0 9 7" xfId="35150"/>
    <cellStyle name="EVRAZCaption0 9 8" xfId="35151"/>
    <cellStyle name="EVRAZCaption0 9 9" xfId="35152"/>
    <cellStyle name="EVRAZCaption1" xfId="35153"/>
    <cellStyle name="EVRAZCaption1 2" xfId="35154"/>
    <cellStyle name="EVRAZCaption1 2 10" xfId="35155"/>
    <cellStyle name="EVRAZCaption1 2 11" xfId="35156"/>
    <cellStyle name="EVRAZCaption1 2 12" xfId="35157"/>
    <cellStyle name="EVRAZCaption1 2 13" xfId="35158"/>
    <cellStyle name="EVRAZCaption1 2 14" xfId="35159"/>
    <cellStyle name="EVRAZCaption1 2 2" xfId="35160"/>
    <cellStyle name="EVRAZCaption1 2 3" xfId="35161"/>
    <cellStyle name="EVRAZCaption1 2 4" xfId="35162"/>
    <cellStyle name="EVRAZCaption1 2 5" xfId="35163"/>
    <cellStyle name="EVRAZCaption1 2 6" xfId="35164"/>
    <cellStyle name="EVRAZCaption1 2 7" xfId="35165"/>
    <cellStyle name="EVRAZCaption1 2 8" xfId="35166"/>
    <cellStyle name="EVRAZCaption1 2 9" xfId="35167"/>
    <cellStyle name="EVRAZCaption1 3" xfId="35168"/>
    <cellStyle name="EVRAZCaption1 4" xfId="35169"/>
    <cellStyle name="EVRAZCfgHeader" xfId="35170"/>
    <cellStyle name="EVRAZCfgHeader 2" xfId="35171"/>
    <cellStyle name="EVRAZCfgParameter" xfId="35172"/>
    <cellStyle name="EVRAZCfgParameter 2" xfId="35173"/>
    <cellStyle name="EVRAZColumnNumber" xfId="35174"/>
    <cellStyle name="EVRAZColumnNumber 10" xfId="35175"/>
    <cellStyle name="EVRAZColumnNumber 10 10" xfId="35176"/>
    <cellStyle name="EVRAZColumnNumber 10 11" xfId="35177"/>
    <cellStyle name="EVRAZColumnNumber 10 12" xfId="35178"/>
    <cellStyle name="EVRAZColumnNumber 10 13" xfId="35179"/>
    <cellStyle name="EVRAZColumnNumber 10 14" xfId="35180"/>
    <cellStyle name="EVRAZColumnNumber 10 15" xfId="35181"/>
    <cellStyle name="EVRAZColumnNumber 10 2" xfId="35182"/>
    <cellStyle name="EVRAZColumnNumber 10 3" xfId="35183"/>
    <cellStyle name="EVRAZColumnNumber 10 4" xfId="35184"/>
    <cellStyle name="EVRAZColumnNumber 10 5" xfId="35185"/>
    <cellStyle name="EVRAZColumnNumber 10 6" xfId="35186"/>
    <cellStyle name="EVRAZColumnNumber 10 7" xfId="35187"/>
    <cellStyle name="EVRAZColumnNumber 10 8" xfId="35188"/>
    <cellStyle name="EVRAZColumnNumber 10 9" xfId="35189"/>
    <cellStyle name="EVRAZColumnNumber 11" xfId="35190"/>
    <cellStyle name="EVRAZColumnNumber 11 10" xfId="35191"/>
    <cellStyle name="EVRAZColumnNumber 11 11" xfId="35192"/>
    <cellStyle name="EVRAZColumnNumber 11 12" xfId="35193"/>
    <cellStyle name="EVRAZColumnNumber 11 13" xfId="35194"/>
    <cellStyle name="EVRAZColumnNumber 11 14" xfId="35195"/>
    <cellStyle name="EVRAZColumnNumber 11 15" xfId="35196"/>
    <cellStyle name="EVRAZColumnNumber 11 2" xfId="35197"/>
    <cellStyle name="EVRAZColumnNumber 11 3" xfId="35198"/>
    <cellStyle name="EVRAZColumnNumber 11 4" xfId="35199"/>
    <cellStyle name="EVRAZColumnNumber 11 5" xfId="35200"/>
    <cellStyle name="EVRAZColumnNumber 11 6" xfId="35201"/>
    <cellStyle name="EVRAZColumnNumber 11 7" xfId="35202"/>
    <cellStyle name="EVRAZColumnNumber 11 8" xfId="35203"/>
    <cellStyle name="EVRAZColumnNumber 11 9" xfId="35204"/>
    <cellStyle name="EVRAZColumnNumber 12" xfId="35205"/>
    <cellStyle name="EVRAZColumnNumber 12 10" xfId="35206"/>
    <cellStyle name="EVRAZColumnNumber 12 11" xfId="35207"/>
    <cellStyle name="EVRAZColumnNumber 12 12" xfId="35208"/>
    <cellStyle name="EVRAZColumnNumber 12 13" xfId="35209"/>
    <cellStyle name="EVRAZColumnNumber 12 14" xfId="35210"/>
    <cellStyle name="EVRAZColumnNumber 12 15" xfId="35211"/>
    <cellStyle name="EVRAZColumnNumber 12 2" xfId="35212"/>
    <cellStyle name="EVRAZColumnNumber 12 3" xfId="35213"/>
    <cellStyle name="EVRAZColumnNumber 12 4" xfId="35214"/>
    <cellStyle name="EVRAZColumnNumber 12 5" xfId="35215"/>
    <cellStyle name="EVRAZColumnNumber 12 6" xfId="35216"/>
    <cellStyle name="EVRAZColumnNumber 12 7" xfId="35217"/>
    <cellStyle name="EVRAZColumnNumber 12 8" xfId="35218"/>
    <cellStyle name="EVRAZColumnNumber 12 9" xfId="35219"/>
    <cellStyle name="EVRAZColumnNumber 13" xfId="35220"/>
    <cellStyle name="EVRAZColumnNumber 13 10" xfId="35221"/>
    <cellStyle name="EVRAZColumnNumber 13 11" xfId="35222"/>
    <cellStyle name="EVRAZColumnNumber 13 12" xfId="35223"/>
    <cellStyle name="EVRAZColumnNumber 13 13" xfId="35224"/>
    <cellStyle name="EVRAZColumnNumber 13 14" xfId="35225"/>
    <cellStyle name="EVRAZColumnNumber 13 15" xfId="35226"/>
    <cellStyle name="EVRAZColumnNumber 13 2" xfId="35227"/>
    <cellStyle name="EVRAZColumnNumber 13 3" xfId="35228"/>
    <cellStyle name="EVRAZColumnNumber 13 4" xfId="35229"/>
    <cellStyle name="EVRAZColumnNumber 13 5" xfId="35230"/>
    <cellStyle name="EVRAZColumnNumber 13 6" xfId="35231"/>
    <cellStyle name="EVRAZColumnNumber 13 7" xfId="35232"/>
    <cellStyle name="EVRAZColumnNumber 13 8" xfId="35233"/>
    <cellStyle name="EVRAZColumnNumber 13 9" xfId="35234"/>
    <cellStyle name="EVRAZColumnNumber 14" xfId="35235"/>
    <cellStyle name="EVRAZColumnNumber 14 10" xfId="35236"/>
    <cellStyle name="EVRAZColumnNumber 14 11" xfId="35237"/>
    <cellStyle name="EVRAZColumnNumber 14 12" xfId="35238"/>
    <cellStyle name="EVRAZColumnNumber 14 13" xfId="35239"/>
    <cellStyle name="EVRAZColumnNumber 14 14" xfId="35240"/>
    <cellStyle name="EVRAZColumnNumber 14 15" xfId="35241"/>
    <cellStyle name="EVRAZColumnNumber 14 2" xfId="35242"/>
    <cellStyle name="EVRAZColumnNumber 14 3" xfId="35243"/>
    <cellStyle name="EVRAZColumnNumber 14 4" xfId="35244"/>
    <cellStyle name="EVRAZColumnNumber 14 5" xfId="35245"/>
    <cellStyle name="EVRAZColumnNumber 14 6" xfId="35246"/>
    <cellStyle name="EVRAZColumnNumber 14 7" xfId="35247"/>
    <cellStyle name="EVRAZColumnNumber 14 8" xfId="35248"/>
    <cellStyle name="EVRAZColumnNumber 14 9" xfId="35249"/>
    <cellStyle name="EVRAZColumnNumber 15" xfId="35250"/>
    <cellStyle name="EVRAZColumnNumber 15 10" xfId="35251"/>
    <cellStyle name="EVRAZColumnNumber 15 11" xfId="35252"/>
    <cellStyle name="EVRAZColumnNumber 15 12" xfId="35253"/>
    <cellStyle name="EVRAZColumnNumber 15 13" xfId="35254"/>
    <cellStyle name="EVRAZColumnNumber 15 14" xfId="35255"/>
    <cellStyle name="EVRAZColumnNumber 15 15" xfId="35256"/>
    <cellStyle name="EVRAZColumnNumber 15 2" xfId="35257"/>
    <cellStyle name="EVRAZColumnNumber 15 3" xfId="35258"/>
    <cellStyle name="EVRAZColumnNumber 15 4" xfId="35259"/>
    <cellStyle name="EVRAZColumnNumber 15 5" xfId="35260"/>
    <cellStyle name="EVRAZColumnNumber 15 6" xfId="35261"/>
    <cellStyle name="EVRAZColumnNumber 15 7" xfId="35262"/>
    <cellStyle name="EVRAZColumnNumber 15 8" xfId="35263"/>
    <cellStyle name="EVRAZColumnNumber 15 9" xfId="35264"/>
    <cellStyle name="EVRAZColumnNumber 16" xfId="35265"/>
    <cellStyle name="EVRAZColumnNumber 16 10" xfId="35266"/>
    <cellStyle name="EVRAZColumnNumber 16 11" xfId="35267"/>
    <cellStyle name="EVRAZColumnNumber 16 12" xfId="35268"/>
    <cellStyle name="EVRAZColumnNumber 16 13" xfId="35269"/>
    <cellStyle name="EVRAZColumnNumber 16 14" xfId="35270"/>
    <cellStyle name="EVRAZColumnNumber 16 15" xfId="35271"/>
    <cellStyle name="EVRAZColumnNumber 16 2" xfId="35272"/>
    <cellStyle name="EVRAZColumnNumber 16 3" xfId="35273"/>
    <cellStyle name="EVRAZColumnNumber 16 4" xfId="35274"/>
    <cellStyle name="EVRAZColumnNumber 16 5" xfId="35275"/>
    <cellStyle name="EVRAZColumnNumber 16 6" xfId="35276"/>
    <cellStyle name="EVRAZColumnNumber 16 7" xfId="35277"/>
    <cellStyle name="EVRAZColumnNumber 16 8" xfId="35278"/>
    <cellStyle name="EVRAZColumnNumber 16 9" xfId="35279"/>
    <cellStyle name="EVRAZColumnNumber 17" xfId="35280"/>
    <cellStyle name="EVRAZColumnNumber 17 10" xfId="35281"/>
    <cellStyle name="EVRAZColumnNumber 17 11" xfId="35282"/>
    <cellStyle name="EVRAZColumnNumber 17 12" xfId="35283"/>
    <cellStyle name="EVRAZColumnNumber 17 13" xfId="35284"/>
    <cellStyle name="EVRAZColumnNumber 17 14" xfId="35285"/>
    <cellStyle name="EVRAZColumnNumber 17 15" xfId="35286"/>
    <cellStyle name="EVRAZColumnNumber 17 2" xfId="35287"/>
    <cellStyle name="EVRAZColumnNumber 17 3" xfId="35288"/>
    <cellStyle name="EVRAZColumnNumber 17 4" xfId="35289"/>
    <cellStyle name="EVRAZColumnNumber 17 5" xfId="35290"/>
    <cellStyle name="EVRAZColumnNumber 17 6" xfId="35291"/>
    <cellStyle name="EVRAZColumnNumber 17 7" xfId="35292"/>
    <cellStyle name="EVRAZColumnNumber 17 8" xfId="35293"/>
    <cellStyle name="EVRAZColumnNumber 17 9" xfId="35294"/>
    <cellStyle name="EVRAZColumnNumber 18" xfId="35295"/>
    <cellStyle name="EVRAZColumnNumber 18 10" xfId="35296"/>
    <cellStyle name="EVRAZColumnNumber 18 11" xfId="35297"/>
    <cellStyle name="EVRAZColumnNumber 18 12" xfId="35298"/>
    <cellStyle name="EVRAZColumnNumber 18 13" xfId="35299"/>
    <cellStyle name="EVRAZColumnNumber 18 14" xfId="35300"/>
    <cellStyle name="EVRAZColumnNumber 18 15" xfId="35301"/>
    <cellStyle name="EVRAZColumnNumber 18 2" xfId="35302"/>
    <cellStyle name="EVRAZColumnNumber 18 3" xfId="35303"/>
    <cellStyle name="EVRAZColumnNumber 18 4" xfId="35304"/>
    <cellStyle name="EVRAZColumnNumber 18 5" xfId="35305"/>
    <cellStyle name="EVRAZColumnNumber 18 6" xfId="35306"/>
    <cellStyle name="EVRAZColumnNumber 18 7" xfId="35307"/>
    <cellStyle name="EVRAZColumnNumber 18 8" xfId="35308"/>
    <cellStyle name="EVRAZColumnNumber 18 9" xfId="35309"/>
    <cellStyle name="EVRAZColumnNumber 2" xfId="35310"/>
    <cellStyle name="EVRAZColumnNumber 2 10" xfId="35311"/>
    <cellStyle name="EVRAZColumnNumber 2 10 10" xfId="35312"/>
    <cellStyle name="EVRAZColumnNumber 2 10 11" xfId="35313"/>
    <cellStyle name="EVRAZColumnNumber 2 10 12" xfId="35314"/>
    <cellStyle name="EVRAZColumnNumber 2 10 13" xfId="35315"/>
    <cellStyle name="EVRAZColumnNumber 2 10 14" xfId="35316"/>
    <cellStyle name="EVRAZColumnNumber 2 10 15" xfId="35317"/>
    <cellStyle name="EVRAZColumnNumber 2 10 2" xfId="35318"/>
    <cellStyle name="EVRAZColumnNumber 2 10 3" xfId="35319"/>
    <cellStyle name="EVRAZColumnNumber 2 10 4" xfId="35320"/>
    <cellStyle name="EVRAZColumnNumber 2 10 5" xfId="35321"/>
    <cellStyle name="EVRAZColumnNumber 2 10 6" xfId="35322"/>
    <cellStyle name="EVRAZColumnNumber 2 10 7" xfId="35323"/>
    <cellStyle name="EVRAZColumnNumber 2 10 8" xfId="35324"/>
    <cellStyle name="EVRAZColumnNumber 2 10 9" xfId="35325"/>
    <cellStyle name="EVRAZColumnNumber 2 11" xfId="35326"/>
    <cellStyle name="EVRAZColumnNumber 2 11 10" xfId="35327"/>
    <cellStyle name="EVRAZColumnNumber 2 11 11" xfId="35328"/>
    <cellStyle name="EVRAZColumnNumber 2 11 12" xfId="35329"/>
    <cellStyle name="EVRAZColumnNumber 2 11 13" xfId="35330"/>
    <cellStyle name="EVRAZColumnNumber 2 11 14" xfId="35331"/>
    <cellStyle name="EVRAZColumnNumber 2 11 15" xfId="35332"/>
    <cellStyle name="EVRAZColumnNumber 2 11 2" xfId="35333"/>
    <cellStyle name="EVRAZColumnNumber 2 11 3" xfId="35334"/>
    <cellStyle name="EVRAZColumnNumber 2 11 4" xfId="35335"/>
    <cellStyle name="EVRAZColumnNumber 2 11 5" xfId="35336"/>
    <cellStyle name="EVRAZColumnNumber 2 11 6" xfId="35337"/>
    <cellStyle name="EVRAZColumnNumber 2 11 7" xfId="35338"/>
    <cellStyle name="EVRAZColumnNumber 2 11 8" xfId="35339"/>
    <cellStyle name="EVRAZColumnNumber 2 11 9" xfId="35340"/>
    <cellStyle name="EVRAZColumnNumber 2 12" xfId="35341"/>
    <cellStyle name="EVRAZColumnNumber 2 12 10" xfId="35342"/>
    <cellStyle name="EVRAZColumnNumber 2 12 11" xfId="35343"/>
    <cellStyle name="EVRAZColumnNumber 2 12 12" xfId="35344"/>
    <cellStyle name="EVRAZColumnNumber 2 12 13" xfId="35345"/>
    <cellStyle name="EVRAZColumnNumber 2 12 14" xfId="35346"/>
    <cellStyle name="EVRAZColumnNumber 2 12 15" xfId="35347"/>
    <cellStyle name="EVRAZColumnNumber 2 12 2" xfId="35348"/>
    <cellStyle name="EVRAZColumnNumber 2 12 3" xfId="35349"/>
    <cellStyle name="EVRAZColumnNumber 2 12 4" xfId="35350"/>
    <cellStyle name="EVRAZColumnNumber 2 12 5" xfId="35351"/>
    <cellStyle name="EVRAZColumnNumber 2 12 6" xfId="35352"/>
    <cellStyle name="EVRAZColumnNumber 2 12 7" xfId="35353"/>
    <cellStyle name="EVRAZColumnNumber 2 12 8" xfId="35354"/>
    <cellStyle name="EVRAZColumnNumber 2 12 9" xfId="35355"/>
    <cellStyle name="EVRAZColumnNumber 2 13" xfId="35356"/>
    <cellStyle name="EVRAZColumnNumber 2 13 10" xfId="35357"/>
    <cellStyle name="EVRAZColumnNumber 2 13 11" xfId="35358"/>
    <cellStyle name="EVRAZColumnNumber 2 13 12" xfId="35359"/>
    <cellStyle name="EVRAZColumnNumber 2 13 13" xfId="35360"/>
    <cellStyle name="EVRAZColumnNumber 2 13 14" xfId="35361"/>
    <cellStyle name="EVRAZColumnNumber 2 13 15" xfId="35362"/>
    <cellStyle name="EVRAZColumnNumber 2 13 2" xfId="35363"/>
    <cellStyle name="EVRAZColumnNumber 2 13 3" xfId="35364"/>
    <cellStyle name="EVRAZColumnNumber 2 13 4" xfId="35365"/>
    <cellStyle name="EVRAZColumnNumber 2 13 5" xfId="35366"/>
    <cellStyle name="EVRAZColumnNumber 2 13 6" xfId="35367"/>
    <cellStyle name="EVRAZColumnNumber 2 13 7" xfId="35368"/>
    <cellStyle name="EVRAZColumnNumber 2 13 8" xfId="35369"/>
    <cellStyle name="EVRAZColumnNumber 2 13 9" xfId="35370"/>
    <cellStyle name="EVRAZColumnNumber 2 14" xfId="35371"/>
    <cellStyle name="EVRAZColumnNumber 2 14 10" xfId="35372"/>
    <cellStyle name="EVRAZColumnNumber 2 14 11" xfId="35373"/>
    <cellStyle name="EVRAZColumnNumber 2 14 12" xfId="35374"/>
    <cellStyle name="EVRAZColumnNumber 2 14 13" xfId="35375"/>
    <cellStyle name="EVRAZColumnNumber 2 14 14" xfId="35376"/>
    <cellStyle name="EVRAZColumnNumber 2 14 15" xfId="35377"/>
    <cellStyle name="EVRAZColumnNumber 2 14 2" xfId="35378"/>
    <cellStyle name="EVRAZColumnNumber 2 14 3" xfId="35379"/>
    <cellStyle name="EVRAZColumnNumber 2 14 4" xfId="35380"/>
    <cellStyle name="EVRAZColumnNumber 2 14 5" xfId="35381"/>
    <cellStyle name="EVRAZColumnNumber 2 14 6" xfId="35382"/>
    <cellStyle name="EVRAZColumnNumber 2 14 7" xfId="35383"/>
    <cellStyle name="EVRAZColumnNumber 2 14 8" xfId="35384"/>
    <cellStyle name="EVRAZColumnNumber 2 14 9" xfId="35385"/>
    <cellStyle name="EVRAZColumnNumber 2 15" xfId="35386"/>
    <cellStyle name="EVRAZColumnNumber 2 15 10" xfId="35387"/>
    <cellStyle name="EVRAZColumnNumber 2 15 11" xfId="35388"/>
    <cellStyle name="EVRAZColumnNumber 2 15 12" xfId="35389"/>
    <cellStyle name="EVRAZColumnNumber 2 15 13" xfId="35390"/>
    <cellStyle name="EVRAZColumnNumber 2 15 14" xfId="35391"/>
    <cellStyle name="EVRAZColumnNumber 2 15 2" xfId="35392"/>
    <cellStyle name="EVRAZColumnNumber 2 15 3" xfId="35393"/>
    <cellStyle name="EVRAZColumnNumber 2 15 4" xfId="35394"/>
    <cellStyle name="EVRAZColumnNumber 2 15 5" xfId="35395"/>
    <cellStyle name="EVRAZColumnNumber 2 15 6" xfId="35396"/>
    <cellStyle name="EVRAZColumnNumber 2 15 7" xfId="35397"/>
    <cellStyle name="EVRAZColumnNumber 2 15 8" xfId="35398"/>
    <cellStyle name="EVRAZColumnNumber 2 15 9" xfId="35399"/>
    <cellStyle name="EVRAZColumnNumber 2 2" xfId="35400"/>
    <cellStyle name="EVRAZColumnNumber 2 2 10" xfId="35401"/>
    <cellStyle name="EVRAZColumnNumber 2 2 11" xfId="35402"/>
    <cellStyle name="EVRAZColumnNumber 2 2 12" xfId="35403"/>
    <cellStyle name="EVRAZColumnNumber 2 2 13" xfId="35404"/>
    <cellStyle name="EVRAZColumnNumber 2 2 14" xfId="35405"/>
    <cellStyle name="EVRAZColumnNumber 2 2 15" xfId="35406"/>
    <cellStyle name="EVRAZColumnNumber 2 2 2" xfId="35407"/>
    <cellStyle name="EVRAZColumnNumber 2 2 3" xfId="35408"/>
    <cellStyle name="EVRAZColumnNumber 2 2 4" xfId="35409"/>
    <cellStyle name="EVRAZColumnNumber 2 2 5" xfId="35410"/>
    <cellStyle name="EVRAZColumnNumber 2 2 6" xfId="35411"/>
    <cellStyle name="EVRAZColumnNumber 2 2 7" xfId="35412"/>
    <cellStyle name="EVRAZColumnNumber 2 2 8" xfId="35413"/>
    <cellStyle name="EVRAZColumnNumber 2 2 9" xfId="35414"/>
    <cellStyle name="EVRAZColumnNumber 2 3" xfId="35415"/>
    <cellStyle name="EVRAZColumnNumber 2 3 10" xfId="35416"/>
    <cellStyle name="EVRAZColumnNumber 2 3 11" xfId="35417"/>
    <cellStyle name="EVRAZColumnNumber 2 3 12" xfId="35418"/>
    <cellStyle name="EVRAZColumnNumber 2 3 13" xfId="35419"/>
    <cellStyle name="EVRAZColumnNumber 2 3 14" xfId="35420"/>
    <cellStyle name="EVRAZColumnNumber 2 3 2" xfId="35421"/>
    <cellStyle name="EVRAZColumnNumber 2 3 3" xfId="35422"/>
    <cellStyle name="EVRAZColumnNumber 2 3 4" xfId="35423"/>
    <cellStyle name="EVRAZColumnNumber 2 3 5" xfId="35424"/>
    <cellStyle name="EVRAZColumnNumber 2 3 6" xfId="35425"/>
    <cellStyle name="EVRAZColumnNumber 2 3 7" xfId="35426"/>
    <cellStyle name="EVRAZColumnNumber 2 3 8" xfId="35427"/>
    <cellStyle name="EVRAZColumnNumber 2 3 9" xfId="35428"/>
    <cellStyle name="EVRAZColumnNumber 2 4" xfId="35429"/>
    <cellStyle name="EVRAZColumnNumber 2 4 10" xfId="35430"/>
    <cellStyle name="EVRAZColumnNumber 2 4 11" xfId="35431"/>
    <cellStyle name="EVRAZColumnNumber 2 4 12" xfId="35432"/>
    <cellStyle name="EVRAZColumnNumber 2 4 13" xfId="35433"/>
    <cellStyle name="EVRAZColumnNumber 2 4 14" xfId="35434"/>
    <cellStyle name="EVRAZColumnNumber 2 4 15" xfId="35435"/>
    <cellStyle name="EVRAZColumnNumber 2 4 2" xfId="35436"/>
    <cellStyle name="EVRAZColumnNumber 2 4 3" xfId="35437"/>
    <cellStyle name="EVRAZColumnNumber 2 4 4" xfId="35438"/>
    <cellStyle name="EVRAZColumnNumber 2 4 5" xfId="35439"/>
    <cellStyle name="EVRAZColumnNumber 2 4 6" xfId="35440"/>
    <cellStyle name="EVRAZColumnNumber 2 4 7" xfId="35441"/>
    <cellStyle name="EVRAZColumnNumber 2 4 8" xfId="35442"/>
    <cellStyle name="EVRAZColumnNumber 2 4 9" xfId="35443"/>
    <cellStyle name="EVRAZColumnNumber 2 5" xfId="35444"/>
    <cellStyle name="EVRAZColumnNumber 2 5 10" xfId="35445"/>
    <cellStyle name="EVRAZColumnNumber 2 5 11" xfId="35446"/>
    <cellStyle name="EVRAZColumnNumber 2 5 12" xfId="35447"/>
    <cellStyle name="EVRAZColumnNumber 2 5 13" xfId="35448"/>
    <cellStyle name="EVRAZColumnNumber 2 5 14" xfId="35449"/>
    <cellStyle name="EVRAZColumnNumber 2 5 15" xfId="35450"/>
    <cellStyle name="EVRAZColumnNumber 2 5 2" xfId="35451"/>
    <cellStyle name="EVRAZColumnNumber 2 5 3" xfId="35452"/>
    <cellStyle name="EVRAZColumnNumber 2 5 4" xfId="35453"/>
    <cellStyle name="EVRAZColumnNumber 2 5 5" xfId="35454"/>
    <cellStyle name="EVRAZColumnNumber 2 5 6" xfId="35455"/>
    <cellStyle name="EVRAZColumnNumber 2 5 7" xfId="35456"/>
    <cellStyle name="EVRAZColumnNumber 2 5 8" xfId="35457"/>
    <cellStyle name="EVRAZColumnNumber 2 5 9" xfId="35458"/>
    <cellStyle name="EVRAZColumnNumber 2 6" xfId="35459"/>
    <cellStyle name="EVRAZColumnNumber 2 6 10" xfId="35460"/>
    <cellStyle name="EVRAZColumnNumber 2 6 11" xfId="35461"/>
    <cellStyle name="EVRAZColumnNumber 2 6 12" xfId="35462"/>
    <cellStyle name="EVRAZColumnNumber 2 6 13" xfId="35463"/>
    <cellStyle name="EVRAZColumnNumber 2 6 14" xfId="35464"/>
    <cellStyle name="EVRAZColumnNumber 2 6 15" xfId="35465"/>
    <cellStyle name="EVRAZColumnNumber 2 6 2" xfId="35466"/>
    <cellStyle name="EVRAZColumnNumber 2 6 3" xfId="35467"/>
    <cellStyle name="EVRAZColumnNumber 2 6 4" xfId="35468"/>
    <cellStyle name="EVRAZColumnNumber 2 6 5" xfId="35469"/>
    <cellStyle name="EVRAZColumnNumber 2 6 6" xfId="35470"/>
    <cellStyle name="EVRAZColumnNumber 2 6 7" xfId="35471"/>
    <cellStyle name="EVRAZColumnNumber 2 6 8" xfId="35472"/>
    <cellStyle name="EVRAZColumnNumber 2 6 9" xfId="35473"/>
    <cellStyle name="EVRAZColumnNumber 2 7" xfId="35474"/>
    <cellStyle name="EVRAZColumnNumber 2 7 10" xfId="35475"/>
    <cellStyle name="EVRAZColumnNumber 2 7 11" xfId="35476"/>
    <cellStyle name="EVRAZColumnNumber 2 7 12" xfId="35477"/>
    <cellStyle name="EVRAZColumnNumber 2 7 13" xfId="35478"/>
    <cellStyle name="EVRAZColumnNumber 2 7 14" xfId="35479"/>
    <cellStyle name="EVRAZColumnNumber 2 7 15" xfId="35480"/>
    <cellStyle name="EVRAZColumnNumber 2 7 2" xfId="35481"/>
    <cellStyle name="EVRAZColumnNumber 2 7 3" xfId="35482"/>
    <cellStyle name="EVRAZColumnNumber 2 7 4" xfId="35483"/>
    <cellStyle name="EVRAZColumnNumber 2 7 5" xfId="35484"/>
    <cellStyle name="EVRAZColumnNumber 2 7 6" xfId="35485"/>
    <cellStyle name="EVRAZColumnNumber 2 7 7" xfId="35486"/>
    <cellStyle name="EVRAZColumnNumber 2 7 8" xfId="35487"/>
    <cellStyle name="EVRAZColumnNumber 2 7 9" xfId="35488"/>
    <cellStyle name="EVRAZColumnNumber 2 8" xfId="35489"/>
    <cellStyle name="EVRAZColumnNumber 2 8 10" xfId="35490"/>
    <cellStyle name="EVRAZColumnNumber 2 8 11" xfId="35491"/>
    <cellStyle name="EVRAZColumnNumber 2 8 12" xfId="35492"/>
    <cellStyle name="EVRAZColumnNumber 2 8 13" xfId="35493"/>
    <cellStyle name="EVRAZColumnNumber 2 8 14" xfId="35494"/>
    <cellStyle name="EVRAZColumnNumber 2 8 15" xfId="35495"/>
    <cellStyle name="EVRAZColumnNumber 2 8 2" xfId="35496"/>
    <cellStyle name="EVRAZColumnNumber 2 8 3" xfId="35497"/>
    <cellStyle name="EVRAZColumnNumber 2 8 4" xfId="35498"/>
    <cellStyle name="EVRAZColumnNumber 2 8 5" xfId="35499"/>
    <cellStyle name="EVRAZColumnNumber 2 8 6" xfId="35500"/>
    <cellStyle name="EVRAZColumnNumber 2 8 7" xfId="35501"/>
    <cellStyle name="EVRAZColumnNumber 2 8 8" xfId="35502"/>
    <cellStyle name="EVRAZColumnNumber 2 8 9" xfId="35503"/>
    <cellStyle name="EVRAZColumnNumber 2 9" xfId="35504"/>
    <cellStyle name="EVRAZColumnNumber 2 9 10" xfId="35505"/>
    <cellStyle name="EVRAZColumnNumber 2 9 11" xfId="35506"/>
    <cellStyle name="EVRAZColumnNumber 2 9 12" xfId="35507"/>
    <cellStyle name="EVRAZColumnNumber 2 9 13" xfId="35508"/>
    <cellStyle name="EVRAZColumnNumber 2 9 14" xfId="35509"/>
    <cellStyle name="EVRAZColumnNumber 2 9 15" xfId="35510"/>
    <cellStyle name="EVRAZColumnNumber 2 9 2" xfId="35511"/>
    <cellStyle name="EVRAZColumnNumber 2 9 3" xfId="35512"/>
    <cellStyle name="EVRAZColumnNumber 2 9 4" xfId="35513"/>
    <cellStyle name="EVRAZColumnNumber 2 9 5" xfId="35514"/>
    <cellStyle name="EVRAZColumnNumber 2 9 6" xfId="35515"/>
    <cellStyle name="EVRAZColumnNumber 2 9 7" xfId="35516"/>
    <cellStyle name="EVRAZColumnNumber 2 9 8" xfId="35517"/>
    <cellStyle name="EVRAZColumnNumber 2 9 9" xfId="35518"/>
    <cellStyle name="EVRAZColumnNumber 3" xfId="35519"/>
    <cellStyle name="EVRAZColumnNumber 3 10" xfId="35520"/>
    <cellStyle name="EVRAZColumnNumber 3 10 10" xfId="35521"/>
    <cellStyle name="EVRAZColumnNumber 3 10 11" xfId="35522"/>
    <cellStyle name="EVRAZColumnNumber 3 10 12" xfId="35523"/>
    <cellStyle name="EVRAZColumnNumber 3 10 13" xfId="35524"/>
    <cellStyle name="EVRAZColumnNumber 3 10 14" xfId="35525"/>
    <cellStyle name="EVRAZColumnNumber 3 10 15" xfId="35526"/>
    <cellStyle name="EVRAZColumnNumber 3 10 2" xfId="35527"/>
    <cellStyle name="EVRAZColumnNumber 3 10 3" xfId="35528"/>
    <cellStyle name="EVRAZColumnNumber 3 10 4" xfId="35529"/>
    <cellStyle name="EVRAZColumnNumber 3 10 5" xfId="35530"/>
    <cellStyle name="EVRAZColumnNumber 3 10 6" xfId="35531"/>
    <cellStyle name="EVRAZColumnNumber 3 10 7" xfId="35532"/>
    <cellStyle name="EVRAZColumnNumber 3 10 8" xfId="35533"/>
    <cellStyle name="EVRAZColumnNumber 3 10 9" xfId="35534"/>
    <cellStyle name="EVRAZColumnNumber 3 11" xfId="35535"/>
    <cellStyle name="EVRAZColumnNumber 3 11 10" xfId="35536"/>
    <cellStyle name="EVRAZColumnNumber 3 11 11" xfId="35537"/>
    <cellStyle name="EVRAZColumnNumber 3 11 12" xfId="35538"/>
    <cellStyle name="EVRAZColumnNumber 3 11 13" xfId="35539"/>
    <cellStyle name="EVRAZColumnNumber 3 11 14" xfId="35540"/>
    <cellStyle name="EVRAZColumnNumber 3 11 15" xfId="35541"/>
    <cellStyle name="EVRAZColumnNumber 3 11 2" xfId="35542"/>
    <cellStyle name="EVRAZColumnNumber 3 11 3" xfId="35543"/>
    <cellStyle name="EVRAZColumnNumber 3 11 4" xfId="35544"/>
    <cellStyle name="EVRAZColumnNumber 3 11 5" xfId="35545"/>
    <cellStyle name="EVRAZColumnNumber 3 11 6" xfId="35546"/>
    <cellStyle name="EVRAZColumnNumber 3 11 7" xfId="35547"/>
    <cellStyle name="EVRAZColumnNumber 3 11 8" xfId="35548"/>
    <cellStyle name="EVRAZColumnNumber 3 11 9" xfId="35549"/>
    <cellStyle name="EVRAZColumnNumber 3 12" xfId="35550"/>
    <cellStyle name="EVRAZColumnNumber 3 12 10" xfId="35551"/>
    <cellStyle name="EVRAZColumnNumber 3 12 11" xfId="35552"/>
    <cellStyle name="EVRAZColumnNumber 3 12 12" xfId="35553"/>
    <cellStyle name="EVRAZColumnNumber 3 12 13" xfId="35554"/>
    <cellStyle name="EVRAZColumnNumber 3 12 14" xfId="35555"/>
    <cellStyle name="EVRAZColumnNumber 3 12 15" xfId="35556"/>
    <cellStyle name="EVRAZColumnNumber 3 12 2" xfId="35557"/>
    <cellStyle name="EVRAZColumnNumber 3 12 3" xfId="35558"/>
    <cellStyle name="EVRAZColumnNumber 3 12 4" xfId="35559"/>
    <cellStyle name="EVRAZColumnNumber 3 12 5" xfId="35560"/>
    <cellStyle name="EVRAZColumnNumber 3 12 6" xfId="35561"/>
    <cellStyle name="EVRAZColumnNumber 3 12 7" xfId="35562"/>
    <cellStyle name="EVRAZColumnNumber 3 12 8" xfId="35563"/>
    <cellStyle name="EVRAZColumnNumber 3 12 9" xfId="35564"/>
    <cellStyle name="EVRAZColumnNumber 3 13" xfId="35565"/>
    <cellStyle name="EVRAZColumnNumber 3 13 10" xfId="35566"/>
    <cellStyle name="EVRAZColumnNumber 3 13 11" xfId="35567"/>
    <cellStyle name="EVRAZColumnNumber 3 13 12" xfId="35568"/>
    <cellStyle name="EVRAZColumnNumber 3 13 13" xfId="35569"/>
    <cellStyle name="EVRAZColumnNumber 3 13 14" xfId="35570"/>
    <cellStyle name="EVRAZColumnNumber 3 13 15" xfId="35571"/>
    <cellStyle name="EVRAZColumnNumber 3 13 2" xfId="35572"/>
    <cellStyle name="EVRAZColumnNumber 3 13 3" xfId="35573"/>
    <cellStyle name="EVRAZColumnNumber 3 13 4" xfId="35574"/>
    <cellStyle name="EVRAZColumnNumber 3 13 5" xfId="35575"/>
    <cellStyle name="EVRAZColumnNumber 3 13 6" xfId="35576"/>
    <cellStyle name="EVRAZColumnNumber 3 13 7" xfId="35577"/>
    <cellStyle name="EVRAZColumnNumber 3 13 8" xfId="35578"/>
    <cellStyle name="EVRAZColumnNumber 3 13 9" xfId="35579"/>
    <cellStyle name="EVRAZColumnNumber 3 14" xfId="35580"/>
    <cellStyle name="EVRAZColumnNumber 3 14 10" xfId="35581"/>
    <cellStyle name="EVRAZColumnNumber 3 14 11" xfId="35582"/>
    <cellStyle name="EVRAZColumnNumber 3 14 12" xfId="35583"/>
    <cellStyle name="EVRAZColumnNumber 3 14 13" xfId="35584"/>
    <cellStyle name="EVRAZColumnNumber 3 14 14" xfId="35585"/>
    <cellStyle name="EVRAZColumnNumber 3 14 15" xfId="35586"/>
    <cellStyle name="EVRAZColumnNumber 3 14 2" xfId="35587"/>
    <cellStyle name="EVRAZColumnNumber 3 14 3" xfId="35588"/>
    <cellStyle name="EVRAZColumnNumber 3 14 4" xfId="35589"/>
    <cellStyle name="EVRAZColumnNumber 3 14 5" xfId="35590"/>
    <cellStyle name="EVRAZColumnNumber 3 14 6" xfId="35591"/>
    <cellStyle name="EVRAZColumnNumber 3 14 7" xfId="35592"/>
    <cellStyle name="EVRAZColumnNumber 3 14 8" xfId="35593"/>
    <cellStyle name="EVRAZColumnNumber 3 14 9" xfId="35594"/>
    <cellStyle name="EVRAZColumnNumber 3 15" xfId="35595"/>
    <cellStyle name="EVRAZColumnNumber 3 15 10" xfId="35596"/>
    <cellStyle name="EVRAZColumnNumber 3 15 11" xfId="35597"/>
    <cellStyle name="EVRAZColumnNumber 3 15 12" xfId="35598"/>
    <cellStyle name="EVRAZColumnNumber 3 15 13" xfId="35599"/>
    <cellStyle name="EVRAZColumnNumber 3 15 14" xfId="35600"/>
    <cellStyle name="EVRAZColumnNumber 3 15 15" xfId="35601"/>
    <cellStyle name="EVRAZColumnNumber 3 15 2" xfId="35602"/>
    <cellStyle name="EVRAZColumnNumber 3 15 3" xfId="35603"/>
    <cellStyle name="EVRAZColumnNumber 3 15 4" xfId="35604"/>
    <cellStyle name="EVRAZColumnNumber 3 15 5" xfId="35605"/>
    <cellStyle name="EVRAZColumnNumber 3 15 6" xfId="35606"/>
    <cellStyle name="EVRAZColumnNumber 3 15 7" xfId="35607"/>
    <cellStyle name="EVRAZColumnNumber 3 15 8" xfId="35608"/>
    <cellStyle name="EVRAZColumnNumber 3 15 9" xfId="35609"/>
    <cellStyle name="EVRAZColumnNumber 3 16" xfId="35610"/>
    <cellStyle name="EVRAZColumnNumber 3 16 10" xfId="35611"/>
    <cellStyle name="EVRAZColumnNumber 3 16 11" xfId="35612"/>
    <cellStyle name="EVRAZColumnNumber 3 16 12" xfId="35613"/>
    <cellStyle name="EVRAZColumnNumber 3 16 13" xfId="35614"/>
    <cellStyle name="EVRAZColumnNumber 3 16 14" xfId="35615"/>
    <cellStyle name="EVRAZColumnNumber 3 16 2" xfId="35616"/>
    <cellStyle name="EVRAZColumnNumber 3 16 3" xfId="35617"/>
    <cellStyle name="EVRAZColumnNumber 3 16 4" xfId="35618"/>
    <cellStyle name="EVRAZColumnNumber 3 16 5" xfId="35619"/>
    <cellStyle name="EVRAZColumnNumber 3 16 6" xfId="35620"/>
    <cellStyle name="EVRAZColumnNumber 3 16 7" xfId="35621"/>
    <cellStyle name="EVRAZColumnNumber 3 16 8" xfId="35622"/>
    <cellStyle name="EVRAZColumnNumber 3 16 9" xfId="35623"/>
    <cellStyle name="EVRAZColumnNumber 3 17" xfId="35624"/>
    <cellStyle name="EVRAZColumnNumber 3 18" xfId="35625"/>
    <cellStyle name="EVRAZColumnNumber 3 2" xfId="35626"/>
    <cellStyle name="EVRAZColumnNumber 3 2 10" xfId="35627"/>
    <cellStyle name="EVRAZColumnNumber 3 2 11" xfId="35628"/>
    <cellStyle name="EVRAZColumnNumber 3 2 12" xfId="35629"/>
    <cellStyle name="EVRAZColumnNumber 3 2 13" xfId="35630"/>
    <cellStyle name="EVRAZColumnNumber 3 2 14" xfId="35631"/>
    <cellStyle name="EVRAZColumnNumber 3 2 15" xfId="35632"/>
    <cellStyle name="EVRAZColumnNumber 3 2 2" xfId="35633"/>
    <cellStyle name="EVRAZColumnNumber 3 2 3" xfId="35634"/>
    <cellStyle name="EVRAZColumnNumber 3 2 4" xfId="35635"/>
    <cellStyle name="EVRAZColumnNumber 3 2 5" xfId="35636"/>
    <cellStyle name="EVRAZColumnNumber 3 2 6" xfId="35637"/>
    <cellStyle name="EVRAZColumnNumber 3 2 7" xfId="35638"/>
    <cellStyle name="EVRAZColumnNumber 3 2 8" xfId="35639"/>
    <cellStyle name="EVRAZColumnNumber 3 2 9" xfId="35640"/>
    <cellStyle name="EVRAZColumnNumber 3 3" xfId="35641"/>
    <cellStyle name="EVRAZColumnNumber 3 3 10" xfId="35642"/>
    <cellStyle name="EVRAZColumnNumber 3 3 11" xfId="35643"/>
    <cellStyle name="EVRAZColumnNumber 3 3 12" xfId="35644"/>
    <cellStyle name="EVRAZColumnNumber 3 3 13" xfId="35645"/>
    <cellStyle name="EVRAZColumnNumber 3 3 14" xfId="35646"/>
    <cellStyle name="EVRAZColumnNumber 3 3 15" xfId="35647"/>
    <cellStyle name="EVRAZColumnNumber 3 3 2" xfId="35648"/>
    <cellStyle name="EVRAZColumnNumber 3 3 3" xfId="35649"/>
    <cellStyle name="EVRAZColumnNumber 3 3 4" xfId="35650"/>
    <cellStyle name="EVRAZColumnNumber 3 3 5" xfId="35651"/>
    <cellStyle name="EVRAZColumnNumber 3 3 6" xfId="35652"/>
    <cellStyle name="EVRAZColumnNumber 3 3 7" xfId="35653"/>
    <cellStyle name="EVRAZColumnNumber 3 3 8" xfId="35654"/>
    <cellStyle name="EVRAZColumnNumber 3 3 9" xfId="35655"/>
    <cellStyle name="EVRAZColumnNumber 3 4" xfId="35656"/>
    <cellStyle name="EVRAZColumnNumber 3 4 10" xfId="35657"/>
    <cellStyle name="EVRAZColumnNumber 3 4 11" xfId="35658"/>
    <cellStyle name="EVRAZColumnNumber 3 4 12" xfId="35659"/>
    <cellStyle name="EVRAZColumnNumber 3 4 13" xfId="35660"/>
    <cellStyle name="EVRAZColumnNumber 3 4 14" xfId="35661"/>
    <cellStyle name="EVRAZColumnNumber 3 4 2" xfId="35662"/>
    <cellStyle name="EVRAZColumnNumber 3 4 3" xfId="35663"/>
    <cellStyle name="EVRAZColumnNumber 3 4 4" xfId="35664"/>
    <cellStyle name="EVRAZColumnNumber 3 4 5" xfId="35665"/>
    <cellStyle name="EVRAZColumnNumber 3 4 6" xfId="35666"/>
    <cellStyle name="EVRAZColumnNumber 3 4 7" xfId="35667"/>
    <cellStyle name="EVRAZColumnNumber 3 4 8" xfId="35668"/>
    <cellStyle name="EVRAZColumnNumber 3 4 9" xfId="35669"/>
    <cellStyle name="EVRAZColumnNumber 3 5" xfId="35670"/>
    <cellStyle name="EVRAZColumnNumber 3 5 10" xfId="35671"/>
    <cellStyle name="EVRAZColumnNumber 3 5 11" xfId="35672"/>
    <cellStyle name="EVRAZColumnNumber 3 5 12" xfId="35673"/>
    <cellStyle name="EVRAZColumnNumber 3 5 13" xfId="35674"/>
    <cellStyle name="EVRAZColumnNumber 3 5 14" xfId="35675"/>
    <cellStyle name="EVRAZColumnNumber 3 5 15" xfId="35676"/>
    <cellStyle name="EVRAZColumnNumber 3 5 2" xfId="35677"/>
    <cellStyle name="EVRAZColumnNumber 3 5 3" xfId="35678"/>
    <cellStyle name="EVRAZColumnNumber 3 5 4" xfId="35679"/>
    <cellStyle name="EVRAZColumnNumber 3 5 5" xfId="35680"/>
    <cellStyle name="EVRAZColumnNumber 3 5 6" xfId="35681"/>
    <cellStyle name="EVRAZColumnNumber 3 5 7" xfId="35682"/>
    <cellStyle name="EVRAZColumnNumber 3 5 8" xfId="35683"/>
    <cellStyle name="EVRAZColumnNumber 3 5 9" xfId="35684"/>
    <cellStyle name="EVRAZColumnNumber 3 6" xfId="35685"/>
    <cellStyle name="EVRAZColumnNumber 3 6 10" xfId="35686"/>
    <cellStyle name="EVRAZColumnNumber 3 6 11" xfId="35687"/>
    <cellStyle name="EVRAZColumnNumber 3 6 12" xfId="35688"/>
    <cellStyle name="EVRAZColumnNumber 3 6 13" xfId="35689"/>
    <cellStyle name="EVRAZColumnNumber 3 6 14" xfId="35690"/>
    <cellStyle name="EVRAZColumnNumber 3 6 15" xfId="35691"/>
    <cellStyle name="EVRAZColumnNumber 3 6 2" xfId="35692"/>
    <cellStyle name="EVRAZColumnNumber 3 6 3" xfId="35693"/>
    <cellStyle name="EVRAZColumnNumber 3 6 4" xfId="35694"/>
    <cellStyle name="EVRAZColumnNumber 3 6 5" xfId="35695"/>
    <cellStyle name="EVRAZColumnNumber 3 6 6" xfId="35696"/>
    <cellStyle name="EVRAZColumnNumber 3 6 7" xfId="35697"/>
    <cellStyle name="EVRAZColumnNumber 3 6 8" xfId="35698"/>
    <cellStyle name="EVRAZColumnNumber 3 6 9" xfId="35699"/>
    <cellStyle name="EVRAZColumnNumber 3 7" xfId="35700"/>
    <cellStyle name="EVRAZColumnNumber 3 7 10" xfId="35701"/>
    <cellStyle name="EVRAZColumnNumber 3 7 11" xfId="35702"/>
    <cellStyle name="EVRAZColumnNumber 3 7 12" xfId="35703"/>
    <cellStyle name="EVRAZColumnNumber 3 7 13" xfId="35704"/>
    <cellStyle name="EVRAZColumnNumber 3 7 14" xfId="35705"/>
    <cellStyle name="EVRAZColumnNumber 3 7 15" xfId="35706"/>
    <cellStyle name="EVRAZColumnNumber 3 7 2" xfId="35707"/>
    <cellStyle name="EVRAZColumnNumber 3 7 3" xfId="35708"/>
    <cellStyle name="EVRAZColumnNumber 3 7 4" xfId="35709"/>
    <cellStyle name="EVRAZColumnNumber 3 7 5" xfId="35710"/>
    <cellStyle name="EVRAZColumnNumber 3 7 6" xfId="35711"/>
    <cellStyle name="EVRAZColumnNumber 3 7 7" xfId="35712"/>
    <cellStyle name="EVRAZColumnNumber 3 7 8" xfId="35713"/>
    <cellStyle name="EVRAZColumnNumber 3 7 9" xfId="35714"/>
    <cellStyle name="EVRAZColumnNumber 3 8" xfId="35715"/>
    <cellStyle name="EVRAZColumnNumber 3 8 10" xfId="35716"/>
    <cellStyle name="EVRAZColumnNumber 3 8 11" xfId="35717"/>
    <cellStyle name="EVRAZColumnNumber 3 8 12" xfId="35718"/>
    <cellStyle name="EVRAZColumnNumber 3 8 13" xfId="35719"/>
    <cellStyle name="EVRAZColumnNumber 3 8 14" xfId="35720"/>
    <cellStyle name="EVRAZColumnNumber 3 8 15" xfId="35721"/>
    <cellStyle name="EVRAZColumnNumber 3 8 2" xfId="35722"/>
    <cellStyle name="EVRAZColumnNumber 3 8 3" xfId="35723"/>
    <cellStyle name="EVRAZColumnNumber 3 8 4" xfId="35724"/>
    <cellStyle name="EVRAZColumnNumber 3 8 5" xfId="35725"/>
    <cellStyle name="EVRAZColumnNumber 3 8 6" xfId="35726"/>
    <cellStyle name="EVRAZColumnNumber 3 8 7" xfId="35727"/>
    <cellStyle name="EVRAZColumnNumber 3 8 8" xfId="35728"/>
    <cellStyle name="EVRAZColumnNumber 3 8 9" xfId="35729"/>
    <cellStyle name="EVRAZColumnNumber 3 9" xfId="35730"/>
    <cellStyle name="EVRAZColumnNumber 3 9 10" xfId="35731"/>
    <cellStyle name="EVRAZColumnNumber 3 9 11" xfId="35732"/>
    <cellStyle name="EVRAZColumnNumber 3 9 12" xfId="35733"/>
    <cellStyle name="EVRAZColumnNumber 3 9 13" xfId="35734"/>
    <cellStyle name="EVRAZColumnNumber 3 9 14" xfId="35735"/>
    <cellStyle name="EVRAZColumnNumber 3 9 15" xfId="35736"/>
    <cellStyle name="EVRAZColumnNumber 3 9 2" xfId="35737"/>
    <cellStyle name="EVRAZColumnNumber 3 9 3" xfId="35738"/>
    <cellStyle name="EVRAZColumnNumber 3 9 4" xfId="35739"/>
    <cellStyle name="EVRAZColumnNumber 3 9 5" xfId="35740"/>
    <cellStyle name="EVRAZColumnNumber 3 9 6" xfId="35741"/>
    <cellStyle name="EVRAZColumnNumber 3 9 7" xfId="35742"/>
    <cellStyle name="EVRAZColumnNumber 3 9 8" xfId="35743"/>
    <cellStyle name="EVRAZColumnNumber 3 9 9" xfId="35744"/>
    <cellStyle name="EVRAZColumnNumber 4" xfId="35745"/>
    <cellStyle name="EVRAZColumnNumber 4 2" xfId="35746"/>
    <cellStyle name="EVRAZColumnNumber 4 2 10" xfId="35747"/>
    <cellStyle name="EVRAZColumnNumber 4 2 11" xfId="35748"/>
    <cellStyle name="EVRAZColumnNumber 4 2 12" xfId="35749"/>
    <cellStyle name="EVRAZColumnNumber 4 2 13" xfId="35750"/>
    <cellStyle name="EVRAZColumnNumber 4 2 14" xfId="35751"/>
    <cellStyle name="EVRAZColumnNumber 4 2 2" xfId="35752"/>
    <cellStyle name="EVRAZColumnNumber 4 2 3" xfId="35753"/>
    <cellStyle name="EVRAZColumnNumber 4 2 4" xfId="35754"/>
    <cellStyle name="EVRAZColumnNumber 4 2 5" xfId="35755"/>
    <cellStyle name="EVRAZColumnNumber 4 2 6" xfId="35756"/>
    <cellStyle name="EVRAZColumnNumber 4 2 7" xfId="35757"/>
    <cellStyle name="EVRAZColumnNumber 4 2 8" xfId="35758"/>
    <cellStyle name="EVRAZColumnNumber 4 2 9" xfId="35759"/>
    <cellStyle name="EVRAZColumnNumber 4 3" xfId="35760"/>
    <cellStyle name="EVRAZColumnNumber 4 4" xfId="35761"/>
    <cellStyle name="EVRAZColumnNumber 5" xfId="35762"/>
    <cellStyle name="EVRAZColumnNumber 5 10" xfId="35763"/>
    <cellStyle name="EVRAZColumnNumber 5 11" xfId="35764"/>
    <cellStyle name="EVRAZColumnNumber 5 12" xfId="35765"/>
    <cellStyle name="EVRAZColumnNumber 5 13" xfId="35766"/>
    <cellStyle name="EVRAZColumnNumber 5 14" xfId="35767"/>
    <cellStyle name="EVRAZColumnNumber 5 15" xfId="35768"/>
    <cellStyle name="EVRAZColumnNumber 5 2" xfId="35769"/>
    <cellStyle name="EVRAZColumnNumber 5 3" xfId="35770"/>
    <cellStyle name="EVRAZColumnNumber 5 4" xfId="35771"/>
    <cellStyle name="EVRAZColumnNumber 5 5" xfId="35772"/>
    <cellStyle name="EVRAZColumnNumber 5 6" xfId="35773"/>
    <cellStyle name="EVRAZColumnNumber 5 7" xfId="35774"/>
    <cellStyle name="EVRAZColumnNumber 5 8" xfId="35775"/>
    <cellStyle name="EVRAZColumnNumber 5 9" xfId="35776"/>
    <cellStyle name="EVRAZColumnNumber 6" xfId="35777"/>
    <cellStyle name="EVRAZColumnNumber 6 10" xfId="35778"/>
    <cellStyle name="EVRAZColumnNumber 6 11" xfId="35779"/>
    <cellStyle name="EVRAZColumnNumber 6 12" xfId="35780"/>
    <cellStyle name="EVRAZColumnNumber 6 13" xfId="35781"/>
    <cellStyle name="EVRAZColumnNumber 6 14" xfId="35782"/>
    <cellStyle name="EVRAZColumnNumber 6 2" xfId="35783"/>
    <cellStyle name="EVRAZColumnNumber 6 3" xfId="35784"/>
    <cellStyle name="EVRAZColumnNumber 6 4" xfId="35785"/>
    <cellStyle name="EVRAZColumnNumber 6 5" xfId="35786"/>
    <cellStyle name="EVRAZColumnNumber 6 6" xfId="35787"/>
    <cellStyle name="EVRAZColumnNumber 6 7" xfId="35788"/>
    <cellStyle name="EVRAZColumnNumber 6 8" xfId="35789"/>
    <cellStyle name="EVRAZColumnNumber 6 9" xfId="35790"/>
    <cellStyle name="EVRAZColumnNumber 7" xfId="35791"/>
    <cellStyle name="EVRAZColumnNumber 7 10" xfId="35792"/>
    <cellStyle name="EVRAZColumnNumber 7 11" xfId="35793"/>
    <cellStyle name="EVRAZColumnNumber 7 12" xfId="35794"/>
    <cellStyle name="EVRAZColumnNumber 7 13" xfId="35795"/>
    <cellStyle name="EVRAZColumnNumber 7 14" xfId="35796"/>
    <cellStyle name="EVRAZColumnNumber 7 15" xfId="35797"/>
    <cellStyle name="EVRAZColumnNumber 7 2" xfId="35798"/>
    <cellStyle name="EVRAZColumnNumber 7 3" xfId="35799"/>
    <cellStyle name="EVRAZColumnNumber 7 4" xfId="35800"/>
    <cellStyle name="EVRAZColumnNumber 7 5" xfId="35801"/>
    <cellStyle name="EVRAZColumnNumber 7 6" xfId="35802"/>
    <cellStyle name="EVRAZColumnNumber 7 7" xfId="35803"/>
    <cellStyle name="EVRAZColumnNumber 7 8" xfId="35804"/>
    <cellStyle name="EVRAZColumnNumber 7 9" xfId="35805"/>
    <cellStyle name="EVRAZColumnNumber 8" xfId="35806"/>
    <cellStyle name="EVRAZColumnNumber 8 10" xfId="35807"/>
    <cellStyle name="EVRAZColumnNumber 8 11" xfId="35808"/>
    <cellStyle name="EVRAZColumnNumber 8 12" xfId="35809"/>
    <cellStyle name="EVRAZColumnNumber 8 13" xfId="35810"/>
    <cellStyle name="EVRAZColumnNumber 8 14" xfId="35811"/>
    <cellStyle name="EVRAZColumnNumber 8 15" xfId="35812"/>
    <cellStyle name="EVRAZColumnNumber 8 2" xfId="35813"/>
    <cellStyle name="EVRAZColumnNumber 8 3" xfId="35814"/>
    <cellStyle name="EVRAZColumnNumber 8 4" xfId="35815"/>
    <cellStyle name="EVRAZColumnNumber 8 5" xfId="35816"/>
    <cellStyle name="EVRAZColumnNumber 8 6" xfId="35817"/>
    <cellStyle name="EVRAZColumnNumber 8 7" xfId="35818"/>
    <cellStyle name="EVRAZColumnNumber 8 8" xfId="35819"/>
    <cellStyle name="EVRAZColumnNumber 8 9" xfId="35820"/>
    <cellStyle name="EVRAZColumnNumber 9" xfId="35821"/>
    <cellStyle name="EVRAZColumnNumber 9 10" xfId="35822"/>
    <cellStyle name="EVRAZColumnNumber 9 11" xfId="35823"/>
    <cellStyle name="EVRAZColumnNumber 9 12" xfId="35824"/>
    <cellStyle name="EVRAZColumnNumber 9 13" xfId="35825"/>
    <cellStyle name="EVRAZColumnNumber 9 14" xfId="35826"/>
    <cellStyle name="EVRAZColumnNumber 9 15" xfId="35827"/>
    <cellStyle name="EVRAZColumnNumber 9 2" xfId="35828"/>
    <cellStyle name="EVRAZColumnNumber 9 3" xfId="35829"/>
    <cellStyle name="EVRAZColumnNumber 9 4" xfId="35830"/>
    <cellStyle name="EVRAZColumnNumber 9 5" xfId="35831"/>
    <cellStyle name="EVRAZColumnNumber 9 6" xfId="35832"/>
    <cellStyle name="EVRAZColumnNumber 9 7" xfId="35833"/>
    <cellStyle name="EVRAZColumnNumber 9 8" xfId="35834"/>
    <cellStyle name="EVRAZColumnNumber 9 9" xfId="35835"/>
    <cellStyle name="EVRAZColumnNumber_3.2.9. ФЗП" xfId="35836"/>
    <cellStyle name="EVRAZConfigCode" xfId="35837"/>
    <cellStyle name="EVRAZLocalH0" xfId="35838"/>
    <cellStyle name="EVRAZLocalH0 2" xfId="35839"/>
    <cellStyle name="EVRAZLocalH0 3" xfId="35840"/>
    <cellStyle name="EVRAZLocalH0 4" xfId="35841"/>
    <cellStyle name="EVRAZLocalH1" xfId="35842"/>
    <cellStyle name="EVRAZLocalH1 2" xfId="35843"/>
    <cellStyle name="EVRAZLocalH1 3" xfId="35844"/>
    <cellStyle name="EVRAZLocalH1 4" xfId="35845"/>
    <cellStyle name="EVRAZLocalH2" xfId="35846"/>
    <cellStyle name="EVRAZLocalH2 2" xfId="35847"/>
    <cellStyle name="EVRAZLocalH2 3" xfId="35848"/>
    <cellStyle name="EVRAZLocalH3" xfId="35849"/>
    <cellStyle name="EVRAZLocalH3 2" xfId="35850"/>
    <cellStyle name="EVRAZLocalH3 3" xfId="35851"/>
    <cellStyle name="EVRAZLocalHeader" xfId="35852"/>
    <cellStyle name="EVRAZLocalHeader 2" xfId="35853"/>
    <cellStyle name="EVRAZLocalHeader 3" xfId="35854"/>
    <cellStyle name="EvrazLocalLine1" xfId="35855"/>
    <cellStyle name="EvrazLocalLine1 2" xfId="35856"/>
    <cellStyle name="EvrazLocalLine1 3" xfId="35857"/>
    <cellStyle name="EvrazLocalLine1 4" xfId="35858"/>
    <cellStyle name="EvrazLocalLine1 5" xfId="35859"/>
    <cellStyle name="EvrazLocalLine1 6" xfId="35860"/>
    <cellStyle name="EvrazLocalLine1 7" xfId="35861"/>
    <cellStyle name="EvrazLocalLine1 8" xfId="35862"/>
    <cellStyle name="EvrazLocalLine2" xfId="35863"/>
    <cellStyle name="EvrazLocalLine3" xfId="35864"/>
    <cellStyle name="EvrazLocalNumber0" xfId="35865"/>
    <cellStyle name="EvrazLocalNumber0 2" xfId="35866"/>
    <cellStyle name="EvrazLocalNumber0 2 2" xfId="35867"/>
    <cellStyle name="EvrazLocalNumber0 2 2 2" xfId="35868"/>
    <cellStyle name="EvrazLocalNumber0 2 2 2 2" xfId="35869"/>
    <cellStyle name="EvrazLocalNumber0 2 2 3" xfId="35870"/>
    <cellStyle name="EvrazLocalNumber0 2 2 3 2" xfId="35871"/>
    <cellStyle name="EvrazLocalNumber0 2 3" xfId="35872"/>
    <cellStyle name="EvrazLocalNumber0 2 3 2" xfId="35873"/>
    <cellStyle name="EvrazLocalNumber0 2 4" xfId="35874"/>
    <cellStyle name="EvrazLocalNumber0 2 4 2" xfId="35875"/>
    <cellStyle name="EvrazLocalNumber0 3" xfId="35876"/>
    <cellStyle name="EvrazLocalNumber0 3 2" xfId="35877"/>
    <cellStyle name="EvrazLocalNumber0 3 2 2" xfId="35878"/>
    <cellStyle name="EvrazLocalNumber0 3 3" xfId="35879"/>
    <cellStyle name="EvrazLocalNumber0 3 3 2" xfId="35880"/>
    <cellStyle name="EvrazLocalNumber0 4" xfId="35881"/>
    <cellStyle name="EvrazLocalNumber0 4 2" xfId="35882"/>
    <cellStyle name="EvrazLocalNumber0 5" xfId="35883"/>
    <cellStyle name="EvrazLocalNumber0 5 2" xfId="35884"/>
    <cellStyle name="EvrazLocalNumber0 6" xfId="35885"/>
    <cellStyle name="EvrazLocalNumber0 7" xfId="35886"/>
    <cellStyle name="EvrazLocalNumber1" xfId="35887"/>
    <cellStyle name="EvrazLocalNumber1 2" xfId="35888"/>
    <cellStyle name="EvrazLocalNumber1 3" xfId="35889"/>
    <cellStyle name="EVRAZNoteTop" xfId="35890"/>
    <cellStyle name="EVRAZNoteTop 2" xfId="35891"/>
    <cellStyle name="EVRAZReportSubtitle" xfId="35892"/>
    <cellStyle name="EVRAZReportSubtitle 2" xfId="35893"/>
    <cellStyle name="EVRAZReportSubtitle 3" xfId="35894"/>
    <cellStyle name="EVRAZReportTitle" xfId="35895"/>
    <cellStyle name="EVRAZReportTitle 2" xfId="35896"/>
    <cellStyle name="EVRAZReportTitle 3" xfId="35897"/>
    <cellStyle name="EVRAZReportTitle 4" xfId="35898"/>
    <cellStyle name="Excel Built-in Normal" xfId="35899"/>
    <cellStyle name="Excel Built-in Normal 1" xfId="35900"/>
    <cellStyle name="Excel Built-in Normal 2" xfId="35901"/>
    <cellStyle name="Excel Built-in Normal 3" xfId="35902"/>
    <cellStyle name="Excel Built-in Percent" xfId="35903"/>
    <cellStyle name="Explanatory Text" xfId="35904"/>
    <cellStyle name="Explanatory Text 2" xfId="35905"/>
    <cellStyle name="Explanatory Text 2 2" xfId="35906"/>
    <cellStyle name="Explanatory Text 2 3" xfId="35907"/>
    <cellStyle name="Explanatory Text 2 4" xfId="35908"/>
    <cellStyle name="Explanatory Text 3" xfId="35909"/>
    <cellStyle name="Explanatory Text 4" xfId="35910"/>
    <cellStyle name="Explanatory Text_5.1 Sales md&amp;a 12m09" xfId="35911"/>
    <cellStyle name="Ezres [0]_Document" xfId="35912"/>
    <cellStyle name="Ezres_Document" xfId="35913"/>
    <cellStyle name="F2" xfId="35914"/>
    <cellStyle name="F2 2" xfId="35915"/>
    <cellStyle name="F2 2 2" xfId="35916"/>
    <cellStyle name="F2 2 3" xfId="35917"/>
    <cellStyle name="F2 2 4" xfId="35918"/>
    <cellStyle name="F2 2 5" xfId="35919"/>
    <cellStyle name="F2 2_EMSA 10_10_actual" xfId="35920"/>
    <cellStyle name="F2 3" xfId="35921"/>
    <cellStyle name="F2 3 2" xfId="35922"/>
    <cellStyle name="F2 3 3" xfId="35923"/>
    <cellStyle name="F2 4" xfId="35924"/>
    <cellStyle name="F2 4 2" xfId="35925"/>
    <cellStyle name="F2 5" xfId="35926"/>
    <cellStyle name="F2 5 2" xfId="35927"/>
    <cellStyle name="F2 6" xfId="35928"/>
    <cellStyle name="F2 6 2" xfId="35929"/>
    <cellStyle name="F2 7" xfId="35930"/>
    <cellStyle name="F2 8" xfId="35931"/>
    <cellStyle name="F2_1. BS-IS 2009" xfId="35932"/>
    <cellStyle name="F3" xfId="35933"/>
    <cellStyle name="F3 2" xfId="35934"/>
    <cellStyle name="F3 2 2" xfId="35935"/>
    <cellStyle name="F3 2 3" xfId="35936"/>
    <cellStyle name="F3 2 4" xfId="35937"/>
    <cellStyle name="F3 2 5" xfId="35938"/>
    <cellStyle name="F3 2_EMSA 10_10_actual" xfId="35939"/>
    <cellStyle name="F3 3" xfId="35940"/>
    <cellStyle name="F3 3 2" xfId="35941"/>
    <cellStyle name="F3 3 3" xfId="35942"/>
    <cellStyle name="F3 4" xfId="35943"/>
    <cellStyle name="F3 4 2" xfId="35944"/>
    <cellStyle name="F3 5" xfId="35945"/>
    <cellStyle name="F3 5 2" xfId="35946"/>
    <cellStyle name="F3 6" xfId="35947"/>
    <cellStyle name="F3 6 2" xfId="35948"/>
    <cellStyle name="F3 7" xfId="35949"/>
    <cellStyle name="F3 8" xfId="35950"/>
    <cellStyle name="F3_1. BS-IS 2009" xfId="35951"/>
    <cellStyle name="F4" xfId="35952"/>
    <cellStyle name="F4 2" xfId="35953"/>
    <cellStyle name="F4 2 2" xfId="35954"/>
    <cellStyle name="F4 2 3" xfId="35955"/>
    <cellStyle name="F4 2 4" xfId="35956"/>
    <cellStyle name="F4 2 5" xfId="35957"/>
    <cellStyle name="F4 2_EMSA 10_10_actual" xfId="35958"/>
    <cellStyle name="F4 3" xfId="35959"/>
    <cellStyle name="F4 3 2" xfId="35960"/>
    <cellStyle name="F4 3 3" xfId="35961"/>
    <cellStyle name="F4 4" xfId="35962"/>
    <cellStyle name="F4 4 2" xfId="35963"/>
    <cellStyle name="F4 5" xfId="35964"/>
    <cellStyle name="F4 5 2" xfId="35965"/>
    <cellStyle name="F4 6" xfId="35966"/>
    <cellStyle name="F4 6 2" xfId="35967"/>
    <cellStyle name="F4 7" xfId="35968"/>
    <cellStyle name="F4 8" xfId="35969"/>
    <cellStyle name="F4_1. BS-IS 2009" xfId="35970"/>
    <cellStyle name="F5" xfId="35971"/>
    <cellStyle name="F5 2" xfId="35972"/>
    <cellStyle name="F5 2 2" xfId="35973"/>
    <cellStyle name="F5 2 3" xfId="35974"/>
    <cellStyle name="F5 2 4" xfId="35975"/>
    <cellStyle name="F5 2 5" xfId="35976"/>
    <cellStyle name="F5 2_EMSA 10_10_actual" xfId="35977"/>
    <cellStyle name="F5 3" xfId="35978"/>
    <cellStyle name="F5 3 2" xfId="35979"/>
    <cellStyle name="F5 3 3" xfId="35980"/>
    <cellStyle name="F5 4" xfId="35981"/>
    <cellStyle name="F5 4 2" xfId="35982"/>
    <cellStyle name="F5 5" xfId="35983"/>
    <cellStyle name="F5 5 2" xfId="35984"/>
    <cellStyle name="F5 6" xfId="35985"/>
    <cellStyle name="F5 6 2" xfId="35986"/>
    <cellStyle name="F5 7" xfId="35987"/>
    <cellStyle name="F5 8" xfId="35988"/>
    <cellStyle name="F5_1. BS-IS 2009" xfId="35989"/>
    <cellStyle name="F6" xfId="35990"/>
    <cellStyle name="F6 2" xfId="35991"/>
    <cellStyle name="F6 2 2" xfId="35992"/>
    <cellStyle name="F6 2 3" xfId="35993"/>
    <cellStyle name="F6 2 4" xfId="35994"/>
    <cellStyle name="F6 2 5" xfId="35995"/>
    <cellStyle name="F6 2_EMSA 10_10_actual" xfId="35996"/>
    <cellStyle name="F6 3" xfId="35997"/>
    <cellStyle name="F6 3 2" xfId="35998"/>
    <cellStyle name="F6 3 3" xfId="35999"/>
    <cellStyle name="F6 4" xfId="36000"/>
    <cellStyle name="F6 4 2" xfId="36001"/>
    <cellStyle name="F6 5" xfId="36002"/>
    <cellStyle name="F6 5 2" xfId="36003"/>
    <cellStyle name="F6 6" xfId="36004"/>
    <cellStyle name="F6 6 2" xfId="36005"/>
    <cellStyle name="F6 7" xfId="36006"/>
    <cellStyle name="F6 8" xfId="36007"/>
    <cellStyle name="F6_1. BS-IS 2009" xfId="36008"/>
    <cellStyle name="F7" xfId="36009"/>
    <cellStyle name="F7 2" xfId="36010"/>
    <cellStyle name="F7 2 2" xfId="36011"/>
    <cellStyle name="F7 2 3" xfId="36012"/>
    <cellStyle name="F7 2 4" xfId="36013"/>
    <cellStyle name="F7 2 5" xfId="36014"/>
    <cellStyle name="F7 2_EMSA 10_10_actual" xfId="36015"/>
    <cellStyle name="F7 3" xfId="36016"/>
    <cellStyle name="F7 3 2" xfId="36017"/>
    <cellStyle name="F7 3 3" xfId="36018"/>
    <cellStyle name="F7 4" xfId="36019"/>
    <cellStyle name="F7 4 2" xfId="36020"/>
    <cellStyle name="F7 5" xfId="36021"/>
    <cellStyle name="F7 5 2" xfId="36022"/>
    <cellStyle name="F7 6" xfId="36023"/>
    <cellStyle name="F7 6 2" xfId="36024"/>
    <cellStyle name="F7 7" xfId="36025"/>
    <cellStyle name="F7 8" xfId="36026"/>
    <cellStyle name="F7_1. BS-IS 2009" xfId="36027"/>
    <cellStyle name="F8" xfId="36028"/>
    <cellStyle name="F8 2" xfId="36029"/>
    <cellStyle name="F8 2 2" xfId="36030"/>
    <cellStyle name="F8 2 3" xfId="36031"/>
    <cellStyle name="F8 2 4" xfId="36032"/>
    <cellStyle name="F8 2 5" xfId="36033"/>
    <cellStyle name="F8 2_EMSA 10_10_actual" xfId="36034"/>
    <cellStyle name="F8 3" xfId="36035"/>
    <cellStyle name="F8 3 2" xfId="36036"/>
    <cellStyle name="F8 3 3" xfId="36037"/>
    <cellStyle name="F8 4" xfId="36038"/>
    <cellStyle name="F8 4 2" xfId="36039"/>
    <cellStyle name="F8 5" xfId="36040"/>
    <cellStyle name="F8 5 2" xfId="36041"/>
    <cellStyle name="F8 6" xfId="36042"/>
    <cellStyle name="F8 6 2" xfId="36043"/>
    <cellStyle name="F8 7" xfId="36044"/>
    <cellStyle name="F8 8" xfId="36045"/>
    <cellStyle name="F8_1. BS-IS 2009" xfId="36046"/>
    <cellStyle name="Factor" xfId="36047"/>
    <cellStyle name="Factor 2" xfId="36048"/>
    <cellStyle name="Factor 3" xfId="36049"/>
    <cellStyle name="Färg1" xfId="36050"/>
    <cellStyle name="Färg2" xfId="36051"/>
    <cellStyle name="Färg3" xfId="36052"/>
    <cellStyle name="Färg4" xfId="36053"/>
    <cellStyle name="Färg5" xfId="36054"/>
    <cellStyle name="Färg6" xfId="36055"/>
    <cellStyle name="fghdfhgvhgvhOR" xfId="36056"/>
    <cellStyle name="Fixed" xfId="36057"/>
    <cellStyle name="Fixed 2" xfId="36058"/>
    <cellStyle name="Fixed 2 2" xfId="36059"/>
    <cellStyle name="Fixed 3" xfId="36060"/>
    <cellStyle name="Fixed 3 2" xfId="36061"/>
    <cellStyle name="Fixed 4" xfId="36062"/>
    <cellStyle name="Fixed 4 2" xfId="36063"/>
    <cellStyle name="Fixed 5" xfId="36064"/>
    <cellStyle name="Fixed 5 2" xfId="36065"/>
    <cellStyle name="Fixed 6" xfId="36066"/>
    <cellStyle name="Fixed 6 2" xfId="36067"/>
    <cellStyle name="Fixed 7" xfId="36068"/>
    <cellStyle name="Fixed2 - Style2" xfId="36069"/>
    <cellStyle name="Followed Hyperlink" xfId="36070"/>
    <cellStyle name="footer" xfId="36071"/>
    <cellStyle name="footer 2" xfId="36072"/>
    <cellStyle name="footer 2 2" xfId="36073"/>
    <cellStyle name="footer 2_EMSA 10_10_actual" xfId="36074"/>
    <cellStyle name="footer 3" xfId="36075"/>
    <cellStyle name="footer 3 2" xfId="36076"/>
    <cellStyle name="footer 4" xfId="36077"/>
    <cellStyle name="footer 4 2" xfId="36078"/>
    <cellStyle name="footer 5" xfId="36079"/>
    <cellStyle name="footer 5 2" xfId="36080"/>
    <cellStyle name="footer 6" xfId="36081"/>
    <cellStyle name="footer 6 2" xfId="36082"/>
    <cellStyle name="footer 7" xfId="36083"/>
    <cellStyle name="footer 8" xfId="36084"/>
    <cellStyle name="footer_1. BS-IS 2009" xfId="36085"/>
    <cellStyle name="Footnote" xfId="36086"/>
    <cellStyle name="Footnote 2" xfId="36087"/>
    <cellStyle name="Footnote 3" xfId="36088"/>
    <cellStyle name="Footnote 4" xfId="36089"/>
    <cellStyle name="Förklarande text" xfId="36090"/>
    <cellStyle name="From" xfId="36091"/>
    <cellStyle name="From 2" xfId="36092"/>
    <cellStyle name="From 3" xfId="36093"/>
    <cellStyle name="geat" xfId="36094"/>
    <cellStyle name="Good" xfId="36095"/>
    <cellStyle name="Good 2" xfId="36096"/>
    <cellStyle name="Good 2 2" xfId="36097"/>
    <cellStyle name="Good 2 3" xfId="36098"/>
    <cellStyle name="Good 2 4" xfId="36099"/>
    <cellStyle name="Good 3" xfId="36100"/>
    <cellStyle name="Good 4" xfId="36101"/>
    <cellStyle name="Good 5" xfId="36102"/>
    <cellStyle name="Good_5.1 Sales md&amp;a 12m09" xfId="36103"/>
    <cellStyle name="Green" xfId="36104"/>
    <cellStyle name="Green 2" xfId="36105"/>
    <cellStyle name="Green 3" xfId="36106"/>
    <cellStyle name="Grey" xfId="36107"/>
    <cellStyle name="H 2" xfId="36108"/>
    <cellStyle name="H 2 2" xfId="36109"/>
    <cellStyle name="H 2 3" xfId="36110"/>
    <cellStyle name="Hae" xfId="36111"/>
    <cellStyle name="Hard Percent" xfId="36112"/>
    <cellStyle name="Hard Percent 2" xfId="36113"/>
    <cellStyle name="Hard Percent 3" xfId="36114"/>
    <cellStyle name="Header" xfId="36115"/>
    <cellStyle name="Header 2" xfId="36116"/>
    <cellStyle name="Header 3" xfId="36117"/>
    <cellStyle name="Header 4" xfId="36118"/>
    <cellStyle name="Header 5" xfId="36119"/>
    <cellStyle name="Header1" xfId="36120"/>
    <cellStyle name="Header1 2" xfId="36121"/>
    <cellStyle name="Header1 2 2" xfId="36122"/>
    <cellStyle name="Header1 3" xfId="36123"/>
    <cellStyle name="Header1_Forecast 2008 P&amp;L new criteria for slabs" xfId="36124"/>
    <cellStyle name="Header2" xfId="36125"/>
    <cellStyle name="Header2 10" xfId="36126"/>
    <cellStyle name="Header2 10 10" xfId="36127"/>
    <cellStyle name="Header2 10 11" xfId="36128"/>
    <cellStyle name="Header2 10 12" xfId="36129"/>
    <cellStyle name="Header2 10 13" xfId="36130"/>
    <cellStyle name="Header2 10 14" xfId="36131"/>
    <cellStyle name="Header2 10 15" xfId="36132"/>
    <cellStyle name="Header2 10 2" xfId="36133"/>
    <cellStyle name="Header2 10 3" xfId="36134"/>
    <cellStyle name="Header2 10 4" xfId="36135"/>
    <cellStyle name="Header2 10 5" xfId="36136"/>
    <cellStyle name="Header2 10 6" xfId="36137"/>
    <cellStyle name="Header2 10 7" xfId="36138"/>
    <cellStyle name="Header2 10 8" xfId="36139"/>
    <cellStyle name="Header2 10 9" xfId="36140"/>
    <cellStyle name="Header2 11" xfId="36141"/>
    <cellStyle name="Header2 11 10" xfId="36142"/>
    <cellStyle name="Header2 11 11" xfId="36143"/>
    <cellStyle name="Header2 11 12" xfId="36144"/>
    <cellStyle name="Header2 11 13" xfId="36145"/>
    <cellStyle name="Header2 11 14" xfId="36146"/>
    <cellStyle name="Header2 11 15" xfId="36147"/>
    <cellStyle name="Header2 11 2" xfId="36148"/>
    <cellStyle name="Header2 11 3" xfId="36149"/>
    <cellStyle name="Header2 11 4" xfId="36150"/>
    <cellStyle name="Header2 11 5" xfId="36151"/>
    <cellStyle name="Header2 11 6" xfId="36152"/>
    <cellStyle name="Header2 11 7" xfId="36153"/>
    <cellStyle name="Header2 11 8" xfId="36154"/>
    <cellStyle name="Header2 11 9" xfId="36155"/>
    <cellStyle name="Header2 12" xfId="36156"/>
    <cellStyle name="Header2 12 10" xfId="36157"/>
    <cellStyle name="Header2 12 11" xfId="36158"/>
    <cellStyle name="Header2 12 12" xfId="36159"/>
    <cellStyle name="Header2 12 13" xfId="36160"/>
    <cellStyle name="Header2 12 14" xfId="36161"/>
    <cellStyle name="Header2 12 15" xfId="36162"/>
    <cellStyle name="Header2 12 2" xfId="36163"/>
    <cellStyle name="Header2 12 3" xfId="36164"/>
    <cellStyle name="Header2 12 4" xfId="36165"/>
    <cellStyle name="Header2 12 5" xfId="36166"/>
    <cellStyle name="Header2 12 6" xfId="36167"/>
    <cellStyle name="Header2 12 7" xfId="36168"/>
    <cellStyle name="Header2 12 8" xfId="36169"/>
    <cellStyle name="Header2 12 9" xfId="36170"/>
    <cellStyle name="Header2 13" xfId="36171"/>
    <cellStyle name="Header2 13 10" xfId="36172"/>
    <cellStyle name="Header2 13 11" xfId="36173"/>
    <cellStyle name="Header2 13 12" xfId="36174"/>
    <cellStyle name="Header2 13 13" xfId="36175"/>
    <cellStyle name="Header2 13 14" xfId="36176"/>
    <cellStyle name="Header2 13 15" xfId="36177"/>
    <cellStyle name="Header2 13 2" xfId="36178"/>
    <cellStyle name="Header2 13 3" xfId="36179"/>
    <cellStyle name="Header2 13 4" xfId="36180"/>
    <cellStyle name="Header2 13 5" xfId="36181"/>
    <cellStyle name="Header2 13 6" xfId="36182"/>
    <cellStyle name="Header2 13 7" xfId="36183"/>
    <cellStyle name="Header2 13 8" xfId="36184"/>
    <cellStyle name="Header2 13 9" xfId="36185"/>
    <cellStyle name="Header2 14" xfId="36186"/>
    <cellStyle name="Header2 14 10" xfId="36187"/>
    <cellStyle name="Header2 14 11" xfId="36188"/>
    <cellStyle name="Header2 14 12" xfId="36189"/>
    <cellStyle name="Header2 14 13" xfId="36190"/>
    <cellStyle name="Header2 14 14" xfId="36191"/>
    <cellStyle name="Header2 14 15" xfId="36192"/>
    <cellStyle name="Header2 14 2" xfId="36193"/>
    <cellStyle name="Header2 14 3" xfId="36194"/>
    <cellStyle name="Header2 14 4" xfId="36195"/>
    <cellStyle name="Header2 14 5" xfId="36196"/>
    <cellStyle name="Header2 14 6" xfId="36197"/>
    <cellStyle name="Header2 14 7" xfId="36198"/>
    <cellStyle name="Header2 14 8" xfId="36199"/>
    <cellStyle name="Header2 14 9" xfId="36200"/>
    <cellStyle name="Header2 15" xfId="36201"/>
    <cellStyle name="Header2 15 10" xfId="36202"/>
    <cellStyle name="Header2 15 11" xfId="36203"/>
    <cellStyle name="Header2 15 12" xfId="36204"/>
    <cellStyle name="Header2 15 13" xfId="36205"/>
    <cellStyle name="Header2 15 14" xfId="36206"/>
    <cellStyle name="Header2 15 15" xfId="36207"/>
    <cellStyle name="Header2 15 2" xfId="36208"/>
    <cellStyle name="Header2 15 3" xfId="36209"/>
    <cellStyle name="Header2 15 4" xfId="36210"/>
    <cellStyle name="Header2 15 5" xfId="36211"/>
    <cellStyle name="Header2 15 6" xfId="36212"/>
    <cellStyle name="Header2 15 7" xfId="36213"/>
    <cellStyle name="Header2 15 8" xfId="36214"/>
    <cellStyle name="Header2 15 9" xfId="36215"/>
    <cellStyle name="Header2 16" xfId="36216"/>
    <cellStyle name="Header2 16 10" xfId="36217"/>
    <cellStyle name="Header2 16 11" xfId="36218"/>
    <cellStyle name="Header2 16 12" xfId="36219"/>
    <cellStyle name="Header2 16 13" xfId="36220"/>
    <cellStyle name="Header2 16 14" xfId="36221"/>
    <cellStyle name="Header2 16 15" xfId="36222"/>
    <cellStyle name="Header2 16 2" xfId="36223"/>
    <cellStyle name="Header2 16 3" xfId="36224"/>
    <cellStyle name="Header2 16 4" xfId="36225"/>
    <cellStyle name="Header2 16 5" xfId="36226"/>
    <cellStyle name="Header2 16 6" xfId="36227"/>
    <cellStyle name="Header2 16 7" xfId="36228"/>
    <cellStyle name="Header2 16 8" xfId="36229"/>
    <cellStyle name="Header2 16 9" xfId="36230"/>
    <cellStyle name="Header2 2" xfId="36231"/>
    <cellStyle name="Header2 2 10" xfId="36232"/>
    <cellStyle name="Header2 2 11" xfId="36233"/>
    <cellStyle name="Header2 2 12" xfId="36234"/>
    <cellStyle name="Header2 2 13" xfId="36235"/>
    <cellStyle name="Header2 2 14" xfId="36236"/>
    <cellStyle name="Header2 2 2" xfId="36237"/>
    <cellStyle name="Header2 2 2 10" xfId="36238"/>
    <cellStyle name="Header2 2 2 11" xfId="36239"/>
    <cellStyle name="Header2 2 2 12" xfId="36240"/>
    <cellStyle name="Header2 2 2 13" xfId="36241"/>
    <cellStyle name="Header2 2 2 14" xfId="36242"/>
    <cellStyle name="Header2 2 2 2" xfId="36243"/>
    <cellStyle name="Header2 2 2 2 2" xfId="36244"/>
    <cellStyle name="Header2 2 2 2 2 2" xfId="36245"/>
    <cellStyle name="Header2 2 2 2 2 2 2" xfId="36246"/>
    <cellStyle name="Header2 2 2 2 2 2 3" xfId="36247"/>
    <cellStyle name="Header2 2 2 2 2 3" xfId="36248"/>
    <cellStyle name="Header2 2 2 2 2 3 2" xfId="36249"/>
    <cellStyle name="Header2 2 2 2 2 3 3" xfId="36250"/>
    <cellStyle name="Header2 2 2 2 2 4" xfId="36251"/>
    <cellStyle name="Header2 2 2 2 2 4 2" xfId="36252"/>
    <cellStyle name="Header2 2 2 2 2 4 3" xfId="36253"/>
    <cellStyle name="Header2 2 2 2 2 5" xfId="36254"/>
    <cellStyle name="Header2 2 2 2 2 6" xfId="36255"/>
    <cellStyle name="Header2 2 2 2 3" xfId="36256"/>
    <cellStyle name="Header2 2 2 2 3 2" xfId="36257"/>
    <cellStyle name="Header2 2 2 2 3 2 2" xfId="36258"/>
    <cellStyle name="Header2 2 2 2 3 2 3" xfId="36259"/>
    <cellStyle name="Header2 2 2 2 3 3" xfId="36260"/>
    <cellStyle name="Header2 2 2 2 3 3 2" xfId="36261"/>
    <cellStyle name="Header2 2 2 2 3 3 3" xfId="36262"/>
    <cellStyle name="Header2 2 2 2 3 4" xfId="36263"/>
    <cellStyle name="Header2 2 2 2 3 5" xfId="36264"/>
    <cellStyle name="Header2 2 2 2 4" xfId="36265"/>
    <cellStyle name="Header2 2 2 2 4 2" xfId="36266"/>
    <cellStyle name="Header2 2 2 2 4 3" xfId="36267"/>
    <cellStyle name="Header2 2 2 2 5" xfId="36268"/>
    <cellStyle name="Header2 2 2 2 5 2" xfId="36269"/>
    <cellStyle name="Header2 2 2 2 5 3" xfId="36270"/>
    <cellStyle name="Header2 2 2 2 6" xfId="36271"/>
    <cellStyle name="Header2 2 2 2 6 2" xfId="36272"/>
    <cellStyle name="Header2 2 2 2 6 3" xfId="36273"/>
    <cellStyle name="Header2 2 2 2 7" xfId="36274"/>
    <cellStyle name="Header2 2 2 2 8" xfId="36275"/>
    <cellStyle name="Header2 2 2 3" xfId="36276"/>
    <cellStyle name="Header2 2 2 3 2" xfId="36277"/>
    <cellStyle name="Header2 2 2 3 2 2" xfId="36278"/>
    <cellStyle name="Header2 2 2 3 2 2 2" xfId="36279"/>
    <cellStyle name="Header2 2 2 3 2 2 3" xfId="36280"/>
    <cellStyle name="Header2 2 2 3 2 3" xfId="36281"/>
    <cellStyle name="Header2 2 2 3 2 3 2" xfId="36282"/>
    <cellStyle name="Header2 2 2 3 2 3 3" xfId="36283"/>
    <cellStyle name="Header2 2 2 3 2 4" xfId="36284"/>
    <cellStyle name="Header2 2 2 3 2 4 2" xfId="36285"/>
    <cellStyle name="Header2 2 2 3 2 4 3" xfId="36286"/>
    <cellStyle name="Header2 2 2 3 2 5" xfId="36287"/>
    <cellStyle name="Header2 2 2 3 2 6" xfId="36288"/>
    <cellStyle name="Header2 2 2 3 3" xfId="36289"/>
    <cellStyle name="Header2 2 2 3 3 2" xfId="36290"/>
    <cellStyle name="Header2 2 2 3 3 2 2" xfId="36291"/>
    <cellStyle name="Header2 2 2 3 3 2 3" xfId="36292"/>
    <cellStyle name="Header2 2 2 3 3 3" xfId="36293"/>
    <cellStyle name="Header2 2 2 3 3 3 2" xfId="36294"/>
    <cellStyle name="Header2 2 2 3 3 3 3" xfId="36295"/>
    <cellStyle name="Header2 2 2 3 3 4" xfId="36296"/>
    <cellStyle name="Header2 2 2 3 3 5" xfId="36297"/>
    <cellStyle name="Header2 2 2 3 4" xfId="36298"/>
    <cellStyle name="Header2 2 2 3 4 2" xfId="36299"/>
    <cellStyle name="Header2 2 2 3 4 3" xfId="36300"/>
    <cellStyle name="Header2 2 2 3 5" xfId="36301"/>
    <cellStyle name="Header2 2 2 3 5 2" xfId="36302"/>
    <cellStyle name="Header2 2 2 3 5 3" xfId="36303"/>
    <cellStyle name="Header2 2 2 3 6" xfId="36304"/>
    <cellStyle name="Header2 2 2 3 6 2" xfId="36305"/>
    <cellStyle name="Header2 2 2 3 6 3" xfId="36306"/>
    <cellStyle name="Header2 2 2 3 7" xfId="36307"/>
    <cellStyle name="Header2 2 2 3 8" xfId="36308"/>
    <cellStyle name="Header2 2 2 4" xfId="36309"/>
    <cellStyle name="Header2 2 2 4 2" xfId="36310"/>
    <cellStyle name="Header2 2 2 4 2 2" xfId="36311"/>
    <cellStyle name="Header2 2 2 4 2 3" xfId="36312"/>
    <cellStyle name="Header2 2 2 4 3" xfId="36313"/>
    <cellStyle name="Header2 2 2 4 3 2" xfId="36314"/>
    <cellStyle name="Header2 2 2 4 3 3" xfId="36315"/>
    <cellStyle name="Header2 2 2 4 4" xfId="36316"/>
    <cellStyle name="Header2 2 2 4 4 2" xfId="36317"/>
    <cellStyle name="Header2 2 2 4 4 3" xfId="36318"/>
    <cellStyle name="Header2 2 2 4 5" xfId="36319"/>
    <cellStyle name="Header2 2 2 4 6" xfId="36320"/>
    <cellStyle name="Header2 2 2 5" xfId="36321"/>
    <cellStyle name="Header2 2 2 5 2" xfId="36322"/>
    <cellStyle name="Header2 2 2 5 2 2" xfId="36323"/>
    <cellStyle name="Header2 2 2 5 2 3" xfId="36324"/>
    <cellStyle name="Header2 2 2 5 3" xfId="36325"/>
    <cellStyle name="Header2 2 2 5 3 2" xfId="36326"/>
    <cellStyle name="Header2 2 2 5 3 3" xfId="36327"/>
    <cellStyle name="Header2 2 2 5 4" xfId="36328"/>
    <cellStyle name="Header2 2 2 5 5" xfId="36329"/>
    <cellStyle name="Header2 2 2 6" xfId="36330"/>
    <cellStyle name="Header2 2 2 6 2" xfId="36331"/>
    <cellStyle name="Header2 2 2 6 3" xfId="36332"/>
    <cellStyle name="Header2 2 2 7" xfId="36333"/>
    <cellStyle name="Header2 2 2 7 2" xfId="36334"/>
    <cellStyle name="Header2 2 2 7 3" xfId="36335"/>
    <cellStyle name="Header2 2 2 8" xfId="36336"/>
    <cellStyle name="Header2 2 2 8 2" xfId="36337"/>
    <cellStyle name="Header2 2 2 8 3" xfId="36338"/>
    <cellStyle name="Header2 2 2 9" xfId="36339"/>
    <cellStyle name="Header2 2 3" xfId="36340"/>
    <cellStyle name="Header2 2 3 2" xfId="36341"/>
    <cellStyle name="Header2 2 3 2 2" xfId="36342"/>
    <cellStyle name="Header2 2 3 2 2 2" xfId="36343"/>
    <cellStyle name="Header2 2 3 2 2 3" xfId="36344"/>
    <cellStyle name="Header2 2 3 2 3" xfId="36345"/>
    <cellStyle name="Header2 2 3 2 3 2" xfId="36346"/>
    <cellStyle name="Header2 2 3 2 3 3" xfId="36347"/>
    <cellStyle name="Header2 2 3 2 4" xfId="36348"/>
    <cellStyle name="Header2 2 3 2 4 2" xfId="36349"/>
    <cellStyle name="Header2 2 3 2 4 3" xfId="36350"/>
    <cellStyle name="Header2 2 3 2 5" xfId="36351"/>
    <cellStyle name="Header2 2 3 2 6" xfId="36352"/>
    <cellStyle name="Header2 2 3 3" xfId="36353"/>
    <cellStyle name="Header2 2 3 3 2" xfId="36354"/>
    <cellStyle name="Header2 2 3 3 2 2" xfId="36355"/>
    <cellStyle name="Header2 2 3 3 2 3" xfId="36356"/>
    <cellStyle name="Header2 2 3 3 3" xfId="36357"/>
    <cellStyle name="Header2 2 3 3 3 2" xfId="36358"/>
    <cellStyle name="Header2 2 3 3 3 3" xfId="36359"/>
    <cellStyle name="Header2 2 3 3 4" xfId="36360"/>
    <cellStyle name="Header2 2 3 3 5" xfId="36361"/>
    <cellStyle name="Header2 2 3 4" xfId="36362"/>
    <cellStyle name="Header2 2 3 4 2" xfId="36363"/>
    <cellStyle name="Header2 2 3 4 3" xfId="36364"/>
    <cellStyle name="Header2 2 3 5" xfId="36365"/>
    <cellStyle name="Header2 2 3 5 2" xfId="36366"/>
    <cellStyle name="Header2 2 3 5 3" xfId="36367"/>
    <cellStyle name="Header2 2 3 6" xfId="36368"/>
    <cellStyle name="Header2 2 3 6 2" xfId="36369"/>
    <cellStyle name="Header2 2 3 6 3" xfId="36370"/>
    <cellStyle name="Header2 2 3 7" xfId="36371"/>
    <cellStyle name="Header2 2 3 8" xfId="36372"/>
    <cellStyle name="Header2 2 4" xfId="36373"/>
    <cellStyle name="Header2 2 4 2" xfId="36374"/>
    <cellStyle name="Header2 2 4 2 2" xfId="36375"/>
    <cellStyle name="Header2 2 4 2 2 2" xfId="36376"/>
    <cellStyle name="Header2 2 4 2 2 3" xfId="36377"/>
    <cellStyle name="Header2 2 4 2 3" xfId="36378"/>
    <cellStyle name="Header2 2 4 2 3 2" xfId="36379"/>
    <cellStyle name="Header2 2 4 2 3 3" xfId="36380"/>
    <cellStyle name="Header2 2 4 2 4" xfId="36381"/>
    <cellStyle name="Header2 2 4 2 4 2" xfId="36382"/>
    <cellStyle name="Header2 2 4 2 4 3" xfId="36383"/>
    <cellStyle name="Header2 2 4 2 5" xfId="36384"/>
    <cellStyle name="Header2 2 4 2 6" xfId="36385"/>
    <cellStyle name="Header2 2 4 3" xfId="36386"/>
    <cellStyle name="Header2 2 4 3 2" xfId="36387"/>
    <cellStyle name="Header2 2 4 3 2 2" xfId="36388"/>
    <cellStyle name="Header2 2 4 3 2 3" xfId="36389"/>
    <cellStyle name="Header2 2 4 3 3" xfId="36390"/>
    <cellStyle name="Header2 2 4 3 3 2" xfId="36391"/>
    <cellStyle name="Header2 2 4 3 3 3" xfId="36392"/>
    <cellStyle name="Header2 2 4 3 4" xfId="36393"/>
    <cellStyle name="Header2 2 4 3 5" xfId="36394"/>
    <cellStyle name="Header2 2 4 4" xfId="36395"/>
    <cellStyle name="Header2 2 4 4 2" xfId="36396"/>
    <cellStyle name="Header2 2 4 4 3" xfId="36397"/>
    <cellStyle name="Header2 2 4 5" xfId="36398"/>
    <cellStyle name="Header2 2 4 5 2" xfId="36399"/>
    <cellStyle name="Header2 2 4 5 3" xfId="36400"/>
    <cellStyle name="Header2 2 4 6" xfId="36401"/>
    <cellStyle name="Header2 2 4 6 2" xfId="36402"/>
    <cellStyle name="Header2 2 4 6 3" xfId="36403"/>
    <cellStyle name="Header2 2 4 7" xfId="36404"/>
    <cellStyle name="Header2 2 4 8" xfId="36405"/>
    <cellStyle name="Header2 2 5" xfId="36406"/>
    <cellStyle name="Header2 2 5 2" xfId="36407"/>
    <cellStyle name="Header2 2 5 2 2" xfId="36408"/>
    <cellStyle name="Header2 2 5 2 3" xfId="36409"/>
    <cellStyle name="Header2 2 5 3" xfId="36410"/>
    <cellStyle name="Header2 2 5 3 2" xfId="36411"/>
    <cellStyle name="Header2 2 5 3 3" xfId="36412"/>
    <cellStyle name="Header2 2 5 4" xfId="36413"/>
    <cellStyle name="Header2 2 5 4 2" xfId="36414"/>
    <cellStyle name="Header2 2 5 4 3" xfId="36415"/>
    <cellStyle name="Header2 2 5 5" xfId="36416"/>
    <cellStyle name="Header2 2 5 6" xfId="36417"/>
    <cellStyle name="Header2 2 6" xfId="36418"/>
    <cellStyle name="Header2 2 6 2" xfId="36419"/>
    <cellStyle name="Header2 2 6 2 2" xfId="36420"/>
    <cellStyle name="Header2 2 6 2 3" xfId="36421"/>
    <cellStyle name="Header2 2 6 3" xfId="36422"/>
    <cellStyle name="Header2 2 6 3 2" xfId="36423"/>
    <cellStyle name="Header2 2 6 3 3" xfId="36424"/>
    <cellStyle name="Header2 2 6 4" xfId="36425"/>
    <cellStyle name="Header2 2 6 5" xfId="36426"/>
    <cellStyle name="Header2 2 7" xfId="36427"/>
    <cellStyle name="Header2 2 7 2" xfId="36428"/>
    <cellStyle name="Header2 2 7 3" xfId="36429"/>
    <cellStyle name="Header2 2 8" xfId="36430"/>
    <cellStyle name="Header2 2 8 2" xfId="36431"/>
    <cellStyle name="Header2 2 8 3" xfId="36432"/>
    <cellStyle name="Header2 2 9" xfId="36433"/>
    <cellStyle name="Header2 2 9 2" xfId="36434"/>
    <cellStyle name="Header2 2 9 3" xfId="36435"/>
    <cellStyle name="Header2 3" xfId="36436"/>
    <cellStyle name="Header2 3 10" xfId="36437"/>
    <cellStyle name="Header2 3 11" xfId="36438"/>
    <cellStyle name="Header2 3 12" xfId="36439"/>
    <cellStyle name="Header2 3 13" xfId="36440"/>
    <cellStyle name="Header2 3 14" xfId="36441"/>
    <cellStyle name="Header2 3 15" xfId="36442"/>
    <cellStyle name="Header2 3 2" xfId="36443"/>
    <cellStyle name="Header2 3 2 10" xfId="36444"/>
    <cellStyle name="Header2 3 2 2" xfId="36445"/>
    <cellStyle name="Header2 3 2 2 2" xfId="36446"/>
    <cellStyle name="Header2 3 2 2 2 2" xfId="36447"/>
    <cellStyle name="Header2 3 2 2 2 2 2" xfId="36448"/>
    <cellStyle name="Header2 3 2 2 2 2 3" xfId="36449"/>
    <cellStyle name="Header2 3 2 2 2 3" xfId="36450"/>
    <cellStyle name="Header2 3 2 2 2 3 2" xfId="36451"/>
    <cellStyle name="Header2 3 2 2 2 3 3" xfId="36452"/>
    <cellStyle name="Header2 3 2 2 2 4" xfId="36453"/>
    <cellStyle name="Header2 3 2 2 2 4 2" xfId="36454"/>
    <cellStyle name="Header2 3 2 2 2 4 3" xfId="36455"/>
    <cellStyle name="Header2 3 2 2 2 5" xfId="36456"/>
    <cellStyle name="Header2 3 2 2 2 6" xfId="36457"/>
    <cellStyle name="Header2 3 2 2 3" xfId="36458"/>
    <cellStyle name="Header2 3 2 2 3 2" xfId="36459"/>
    <cellStyle name="Header2 3 2 2 3 2 2" xfId="36460"/>
    <cellStyle name="Header2 3 2 2 3 2 3" xfId="36461"/>
    <cellStyle name="Header2 3 2 2 3 3" xfId="36462"/>
    <cellStyle name="Header2 3 2 2 3 3 2" xfId="36463"/>
    <cellStyle name="Header2 3 2 2 3 3 3" xfId="36464"/>
    <cellStyle name="Header2 3 2 2 3 4" xfId="36465"/>
    <cellStyle name="Header2 3 2 2 3 5" xfId="36466"/>
    <cellStyle name="Header2 3 2 2 4" xfId="36467"/>
    <cellStyle name="Header2 3 2 2 4 2" xfId="36468"/>
    <cellStyle name="Header2 3 2 2 4 3" xfId="36469"/>
    <cellStyle name="Header2 3 2 2 5" xfId="36470"/>
    <cellStyle name="Header2 3 2 2 5 2" xfId="36471"/>
    <cellStyle name="Header2 3 2 2 5 3" xfId="36472"/>
    <cellStyle name="Header2 3 2 2 6" xfId="36473"/>
    <cellStyle name="Header2 3 2 2 6 2" xfId="36474"/>
    <cellStyle name="Header2 3 2 2 6 3" xfId="36475"/>
    <cellStyle name="Header2 3 2 2 7" xfId="36476"/>
    <cellStyle name="Header2 3 2 2 8" xfId="36477"/>
    <cellStyle name="Header2 3 2 3" xfId="36478"/>
    <cellStyle name="Header2 3 2 3 2" xfId="36479"/>
    <cellStyle name="Header2 3 2 3 2 2" xfId="36480"/>
    <cellStyle name="Header2 3 2 3 2 2 2" xfId="36481"/>
    <cellStyle name="Header2 3 2 3 2 2 3" xfId="36482"/>
    <cellStyle name="Header2 3 2 3 2 3" xfId="36483"/>
    <cellStyle name="Header2 3 2 3 2 3 2" xfId="36484"/>
    <cellStyle name="Header2 3 2 3 2 3 3" xfId="36485"/>
    <cellStyle name="Header2 3 2 3 2 4" xfId="36486"/>
    <cellStyle name="Header2 3 2 3 2 4 2" xfId="36487"/>
    <cellStyle name="Header2 3 2 3 2 4 3" xfId="36488"/>
    <cellStyle name="Header2 3 2 3 2 5" xfId="36489"/>
    <cellStyle name="Header2 3 2 3 2 6" xfId="36490"/>
    <cellStyle name="Header2 3 2 3 3" xfId="36491"/>
    <cellStyle name="Header2 3 2 3 3 2" xfId="36492"/>
    <cellStyle name="Header2 3 2 3 3 2 2" xfId="36493"/>
    <cellStyle name="Header2 3 2 3 3 2 3" xfId="36494"/>
    <cellStyle name="Header2 3 2 3 3 3" xfId="36495"/>
    <cellStyle name="Header2 3 2 3 3 3 2" xfId="36496"/>
    <cellStyle name="Header2 3 2 3 3 3 3" xfId="36497"/>
    <cellStyle name="Header2 3 2 3 3 4" xfId="36498"/>
    <cellStyle name="Header2 3 2 3 3 5" xfId="36499"/>
    <cellStyle name="Header2 3 2 3 4" xfId="36500"/>
    <cellStyle name="Header2 3 2 3 4 2" xfId="36501"/>
    <cellStyle name="Header2 3 2 3 4 3" xfId="36502"/>
    <cellStyle name="Header2 3 2 3 5" xfId="36503"/>
    <cellStyle name="Header2 3 2 3 5 2" xfId="36504"/>
    <cellStyle name="Header2 3 2 3 5 3" xfId="36505"/>
    <cellStyle name="Header2 3 2 3 6" xfId="36506"/>
    <cellStyle name="Header2 3 2 3 6 2" xfId="36507"/>
    <cellStyle name="Header2 3 2 3 6 3" xfId="36508"/>
    <cellStyle name="Header2 3 2 3 7" xfId="36509"/>
    <cellStyle name="Header2 3 2 3 8" xfId="36510"/>
    <cellStyle name="Header2 3 2 4" xfId="36511"/>
    <cellStyle name="Header2 3 2 4 2" xfId="36512"/>
    <cellStyle name="Header2 3 2 4 2 2" xfId="36513"/>
    <cellStyle name="Header2 3 2 4 2 3" xfId="36514"/>
    <cellStyle name="Header2 3 2 4 3" xfId="36515"/>
    <cellStyle name="Header2 3 2 4 3 2" xfId="36516"/>
    <cellStyle name="Header2 3 2 4 3 3" xfId="36517"/>
    <cellStyle name="Header2 3 2 4 4" xfId="36518"/>
    <cellStyle name="Header2 3 2 4 4 2" xfId="36519"/>
    <cellStyle name="Header2 3 2 4 4 3" xfId="36520"/>
    <cellStyle name="Header2 3 2 4 5" xfId="36521"/>
    <cellStyle name="Header2 3 2 4 6" xfId="36522"/>
    <cellStyle name="Header2 3 2 5" xfId="36523"/>
    <cellStyle name="Header2 3 2 5 2" xfId="36524"/>
    <cellStyle name="Header2 3 2 5 2 2" xfId="36525"/>
    <cellStyle name="Header2 3 2 5 2 3" xfId="36526"/>
    <cellStyle name="Header2 3 2 5 3" xfId="36527"/>
    <cellStyle name="Header2 3 2 5 3 2" xfId="36528"/>
    <cellStyle name="Header2 3 2 5 3 3" xfId="36529"/>
    <cellStyle name="Header2 3 2 5 4" xfId="36530"/>
    <cellStyle name="Header2 3 2 5 5" xfId="36531"/>
    <cellStyle name="Header2 3 2 6" xfId="36532"/>
    <cellStyle name="Header2 3 2 6 2" xfId="36533"/>
    <cellStyle name="Header2 3 2 6 3" xfId="36534"/>
    <cellStyle name="Header2 3 2 7" xfId="36535"/>
    <cellStyle name="Header2 3 2 7 2" xfId="36536"/>
    <cellStyle name="Header2 3 2 7 3" xfId="36537"/>
    <cellStyle name="Header2 3 2 8" xfId="36538"/>
    <cellStyle name="Header2 3 2 8 2" xfId="36539"/>
    <cellStyle name="Header2 3 2 8 3" xfId="36540"/>
    <cellStyle name="Header2 3 2 9" xfId="36541"/>
    <cellStyle name="Header2 3 3" xfId="36542"/>
    <cellStyle name="Header2 3 3 2" xfId="36543"/>
    <cellStyle name="Header2 3 3 2 2" xfId="36544"/>
    <cellStyle name="Header2 3 3 2 2 2" xfId="36545"/>
    <cellStyle name="Header2 3 3 2 2 3" xfId="36546"/>
    <cellStyle name="Header2 3 3 2 3" xfId="36547"/>
    <cellStyle name="Header2 3 3 2 3 2" xfId="36548"/>
    <cellStyle name="Header2 3 3 2 3 3" xfId="36549"/>
    <cellStyle name="Header2 3 3 2 4" xfId="36550"/>
    <cellStyle name="Header2 3 3 2 4 2" xfId="36551"/>
    <cellStyle name="Header2 3 3 2 4 3" xfId="36552"/>
    <cellStyle name="Header2 3 3 2 5" xfId="36553"/>
    <cellStyle name="Header2 3 3 2 6" xfId="36554"/>
    <cellStyle name="Header2 3 3 3" xfId="36555"/>
    <cellStyle name="Header2 3 3 3 2" xfId="36556"/>
    <cellStyle name="Header2 3 3 3 2 2" xfId="36557"/>
    <cellStyle name="Header2 3 3 3 2 3" xfId="36558"/>
    <cellStyle name="Header2 3 3 3 3" xfId="36559"/>
    <cellStyle name="Header2 3 3 3 3 2" xfId="36560"/>
    <cellStyle name="Header2 3 3 3 3 3" xfId="36561"/>
    <cellStyle name="Header2 3 3 3 4" xfId="36562"/>
    <cellStyle name="Header2 3 3 3 5" xfId="36563"/>
    <cellStyle name="Header2 3 3 4" xfId="36564"/>
    <cellStyle name="Header2 3 3 4 2" xfId="36565"/>
    <cellStyle name="Header2 3 3 4 3" xfId="36566"/>
    <cellStyle name="Header2 3 3 5" xfId="36567"/>
    <cellStyle name="Header2 3 3 5 2" xfId="36568"/>
    <cellStyle name="Header2 3 3 5 3" xfId="36569"/>
    <cellStyle name="Header2 3 3 6" xfId="36570"/>
    <cellStyle name="Header2 3 3 6 2" xfId="36571"/>
    <cellStyle name="Header2 3 3 6 3" xfId="36572"/>
    <cellStyle name="Header2 3 3 7" xfId="36573"/>
    <cellStyle name="Header2 3 3 8" xfId="36574"/>
    <cellStyle name="Header2 3 4" xfId="36575"/>
    <cellStyle name="Header2 3 4 2" xfId="36576"/>
    <cellStyle name="Header2 3 4 2 2" xfId="36577"/>
    <cellStyle name="Header2 3 4 2 2 2" xfId="36578"/>
    <cellStyle name="Header2 3 4 2 2 3" xfId="36579"/>
    <cellStyle name="Header2 3 4 2 3" xfId="36580"/>
    <cellStyle name="Header2 3 4 2 3 2" xfId="36581"/>
    <cellStyle name="Header2 3 4 2 3 3" xfId="36582"/>
    <cellStyle name="Header2 3 4 2 4" xfId="36583"/>
    <cellStyle name="Header2 3 4 2 4 2" xfId="36584"/>
    <cellStyle name="Header2 3 4 2 4 3" xfId="36585"/>
    <cellStyle name="Header2 3 4 2 5" xfId="36586"/>
    <cellStyle name="Header2 3 4 2 6" xfId="36587"/>
    <cellStyle name="Header2 3 4 3" xfId="36588"/>
    <cellStyle name="Header2 3 4 3 2" xfId="36589"/>
    <cellStyle name="Header2 3 4 3 2 2" xfId="36590"/>
    <cellStyle name="Header2 3 4 3 2 3" xfId="36591"/>
    <cellStyle name="Header2 3 4 3 3" xfId="36592"/>
    <cellStyle name="Header2 3 4 3 3 2" xfId="36593"/>
    <cellStyle name="Header2 3 4 3 3 3" xfId="36594"/>
    <cellStyle name="Header2 3 4 3 4" xfId="36595"/>
    <cellStyle name="Header2 3 4 3 5" xfId="36596"/>
    <cellStyle name="Header2 3 4 4" xfId="36597"/>
    <cellStyle name="Header2 3 4 4 2" xfId="36598"/>
    <cellStyle name="Header2 3 4 4 3" xfId="36599"/>
    <cellStyle name="Header2 3 4 5" xfId="36600"/>
    <cellStyle name="Header2 3 4 5 2" xfId="36601"/>
    <cellStyle name="Header2 3 4 5 3" xfId="36602"/>
    <cellStyle name="Header2 3 4 6" xfId="36603"/>
    <cellStyle name="Header2 3 4 6 2" xfId="36604"/>
    <cellStyle name="Header2 3 4 6 3" xfId="36605"/>
    <cellStyle name="Header2 3 4 7" xfId="36606"/>
    <cellStyle name="Header2 3 4 8" xfId="36607"/>
    <cellStyle name="Header2 3 5" xfId="36608"/>
    <cellStyle name="Header2 3 5 2" xfId="36609"/>
    <cellStyle name="Header2 3 5 2 2" xfId="36610"/>
    <cellStyle name="Header2 3 5 2 3" xfId="36611"/>
    <cellStyle name="Header2 3 5 3" xfId="36612"/>
    <cellStyle name="Header2 3 5 3 2" xfId="36613"/>
    <cellStyle name="Header2 3 5 3 3" xfId="36614"/>
    <cellStyle name="Header2 3 5 4" xfId="36615"/>
    <cellStyle name="Header2 3 5 4 2" xfId="36616"/>
    <cellStyle name="Header2 3 5 4 3" xfId="36617"/>
    <cellStyle name="Header2 3 5 5" xfId="36618"/>
    <cellStyle name="Header2 3 5 6" xfId="36619"/>
    <cellStyle name="Header2 3 6" xfId="36620"/>
    <cellStyle name="Header2 3 6 2" xfId="36621"/>
    <cellStyle name="Header2 3 6 2 2" xfId="36622"/>
    <cellStyle name="Header2 3 6 2 3" xfId="36623"/>
    <cellStyle name="Header2 3 6 3" xfId="36624"/>
    <cellStyle name="Header2 3 6 3 2" xfId="36625"/>
    <cellStyle name="Header2 3 6 3 3" xfId="36626"/>
    <cellStyle name="Header2 3 6 4" xfId="36627"/>
    <cellStyle name="Header2 3 6 5" xfId="36628"/>
    <cellStyle name="Header2 3 7" xfId="36629"/>
    <cellStyle name="Header2 3 7 2" xfId="36630"/>
    <cellStyle name="Header2 3 7 3" xfId="36631"/>
    <cellStyle name="Header2 3 8" xfId="36632"/>
    <cellStyle name="Header2 3 8 2" xfId="36633"/>
    <cellStyle name="Header2 3 8 3" xfId="36634"/>
    <cellStyle name="Header2 3 9" xfId="36635"/>
    <cellStyle name="Header2 3 9 2" xfId="36636"/>
    <cellStyle name="Header2 3 9 3" xfId="36637"/>
    <cellStyle name="Header2 4" xfId="36638"/>
    <cellStyle name="Header2 4 10" xfId="36639"/>
    <cellStyle name="Header2 4 2" xfId="36640"/>
    <cellStyle name="Header2 4 2 2" xfId="36641"/>
    <cellStyle name="Header2 4 2 2 2" xfId="36642"/>
    <cellStyle name="Header2 4 2 2 2 2" xfId="36643"/>
    <cellStyle name="Header2 4 2 2 2 3" xfId="36644"/>
    <cellStyle name="Header2 4 2 2 3" xfId="36645"/>
    <cellStyle name="Header2 4 2 2 3 2" xfId="36646"/>
    <cellStyle name="Header2 4 2 2 3 3" xfId="36647"/>
    <cellStyle name="Header2 4 2 2 4" xfId="36648"/>
    <cellStyle name="Header2 4 2 2 4 2" xfId="36649"/>
    <cellStyle name="Header2 4 2 2 4 3" xfId="36650"/>
    <cellStyle name="Header2 4 2 2 5" xfId="36651"/>
    <cellStyle name="Header2 4 2 2 6" xfId="36652"/>
    <cellStyle name="Header2 4 2 3" xfId="36653"/>
    <cellStyle name="Header2 4 2 3 2" xfId="36654"/>
    <cellStyle name="Header2 4 2 3 2 2" xfId="36655"/>
    <cellStyle name="Header2 4 2 3 2 3" xfId="36656"/>
    <cellStyle name="Header2 4 2 3 3" xfId="36657"/>
    <cellStyle name="Header2 4 2 3 3 2" xfId="36658"/>
    <cellStyle name="Header2 4 2 3 3 3" xfId="36659"/>
    <cellStyle name="Header2 4 2 3 4" xfId="36660"/>
    <cellStyle name="Header2 4 2 3 5" xfId="36661"/>
    <cellStyle name="Header2 4 2 4" xfId="36662"/>
    <cellStyle name="Header2 4 2 4 2" xfId="36663"/>
    <cellStyle name="Header2 4 2 4 3" xfId="36664"/>
    <cellStyle name="Header2 4 2 5" xfId="36665"/>
    <cellStyle name="Header2 4 2 5 2" xfId="36666"/>
    <cellStyle name="Header2 4 2 5 3" xfId="36667"/>
    <cellStyle name="Header2 4 2 6" xfId="36668"/>
    <cellStyle name="Header2 4 2 6 2" xfId="36669"/>
    <cellStyle name="Header2 4 2 6 3" xfId="36670"/>
    <cellStyle name="Header2 4 2 7" xfId="36671"/>
    <cellStyle name="Header2 4 2 8" xfId="36672"/>
    <cellStyle name="Header2 4 3" xfId="36673"/>
    <cellStyle name="Header2 4 3 2" xfId="36674"/>
    <cellStyle name="Header2 4 3 2 2" xfId="36675"/>
    <cellStyle name="Header2 4 3 2 2 2" xfId="36676"/>
    <cellStyle name="Header2 4 3 2 2 3" xfId="36677"/>
    <cellStyle name="Header2 4 3 2 3" xfId="36678"/>
    <cellStyle name="Header2 4 3 2 3 2" xfId="36679"/>
    <cellStyle name="Header2 4 3 2 3 3" xfId="36680"/>
    <cellStyle name="Header2 4 3 2 4" xfId="36681"/>
    <cellStyle name="Header2 4 3 2 4 2" xfId="36682"/>
    <cellStyle name="Header2 4 3 2 4 3" xfId="36683"/>
    <cellStyle name="Header2 4 3 2 5" xfId="36684"/>
    <cellStyle name="Header2 4 3 2 6" xfId="36685"/>
    <cellStyle name="Header2 4 3 3" xfId="36686"/>
    <cellStyle name="Header2 4 3 3 2" xfId="36687"/>
    <cellStyle name="Header2 4 3 3 2 2" xfId="36688"/>
    <cellStyle name="Header2 4 3 3 2 3" xfId="36689"/>
    <cellStyle name="Header2 4 3 3 3" xfId="36690"/>
    <cellStyle name="Header2 4 3 3 3 2" xfId="36691"/>
    <cellStyle name="Header2 4 3 3 3 3" xfId="36692"/>
    <cellStyle name="Header2 4 3 3 4" xfId="36693"/>
    <cellStyle name="Header2 4 3 3 5" xfId="36694"/>
    <cellStyle name="Header2 4 3 4" xfId="36695"/>
    <cellStyle name="Header2 4 3 4 2" xfId="36696"/>
    <cellStyle name="Header2 4 3 4 3" xfId="36697"/>
    <cellStyle name="Header2 4 3 5" xfId="36698"/>
    <cellStyle name="Header2 4 3 5 2" xfId="36699"/>
    <cellStyle name="Header2 4 3 5 3" xfId="36700"/>
    <cellStyle name="Header2 4 3 6" xfId="36701"/>
    <cellStyle name="Header2 4 3 6 2" xfId="36702"/>
    <cellStyle name="Header2 4 3 6 3" xfId="36703"/>
    <cellStyle name="Header2 4 3 7" xfId="36704"/>
    <cellStyle name="Header2 4 3 8" xfId="36705"/>
    <cellStyle name="Header2 4 4" xfId="36706"/>
    <cellStyle name="Header2 4 4 2" xfId="36707"/>
    <cellStyle name="Header2 4 4 2 2" xfId="36708"/>
    <cellStyle name="Header2 4 4 2 3" xfId="36709"/>
    <cellStyle name="Header2 4 4 3" xfId="36710"/>
    <cellStyle name="Header2 4 4 3 2" xfId="36711"/>
    <cellStyle name="Header2 4 4 3 3" xfId="36712"/>
    <cellStyle name="Header2 4 4 4" xfId="36713"/>
    <cellStyle name="Header2 4 4 4 2" xfId="36714"/>
    <cellStyle name="Header2 4 4 4 3" xfId="36715"/>
    <cellStyle name="Header2 4 4 5" xfId="36716"/>
    <cellStyle name="Header2 4 4 6" xfId="36717"/>
    <cellStyle name="Header2 4 5" xfId="36718"/>
    <cellStyle name="Header2 4 5 2" xfId="36719"/>
    <cellStyle name="Header2 4 5 2 2" xfId="36720"/>
    <cellStyle name="Header2 4 5 2 3" xfId="36721"/>
    <cellStyle name="Header2 4 5 3" xfId="36722"/>
    <cellStyle name="Header2 4 5 3 2" xfId="36723"/>
    <cellStyle name="Header2 4 5 3 3" xfId="36724"/>
    <cellStyle name="Header2 4 5 4" xfId="36725"/>
    <cellStyle name="Header2 4 5 5" xfId="36726"/>
    <cellStyle name="Header2 4 6" xfId="36727"/>
    <cellStyle name="Header2 4 6 2" xfId="36728"/>
    <cellStyle name="Header2 4 6 3" xfId="36729"/>
    <cellStyle name="Header2 4 7" xfId="36730"/>
    <cellStyle name="Header2 4 7 2" xfId="36731"/>
    <cellStyle name="Header2 4 7 3" xfId="36732"/>
    <cellStyle name="Header2 4 8" xfId="36733"/>
    <cellStyle name="Header2 4 8 2" xfId="36734"/>
    <cellStyle name="Header2 4 8 3" xfId="36735"/>
    <cellStyle name="Header2 4 9" xfId="36736"/>
    <cellStyle name="Header2 5" xfId="36737"/>
    <cellStyle name="Header2 5 10" xfId="36738"/>
    <cellStyle name="Header2 5 11" xfId="36739"/>
    <cellStyle name="Header2 5 12" xfId="36740"/>
    <cellStyle name="Header2 5 13" xfId="36741"/>
    <cellStyle name="Header2 5 14" xfId="36742"/>
    <cellStyle name="Header2 5 15" xfId="36743"/>
    <cellStyle name="Header2 5 2" xfId="36744"/>
    <cellStyle name="Header2 5 2 2" xfId="36745"/>
    <cellStyle name="Header2 5 2 2 2" xfId="36746"/>
    <cellStyle name="Header2 5 2 2 3" xfId="36747"/>
    <cellStyle name="Header2 5 2 3" xfId="36748"/>
    <cellStyle name="Header2 5 2 3 2" xfId="36749"/>
    <cellStyle name="Header2 5 2 3 3" xfId="36750"/>
    <cellStyle name="Header2 5 2 4" xfId="36751"/>
    <cellStyle name="Header2 5 2 4 2" xfId="36752"/>
    <cellStyle name="Header2 5 2 4 3" xfId="36753"/>
    <cellStyle name="Header2 5 2 5" xfId="36754"/>
    <cellStyle name="Header2 5 2 6" xfId="36755"/>
    <cellStyle name="Header2 5 3" xfId="36756"/>
    <cellStyle name="Header2 5 3 2" xfId="36757"/>
    <cellStyle name="Header2 5 3 2 2" xfId="36758"/>
    <cellStyle name="Header2 5 3 2 3" xfId="36759"/>
    <cellStyle name="Header2 5 3 3" xfId="36760"/>
    <cellStyle name="Header2 5 3 3 2" xfId="36761"/>
    <cellStyle name="Header2 5 3 3 3" xfId="36762"/>
    <cellStyle name="Header2 5 3 4" xfId="36763"/>
    <cellStyle name="Header2 5 3 5" xfId="36764"/>
    <cellStyle name="Header2 5 4" xfId="36765"/>
    <cellStyle name="Header2 5 4 2" xfId="36766"/>
    <cellStyle name="Header2 5 4 3" xfId="36767"/>
    <cellStyle name="Header2 5 5" xfId="36768"/>
    <cellStyle name="Header2 5 5 2" xfId="36769"/>
    <cellStyle name="Header2 5 5 3" xfId="36770"/>
    <cellStyle name="Header2 5 6" xfId="36771"/>
    <cellStyle name="Header2 5 6 2" xfId="36772"/>
    <cellStyle name="Header2 5 6 3" xfId="36773"/>
    <cellStyle name="Header2 5 7" xfId="36774"/>
    <cellStyle name="Header2 5 8" xfId="36775"/>
    <cellStyle name="Header2 5 9" xfId="36776"/>
    <cellStyle name="Header2 6" xfId="36777"/>
    <cellStyle name="Header2 6 10" xfId="36778"/>
    <cellStyle name="Header2 6 11" xfId="36779"/>
    <cellStyle name="Header2 6 12" xfId="36780"/>
    <cellStyle name="Header2 6 13" xfId="36781"/>
    <cellStyle name="Header2 6 14" xfId="36782"/>
    <cellStyle name="Header2 6 15" xfId="36783"/>
    <cellStyle name="Header2 6 2" xfId="36784"/>
    <cellStyle name="Header2 6 2 2" xfId="36785"/>
    <cellStyle name="Header2 6 2 2 2" xfId="36786"/>
    <cellStyle name="Header2 6 2 2 3" xfId="36787"/>
    <cellStyle name="Header2 6 2 3" xfId="36788"/>
    <cellStyle name="Header2 6 2 3 2" xfId="36789"/>
    <cellStyle name="Header2 6 2 3 3" xfId="36790"/>
    <cellStyle name="Header2 6 2 4" xfId="36791"/>
    <cellStyle name="Header2 6 2 4 2" xfId="36792"/>
    <cellStyle name="Header2 6 2 4 3" xfId="36793"/>
    <cellStyle name="Header2 6 2 5" xfId="36794"/>
    <cellStyle name="Header2 6 2 6" xfId="36795"/>
    <cellStyle name="Header2 6 3" xfId="36796"/>
    <cellStyle name="Header2 6 3 2" xfId="36797"/>
    <cellStyle name="Header2 6 3 2 2" xfId="36798"/>
    <cellStyle name="Header2 6 3 2 3" xfId="36799"/>
    <cellStyle name="Header2 6 3 3" xfId="36800"/>
    <cellStyle name="Header2 6 3 3 2" xfId="36801"/>
    <cellStyle name="Header2 6 3 3 3" xfId="36802"/>
    <cellStyle name="Header2 6 3 4" xfId="36803"/>
    <cellStyle name="Header2 6 3 5" xfId="36804"/>
    <cellStyle name="Header2 6 4" xfId="36805"/>
    <cellStyle name="Header2 6 4 2" xfId="36806"/>
    <cellStyle name="Header2 6 4 3" xfId="36807"/>
    <cellStyle name="Header2 6 5" xfId="36808"/>
    <cellStyle name="Header2 6 5 2" xfId="36809"/>
    <cellStyle name="Header2 6 5 3" xfId="36810"/>
    <cellStyle name="Header2 6 6" xfId="36811"/>
    <cellStyle name="Header2 6 6 2" xfId="36812"/>
    <cellStyle name="Header2 6 6 3" xfId="36813"/>
    <cellStyle name="Header2 6 7" xfId="36814"/>
    <cellStyle name="Header2 6 8" xfId="36815"/>
    <cellStyle name="Header2 6 9" xfId="36816"/>
    <cellStyle name="Header2 7" xfId="36817"/>
    <cellStyle name="Header2 7 10" xfId="36818"/>
    <cellStyle name="Header2 7 11" xfId="36819"/>
    <cellStyle name="Header2 7 12" xfId="36820"/>
    <cellStyle name="Header2 7 13" xfId="36821"/>
    <cellStyle name="Header2 7 14" xfId="36822"/>
    <cellStyle name="Header2 7 15" xfId="36823"/>
    <cellStyle name="Header2 7 2" xfId="36824"/>
    <cellStyle name="Header2 7 2 2" xfId="36825"/>
    <cellStyle name="Header2 7 2 3" xfId="36826"/>
    <cellStyle name="Header2 7 3" xfId="36827"/>
    <cellStyle name="Header2 7 3 2" xfId="36828"/>
    <cellStyle name="Header2 7 3 3" xfId="36829"/>
    <cellStyle name="Header2 7 4" xfId="36830"/>
    <cellStyle name="Header2 7 4 2" xfId="36831"/>
    <cellStyle name="Header2 7 4 3" xfId="36832"/>
    <cellStyle name="Header2 7 5" xfId="36833"/>
    <cellStyle name="Header2 7 6" xfId="36834"/>
    <cellStyle name="Header2 7 7" xfId="36835"/>
    <cellStyle name="Header2 7 8" xfId="36836"/>
    <cellStyle name="Header2 7 9" xfId="36837"/>
    <cellStyle name="Header2 8" xfId="36838"/>
    <cellStyle name="Header2 8 10" xfId="36839"/>
    <cellStyle name="Header2 8 11" xfId="36840"/>
    <cellStyle name="Header2 8 12" xfId="36841"/>
    <cellStyle name="Header2 8 13" xfId="36842"/>
    <cellStyle name="Header2 8 14" xfId="36843"/>
    <cellStyle name="Header2 8 15" xfId="36844"/>
    <cellStyle name="Header2 8 2" xfId="36845"/>
    <cellStyle name="Header2 8 2 2" xfId="36846"/>
    <cellStyle name="Header2 8 2 3" xfId="36847"/>
    <cellStyle name="Header2 8 3" xfId="36848"/>
    <cellStyle name="Header2 8 3 2" xfId="36849"/>
    <cellStyle name="Header2 8 3 3" xfId="36850"/>
    <cellStyle name="Header2 8 4" xfId="36851"/>
    <cellStyle name="Header2 8 5" xfId="36852"/>
    <cellStyle name="Header2 8 6" xfId="36853"/>
    <cellStyle name="Header2 8 7" xfId="36854"/>
    <cellStyle name="Header2 8 8" xfId="36855"/>
    <cellStyle name="Header2 8 9" xfId="36856"/>
    <cellStyle name="Header2 9" xfId="36857"/>
    <cellStyle name="Header2 9 10" xfId="36858"/>
    <cellStyle name="Header2 9 11" xfId="36859"/>
    <cellStyle name="Header2 9 12" xfId="36860"/>
    <cellStyle name="Header2 9 13" xfId="36861"/>
    <cellStyle name="Header2 9 14" xfId="36862"/>
    <cellStyle name="Header2 9 15" xfId="36863"/>
    <cellStyle name="Header2 9 2" xfId="36864"/>
    <cellStyle name="Header2 9 3" xfId="36865"/>
    <cellStyle name="Header2 9 4" xfId="36866"/>
    <cellStyle name="Header2 9 5" xfId="36867"/>
    <cellStyle name="Header2 9 6" xfId="36868"/>
    <cellStyle name="Header2 9 7" xfId="36869"/>
    <cellStyle name="Header2 9 8" xfId="36870"/>
    <cellStyle name="Header2 9 9" xfId="36871"/>
    <cellStyle name="Header2_AP" xfId="36872"/>
    <cellStyle name="heading" xfId="36873"/>
    <cellStyle name="Heading 1" xfId="36874"/>
    <cellStyle name="Heading 1 10" xfId="36875"/>
    <cellStyle name="Heading 1 11" xfId="36876"/>
    <cellStyle name="Heading 1 2" xfId="36877"/>
    <cellStyle name="Heading 1 2 2" xfId="36878"/>
    <cellStyle name="Heading 1 2 3" xfId="36879"/>
    <cellStyle name="Heading 1 2 4" xfId="36880"/>
    <cellStyle name="Heading 1 2_5.1 Sales md&amp;a 12m09" xfId="36881"/>
    <cellStyle name="Heading 1 3" xfId="36882"/>
    <cellStyle name="Heading 1 4" xfId="36883"/>
    <cellStyle name="Heading 1 5" xfId="36884"/>
    <cellStyle name="Heading 1 6" xfId="36885"/>
    <cellStyle name="Heading 1 7" xfId="36886"/>
    <cellStyle name="Heading 1 8" xfId="36887"/>
    <cellStyle name="Heading 1 9" xfId="36888"/>
    <cellStyle name="Heading 1_5.1 Sales md&amp;a 12m09" xfId="36889"/>
    <cellStyle name="heading 10" xfId="36890"/>
    <cellStyle name="heading 10 2" xfId="36891"/>
    <cellStyle name="heading 11" xfId="36892"/>
    <cellStyle name="heading 11 2" xfId="36893"/>
    <cellStyle name="heading 12" xfId="36894"/>
    <cellStyle name="heading 12 2" xfId="36895"/>
    <cellStyle name="heading 13" xfId="36896"/>
    <cellStyle name="heading 13 2" xfId="36897"/>
    <cellStyle name="heading 14" xfId="36898"/>
    <cellStyle name="heading 14 2" xfId="36899"/>
    <cellStyle name="heading 15" xfId="36900"/>
    <cellStyle name="heading 15 2" xfId="36901"/>
    <cellStyle name="heading 16" xfId="36902"/>
    <cellStyle name="heading 16 2" xfId="36903"/>
    <cellStyle name="heading 17" xfId="36904"/>
    <cellStyle name="heading 18" xfId="36905"/>
    <cellStyle name="heading 19" xfId="36906"/>
    <cellStyle name="Heading 2" xfId="36907"/>
    <cellStyle name="Heading 2 10" xfId="36908"/>
    <cellStyle name="Heading 2 11" xfId="36909"/>
    <cellStyle name="Heading 2 2" xfId="36910"/>
    <cellStyle name="Heading 2 2 2" xfId="36911"/>
    <cellStyle name="Heading 2 2 3" xfId="36912"/>
    <cellStyle name="Heading 2 2 4" xfId="36913"/>
    <cellStyle name="Heading 2 2_5.1 Sales md&amp;a 12m09" xfId="36914"/>
    <cellStyle name="Heading 2 3" xfId="36915"/>
    <cellStyle name="Heading 2 4" xfId="36916"/>
    <cellStyle name="Heading 2 5" xfId="36917"/>
    <cellStyle name="Heading 2 6" xfId="36918"/>
    <cellStyle name="Heading 2 7" xfId="36919"/>
    <cellStyle name="Heading 2 8" xfId="36920"/>
    <cellStyle name="Heading 2 9" xfId="36921"/>
    <cellStyle name="Heading 2_5.1 Sales md&amp;a 12m09" xfId="36922"/>
    <cellStyle name="heading 20" xfId="36923"/>
    <cellStyle name="heading 21" xfId="36924"/>
    <cellStyle name="heading 22" xfId="36925"/>
    <cellStyle name="heading 23" xfId="36926"/>
    <cellStyle name="Heading 24" xfId="36927"/>
    <cellStyle name="heading 25" xfId="36928"/>
    <cellStyle name="heading 26" xfId="36929"/>
    <cellStyle name="heading 27" xfId="36930"/>
    <cellStyle name="heading 28" xfId="36931"/>
    <cellStyle name="heading 29" xfId="36932"/>
    <cellStyle name="Heading 3" xfId="36933"/>
    <cellStyle name="Heading 3 10" xfId="36934"/>
    <cellStyle name="Heading 3 11" xfId="36935"/>
    <cellStyle name="Heading 3 2" xfId="36936"/>
    <cellStyle name="Heading 3 2 2" xfId="36937"/>
    <cellStyle name="Heading 3 2 3" xfId="36938"/>
    <cellStyle name="Heading 3 2 4" xfId="36939"/>
    <cellStyle name="Heading 3 2_5.1 Sales md&amp;a 12m09" xfId="36940"/>
    <cellStyle name="Heading 3 3" xfId="36941"/>
    <cellStyle name="Heading 3 3 2" xfId="36942"/>
    <cellStyle name="Heading 3 4" xfId="36943"/>
    <cellStyle name="Heading 3 5" xfId="36944"/>
    <cellStyle name="Heading 3 6" xfId="36945"/>
    <cellStyle name="Heading 3 7" xfId="36946"/>
    <cellStyle name="Heading 3 8" xfId="36947"/>
    <cellStyle name="Heading 3 9" xfId="36948"/>
    <cellStyle name="Heading 3_5.1 Sales md&amp;a 12m09" xfId="36949"/>
    <cellStyle name="heading 30" xfId="36950"/>
    <cellStyle name="heading 31" xfId="36951"/>
    <cellStyle name="heading 32" xfId="36952"/>
    <cellStyle name="heading 33" xfId="36953"/>
    <cellStyle name="heading 34" xfId="36954"/>
    <cellStyle name="heading 35" xfId="36955"/>
    <cellStyle name="heading 36" xfId="36956"/>
    <cellStyle name="heading 37" xfId="36957"/>
    <cellStyle name="heading 38" xfId="36958"/>
    <cellStyle name="heading 39" xfId="36959"/>
    <cellStyle name="heading 4" xfId="36960"/>
    <cellStyle name="heading 4 2" xfId="36961"/>
    <cellStyle name="Heading 4 2 2" xfId="36962"/>
    <cellStyle name="Heading 4 2 3" xfId="36963"/>
    <cellStyle name="Heading 4 2 4" xfId="36964"/>
    <cellStyle name="Heading 4 3" xfId="36965"/>
    <cellStyle name="Heading 4 4" xfId="36966"/>
    <cellStyle name="Heading 4 5" xfId="36967"/>
    <cellStyle name="Heading 4_5.1 Sales md&amp;a 12m09" xfId="36968"/>
    <cellStyle name="heading 40" xfId="36969"/>
    <cellStyle name="heading 41" xfId="36970"/>
    <cellStyle name="heading 42" xfId="36971"/>
    <cellStyle name="heading 43" xfId="36972"/>
    <cellStyle name="heading 44" xfId="36973"/>
    <cellStyle name="heading 45" xfId="36974"/>
    <cellStyle name="heading 46" xfId="36975"/>
    <cellStyle name="heading 47" xfId="36976"/>
    <cellStyle name="heading 48" xfId="36977"/>
    <cellStyle name="heading 49" xfId="36978"/>
    <cellStyle name="heading 5" xfId="36979"/>
    <cellStyle name="heading 5 2" xfId="36980"/>
    <cellStyle name="heading 5 3" xfId="36981"/>
    <cellStyle name="heading 50" xfId="36982"/>
    <cellStyle name="heading 51" xfId="36983"/>
    <cellStyle name="heading 52" xfId="36984"/>
    <cellStyle name="heading 53" xfId="36985"/>
    <cellStyle name="heading 54" xfId="36986"/>
    <cellStyle name="heading 55" xfId="36987"/>
    <cellStyle name="heading 56" xfId="36988"/>
    <cellStyle name="heading 57" xfId="36989"/>
    <cellStyle name="heading 58" xfId="36990"/>
    <cellStyle name="heading 59" xfId="36991"/>
    <cellStyle name="heading 6" xfId="36992"/>
    <cellStyle name="heading 6 2" xfId="36993"/>
    <cellStyle name="heading 60" xfId="36994"/>
    <cellStyle name="heading 61" xfId="36995"/>
    <cellStyle name="heading 62" xfId="36996"/>
    <cellStyle name="heading 63" xfId="36997"/>
    <cellStyle name="heading 64" xfId="36998"/>
    <cellStyle name="heading 65" xfId="36999"/>
    <cellStyle name="heading 66" xfId="37000"/>
    <cellStyle name="heading 67" xfId="37001"/>
    <cellStyle name="heading 68" xfId="37002"/>
    <cellStyle name="heading 69" xfId="37003"/>
    <cellStyle name="heading 7" xfId="37004"/>
    <cellStyle name="heading 7 2" xfId="37005"/>
    <cellStyle name="heading 70" xfId="37006"/>
    <cellStyle name="heading 71" xfId="37007"/>
    <cellStyle name="heading 72" xfId="37008"/>
    <cellStyle name="heading 73" xfId="37009"/>
    <cellStyle name="heading 74" xfId="37010"/>
    <cellStyle name="heading 75" xfId="37011"/>
    <cellStyle name="heading 76" xfId="37012"/>
    <cellStyle name="heading 77" xfId="37013"/>
    <cellStyle name="heading 78" xfId="37014"/>
    <cellStyle name="heading 79" xfId="37015"/>
    <cellStyle name="heading 8" xfId="37016"/>
    <cellStyle name="heading 8 2" xfId="37017"/>
    <cellStyle name="heading 80" xfId="37018"/>
    <cellStyle name="heading 81" xfId="37019"/>
    <cellStyle name="heading 82" xfId="37020"/>
    <cellStyle name="heading 83" xfId="37021"/>
    <cellStyle name="heading 84" xfId="37022"/>
    <cellStyle name="heading 85" xfId="37023"/>
    <cellStyle name="heading 86" xfId="37024"/>
    <cellStyle name="heading 87" xfId="37025"/>
    <cellStyle name="heading 88" xfId="37026"/>
    <cellStyle name="heading 89" xfId="37027"/>
    <cellStyle name="heading 9" xfId="37028"/>
    <cellStyle name="heading 9 2" xfId="37029"/>
    <cellStyle name="heading 90" xfId="37030"/>
    <cellStyle name="heading 91" xfId="37031"/>
    <cellStyle name="heading 92" xfId="37032"/>
    <cellStyle name="heading 93" xfId="37033"/>
    <cellStyle name="Heading column" xfId="37034"/>
    <cellStyle name="Heading column 2" xfId="37035"/>
    <cellStyle name="Heading column 3" xfId="37036"/>
    <cellStyle name="Heading_03 months report EOSM" xfId="37037"/>
    <cellStyle name="HEADING1" xfId="37038"/>
    <cellStyle name="HEADING1 2" xfId="37039"/>
    <cellStyle name="HEADING1 3" xfId="37040"/>
    <cellStyle name="HEADING2" xfId="37041"/>
    <cellStyle name="HEADING2 2" xfId="37042"/>
    <cellStyle name="HEADING2 3" xfId="37043"/>
    <cellStyle name="HeadingS" xfId="37044"/>
    <cellStyle name="HeadingS 2" xfId="37045"/>
    <cellStyle name="HeadingS 2 2" xfId="37046"/>
    <cellStyle name="HeadingS 2 3" xfId="37047"/>
    <cellStyle name="HeadingS 2_EMSA 10_10_actual" xfId="37048"/>
    <cellStyle name="HeadingS 3" xfId="37049"/>
    <cellStyle name="HeadingS 3 2" xfId="37050"/>
    <cellStyle name="HeadingS 3 3" xfId="37051"/>
    <cellStyle name="HeadingS 4" xfId="37052"/>
    <cellStyle name="HeadingS 4 2" xfId="37053"/>
    <cellStyle name="HeadingS 5" xfId="37054"/>
    <cellStyle name="HeadingS 5 2" xfId="37055"/>
    <cellStyle name="HeadingS 6" xfId="37056"/>
    <cellStyle name="HeadingS 6 2" xfId="37057"/>
    <cellStyle name="HeadingS 7" xfId="37058"/>
    <cellStyle name="HeadingS_1. BS-IS 2009" xfId="37059"/>
    <cellStyle name="Headline I" xfId="37060"/>
    <cellStyle name="Headline I 2" xfId="37061"/>
    <cellStyle name="Headline I 2 2" xfId="37062"/>
    <cellStyle name="Headline I 3" xfId="37063"/>
    <cellStyle name="Headline I 4" xfId="37064"/>
    <cellStyle name="Headline II" xfId="37065"/>
    <cellStyle name="Headline II 2" xfId="37066"/>
    <cellStyle name="Headline II 2 2" xfId="37067"/>
    <cellStyle name="Headline II 3" xfId="37068"/>
    <cellStyle name="Headline II 4" xfId="37069"/>
    <cellStyle name="Headline III" xfId="37070"/>
    <cellStyle name="Headline III 2" xfId="37071"/>
    <cellStyle name="Headline III 3" xfId="37072"/>
    <cellStyle name="Hide" xfId="37073"/>
    <cellStyle name="Hide 2" xfId="37074"/>
    <cellStyle name="Hide 3" xfId="37075"/>
    <cellStyle name="HighlightGL" xfId="37076"/>
    <cellStyle name="Hiperhivatkozás" xfId="37077"/>
    <cellStyle name="Hyperlink" xfId="37078"/>
    <cellStyle name="Hyperlink 2" xfId="37079"/>
    <cellStyle name="Îá?÷í?é_vaqduGfTSN7qyUJNWHRlcWo3H" xfId="37080"/>
    <cellStyle name="Iau?iue_?iardu1999a" xfId="37081"/>
    <cellStyle name="Îáű÷íűé__FES" xfId="37082"/>
    <cellStyle name="Îáû÷íûé_vaqduGfTSN7qyUJNWHRlcWo3H" xfId="37083"/>
    <cellStyle name="Indata" xfId="37084"/>
    <cellStyle name="Indata 2" xfId="37085"/>
    <cellStyle name="Indata 3" xfId="37086"/>
    <cellStyle name="Indata 4" xfId="37087"/>
    <cellStyle name="Indicator" xfId="37088"/>
    <cellStyle name="Îňęđűâŕâřŕ˙ń˙ ăčďĺđńńűëęŕ" xfId="37089"/>
    <cellStyle name="Inpuiit" xfId="37090"/>
    <cellStyle name="Input" xfId="37091"/>
    <cellStyle name="Input [yellow]" xfId="37092"/>
    <cellStyle name="Input [yellow] 10" xfId="37093"/>
    <cellStyle name="Input [yellow] 11" xfId="37094"/>
    <cellStyle name="Input [yellow] 12" xfId="37095"/>
    <cellStyle name="Input [yellow] 13" xfId="37096"/>
    <cellStyle name="Input [yellow] 14" xfId="37097"/>
    <cellStyle name="Input [yellow] 15" xfId="37098"/>
    <cellStyle name="Input [yellow] 16" xfId="37099"/>
    <cellStyle name="Input [yellow] 2" xfId="37100"/>
    <cellStyle name="Input [yellow] 2 2" xfId="37101"/>
    <cellStyle name="Input [yellow] 2 2 10" xfId="37102"/>
    <cellStyle name="Input [yellow] 2 2 11" xfId="37103"/>
    <cellStyle name="Input [yellow] 2 2 12" xfId="37104"/>
    <cellStyle name="Input [yellow] 2 2 13" xfId="37105"/>
    <cellStyle name="Input [yellow] 2 2 14" xfId="37106"/>
    <cellStyle name="Input [yellow] 2 2 2" xfId="37107"/>
    <cellStyle name="Input [yellow] 2 2 3" xfId="37108"/>
    <cellStyle name="Input [yellow] 2 2 4" xfId="37109"/>
    <cellStyle name="Input [yellow] 2 2 5" xfId="37110"/>
    <cellStyle name="Input [yellow] 2 2 6" xfId="37111"/>
    <cellStyle name="Input [yellow] 2 2 7" xfId="37112"/>
    <cellStyle name="Input [yellow] 2 2 8" xfId="37113"/>
    <cellStyle name="Input [yellow] 2 2 9" xfId="37114"/>
    <cellStyle name="Input [yellow] 2 3" xfId="37115"/>
    <cellStyle name="Input [yellow] 2 4" xfId="37116"/>
    <cellStyle name="Input [yellow] 3" xfId="37117"/>
    <cellStyle name="Input [yellow] 3 2" xfId="37118"/>
    <cellStyle name="Input [yellow] 3 2 2" xfId="37119"/>
    <cellStyle name="Input [yellow] 3 3" xfId="37120"/>
    <cellStyle name="Input [yellow] 4" xfId="37121"/>
    <cellStyle name="Input [yellow] 4 2" xfId="37122"/>
    <cellStyle name="Input [yellow] 5" xfId="37123"/>
    <cellStyle name="Input [yellow] 6" xfId="37124"/>
    <cellStyle name="Input [yellow] 7" xfId="37125"/>
    <cellStyle name="Input [yellow] 8" xfId="37126"/>
    <cellStyle name="Input [yellow] 9" xfId="37127"/>
    <cellStyle name="Input 10" xfId="37128"/>
    <cellStyle name="Input 10 10" xfId="37129"/>
    <cellStyle name="Input 10 10 10" xfId="37130"/>
    <cellStyle name="Input 10 10 11" xfId="37131"/>
    <cellStyle name="Input 10 10 12" xfId="37132"/>
    <cellStyle name="Input 10 10 13" xfId="37133"/>
    <cellStyle name="Input 10 10 14" xfId="37134"/>
    <cellStyle name="Input 10 10 15" xfId="37135"/>
    <cellStyle name="Input 10 10 2" xfId="37136"/>
    <cellStyle name="Input 10 10 3" xfId="37137"/>
    <cellStyle name="Input 10 10 4" xfId="37138"/>
    <cellStyle name="Input 10 10 5" xfId="37139"/>
    <cellStyle name="Input 10 10 6" xfId="37140"/>
    <cellStyle name="Input 10 10 7" xfId="37141"/>
    <cellStyle name="Input 10 10 8" xfId="37142"/>
    <cellStyle name="Input 10 10 9" xfId="37143"/>
    <cellStyle name="Input 10 11" xfId="37144"/>
    <cellStyle name="Input 10 11 10" xfId="37145"/>
    <cellStyle name="Input 10 11 11" xfId="37146"/>
    <cellStyle name="Input 10 11 12" xfId="37147"/>
    <cellStyle name="Input 10 11 13" xfId="37148"/>
    <cellStyle name="Input 10 11 14" xfId="37149"/>
    <cellStyle name="Input 10 11 15" xfId="37150"/>
    <cellStyle name="Input 10 11 2" xfId="37151"/>
    <cellStyle name="Input 10 11 3" xfId="37152"/>
    <cellStyle name="Input 10 11 4" xfId="37153"/>
    <cellStyle name="Input 10 11 5" xfId="37154"/>
    <cellStyle name="Input 10 11 6" xfId="37155"/>
    <cellStyle name="Input 10 11 7" xfId="37156"/>
    <cellStyle name="Input 10 11 8" xfId="37157"/>
    <cellStyle name="Input 10 11 9" xfId="37158"/>
    <cellStyle name="Input 10 12" xfId="37159"/>
    <cellStyle name="Input 10 12 10" xfId="37160"/>
    <cellStyle name="Input 10 12 11" xfId="37161"/>
    <cellStyle name="Input 10 12 12" xfId="37162"/>
    <cellStyle name="Input 10 12 13" xfId="37163"/>
    <cellStyle name="Input 10 12 14" xfId="37164"/>
    <cellStyle name="Input 10 12 15" xfId="37165"/>
    <cellStyle name="Input 10 12 2" xfId="37166"/>
    <cellStyle name="Input 10 12 3" xfId="37167"/>
    <cellStyle name="Input 10 12 4" xfId="37168"/>
    <cellStyle name="Input 10 12 5" xfId="37169"/>
    <cellStyle name="Input 10 12 6" xfId="37170"/>
    <cellStyle name="Input 10 12 7" xfId="37171"/>
    <cellStyle name="Input 10 12 8" xfId="37172"/>
    <cellStyle name="Input 10 12 9" xfId="37173"/>
    <cellStyle name="Input 10 13" xfId="37174"/>
    <cellStyle name="Input 10 13 10" xfId="37175"/>
    <cellStyle name="Input 10 13 11" xfId="37176"/>
    <cellStyle name="Input 10 13 12" xfId="37177"/>
    <cellStyle name="Input 10 13 13" xfId="37178"/>
    <cellStyle name="Input 10 13 14" xfId="37179"/>
    <cellStyle name="Input 10 13 15" xfId="37180"/>
    <cellStyle name="Input 10 13 2" xfId="37181"/>
    <cellStyle name="Input 10 13 3" xfId="37182"/>
    <cellStyle name="Input 10 13 4" xfId="37183"/>
    <cellStyle name="Input 10 13 5" xfId="37184"/>
    <cellStyle name="Input 10 13 6" xfId="37185"/>
    <cellStyle name="Input 10 13 7" xfId="37186"/>
    <cellStyle name="Input 10 13 8" xfId="37187"/>
    <cellStyle name="Input 10 13 9" xfId="37188"/>
    <cellStyle name="Input 10 14" xfId="37189"/>
    <cellStyle name="Input 10 14 10" xfId="37190"/>
    <cellStyle name="Input 10 14 11" xfId="37191"/>
    <cellStyle name="Input 10 14 12" xfId="37192"/>
    <cellStyle name="Input 10 14 13" xfId="37193"/>
    <cellStyle name="Input 10 14 14" xfId="37194"/>
    <cellStyle name="Input 10 14 15" xfId="37195"/>
    <cellStyle name="Input 10 14 2" xfId="37196"/>
    <cellStyle name="Input 10 14 3" xfId="37197"/>
    <cellStyle name="Input 10 14 4" xfId="37198"/>
    <cellStyle name="Input 10 14 5" xfId="37199"/>
    <cellStyle name="Input 10 14 6" xfId="37200"/>
    <cellStyle name="Input 10 14 7" xfId="37201"/>
    <cellStyle name="Input 10 14 8" xfId="37202"/>
    <cellStyle name="Input 10 14 9" xfId="37203"/>
    <cellStyle name="Input 10 15" xfId="37204"/>
    <cellStyle name="Input 10 15 10" xfId="37205"/>
    <cellStyle name="Input 10 15 11" xfId="37206"/>
    <cellStyle name="Input 10 15 12" xfId="37207"/>
    <cellStyle name="Input 10 15 13" xfId="37208"/>
    <cellStyle name="Input 10 15 14" xfId="37209"/>
    <cellStyle name="Input 10 15 15" xfId="37210"/>
    <cellStyle name="Input 10 15 2" xfId="37211"/>
    <cellStyle name="Input 10 15 3" xfId="37212"/>
    <cellStyle name="Input 10 15 4" xfId="37213"/>
    <cellStyle name="Input 10 15 5" xfId="37214"/>
    <cellStyle name="Input 10 15 6" xfId="37215"/>
    <cellStyle name="Input 10 15 7" xfId="37216"/>
    <cellStyle name="Input 10 15 8" xfId="37217"/>
    <cellStyle name="Input 10 15 9" xfId="37218"/>
    <cellStyle name="Input 10 16" xfId="37219"/>
    <cellStyle name="Input 10 16 10" xfId="37220"/>
    <cellStyle name="Input 10 16 11" xfId="37221"/>
    <cellStyle name="Input 10 16 12" xfId="37222"/>
    <cellStyle name="Input 10 16 13" xfId="37223"/>
    <cellStyle name="Input 10 16 14" xfId="37224"/>
    <cellStyle name="Input 10 16 15" xfId="37225"/>
    <cellStyle name="Input 10 16 2" xfId="37226"/>
    <cellStyle name="Input 10 16 3" xfId="37227"/>
    <cellStyle name="Input 10 16 4" xfId="37228"/>
    <cellStyle name="Input 10 16 5" xfId="37229"/>
    <cellStyle name="Input 10 16 6" xfId="37230"/>
    <cellStyle name="Input 10 16 7" xfId="37231"/>
    <cellStyle name="Input 10 16 8" xfId="37232"/>
    <cellStyle name="Input 10 16 9" xfId="37233"/>
    <cellStyle name="Input 10 17" xfId="37234"/>
    <cellStyle name="Input 10 17 10" xfId="37235"/>
    <cellStyle name="Input 10 17 11" xfId="37236"/>
    <cellStyle name="Input 10 17 12" xfId="37237"/>
    <cellStyle name="Input 10 17 13" xfId="37238"/>
    <cellStyle name="Input 10 17 14" xfId="37239"/>
    <cellStyle name="Input 10 17 15" xfId="37240"/>
    <cellStyle name="Input 10 17 2" xfId="37241"/>
    <cellStyle name="Input 10 17 3" xfId="37242"/>
    <cellStyle name="Input 10 17 4" xfId="37243"/>
    <cellStyle name="Input 10 17 5" xfId="37244"/>
    <cellStyle name="Input 10 17 6" xfId="37245"/>
    <cellStyle name="Input 10 17 7" xfId="37246"/>
    <cellStyle name="Input 10 17 8" xfId="37247"/>
    <cellStyle name="Input 10 17 9" xfId="37248"/>
    <cellStyle name="Input 10 18" xfId="37249"/>
    <cellStyle name="Input 10 18 10" xfId="37250"/>
    <cellStyle name="Input 10 18 11" xfId="37251"/>
    <cellStyle name="Input 10 18 12" xfId="37252"/>
    <cellStyle name="Input 10 18 13" xfId="37253"/>
    <cellStyle name="Input 10 18 14" xfId="37254"/>
    <cellStyle name="Input 10 18 15" xfId="37255"/>
    <cellStyle name="Input 10 18 2" xfId="37256"/>
    <cellStyle name="Input 10 18 3" xfId="37257"/>
    <cellStyle name="Input 10 18 4" xfId="37258"/>
    <cellStyle name="Input 10 18 5" xfId="37259"/>
    <cellStyle name="Input 10 18 6" xfId="37260"/>
    <cellStyle name="Input 10 18 7" xfId="37261"/>
    <cellStyle name="Input 10 18 8" xfId="37262"/>
    <cellStyle name="Input 10 18 9" xfId="37263"/>
    <cellStyle name="Input 10 19" xfId="37264"/>
    <cellStyle name="Input 10 2" xfId="37265"/>
    <cellStyle name="Input 10 2 10" xfId="37266"/>
    <cellStyle name="Input 10 2 11" xfId="37267"/>
    <cellStyle name="Input 10 2 12" xfId="37268"/>
    <cellStyle name="Input 10 2 13" xfId="37269"/>
    <cellStyle name="Input 10 2 14" xfId="37270"/>
    <cellStyle name="Input 10 2 15" xfId="37271"/>
    <cellStyle name="Input 10 2 2" xfId="37272"/>
    <cellStyle name="Input 10 2 3" xfId="37273"/>
    <cellStyle name="Input 10 2 4" xfId="37274"/>
    <cellStyle name="Input 10 2 5" xfId="37275"/>
    <cellStyle name="Input 10 2 6" xfId="37276"/>
    <cellStyle name="Input 10 2 7" xfId="37277"/>
    <cellStyle name="Input 10 2 8" xfId="37278"/>
    <cellStyle name="Input 10 2 9" xfId="37279"/>
    <cellStyle name="Input 10 20" xfId="37280"/>
    <cellStyle name="Input 10 21" xfId="37281"/>
    <cellStyle name="Input 10 22" xfId="37282"/>
    <cellStyle name="Input 10 23" xfId="37283"/>
    <cellStyle name="Input 10 24" xfId="37284"/>
    <cellStyle name="Input 10 25" xfId="37285"/>
    <cellStyle name="Input 10 26" xfId="37286"/>
    <cellStyle name="Input 10 27" xfId="37287"/>
    <cellStyle name="Input 10 28" xfId="37288"/>
    <cellStyle name="Input 10 29" xfId="37289"/>
    <cellStyle name="Input 10 3" xfId="37290"/>
    <cellStyle name="Input 10 3 10" xfId="37291"/>
    <cellStyle name="Input 10 3 11" xfId="37292"/>
    <cellStyle name="Input 10 3 12" xfId="37293"/>
    <cellStyle name="Input 10 3 13" xfId="37294"/>
    <cellStyle name="Input 10 3 14" xfId="37295"/>
    <cellStyle name="Input 10 3 15" xfId="37296"/>
    <cellStyle name="Input 10 3 2" xfId="37297"/>
    <cellStyle name="Input 10 3 3" xfId="37298"/>
    <cellStyle name="Input 10 3 4" xfId="37299"/>
    <cellStyle name="Input 10 3 5" xfId="37300"/>
    <cellStyle name="Input 10 3 6" xfId="37301"/>
    <cellStyle name="Input 10 3 7" xfId="37302"/>
    <cellStyle name="Input 10 3 8" xfId="37303"/>
    <cellStyle name="Input 10 3 9" xfId="37304"/>
    <cellStyle name="Input 10 30" xfId="37305"/>
    <cellStyle name="Input 10 31" xfId="37306"/>
    <cellStyle name="Input 10 32" xfId="37307"/>
    <cellStyle name="Input 10 4" xfId="37308"/>
    <cellStyle name="Input 10 4 10" xfId="37309"/>
    <cellStyle name="Input 10 4 11" xfId="37310"/>
    <cellStyle name="Input 10 4 12" xfId="37311"/>
    <cellStyle name="Input 10 4 13" xfId="37312"/>
    <cellStyle name="Input 10 4 14" xfId="37313"/>
    <cellStyle name="Input 10 4 2" xfId="37314"/>
    <cellStyle name="Input 10 4 3" xfId="37315"/>
    <cellStyle name="Input 10 4 4" xfId="37316"/>
    <cellStyle name="Input 10 4 5" xfId="37317"/>
    <cellStyle name="Input 10 4 6" xfId="37318"/>
    <cellStyle name="Input 10 4 7" xfId="37319"/>
    <cellStyle name="Input 10 4 8" xfId="37320"/>
    <cellStyle name="Input 10 4 9" xfId="37321"/>
    <cellStyle name="Input 10 5" xfId="37322"/>
    <cellStyle name="Input 10 5 10" xfId="37323"/>
    <cellStyle name="Input 10 5 11" xfId="37324"/>
    <cellStyle name="Input 10 5 12" xfId="37325"/>
    <cellStyle name="Input 10 5 13" xfId="37326"/>
    <cellStyle name="Input 10 5 14" xfId="37327"/>
    <cellStyle name="Input 10 5 15" xfId="37328"/>
    <cellStyle name="Input 10 5 2" xfId="37329"/>
    <cellStyle name="Input 10 5 3" xfId="37330"/>
    <cellStyle name="Input 10 5 4" xfId="37331"/>
    <cellStyle name="Input 10 5 5" xfId="37332"/>
    <cellStyle name="Input 10 5 6" xfId="37333"/>
    <cellStyle name="Input 10 5 7" xfId="37334"/>
    <cellStyle name="Input 10 5 8" xfId="37335"/>
    <cellStyle name="Input 10 5 9" xfId="37336"/>
    <cellStyle name="Input 10 6" xfId="37337"/>
    <cellStyle name="Input 10 6 10" xfId="37338"/>
    <cellStyle name="Input 10 6 11" xfId="37339"/>
    <cellStyle name="Input 10 6 12" xfId="37340"/>
    <cellStyle name="Input 10 6 13" xfId="37341"/>
    <cellStyle name="Input 10 6 14" xfId="37342"/>
    <cellStyle name="Input 10 6 15" xfId="37343"/>
    <cellStyle name="Input 10 6 2" xfId="37344"/>
    <cellStyle name="Input 10 6 3" xfId="37345"/>
    <cellStyle name="Input 10 6 4" xfId="37346"/>
    <cellStyle name="Input 10 6 5" xfId="37347"/>
    <cellStyle name="Input 10 6 6" xfId="37348"/>
    <cellStyle name="Input 10 6 7" xfId="37349"/>
    <cellStyle name="Input 10 6 8" xfId="37350"/>
    <cellStyle name="Input 10 6 9" xfId="37351"/>
    <cellStyle name="Input 10 7" xfId="37352"/>
    <cellStyle name="Input 10 7 10" xfId="37353"/>
    <cellStyle name="Input 10 7 11" xfId="37354"/>
    <cellStyle name="Input 10 7 12" xfId="37355"/>
    <cellStyle name="Input 10 7 13" xfId="37356"/>
    <cellStyle name="Input 10 7 14" xfId="37357"/>
    <cellStyle name="Input 10 7 15" xfId="37358"/>
    <cellStyle name="Input 10 7 2" xfId="37359"/>
    <cellStyle name="Input 10 7 3" xfId="37360"/>
    <cellStyle name="Input 10 7 4" xfId="37361"/>
    <cellStyle name="Input 10 7 5" xfId="37362"/>
    <cellStyle name="Input 10 7 6" xfId="37363"/>
    <cellStyle name="Input 10 7 7" xfId="37364"/>
    <cellStyle name="Input 10 7 8" xfId="37365"/>
    <cellStyle name="Input 10 7 9" xfId="37366"/>
    <cellStyle name="Input 10 8" xfId="37367"/>
    <cellStyle name="Input 10 8 10" xfId="37368"/>
    <cellStyle name="Input 10 8 11" xfId="37369"/>
    <cellStyle name="Input 10 8 12" xfId="37370"/>
    <cellStyle name="Input 10 8 13" xfId="37371"/>
    <cellStyle name="Input 10 8 14" xfId="37372"/>
    <cellStyle name="Input 10 8 15" xfId="37373"/>
    <cellStyle name="Input 10 8 2" xfId="37374"/>
    <cellStyle name="Input 10 8 3" xfId="37375"/>
    <cellStyle name="Input 10 8 4" xfId="37376"/>
    <cellStyle name="Input 10 8 5" xfId="37377"/>
    <cellStyle name="Input 10 8 6" xfId="37378"/>
    <cellStyle name="Input 10 8 7" xfId="37379"/>
    <cellStyle name="Input 10 8 8" xfId="37380"/>
    <cellStyle name="Input 10 8 9" xfId="37381"/>
    <cellStyle name="Input 10 9" xfId="37382"/>
    <cellStyle name="Input 10 9 10" xfId="37383"/>
    <cellStyle name="Input 10 9 11" xfId="37384"/>
    <cellStyle name="Input 10 9 12" xfId="37385"/>
    <cellStyle name="Input 10 9 13" xfId="37386"/>
    <cellStyle name="Input 10 9 14" xfId="37387"/>
    <cellStyle name="Input 10 9 15" xfId="37388"/>
    <cellStyle name="Input 10 9 2" xfId="37389"/>
    <cellStyle name="Input 10 9 3" xfId="37390"/>
    <cellStyle name="Input 10 9 4" xfId="37391"/>
    <cellStyle name="Input 10 9 5" xfId="37392"/>
    <cellStyle name="Input 10 9 6" xfId="37393"/>
    <cellStyle name="Input 10 9 7" xfId="37394"/>
    <cellStyle name="Input 10 9 8" xfId="37395"/>
    <cellStyle name="Input 10 9 9" xfId="37396"/>
    <cellStyle name="Input 11" xfId="37397"/>
    <cellStyle name="Input 11 2" xfId="37398"/>
    <cellStyle name="Input 12" xfId="37399"/>
    <cellStyle name="Input 12 10" xfId="37400"/>
    <cellStyle name="Input 12 11" xfId="37401"/>
    <cellStyle name="Input 12 12" xfId="37402"/>
    <cellStyle name="Input 12 13" xfId="37403"/>
    <cellStyle name="Input 12 14" xfId="37404"/>
    <cellStyle name="Input 12 15" xfId="37405"/>
    <cellStyle name="Input 12 2" xfId="37406"/>
    <cellStyle name="Input 12 3" xfId="37407"/>
    <cellStyle name="Input 12 4" xfId="37408"/>
    <cellStyle name="Input 12 5" xfId="37409"/>
    <cellStyle name="Input 12 6" xfId="37410"/>
    <cellStyle name="Input 12 7" xfId="37411"/>
    <cellStyle name="Input 12 8" xfId="37412"/>
    <cellStyle name="Input 12 9" xfId="37413"/>
    <cellStyle name="Input 13" xfId="37414"/>
    <cellStyle name="Input 13 10" xfId="37415"/>
    <cellStyle name="Input 13 11" xfId="37416"/>
    <cellStyle name="Input 13 12" xfId="37417"/>
    <cellStyle name="Input 13 13" xfId="37418"/>
    <cellStyle name="Input 13 14" xfId="37419"/>
    <cellStyle name="Input 13 15" xfId="37420"/>
    <cellStyle name="Input 13 2" xfId="37421"/>
    <cellStyle name="Input 13 3" xfId="37422"/>
    <cellStyle name="Input 13 4" xfId="37423"/>
    <cellStyle name="Input 13 5" xfId="37424"/>
    <cellStyle name="Input 13 6" xfId="37425"/>
    <cellStyle name="Input 13 7" xfId="37426"/>
    <cellStyle name="Input 13 8" xfId="37427"/>
    <cellStyle name="Input 13 9" xfId="37428"/>
    <cellStyle name="Input 14" xfId="37429"/>
    <cellStyle name="Input 15" xfId="37430"/>
    <cellStyle name="Input 16" xfId="37431"/>
    <cellStyle name="Input 17" xfId="37432"/>
    <cellStyle name="Input 18" xfId="37433"/>
    <cellStyle name="Input 19" xfId="37434"/>
    <cellStyle name="Input 2" xfId="37435"/>
    <cellStyle name="Input 2 10" xfId="37436"/>
    <cellStyle name="Input 2 10 10" xfId="37437"/>
    <cellStyle name="Input 2 10 11" xfId="37438"/>
    <cellStyle name="Input 2 10 12" xfId="37439"/>
    <cellStyle name="Input 2 10 13" xfId="37440"/>
    <cellStyle name="Input 2 10 14" xfId="37441"/>
    <cellStyle name="Input 2 10 15" xfId="37442"/>
    <cellStyle name="Input 2 10 2" xfId="37443"/>
    <cellStyle name="Input 2 10 3" xfId="37444"/>
    <cellStyle name="Input 2 10 4" xfId="37445"/>
    <cellStyle name="Input 2 10 5" xfId="37446"/>
    <cellStyle name="Input 2 10 6" xfId="37447"/>
    <cellStyle name="Input 2 10 7" xfId="37448"/>
    <cellStyle name="Input 2 10 8" xfId="37449"/>
    <cellStyle name="Input 2 10 9" xfId="37450"/>
    <cellStyle name="Input 2 11" xfId="37451"/>
    <cellStyle name="Input 2 11 10" xfId="37452"/>
    <cellStyle name="Input 2 11 11" xfId="37453"/>
    <cellStyle name="Input 2 11 12" xfId="37454"/>
    <cellStyle name="Input 2 11 13" xfId="37455"/>
    <cellStyle name="Input 2 11 14" xfId="37456"/>
    <cellStyle name="Input 2 11 15" xfId="37457"/>
    <cellStyle name="Input 2 11 2" xfId="37458"/>
    <cellStyle name="Input 2 11 3" xfId="37459"/>
    <cellStyle name="Input 2 11 4" xfId="37460"/>
    <cellStyle name="Input 2 11 5" xfId="37461"/>
    <cellStyle name="Input 2 11 6" xfId="37462"/>
    <cellStyle name="Input 2 11 7" xfId="37463"/>
    <cellStyle name="Input 2 11 8" xfId="37464"/>
    <cellStyle name="Input 2 11 9" xfId="37465"/>
    <cellStyle name="Input 2 12" xfId="37466"/>
    <cellStyle name="Input 2 12 10" xfId="37467"/>
    <cellStyle name="Input 2 12 11" xfId="37468"/>
    <cellStyle name="Input 2 12 12" xfId="37469"/>
    <cellStyle name="Input 2 12 13" xfId="37470"/>
    <cellStyle name="Input 2 12 14" xfId="37471"/>
    <cellStyle name="Input 2 12 15" xfId="37472"/>
    <cellStyle name="Input 2 12 2" xfId="37473"/>
    <cellStyle name="Input 2 12 3" xfId="37474"/>
    <cellStyle name="Input 2 12 4" xfId="37475"/>
    <cellStyle name="Input 2 12 5" xfId="37476"/>
    <cellStyle name="Input 2 12 6" xfId="37477"/>
    <cellStyle name="Input 2 12 7" xfId="37478"/>
    <cellStyle name="Input 2 12 8" xfId="37479"/>
    <cellStyle name="Input 2 12 9" xfId="37480"/>
    <cellStyle name="Input 2 13" xfId="37481"/>
    <cellStyle name="Input 2 13 10" xfId="37482"/>
    <cellStyle name="Input 2 13 11" xfId="37483"/>
    <cellStyle name="Input 2 13 12" xfId="37484"/>
    <cellStyle name="Input 2 13 13" xfId="37485"/>
    <cellStyle name="Input 2 13 14" xfId="37486"/>
    <cellStyle name="Input 2 13 15" xfId="37487"/>
    <cellStyle name="Input 2 13 2" xfId="37488"/>
    <cellStyle name="Input 2 13 3" xfId="37489"/>
    <cellStyle name="Input 2 13 4" xfId="37490"/>
    <cellStyle name="Input 2 13 5" xfId="37491"/>
    <cellStyle name="Input 2 13 6" xfId="37492"/>
    <cellStyle name="Input 2 13 7" xfId="37493"/>
    <cellStyle name="Input 2 13 8" xfId="37494"/>
    <cellStyle name="Input 2 13 9" xfId="37495"/>
    <cellStyle name="Input 2 14" xfId="37496"/>
    <cellStyle name="Input 2 14 10" xfId="37497"/>
    <cellStyle name="Input 2 14 11" xfId="37498"/>
    <cellStyle name="Input 2 14 12" xfId="37499"/>
    <cellStyle name="Input 2 14 13" xfId="37500"/>
    <cellStyle name="Input 2 14 14" xfId="37501"/>
    <cellStyle name="Input 2 14 15" xfId="37502"/>
    <cellStyle name="Input 2 14 2" xfId="37503"/>
    <cellStyle name="Input 2 14 3" xfId="37504"/>
    <cellStyle name="Input 2 14 4" xfId="37505"/>
    <cellStyle name="Input 2 14 5" xfId="37506"/>
    <cellStyle name="Input 2 14 6" xfId="37507"/>
    <cellStyle name="Input 2 14 7" xfId="37508"/>
    <cellStyle name="Input 2 14 8" xfId="37509"/>
    <cellStyle name="Input 2 14 9" xfId="37510"/>
    <cellStyle name="Input 2 15" xfId="37511"/>
    <cellStyle name="Input 2 15 10" xfId="37512"/>
    <cellStyle name="Input 2 15 11" xfId="37513"/>
    <cellStyle name="Input 2 15 12" xfId="37514"/>
    <cellStyle name="Input 2 15 13" xfId="37515"/>
    <cellStyle name="Input 2 15 14" xfId="37516"/>
    <cellStyle name="Input 2 15 15" xfId="37517"/>
    <cellStyle name="Input 2 15 2" xfId="37518"/>
    <cellStyle name="Input 2 15 3" xfId="37519"/>
    <cellStyle name="Input 2 15 4" xfId="37520"/>
    <cellStyle name="Input 2 15 5" xfId="37521"/>
    <cellStyle name="Input 2 15 6" xfId="37522"/>
    <cellStyle name="Input 2 15 7" xfId="37523"/>
    <cellStyle name="Input 2 15 8" xfId="37524"/>
    <cellStyle name="Input 2 15 9" xfId="37525"/>
    <cellStyle name="Input 2 16" xfId="37526"/>
    <cellStyle name="Input 2 16 10" xfId="37527"/>
    <cellStyle name="Input 2 16 11" xfId="37528"/>
    <cellStyle name="Input 2 16 12" xfId="37529"/>
    <cellStyle name="Input 2 16 13" xfId="37530"/>
    <cellStyle name="Input 2 16 14" xfId="37531"/>
    <cellStyle name="Input 2 16 15" xfId="37532"/>
    <cellStyle name="Input 2 16 2" xfId="37533"/>
    <cellStyle name="Input 2 16 3" xfId="37534"/>
    <cellStyle name="Input 2 16 4" xfId="37535"/>
    <cellStyle name="Input 2 16 5" xfId="37536"/>
    <cellStyle name="Input 2 16 6" xfId="37537"/>
    <cellStyle name="Input 2 16 7" xfId="37538"/>
    <cellStyle name="Input 2 16 8" xfId="37539"/>
    <cellStyle name="Input 2 16 9" xfId="37540"/>
    <cellStyle name="Input 2 17" xfId="37541"/>
    <cellStyle name="Input 2 17 10" xfId="37542"/>
    <cellStyle name="Input 2 17 11" xfId="37543"/>
    <cellStyle name="Input 2 17 12" xfId="37544"/>
    <cellStyle name="Input 2 17 13" xfId="37545"/>
    <cellStyle name="Input 2 17 14" xfId="37546"/>
    <cellStyle name="Input 2 17 15" xfId="37547"/>
    <cellStyle name="Input 2 17 2" xfId="37548"/>
    <cellStyle name="Input 2 17 3" xfId="37549"/>
    <cellStyle name="Input 2 17 4" xfId="37550"/>
    <cellStyle name="Input 2 17 5" xfId="37551"/>
    <cellStyle name="Input 2 17 6" xfId="37552"/>
    <cellStyle name="Input 2 17 7" xfId="37553"/>
    <cellStyle name="Input 2 17 8" xfId="37554"/>
    <cellStyle name="Input 2 17 9" xfId="37555"/>
    <cellStyle name="Input 2 18" xfId="37556"/>
    <cellStyle name="Input 2 18 10" xfId="37557"/>
    <cellStyle name="Input 2 18 11" xfId="37558"/>
    <cellStyle name="Input 2 18 12" xfId="37559"/>
    <cellStyle name="Input 2 18 13" xfId="37560"/>
    <cellStyle name="Input 2 18 14" xfId="37561"/>
    <cellStyle name="Input 2 18 15" xfId="37562"/>
    <cellStyle name="Input 2 18 2" xfId="37563"/>
    <cellStyle name="Input 2 18 3" xfId="37564"/>
    <cellStyle name="Input 2 18 4" xfId="37565"/>
    <cellStyle name="Input 2 18 5" xfId="37566"/>
    <cellStyle name="Input 2 18 6" xfId="37567"/>
    <cellStyle name="Input 2 18 7" xfId="37568"/>
    <cellStyle name="Input 2 18 8" xfId="37569"/>
    <cellStyle name="Input 2 18 9" xfId="37570"/>
    <cellStyle name="Input 2 19" xfId="37571"/>
    <cellStyle name="Input 2 19 10" xfId="37572"/>
    <cellStyle name="Input 2 19 11" xfId="37573"/>
    <cellStyle name="Input 2 19 12" xfId="37574"/>
    <cellStyle name="Input 2 19 13" xfId="37575"/>
    <cellStyle name="Input 2 19 14" xfId="37576"/>
    <cellStyle name="Input 2 19 15" xfId="37577"/>
    <cellStyle name="Input 2 19 2" xfId="37578"/>
    <cellStyle name="Input 2 19 3" xfId="37579"/>
    <cellStyle name="Input 2 19 4" xfId="37580"/>
    <cellStyle name="Input 2 19 5" xfId="37581"/>
    <cellStyle name="Input 2 19 6" xfId="37582"/>
    <cellStyle name="Input 2 19 7" xfId="37583"/>
    <cellStyle name="Input 2 19 8" xfId="37584"/>
    <cellStyle name="Input 2 19 9" xfId="37585"/>
    <cellStyle name="Input 2 2" xfId="37586"/>
    <cellStyle name="Input 2 2 10" xfId="37587"/>
    <cellStyle name="Input 2 2 10 10" xfId="37588"/>
    <cellStyle name="Input 2 2 10 11" xfId="37589"/>
    <cellStyle name="Input 2 2 10 12" xfId="37590"/>
    <cellStyle name="Input 2 2 10 13" xfId="37591"/>
    <cellStyle name="Input 2 2 10 14" xfId="37592"/>
    <cellStyle name="Input 2 2 10 15" xfId="37593"/>
    <cellStyle name="Input 2 2 10 2" xfId="37594"/>
    <cellStyle name="Input 2 2 10 3" xfId="37595"/>
    <cellStyle name="Input 2 2 10 4" xfId="37596"/>
    <cellStyle name="Input 2 2 10 5" xfId="37597"/>
    <cellStyle name="Input 2 2 10 6" xfId="37598"/>
    <cellStyle name="Input 2 2 10 7" xfId="37599"/>
    <cellStyle name="Input 2 2 10 8" xfId="37600"/>
    <cellStyle name="Input 2 2 10 9" xfId="37601"/>
    <cellStyle name="Input 2 2 11" xfId="37602"/>
    <cellStyle name="Input 2 2 11 10" xfId="37603"/>
    <cellStyle name="Input 2 2 11 11" xfId="37604"/>
    <cellStyle name="Input 2 2 11 12" xfId="37605"/>
    <cellStyle name="Input 2 2 11 13" xfId="37606"/>
    <cellStyle name="Input 2 2 11 14" xfId="37607"/>
    <cellStyle name="Input 2 2 11 15" xfId="37608"/>
    <cellStyle name="Input 2 2 11 2" xfId="37609"/>
    <cellStyle name="Input 2 2 11 3" xfId="37610"/>
    <cellStyle name="Input 2 2 11 4" xfId="37611"/>
    <cellStyle name="Input 2 2 11 5" xfId="37612"/>
    <cellStyle name="Input 2 2 11 6" xfId="37613"/>
    <cellStyle name="Input 2 2 11 7" xfId="37614"/>
    <cellStyle name="Input 2 2 11 8" xfId="37615"/>
    <cellStyle name="Input 2 2 11 9" xfId="37616"/>
    <cellStyle name="Input 2 2 12" xfId="37617"/>
    <cellStyle name="Input 2 2 12 10" xfId="37618"/>
    <cellStyle name="Input 2 2 12 11" xfId="37619"/>
    <cellStyle name="Input 2 2 12 12" xfId="37620"/>
    <cellStyle name="Input 2 2 12 13" xfId="37621"/>
    <cellStyle name="Input 2 2 12 14" xfId="37622"/>
    <cellStyle name="Input 2 2 12 15" xfId="37623"/>
    <cellStyle name="Input 2 2 12 2" xfId="37624"/>
    <cellStyle name="Input 2 2 12 3" xfId="37625"/>
    <cellStyle name="Input 2 2 12 4" xfId="37626"/>
    <cellStyle name="Input 2 2 12 5" xfId="37627"/>
    <cellStyle name="Input 2 2 12 6" xfId="37628"/>
    <cellStyle name="Input 2 2 12 7" xfId="37629"/>
    <cellStyle name="Input 2 2 12 8" xfId="37630"/>
    <cellStyle name="Input 2 2 12 9" xfId="37631"/>
    <cellStyle name="Input 2 2 13" xfId="37632"/>
    <cellStyle name="Input 2 2 13 10" xfId="37633"/>
    <cellStyle name="Input 2 2 13 11" xfId="37634"/>
    <cellStyle name="Input 2 2 13 12" xfId="37635"/>
    <cellStyle name="Input 2 2 13 13" xfId="37636"/>
    <cellStyle name="Input 2 2 13 14" xfId="37637"/>
    <cellStyle name="Input 2 2 13 15" xfId="37638"/>
    <cellStyle name="Input 2 2 13 2" xfId="37639"/>
    <cellStyle name="Input 2 2 13 3" xfId="37640"/>
    <cellStyle name="Input 2 2 13 4" xfId="37641"/>
    <cellStyle name="Input 2 2 13 5" xfId="37642"/>
    <cellStyle name="Input 2 2 13 6" xfId="37643"/>
    <cellStyle name="Input 2 2 13 7" xfId="37644"/>
    <cellStyle name="Input 2 2 13 8" xfId="37645"/>
    <cellStyle name="Input 2 2 13 9" xfId="37646"/>
    <cellStyle name="Input 2 2 14" xfId="37647"/>
    <cellStyle name="Input 2 2 14 10" xfId="37648"/>
    <cellStyle name="Input 2 2 14 11" xfId="37649"/>
    <cellStyle name="Input 2 2 14 12" xfId="37650"/>
    <cellStyle name="Input 2 2 14 13" xfId="37651"/>
    <cellStyle name="Input 2 2 14 14" xfId="37652"/>
    <cellStyle name="Input 2 2 14 15" xfId="37653"/>
    <cellStyle name="Input 2 2 14 2" xfId="37654"/>
    <cellStyle name="Input 2 2 14 3" xfId="37655"/>
    <cellStyle name="Input 2 2 14 4" xfId="37656"/>
    <cellStyle name="Input 2 2 14 5" xfId="37657"/>
    <cellStyle name="Input 2 2 14 6" xfId="37658"/>
    <cellStyle name="Input 2 2 14 7" xfId="37659"/>
    <cellStyle name="Input 2 2 14 8" xfId="37660"/>
    <cellStyle name="Input 2 2 14 9" xfId="37661"/>
    <cellStyle name="Input 2 2 15" xfId="37662"/>
    <cellStyle name="Input 2 2 15 10" xfId="37663"/>
    <cellStyle name="Input 2 2 15 11" xfId="37664"/>
    <cellStyle name="Input 2 2 15 12" xfId="37665"/>
    <cellStyle name="Input 2 2 15 13" xfId="37666"/>
    <cellStyle name="Input 2 2 15 14" xfId="37667"/>
    <cellStyle name="Input 2 2 15 15" xfId="37668"/>
    <cellStyle name="Input 2 2 15 2" xfId="37669"/>
    <cellStyle name="Input 2 2 15 3" xfId="37670"/>
    <cellStyle name="Input 2 2 15 4" xfId="37671"/>
    <cellStyle name="Input 2 2 15 5" xfId="37672"/>
    <cellStyle name="Input 2 2 15 6" xfId="37673"/>
    <cellStyle name="Input 2 2 15 7" xfId="37674"/>
    <cellStyle name="Input 2 2 15 8" xfId="37675"/>
    <cellStyle name="Input 2 2 15 9" xfId="37676"/>
    <cellStyle name="Input 2 2 16" xfId="37677"/>
    <cellStyle name="Input 2 2 16 10" xfId="37678"/>
    <cellStyle name="Input 2 2 16 11" xfId="37679"/>
    <cellStyle name="Input 2 2 16 12" xfId="37680"/>
    <cellStyle name="Input 2 2 16 13" xfId="37681"/>
    <cellStyle name="Input 2 2 16 14" xfId="37682"/>
    <cellStyle name="Input 2 2 16 15" xfId="37683"/>
    <cellStyle name="Input 2 2 16 2" xfId="37684"/>
    <cellStyle name="Input 2 2 16 3" xfId="37685"/>
    <cellStyle name="Input 2 2 16 4" xfId="37686"/>
    <cellStyle name="Input 2 2 16 5" xfId="37687"/>
    <cellStyle name="Input 2 2 16 6" xfId="37688"/>
    <cellStyle name="Input 2 2 16 7" xfId="37689"/>
    <cellStyle name="Input 2 2 16 8" xfId="37690"/>
    <cellStyle name="Input 2 2 16 9" xfId="37691"/>
    <cellStyle name="Input 2 2 17" xfId="37692"/>
    <cellStyle name="Input 2 2 17 10" xfId="37693"/>
    <cellStyle name="Input 2 2 17 11" xfId="37694"/>
    <cellStyle name="Input 2 2 17 12" xfId="37695"/>
    <cellStyle name="Input 2 2 17 13" xfId="37696"/>
    <cellStyle name="Input 2 2 17 14" xfId="37697"/>
    <cellStyle name="Input 2 2 17 15" xfId="37698"/>
    <cellStyle name="Input 2 2 17 2" xfId="37699"/>
    <cellStyle name="Input 2 2 17 3" xfId="37700"/>
    <cellStyle name="Input 2 2 17 4" xfId="37701"/>
    <cellStyle name="Input 2 2 17 5" xfId="37702"/>
    <cellStyle name="Input 2 2 17 6" xfId="37703"/>
    <cellStyle name="Input 2 2 17 7" xfId="37704"/>
    <cellStyle name="Input 2 2 17 8" xfId="37705"/>
    <cellStyle name="Input 2 2 17 9" xfId="37706"/>
    <cellStyle name="Input 2 2 2" xfId="37707"/>
    <cellStyle name="Input 2 2 2 10" xfId="37708"/>
    <cellStyle name="Input 2 2 2 11" xfId="37709"/>
    <cellStyle name="Input 2 2 2 12" xfId="37710"/>
    <cellStyle name="Input 2 2 2 13" xfId="37711"/>
    <cellStyle name="Input 2 2 2 14" xfId="37712"/>
    <cellStyle name="Input 2 2 2 15" xfId="37713"/>
    <cellStyle name="Input 2 2 2 2" xfId="37714"/>
    <cellStyle name="Input 2 2 2 3" xfId="37715"/>
    <cellStyle name="Input 2 2 2 4" xfId="37716"/>
    <cellStyle name="Input 2 2 2 5" xfId="37717"/>
    <cellStyle name="Input 2 2 2 6" xfId="37718"/>
    <cellStyle name="Input 2 2 2 7" xfId="37719"/>
    <cellStyle name="Input 2 2 2 8" xfId="37720"/>
    <cellStyle name="Input 2 2 2 9" xfId="37721"/>
    <cellStyle name="Input 2 2 3" xfId="37722"/>
    <cellStyle name="Input 2 2 3 10" xfId="37723"/>
    <cellStyle name="Input 2 2 3 11" xfId="37724"/>
    <cellStyle name="Input 2 2 3 12" xfId="37725"/>
    <cellStyle name="Input 2 2 3 13" xfId="37726"/>
    <cellStyle name="Input 2 2 3 14" xfId="37727"/>
    <cellStyle name="Input 2 2 3 2" xfId="37728"/>
    <cellStyle name="Input 2 2 3 3" xfId="37729"/>
    <cellStyle name="Input 2 2 3 4" xfId="37730"/>
    <cellStyle name="Input 2 2 3 5" xfId="37731"/>
    <cellStyle name="Input 2 2 3 6" xfId="37732"/>
    <cellStyle name="Input 2 2 3 7" xfId="37733"/>
    <cellStyle name="Input 2 2 3 8" xfId="37734"/>
    <cellStyle name="Input 2 2 3 9" xfId="37735"/>
    <cellStyle name="Input 2 2 4" xfId="37736"/>
    <cellStyle name="Input 2 2 4 10" xfId="37737"/>
    <cellStyle name="Input 2 2 4 11" xfId="37738"/>
    <cellStyle name="Input 2 2 4 12" xfId="37739"/>
    <cellStyle name="Input 2 2 4 13" xfId="37740"/>
    <cellStyle name="Input 2 2 4 14" xfId="37741"/>
    <cellStyle name="Input 2 2 4 15" xfId="37742"/>
    <cellStyle name="Input 2 2 4 2" xfId="37743"/>
    <cellStyle name="Input 2 2 4 3" xfId="37744"/>
    <cellStyle name="Input 2 2 4 4" xfId="37745"/>
    <cellStyle name="Input 2 2 4 5" xfId="37746"/>
    <cellStyle name="Input 2 2 4 6" xfId="37747"/>
    <cellStyle name="Input 2 2 4 7" xfId="37748"/>
    <cellStyle name="Input 2 2 4 8" xfId="37749"/>
    <cellStyle name="Input 2 2 4 9" xfId="37750"/>
    <cellStyle name="Input 2 2 5" xfId="37751"/>
    <cellStyle name="Input 2 2 5 10" xfId="37752"/>
    <cellStyle name="Input 2 2 5 11" xfId="37753"/>
    <cellStyle name="Input 2 2 5 12" xfId="37754"/>
    <cellStyle name="Input 2 2 5 13" xfId="37755"/>
    <cellStyle name="Input 2 2 5 14" xfId="37756"/>
    <cellStyle name="Input 2 2 5 15" xfId="37757"/>
    <cellStyle name="Input 2 2 5 2" xfId="37758"/>
    <cellStyle name="Input 2 2 5 3" xfId="37759"/>
    <cellStyle name="Input 2 2 5 4" xfId="37760"/>
    <cellStyle name="Input 2 2 5 5" xfId="37761"/>
    <cellStyle name="Input 2 2 5 6" xfId="37762"/>
    <cellStyle name="Input 2 2 5 7" xfId="37763"/>
    <cellStyle name="Input 2 2 5 8" xfId="37764"/>
    <cellStyle name="Input 2 2 5 9" xfId="37765"/>
    <cellStyle name="Input 2 2 6" xfId="37766"/>
    <cellStyle name="Input 2 2 6 10" xfId="37767"/>
    <cellStyle name="Input 2 2 6 11" xfId="37768"/>
    <cellStyle name="Input 2 2 6 12" xfId="37769"/>
    <cellStyle name="Input 2 2 6 13" xfId="37770"/>
    <cellStyle name="Input 2 2 6 14" xfId="37771"/>
    <cellStyle name="Input 2 2 6 15" xfId="37772"/>
    <cellStyle name="Input 2 2 6 2" xfId="37773"/>
    <cellStyle name="Input 2 2 6 3" xfId="37774"/>
    <cellStyle name="Input 2 2 6 4" xfId="37775"/>
    <cellStyle name="Input 2 2 6 5" xfId="37776"/>
    <cellStyle name="Input 2 2 6 6" xfId="37777"/>
    <cellStyle name="Input 2 2 6 7" xfId="37778"/>
    <cellStyle name="Input 2 2 6 8" xfId="37779"/>
    <cellStyle name="Input 2 2 6 9" xfId="37780"/>
    <cellStyle name="Input 2 2 7" xfId="37781"/>
    <cellStyle name="Input 2 2 7 10" xfId="37782"/>
    <cellStyle name="Input 2 2 7 11" xfId="37783"/>
    <cellStyle name="Input 2 2 7 12" xfId="37784"/>
    <cellStyle name="Input 2 2 7 13" xfId="37785"/>
    <cellStyle name="Input 2 2 7 14" xfId="37786"/>
    <cellStyle name="Input 2 2 7 15" xfId="37787"/>
    <cellStyle name="Input 2 2 7 2" xfId="37788"/>
    <cellStyle name="Input 2 2 7 3" xfId="37789"/>
    <cellStyle name="Input 2 2 7 4" xfId="37790"/>
    <cellStyle name="Input 2 2 7 5" xfId="37791"/>
    <cellStyle name="Input 2 2 7 6" xfId="37792"/>
    <cellStyle name="Input 2 2 7 7" xfId="37793"/>
    <cellStyle name="Input 2 2 7 8" xfId="37794"/>
    <cellStyle name="Input 2 2 7 9" xfId="37795"/>
    <cellStyle name="Input 2 2 8" xfId="37796"/>
    <cellStyle name="Input 2 2 8 10" xfId="37797"/>
    <cellStyle name="Input 2 2 8 11" xfId="37798"/>
    <cellStyle name="Input 2 2 8 12" xfId="37799"/>
    <cellStyle name="Input 2 2 8 13" xfId="37800"/>
    <cellStyle name="Input 2 2 8 14" xfId="37801"/>
    <cellStyle name="Input 2 2 8 15" xfId="37802"/>
    <cellStyle name="Input 2 2 8 2" xfId="37803"/>
    <cellStyle name="Input 2 2 8 3" xfId="37804"/>
    <cellStyle name="Input 2 2 8 4" xfId="37805"/>
    <cellStyle name="Input 2 2 8 5" xfId="37806"/>
    <cellStyle name="Input 2 2 8 6" xfId="37807"/>
    <cellStyle name="Input 2 2 8 7" xfId="37808"/>
    <cellStyle name="Input 2 2 8 8" xfId="37809"/>
    <cellStyle name="Input 2 2 8 9" xfId="37810"/>
    <cellStyle name="Input 2 2 9" xfId="37811"/>
    <cellStyle name="Input 2 2 9 10" xfId="37812"/>
    <cellStyle name="Input 2 2 9 11" xfId="37813"/>
    <cellStyle name="Input 2 2 9 12" xfId="37814"/>
    <cellStyle name="Input 2 2 9 13" xfId="37815"/>
    <cellStyle name="Input 2 2 9 14" xfId="37816"/>
    <cellStyle name="Input 2 2 9 15" xfId="37817"/>
    <cellStyle name="Input 2 2 9 2" xfId="37818"/>
    <cellStyle name="Input 2 2 9 3" xfId="37819"/>
    <cellStyle name="Input 2 2 9 4" xfId="37820"/>
    <cellStyle name="Input 2 2 9 5" xfId="37821"/>
    <cellStyle name="Input 2 2 9 6" xfId="37822"/>
    <cellStyle name="Input 2 2 9 7" xfId="37823"/>
    <cellStyle name="Input 2 2 9 8" xfId="37824"/>
    <cellStyle name="Input 2 2 9 9" xfId="37825"/>
    <cellStyle name="Input 2 20" xfId="37826"/>
    <cellStyle name="Input 2 20 10" xfId="37827"/>
    <cellStyle name="Input 2 20 11" xfId="37828"/>
    <cellStyle name="Input 2 20 12" xfId="37829"/>
    <cellStyle name="Input 2 20 13" xfId="37830"/>
    <cellStyle name="Input 2 20 14" xfId="37831"/>
    <cellStyle name="Input 2 20 15" xfId="37832"/>
    <cellStyle name="Input 2 20 2" xfId="37833"/>
    <cellStyle name="Input 2 20 3" xfId="37834"/>
    <cellStyle name="Input 2 20 4" xfId="37835"/>
    <cellStyle name="Input 2 20 5" xfId="37836"/>
    <cellStyle name="Input 2 20 6" xfId="37837"/>
    <cellStyle name="Input 2 20 7" xfId="37838"/>
    <cellStyle name="Input 2 20 8" xfId="37839"/>
    <cellStyle name="Input 2 20 9" xfId="37840"/>
    <cellStyle name="Input 2 3" xfId="37841"/>
    <cellStyle name="Input 2 3 2" xfId="37842"/>
    <cellStyle name="Input 2 4" xfId="37843"/>
    <cellStyle name="Input 2 4 10" xfId="37844"/>
    <cellStyle name="Input 2 4 11" xfId="37845"/>
    <cellStyle name="Input 2 4 12" xfId="37846"/>
    <cellStyle name="Input 2 4 13" xfId="37847"/>
    <cellStyle name="Input 2 4 14" xfId="37848"/>
    <cellStyle name="Input 2 4 15" xfId="37849"/>
    <cellStyle name="Input 2 4 2" xfId="37850"/>
    <cellStyle name="Input 2 4 3" xfId="37851"/>
    <cellStyle name="Input 2 4 4" xfId="37852"/>
    <cellStyle name="Input 2 4 5" xfId="37853"/>
    <cellStyle name="Input 2 4 6" xfId="37854"/>
    <cellStyle name="Input 2 4 7" xfId="37855"/>
    <cellStyle name="Input 2 4 8" xfId="37856"/>
    <cellStyle name="Input 2 4 9" xfId="37857"/>
    <cellStyle name="Input 2 5" xfId="37858"/>
    <cellStyle name="Input 2 5 10" xfId="37859"/>
    <cellStyle name="Input 2 5 11" xfId="37860"/>
    <cellStyle name="Input 2 5 12" xfId="37861"/>
    <cellStyle name="Input 2 5 13" xfId="37862"/>
    <cellStyle name="Input 2 5 14" xfId="37863"/>
    <cellStyle name="Input 2 5 15" xfId="37864"/>
    <cellStyle name="Input 2 5 2" xfId="37865"/>
    <cellStyle name="Input 2 5 3" xfId="37866"/>
    <cellStyle name="Input 2 5 4" xfId="37867"/>
    <cellStyle name="Input 2 5 5" xfId="37868"/>
    <cellStyle name="Input 2 5 6" xfId="37869"/>
    <cellStyle name="Input 2 5 7" xfId="37870"/>
    <cellStyle name="Input 2 5 8" xfId="37871"/>
    <cellStyle name="Input 2 5 9" xfId="37872"/>
    <cellStyle name="Input 2 6" xfId="37873"/>
    <cellStyle name="Input 2 6 10" xfId="37874"/>
    <cellStyle name="Input 2 6 11" xfId="37875"/>
    <cellStyle name="Input 2 6 12" xfId="37876"/>
    <cellStyle name="Input 2 6 13" xfId="37877"/>
    <cellStyle name="Input 2 6 14" xfId="37878"/>
    <cellStyle name="Input 2 6 2" xfId="37879"/>
    <cellStyle name="Input 2 6 3" xfId="37880"/>
    <cellStyle name="Input 2 6 4" xfId="37881"/>
    <cellStyle name="Input 2 6 5" xfId="37882"/>
    <cellStyle name="Input 2 6 6" xfId="37883"/>
    <cellStyle name="Input 2 6 7" xfId="37884"/>
    <cellStyle name="Input 2 6 8" xfId="37885"/>
    <cellStyle name="Input 2 6 9" xfId="37886"/>
    <cellStyle name="Input 2 7" xfId="37887"/>
    <cellStyle name="Input 2 7 10" xfId="37888"/>
    <cellStyle name="Input 2 7 11" xfId="37889"/>
    <cellStyle name="Input 2 7 12" xfId="37890"/>
    <cellStyle name="Input 2 7 13" xfId="37891"/>
    <cellStyle name="Input 2 7 14" xfId="37892"/>
    <cellStyle name="Input 2 7 15" xfId="37893"/>
    <cellStyle name="Input 2 7 2" xfId="37894"/>
    <cellStyle name="Input 2 7 3" xfId="37895"/>
    <cellStyle name="Input 2 7 4" xfId="37896"/>
    <cellStyle name="Input 2 7 5" xfId="37897"/>
    <cellStyle name="Input 2 7 6" xfId="37898"/>
    <cellStyle name="Input 2 7 7" xfId="37899"/>
    <cellStyle name="Input 2 7 8" xfId="37900"/>
    <cellStyle name="Input 2 7 9" xfId="37901"/>
    <cellStyle name="Input 2 8" xfId="37902"/>
    <cellStyle name="Input 2 8 10" xfId="37903"/>
    <cellStyle name="Input 2 8 11" xfId="37904"/>
    <cellStyle name="Input 2 8 12" xfId="37905"/>
    <cellStyle name="Input 2 8 13" xfId="37906"/>
    <cellStyle name="Input 2 8 14" xfId="37907"/>
    <cellStyle name="Input 2 8 15" xfId="37908"/>
    <cellStyle name="Input 2 8 2" xfId="37909"/>
    <cellStyle name="Input 2 8 3" xfId="37910"/>
    <cellStyle name="Input 2 8 4" xfId="37911"/>
    <cellStyle name="Input 2 8 5" xfId="37912"/>
    <cellStyle name="Input 2 8 6" xfId="37913"/>
    <cellStyle name="Input 2 8 7" xfId="37914"/>
    <cellStyle name="Input 2 8 8" xfId="37915"/>
    <cellStyle name="Input 2 8 9" xfId="37916"/>
    <cellStyle name="Input 2 9" xfId="37917"/>
    <cellStyle name="Input 2 9 10" xfId="37918"/>
    <cellStyle name="Input 2 9 11" xfId="37919"/>
    <cellStyle name="Input 2 9 12" xfId="37920"/>
    <cellStyle name="Input 2 9 13" xfId="37921"/>
    <cellStyle name="Input 2 9 14" xfId="37922"/>
    <cellStyle name="Input 2 9 15" xfId="37923"/>
    <cellStyle name="Input 2 9 2" xfId="37924"/>
    <cellStyle name="Input 2 9 3" xfId="37925"/>
    <cellStyle name="Input 2 9 4" xfId="37926"/>
    <cellStyle name="Input 2 9 5" xfId="37927"/>
    <cellStyle name="Input 2 9 6" xfId="37928"/>
    <cellStyle name="Input 2 9 7" xfId="37929"/>
    <cellStyle name="Input 2 9 8" xfId="37930"/>
    <cellStyle name="Input 2 9 9" xfId="37931"/>
    <cellStyle name="Input 2_5.1 Sales md&amp;a 12m09" xfId="37932"/>
    <cellStyle name="Input 20" xfId="37933"/>
    <cellStyle name="Input 21" xfId="37934"/>
    <cellStyle name="Input 22" xfId="37935"/>
    <cellStyle name="Input 23" xfId="37936"/>
    <cellStyle name="Input 24" xfId="37937"/>
    <cellStyle name="Input 25" xfId="37938"/>
    <cellStyle name="Input 26" xfId="37939"/>
    <cellStyle name="Input 27" xfId="37940"/>
    <cellStyle name="Input 3" xfId="37941"/>
    <cellStyle name="Input 3 10" xfId="37942"/>
    <cellStyle name="Input 3 10 10" xfId="37943"/>
    <cellStyle name="Input 3 10 11" xfId="37944"/>
    <cellStyle name="Input 3 10 12" xfId="37945"/>
    <cellStyle name="Input 3 10 13" xfId="37946"/>
    <cellStyle name="Input 3 10 14" xfId="37947"/>
    <cellStyle name="Input 3 10 15" xfId="37948"/>
    <cellStyle name="Input 3 10 2" xfId="37949"/>
    <cellStyle name="Input 3 10 3" xfId="37950"/>
    <cellStyle name="Input 3 10 4" xfId="37951"/>
    <cellStyle name="Input 3 10 5" xfId="37952"/>
    <cellStyle name="Input 3 10 6" xfId="37953"/>
    <cellStyle name="Input 3 10 7" xfId="37954"/>
    <cellStyle name="Input 3 10 8" xfId="37955"/>
    <cellStyle name="Input 3 10 9" xfId="37956"/>
    <cellStyle name="Input 3 11" xfId="37957"/>
    <cellStyle name="Input 3 11 10" xfId="37958"/>
    <cellStyle name="Input 3 11 11" xfId="37959"/>
    <cellStyle name="Input 3 11 12" xfId="37960"/>
    <cellStyle name="Input 3 11 13" xfId="37961"/>
    <cellStyle name="Input 3 11 14" xfId="37962"/>
    <cellStyle name="Input 3 11 15" xfId="37963"/>
    <cellStyle name="Input 3 11 2" xfId="37964"/>
    <cellStyle name="Input 3 11 3" xfId="37965"/>
    <cellStyle name="Input 3 11 4" xfId="37966"/>
    <cellStyle name="Input 3 11 5" xfId="37967"/>
    <cellStyle name="Input 3 11 6" xfId="37968"/>
    <cellStyle name="Input 3 11 7" xfId="37969"/>
    <cellStyle name="Input 3 11 8" xfId="37970"/>
    <cellStyle name="Input 3 11 9" xfId="37971"/>
    <cellStyle name="Input 3 12" xfId="37972"/>
    <cellStyle name="Input 3 12 10" xfId="37973"/>
    <cellStyle name="Input 3 12 11" xfId="37974"/>
    <cellStyle name="Input 3 12 12" xfId="37975"/>
    <cellStyle name="Input 3 12 13" xfId="37976"/>
    <cellStyle name="Input 3 12 14" xfId="37977"/>
    <cellStyle name="Input 3 12 15" xfId="37978"/>
    <cellStyle name="Input 3 12 2" xfId="37979"/>
    <cellStyle name="Input 3 12 3" xfId="37980"/>
    <cellStyle name="Input 3 12 4" xfId="37981"/>
    <cellStyle name="Input 3 12 5" xfId="37982"/>
    <cellStyle name="Input 3 12 6" xfId="37983"/>
    <cellStyle name="Input 3 12 7" xfId="37984"/>
    <cellStyle name="Input 3 12 8" xfId="37985"/>
    <cellStyle name="Input 3 12 9" xfId="37986"/>
    <cellStyle name="Input 3 13" xfId="37987"/>
    <cellStyle name="Input 3 13 10" xfId="37988"/>
    <cellStyle name="Input 3 13 11" xfId="37989"/>
    <cellStyle name="Input 3 13 12" xfId="37990"/>
    <cellStyle name="Input 3 13 13" xfId="37991"/>
    <cellStyle name="Input 3 13 14" xfId="37992"/>
    <cellStyle name="Input 3 13 15" xfId="37993"/>
    <cellStyle name="Input 3 13 2" xfId="37994"/>
    <cellStyle name="Input 3 13 3" xfId="37995"/>
    <cellStyle name="Input 3 13 4" xfId="37996"/>
    <cellStyle name="Input 3 13 5" xfId="37997"/>
    <cellStyle name="Input 3 13 6" xfId="37998"/>
    <cellStyle name="Input 3 13 7" xfId="37999"/>
    <cellStyle name="Input 3 13 8" xfId="38000"/>
    <cellStyle name="Input 3 13 9" xfId="38001"/>
    <cellStyle name="Input 3 14" xfId="38002"/>
    <cellStyle name="Input 3 14 10" xfId="38003"/>
    <cellStyle name="Input 3 14 11" xfId="38004"/>
    <cellStyle name="Input 3 14 12" xfId="38005"/>
    <cellStyle name="Input 3 14 13" xfId="38006"/>
    <cellStyle name="Input 3 14 14" xfId="38007"/>
    <cellStyle name="Input 3 14 15" xfId="38008"/>
    <cellStyle name="Input 3 14 2" xfId="38009"/>
    <cellStyle name="Input 3 14 3" xfId="38010"/>
    <cellStyle name="Input 3 14 4" xfId="38011"/>
    <cellStyle name="Input 3 14 5" xfId="38012"/>
    <cellStyle name="Input 3 14 6" xfId="38013"/>
    <cellStyle name="Input 3 14 7" xfId="38014"/>
    <cellStyle name="Input 3 14 8" xfId="38015"/>
    <cellStyle name="Input 3 14 9" xfId="38016"/>
    <cellStyle name="Input 3 15" xfId="38017"/>
    <cellStyle name="Input 3 15 10" xfId="38018"/>
    <cellStyle name="Input 3 15 11" xfId="38019"/>
    <cellStyle name="Input 3 15 12" xfId="38020"/>
    <cellStyle name="Input 3 15 13" xfId="38021"/>
    <cellStyle name="Input 3 15 14" xfId="38022"/>
    <cellStyle name="Input 3 15 15" xfId="38023"/>
    <cellStyle name="Input 3 15 2" xfId="38024"/>
    <cellStyle name="Input 3 15 3" xfId="38025"/>
    <cellStyle name="Input 3 15 4" xfId="38026"/>
    <cellStyle name="Input 3 15 5" xfId="38027"/>
    <cellStyle name="Input 3 15 6" xfId="38028"/>
    <cellStyle name="Input 3 15 7" xfId="38029"/>
    <cellStyle name="Input 3 15 8" xfId="38030"/>
    <cellStyle name="Input 3 15 9" xfId="38031"/>
    <cellStyle name="Input 3 16" xfId="38032"/>
    <cellStyle name="Input 3 16 10" xfId="38033"/>
    <cellStyle name="Input 3 16 11" xfId="38034"/>
    <cellStyle name="Input 3 16 12" xfId="38035"/>
    <cellStyle name="Input 3 16 13" xfId="38036"/>
    <cellStyle name="Input 3 16 14" xfId="38037"/>
    <cellStyle name="Input 3 16 15" xfId="38038"/>
    <cellStyle name="Input 3 16 2" xfId="38039"/>
    <cellStyle name="Input 3 16 3" xfId="38040"/>
    <cellStyle name="Input 3 16 4" xfId="38041"/>
    <cellStyle name="Input 3 16 5" xfId="38042"/>
    <cellStyle name="Input 3 16 6" xfId="38043"/>
    <cellStyle name="Input 3 16 7" xfId="38044"/>
    <cellStyle name="Input 3 16 8" xfId="38045"/>
    <cellStyle name="Input 3 16 9" xfId="38046"/>
    <cellStyle name="Input 3 17" xfId="38047"/>
    <cellStyle name="Input 3 17 10" xfId="38048"/>
    <cellStyle name="Input 3 17 11" xfId="38049"/>
    <cellStyle name="Input 3 17 12" xfId="38050"/>
    <cellStyle name="Input 3 17 13" xfId="38051"/>
    <cellStyle name="Input 3 17 14" xfId="38052"/>
    <cellStyle name="Input 3 17 15" xfId="38053"/>
    <cellStyle name="Input 3 17 2" xfId="38054"/>
    <cellStyle name="Input 3 17 3" xfId="38055"/>
    <cellStyle name="Input 3 17 4" xfId="38056"/>
    <cellStyle name="Input 3 17 5" xfId="38057"/>
    <cellStyle name="Input 3 17 6" xfId="38058"/>
    <cellStyle name="Input 3 17 7" xfId="38059"/>
    <cellStyle name="Input 3 17 8" xfId="38060"/>
    <cellStyle name="Input 3 17 9" xfId="38061"/>
    <cellStyle name="Input 3 18" xfId="38062"/>
    <cellStyle name="Input 3 18 10" xfId="38063"/>
    <cellStyle name="Input 3 18 11" xfId="38064"/>
    <cellStyle name="Input 3 18 12" xfId="38065"/>
    <cellStyle name="Input 3 18 13" xfId="38066"/>
    <cellStyle name="Input 3 18 14" xfId="38067"/>
    <cellStyle name="Input 3 18 15" xfId="38068"/>
    <cellStyle name="Input 3 18 2" xfId="38069"/>
    <cellStyle name="Input 3 18 3" xfId="38070"/>
    <cellStyle name="Input 3 18 4" xfId="38071"/>
    <cellStyle name="Input 3 18 5" xfId="38072"/>
    <cellStyle name="Input 3 18 6" xfId="38073"/>
    <cellStyle name="Input 3 18 7" xfId="38074"/>
    <cellStyle name="Input 3 18 8" xfId="38075"/>
    <cellStyle name="Input 3 18 9" xfId="38076"/>
    <cellStyle name="Input 3 2" xfId="38077"/>
    <cellStyle name="Input 3 2 10" xfId="38078"/>
    <cellStyle name="Input 3 2 11" xfId="38079"/>
    <cellStyle name="Input 3 2 12" xfId="38080"/>
    <cellStyle name="Input 3 2 13" xfId="38081"/>
    <cellStyle name="Input 3 2 14" xfId="38082"/>
    <cellStyle name="Input 3 2 15" xfId="38083"/>
    <cellStyle name="Input 3 2 2" xfId="38084"/>
    <cellStyle name="Input 3 2 3" xfId="38085"/>
    <cellStyle name="Input 3 2 4" xfId="38086"/>
    <cellStyle name="Input 3 2 5" xfId="38087"/>
    <cellStyle name="Input 3 2 6" xfId="38088"/>
    <cellStyle name="Input 3 2 7" xfId="38089"/>
    <cellStyle name="Input 3 2 8" xfId="38090"/>
    <cellStyle name="Input 3 2 9" xfId="38091"/>
    <cellStyle name="Input 3 3" xfId="38092"/>
    <cellStyle name="Input 3 3 10" xfId="38093"/>
    <cellStyle name="Input 3 3 11" xfId="38094"/>
    <cellStyle name="Input 3 3 12" xfId="38095"/>
    <cellStyle name="Input 3 3 13" xfId="38096"/>
    <cellStyle name="Input 3 3 14" xfId="38097"/>
    <cellStyle name="Input 3 3 15" xfId="38098"/>
    <cellStyle name="Input 3 3 2" xfId="38099"/>
    <cellStyle name="Input 3 3 3" xfId="38100"/>
    <cellStyle name="Input 3 3 4" xfId="38101"/>
    <cellStyle name="Input 3 3 5" xfId="38102"/>
    <cellStyle name="Input 3 3 6" xfId="38103"/>
    <cellStyle name="Input 3 3 7" xfId="38104"/>
    <cellStyle name="Input 3 3 8" xfId="38105"/>
    <cellStyle name="Input 3 3 9" xfId="38106"/>
    <cellStyle name="Input 3 4" xfId="38107"/>
    <cellStyle name="Input 3 4 10" xfId="38108"/>
    <cellStyle name="Input 3 4 11" xfId="38109"/>
    <cellStyle name="Input 3 4 12" xfId="38110"/>
    <cellStyle name="Input 3 4 13" xfId="38111"/>
    <cellStyle name="Input 3 4 14" xfId="38112"/>
    <cellStyle name="Input 3 4 2" xfId="38113"/>
    <cellStyle name="Input 3 4 3" xfId="38114"/>
    <cellStyle name="Input 3 4 4" xfId="38115"/>
    <cellStyle name="Input 3 4 5" xfId="38116"/>
    <cellStyle name="Input 3 4 6" xfId="38117"/>
    <cellStyle name="Input 3 4 7" xfId="38118"/>
    <cellStyle name="Input 3 4 8" xfId="38119"/>
    <cellStyle name="Input 3 4 9" xfId="38120"/>
    <cellStyle name="Input 3 5" xfId="38121"/>
    <cellStyle name="Input 3 5 10" xfId="38122"/>
    <cellStyle name="Input 3 5 11" xfId="38123"/>
    <cellStyle name="Input 3 5 12" xfId="38124"/>
    <cellStyle name="Input 3 5 13" xfId="38125"/>
    <cellStyle name="Input 3 5 14" xfId="38126"/>
    <cellStyle name="Input 3 5 15" xfId="38127"/>
    <cellStyle name="Input 3 5 2" xfId="38128"/>
    <cellStyle name="Input 3 5 3" xfId="38129"/>
    <cellStyle name="Input 3 5 4" xfId="38130"/>
    <cellStyle name="Input 3 5 5" xfId="38131"/>
    <cellStyle name="Input 3 5 6" xfId="38132"/>
    <cellStyle name="Input 3 5 7" xfId="38133"/>
    <cellStyle name="Input 3 5 8" xfId="38134"/>
    <cellStyle name="Input 3 5 9" xfId="38135"/>
    <cellStyle name="Input 3 6" xfId="38136"/>
    <cellStyle name="Input 3 6 10" xfId="38137"/>
    <cellStyle name="Input 3 6 11" xfId="38138"/>
    <cellStyle name="Input 3 6 12" xfId="38139"/>
    <cellStyle name="Input 3 6 13" xfId="38140"/>
    <cellStyle name="Input 3 6 14" xfId="38141"/>
    <cellStyle name="Input 3 6 15" xfId="38142"/>
    <cellStyle name="Input 3 6 2" xfId="38143"/>
    <cellStyle name="Input 3 6 3" xfId="38144"/>
    <cellStyle name="Input 3 6 4" xfId="38145"/>
    <cellStyle name="Input 3 6 5" xfId="38146"/>
    <cellStyle name="Input 3 6 6" xfId="38147"/>
    <cellStyle name="Input 3 6 7" xfId="38148"/>
    <cellStyle name="Input 3 6 8" xfId="38149"/>
    <cellStyle name="Input 3 6 9" xfId="38150"/>
    <cellStyle name="Input 3 7" xfId="38151"/>
    <cellStyle name="Input 3 7 10" xfId="38152"/>
    <cellStyle name="Input 3 7 11" xfId="38153"/>
    <cellStyle name="Input 3 7 12" xfId="38154"/>
    <cellStyle name="Input 3 7 13" xfId="38155"/>
    <cellStyle name="Input 3 7 14" xfId="38156"/>
    <cellStyle name="Input 3 7 15" xfId="38157"/>
    <cellStyle name="Input 3 7 2" xfId="38158"/>
    <cellStyle name="Input 3 7 3" xfId="38159"/>
    <cellStyle name="Input 3 7 4" xfId="38160"/>
    <cellStyle name="Input 3 7 5" xfId="38161"/>
    <cellStyle name="Input 3 7 6" xfId="38162"/>
    <cellStyle name="Input 3 7 7" xfId="38163"/>
    <cellStyle name="Input 3 7 8" xfId="38164"/>
    <cellStyle name="Input 3 7 9" xfId="38165"/>
    <cellStyle name="Input 3 8" xfId="38166"/>
    <cellStyle name="Input 3 8 10" xfId="38167"/>
    <cellStyle name="Input 3 8 11" xfId="38168"/>
    <cellStyle name="Input 3 8 12" xfId="38169"/>
    <cellStyle name="Input 3 8 13" xfId="38170"/>
    <cellStyle name="Input 3 8 14" xfId="38171"/>
    <cellStyle name="Input 3 8 15" xfId="38172"/>
    <cellStyle name="Input 3 8 2" xfId="38173"/>
    <cellStyle name="Input 3 8 3" xfId="38174"/>
    <cellStyle name="Input 3 8 4" xfId="38175"/>
    <cellStyle name="Input 3 8 5" xfId="38176"/>
    <cellStyle name="Input 3 8 6" xfId="38177"/>
    <cellStyle name="Input 3 8 7" xfId="38178"/>
    <cellStyle name="Input 3 8 8" xfId="38179"/>
    <cellStyle name="Input 3 8 9" xfId="38180"/>
    <cellStyle name="Input 3 9" xfId="38181"/>
    <cellStyle name="Input 3 9 10" xfId="38182"/>
    <cellStyle name="Input 3 9 11" xfId="38183"/>
    <cellStyle name="Input 3 9 12" xfId="38184"/>
    <cellStyle name="Input 3 9 13" xfId="38185"/>
    <cellStyle name="Input 3 9 14" xfId="38186"/>
    <cellStyle name="Input 3 9 15" xfId="38187"/>
    <cellStyle name="Input 3 9 2" xfId="38188"/>
    <cellStyle name="Input 3 9 3" xfId="38189"/>
    <cellStyle name="Input 3 9 4" xfId="38190"/>
    <cellStyle name="Input 3 9 5" xfId="38191"/>
    <cellStyle name="Input 3 9 6" xfId="38192"/>
    <cellStyle name="Input 3 9 7" xfId="38193"/>
    <cellStyle name="Input 3 9 8" xfId="38194"/>
    <cellStyle name="Input 3 9 9" xfId="38195"/>
    <cellStyle name="Input 4" xfId="38196"/>
    <cellStyle name="Input 4 10" xfId="38197"/>
    <cellStyle name="Input 4 10 10" xfId="38198"/>
    <cellStyle name="Input 4 10 11" xfId="38199"/>
    <cellStyle name="Input 4 10 12" xfId="38200"/>
    <cellStyle name="Input 4 10 13" xfId="38201"/>
    <cellStyle name="Input 4 10 14" xfId="38202"/>
    <cellStyle name="Input 4 10 15" xfId="38203"/>
    <cellStyle name="Input 4 10 2" xfId="38204"/>
    <cellStyle name="Input 4 10 3" xfId="38205"/>
    <cellStyle name="Input 4 10 4" xfId="38206"/>
    <cellStyle name="Input 4 10 5" xfId="38207"/>
    <cellStyle name="Input 4 10 6" xfId="38208"/>
    <cellStyle name="Input 4 10 7" xfId="38209"/>
    <cellStyle name="Input 4 10 8" xfId="38210"/>
    <cellStyle name="Input 4 10 9" xfId="38211"/>
    <cellStyle name="Input 4 11" xfId="38212"/>
    <cellStyle name="Input 4 11 10" xfId="38213"/>
    <cellStyle name="Input 4 11 11" xfId="38214"/>
    <cellStyle name="Input 4 11 12" xfId="38215"/>
    <cellStyle name="Input 4 11 13" xfId="38216"/>
    <cellStyle name="Input 4 11 14" xfId="38217"/>
    <cellStyle name="Input 4 11 15" xfId="38218"/>
    <cellStyle name="Input 4 11 2" xfId="38219"/>
    <cellStyle name="Input 4 11 3" xfId="38220"/>
    <cellStyle name="Input 4 11 4" xfId="38221"/>
    <cellStyle name="Input 4 11 5" xfId="38222"/>
    <cellStyle name="Input 4 11 6" xfId="38223"/>
    <cellStyle name="Input 4 11 7" xfId="38224"/>
    <cellStyle name="Input 4 11 8" xfId="38225"/>
    <cellStyle name="Input 4 11 9" xfId="38226"/>
    <cellStyle name="Input 4 12" xfId="38227"/>
    <cellStyle name="Input 4 12 10" xfId="38228"/>
    <cellStyle name="Input 4 12 11" xfId="38229"/>
    <cellStyle name="Input 4 12 12" xfId="38230"/>
    <cellStyle name="Input 4 12 13" xfId="38231"/>
    <cellStyle name="Input 4 12 14" xfId="38232"/>
    <cellStyle name="Input 4 12 15" xfId="38233"/>
    <cellStyle name="Input 4 12 2" xfId="38234"/>
    <cellStyle name="Input 4 12 3" xfId="38235"/>
    <cellStyle name="Input 4 12 4" xfId="38236"/>
    <cellStyle name="Input 4 12 5" xfId="38237"/>
    <cellStyle name="Input 4 12 6" xfId="38238"/>
    <cellStyle name="Input 4 12 7" xfId="38239"/>
    <cellStyle name="Input 4 12 8" xfId="38240"/>
    <cellStyle name="Input 4 12 9" xfId="38241"/>
    <cellStyle name="Input 4 13" xfId="38242"/>
    <cellStyle name="Input 4 13 10" xfId="38243"/>
    <cellStyle name="Input 4 13 11" xfId="38244"/>
    <cellStyle name="Input 4 13 12" xfId="38245"/>
    <cellStyle name="Input 4 13 13" xfId="38246"/>
    <cellStyle name="Input 4 13 14" xfId="38247"/>
    <cellStyle name="Input 4 13 15" xfId="38248"/>
    <cellStyle name="Input 4 13 2" xfId="38249"/>
    <cellStyle name="Input 4 13 3" xfId="38250"/>
    <cellStyle name="Input 4 13 4" xfId="38251"/>
    <cellStyle name="Input 4 13 5" xfId="38252"/>
    <cellStyle name="Input 4 13 6" xfId="38253"/>
    <cellStyle name="Input 4 13 7" xfId="38254"/>
    <cellStyle name="Input 4 13 8" xfId="38255"/>
    <cellStyle name="Input 4 13 9" xfId="38256"/>
    <cellStyle name="Input 4 14" xfId="38257"/>
    <cellStyle name="Input 4 14 10" xfId="38258"/>
    <cellStyle name="Input 4 14 11" xfId="38259"/>
    <cellStyle name="Input 4 14 12" xfId="38260"/>
    <cellStyle name="Input 4 14 13" xfId="38261"/>
    <cellStyle name="Input 4 14 14" xfId="38262"/>
    <cellStyle name="Input 4 14 15" xfId="38263"/>
    <cellStyle name="Input 4 14 2" xfId="38264"/>
    <cellStyle name="Input 4 14 3" xfId="38265"/>
    <cellStyle name="Input 4 14 4" xfId="38266"/>
    <cellStyle name="Input 4 14 5" xfId="38267"/>
    <cellStyle name="Input 4 14 6" xfId="38268"/>
    <cellStyle name="Input 4 14 7" xfId="38269"/>
    <cellStyle name="Input 4 14 8" xfId="38270"/>
    <cellStyle name="Input 4 14 9" xfId="38271"/>
    <cellStyle name="Input 4 15" xfId="38272"/>
    <cellStyle name="Input 4 15 10" xfId="38273"/>
    <cellStyle name="Input 4 15 11" xfId="38274"/>
    <cellStyle name="Input 4 15 12" xfId="38275"/>
    <cellStyle name="Input 4 15 13" xfId="38276"/>
    <cellStyle name="Input 4 15 14" xfId="38277"/>
    <cellStyle name="Input 4 15 15" xfId="38278"/>
    <cellStyle name="Input 4 15 2" xfId="38279"/>
    <cellStyle name="Input 4 15 3" xfId="38280"/>
    <cellStyle name="Input 4 15 4" xfId="38281"/>
    <cellStyle name="Input 4 15 5" xfId="38282"/>
    <cellStyle name="Input 4 15 6" xfId="38283"/>
    <cellStyle name="Input 4 15 7" xfId="38284"/>
    <cellStyle name="Input 4 15 8" xfId="38285"/>
    <cellStyle name="Input 4 15 9" xfId="38286"/>
    <cellStyle name="Input 4 16" xfId="38287"/>
    <cellStyle name="Input 4 16 10" xfId="38288"/>
    <cellStyle name="Input 4 16 11" xfId="38289"/>
    <cellStyle name="Input 4 16 12" xfId="38290"/>
    <cellStyle name="Input 4 16 13" xfId="38291"/>
    <cellStyle name="Input 4 16 14" xfId="38292"/>
    <cellStyle name="Input 4 16 15" xfId="38293"/>
    <cellStyle name="Input 4 16 2" xfId="38294"/>
    <cellStyle name="Input 4 16 3" xfId="38295"/>
    <cellStyle name="Input 4 16 4" xfId="38296"/>
    <cellStyle name="Input 4 16 5" xfId="38297"/>
    <cellStyle name="Input 4 16 6" xfId="38298"/>
    <cellStyle name="Input 4 16 7" xfId="38299"/>
    <cellStyle name="Input 4 16 8" xfId="38300"/>
    <cellStyle name="Input 4 16 9" xfId="38301"/>
    <cellStyle name="Input 4 17" xfId="38302"/>
    <cellStyle name="Input 4 17 10" xfId="38303"/>
    <cellStyle name="Input 4 17 11" xfId="38304"/>
    <cellStyle name="Input 4 17 12" xfId="38305"/>
    <cellStyle name="Input 4 17 13" xfId="38306"/>
    <cellStyle name="Input 4 17 14" xfId="38307"/>
    <cellStyle name="Input 4 17 15" xfId="38308"/>
    <cellStyle name="Input 4 17 2" xfId="38309"/>
    <cellStyle name="Input 4 17 3" xfId="38310"/>
    <cellStyle name="Input 4 17 4" xfId="38311"/>
    <cellStyle name="Input 4 17 5" xfId="38312"/>
    <cellStyle name="Input 4 17 6" xfId="38313"/>
    <cellStyle name="Input 4 17 7" xfId="38314"/>
    <cellStyle name="Input 4 17 8" xfId="38315"/>
    <cellStyle name="Input 4 17 9" xfId="38316"/>
    <cellStyle name="Input 4 18" xfId="38317"/>
    <cellStyle name="Input 4 18 10" xfId="38318"/>
    <cellStyle name="Input 4 18 11" xfId="38319"/>
    <cellStyle name="Input 4 18 12" xfId="38320"/>
    <cellStyle name="Input 4 18 13" xfId="38321"/>
    <cellStyle name="Input 4 18 14" xfId="38322"/>
    <cellStyle name="Input 4 18 15" xfId="38323"/>
    <cellStyle name="Input 4 18 2" xfId="38324"/>
    <cellStyle name="Input 4 18 3" xfId="38325"/>
    <cellStyle name="Input 4 18 4" xfId="38326"/>
    <cellStyle name="Input 4 18 5" xfId="38327"/>
    <cellStyle name="Input 4 18 6" xfId="38328"/>
    <cellStyle name="Input 4 18 7" xfId="38329"/>
    <cellStyle name="Input 4 18 8" xfId="38330"/>
    <cellStyle name="Input 4 18 9" xfId="38331"/>
    <cellStyle name="Input 4 2" xfId="38332"/>
    <cellStyle name="Input 4 2 10" xfId="38333"/>
    <cellStyle name="Input 4 2 11" xfId="38334"/>
    <cellStyle name="Input 4 2 12" xfId="38335"/>
    <cellStyle name="Input 4 2 13" xfId="38336"/>
    <cellStyle name="Input 4 2 14" xfId="38337"/>
    <cellStyle name="Input 4 2 15" xfId="38338"/>
    <cellStyle name="Input 4 2 2" xfId="38339"/>
    <cellStyle name="Input 4 2 3" xfId="38340"/>
    <cellStyle name="Input 4 2 4" xfId="38341"/>
    <cellStyle name="Input 4 2 5" xfId="38342"/>
    <cellStyle name="Input 4 2 6" xfId="38343"/>
    <cellStyle name="Input 4 2 7" xfId="38344"/>
    <cellStyle name="Input 4 2 8" xfId="38345"/>
    <cellStyle name="Input 4 2 9" xfId="38346"/>
    <cellStyle name="Input 4 3" xfId="38347"/>
    <cellStyle name="Input 4 3 10" xfId="38348"/>
    <cellStyle name="Input 4 3 11" xfId="38349"/>
    <cellStyle name="Input 4 3 12" xfId="38350"/>
    <cellStyle name="Input 4 3 13" xfId="38351"/>
    <cellStyle name="Input 4 3 14" xfId="38352"/>
    <cellStyle name="Input 4 3 15" xfId="38353"/>
    <cellStyle name="Input 4 3 2" xfId="38354"/>
    <cellStyle name="Input 4 3 3" xfId="38355"/>
    <cellStyle name="Input 4 3 4" xfId="38356"/>
    <cellStyle name="Input 4 3 5" xfId="38357"/>
    <cellStyle name="Input 4 3 6" xfId="38358"/>
    <cellStyle name="Input 4 3 7" xfId="38359"/>
    <cellStyle name="Input 4 3 8" xfId="38360"/>
    <cellStyle name="Input 4 3 9" xfId="38361"/>
    <cellStyle name="Input 4 4" xfId="38362"/>
    <cellStyle name="Input 4 4 10" xfId="38363"/>
    <cellStyle name="Input 4 4 11" xfId="38364"/>
    <cellStyle name="Input 4 4 12" xfId="38365"/>
    <cellStyle name="Input 4 4 13" xfId="38366"/>
    <cellStyle name="Input 4 4 14" xfId="38367"/>
    <cellStyle name="Input 4 4 2" xfId="38368"/>
    <cellStyle name="Input 4 4 3" xfId="38369"/>
    <cellStyle name="Input 4 4 4" xfId="38370"/>
    <cellStyle name="Input 4 4 5" xfId="38371"/>
    <cellStyle name="Input 4 4 6" xfId="38372"/>
    <cellStyle name="Input 4 4 7" xfId="38373"/>
    <cellStyle name="Input 4 4 8" xfId="38374"/>
    <cellStyle name="Input 4 4 9" xfId="38375"/>
    <cellStyle name="Input 4 5" xfId="38376"/>
    <cellStyle name="Input 4 5 10" xfId="38377"/>
    <cellStyle name="Input 4 5 11" xfId="38378"/>
    <cellStyle name="Input 4 5 12" xfId="38379"/>
    <cellStyle name="Input 4 5 13" xfId="38380"/>
    <cellStyle name="Input 4 5 14" xfId="38381"/>
    <cellStyle name="Input 4 5 15" xfId="38382"/>
    <cellStyle name="Input 4 5 2" xfId="38383"/>
    <cellStyle name="Input 4 5 3" xfId="38384"/>
    <cellStyle name="Input 4 5 4" xfId="38385"/>
    <cellStyle name="Input 4 5 5" xfId="38386"/>
    <cellStyle name="Input 4 5 6" xfId="38387"/>
    <cellStyle name="Input 4 5 7" xfId="38388"/>
    <cellStyle name="Input 4 5 8" xfId="38389"/>
    <cellStyle name="Input 4 5 9" xfId="38390"/>
    <cellStyle name="Input 4 6" xfId="38391"/>
    <cellStyle name="Input 4 6 10" xfId="38392"/>
    <cellStyle name="Input 4 6 11" xfId="38393"/>
    <cellStyle name="Input 4 6 12" xfId="38394"/>
    <cellStyle name="Input 4 6 13" xfId="38395"/>
    <cellStyle name="Input 4 6 14" xfId="38396"/>
    <cellStyle name="Input 4 6 15" xfId="38397"/>
    <cellStyle name="Input 4 6 2" xfId="38398"/>
    <cellStyle name="Input 4 6 3" xfId="38399"/>
    <cellStyle name="Input 4 6 4" xfId="38400"/>
    <cellStyle name="Input 4 6 5" xfId="38401"/>
    <cellStyle name="Input 4 6 6" xfId="38402"/>
    <cellStyle name="Input 4 6 7" xfId="38403"/>
    <cellStyle name="Input 4 6 8" xfId="38404"/>
    <cellStyle name="Input 4 6 9" xfId="38405"/>
    <cellStyle name="Input 4 7" xfId="38406"/>
    <cellStyle name="Input 4 7 10" xfId="38407"/>
    <cellStyle name="Input 4 7 11" xfId="38408"/>
    <cellStyle name="Input 4 7 12" xfId="38409"/>
    <cellStyle name="Input 4 7 13" xfId="38410"/>
    <cellStyle name="Input 4 7 14" xfId="38411"/>
    <cellStyle name="Input 4 7 15" xfId="38412"/>
    <cellStyle name="Input 4 7 2" xfId="38413"/>
    <cellStyle name="Input 4 7 3" xfId="38414"/>
    <cellStyle name="Input 4 7 4" xfId="38415"/>
    <cellStyle name="Input 4 7 5" xfId="38416"/>
    <cellStyle name="Input 4 7 6" xfId="38417"/>
    <cellStyle name="Input 4 7 7" xfId="38418"/>
    <cellStyle name="Input 4 7 8" xfId="38419"/>
    <cellStyle name="Input 4 7 9" xfId="38420"/>
    <cellStyle name="Input 4 8" xfId="38421"/>
    <cellStyle name="Input 4 8 10" xfId="38422"/>
    <cellStyle name="Input 4 8 11" xfId="38423"/>
    <cellStyle name="Input 4 8 12" xfId="38424"/>
    <cellStyle name="Input 4 8 13" xfId="38425"/>
    <cellStyle name="Input 4 8 14" xfId="38426"/>
    <cellStyle name="Input 4 8 15" xfId="38427"/>
    <cellStyle name="Input 4 8 2" xfId="38428"/>
    <cellStyle name="Input 4 8 3" xfId="38429"/>
    <cellStyle name="Input 4 8 4" xfId="38430"/>
    <cellStyle name="Input 4 8 5" xfId="38431"/>
    <cellStyle name="Input 4 8 6" xfId="38432"/>
    <cellStyle name="Input 4 8 7" xfId="38433"/>
    <cellStyle name="Input 4 8 8" xfId="38434"/>
    <cellStyle name="Input 4 8 9" xfId="38435"/>
    <cellStyle name="Input 4 9" xfId="38436"/>
    <cellStyle name="Input 4 9 10" xfId="38437"/>
    <cellStyle name="Input 4 9 11" xfId="38438"/>
    <cellStyle name="Input 4 9 12" xfId="38439"/>
    <cellStyle name="Input 4 9 13" xfId="38440"/>
    <cellStyle name="Input 4 9 14" xfId="38441"/>
    <cellStyle name="Input 4 9 15" xfId="38442"/>
    <cellStyle name="Input 4 9 2" xfId="38443"/>
    <cellStyle name="Input 4 9 3" xfId="38444"/>
    <cellStyle name="Input 4 9 4" xfId="38445"/>
    <cellStyle name="Input 4 9 5" xfId="38446"/>
    <cellStyle name="Input 4 9 6" xfId="38447"/>
    <cellStyle name="Input 4 9 7" xfId="38448"/>
    <cellStyle name="Input 4 9 8" xfId="38449"/>
    <cellStyle name="Input 4 9 9" xfId="38450"/>
    <cellStyle name="Input 5" xfId="38451"/>
    <cellStyle name="Input 5 10" xfId="38452"/>
    <cellStyle name="Input 5 10 10" xfId="38453"/>
    <cellStyle name="Input 5 10 11" xfId="38454"/>
    <cellStyle name="Input 5 10 12" xfId="38455"/>
    <cellStyle name="Input 5 10 13" xfId="38456"/>
    <cellStyle name="Input 5 10 14" xfId="38457"/>
    <cellStyle name="Input 5 10 15" xfId="38458"/>
    <cellStyle name="Input 5 10 2" xfId="38459"/>
    <cellStyle name="Input 5 10 3" xfId="38460"/>
    <cellStyle name="Input 5 10 4" xfId="38461"/>
    <cellStyle name="Input 5 10 5" xfId="38462"/>
    <cellStyle name="Input 5 10 6" xfId="38463"/>
    <cellStyle name="Input 5 10 7" xfId="38464"/>
    <cellStyle name="Input 5 10 8" xfId="38465"/>
    <cellStyle name="Input 5 10 9" xfId="38466"/>
    <cellStyle name="Input 5 11" xfId="38467"/>
    <cellStyle name="Input 5 11 10" xfId="38468"/>
    <cellStyle name="Input 5 11 11" xfId="38469"/>
    <cellStyle name="Input 5 11 12" xfId="38470"/>
    <cellStyle name="Input 5 11 13" xfId="38471"/>
    <cellStyle name="Input 5 11 14" xfId="38472"/>
    <cellStyle name="Input 5 11 15" xfId="38473"/>
    <cellStyle name="Input 5 11 2" xfId="38474"/>
    <cellStyle name="Input 5 11 3" xfId="38475"/>
    <cellStyle name="Input 5 11 4" xfId="38476"/>
    <cellStyle name="Input 5 11 5" xfId="38477"/>
    <cellStyle name="Input 5 11 6" xfId="38478"/>
    <cellStyle name="Input 5 11 7" xfId="38479"/>
    <cellStyle name="Input 5 11 8" xfId="38480"/>
    <cellStyle name="Input 5 11 9" xfId="38481"/>
    <cellStyle name="Input 5 12" xfId="38482"/>
    <cellStyle name="Input 5 12 10" xfId="38483"/>
    <cellStyle name="Input 5 12 11" xfId="38484"/>
    <cellStyle name="Input 5 12 12" xfId="38485"/>
    <cellStyle name="Input 5 12 13" xfId="38486"/>
    <cellStyle name="Input 5 12 14" xfId="38487"/>
    <cellStyle name="Input 5 12 15" xfId="38488"/>
    <cellStyle name="Input 5 12 2" xfId="38489"/>
    <cellStyle name="Input 5 12 3" xfId="38490"/>
    <cellStyle name="Input 5 12 4" xfId="38491"/>
    <cellStyle name="Input 5 12 5" xfId="38492"/>
    <cellStyle name="Input 5 12 6" xfId="38493"/>
    <cellStyle name="Input 5 12 7" xfId="38494"/>
    <cellStyle name="Input 5 12 8" xfId="38495"/>
    <cellStyle name="Input 5 12 9" xfId="38496"/>
    <cellStyle name="Input 5 13" xfId="38497"/>
    <cellStyle name="Input 5 13 10" xfId="38498"/>
    <cellStyle name="Input 5 13 11" xfId="38499"/>
    <cellStyle name="Input 5 13 12" xfId="38500"/>
    <cellStyle name="Input 5 13 13" xfId="38501"/>
    <cellStyle name="Input 5 13 14" xfId="38502"/>
    <cellStyle name="Input 5 13 15" xfId="38503"/>
    <cellStyle name="Input 5 13 2" xfId="38504"/>
    <cellStyle name="Input 5 13 3" xfId="38505"/>
    <cellStyle name="Input 5 13 4" xfId="38506"/>
    <cellStyle name="Input 5 13 5" xfId="38507"/>
    <cellStyle name="Input 5 13 6" xfId="38508"/>
    <cellStyle name="Input 5 13 7" xfId="38509"/>
    <cellStyle name="Input 5 13 8" xfId="38510"/>
    <cellStyle name="Input 5 13 9" xfId="38511"/>
    <cellStyle name="Input 5 14" xfId="38512"/>
    <cellStyle name="Input 5 14 10" xfId="38513"/>
    <cellStyle name="Input 5 14 11" xfId="38514"/>
    <cellStyle name="Input 5 14 12" xfId="38515"/>
    <cellStyle name="Input 5 14 13" xfId="38516"/>
    <cellStyle name="Input 5 14 14" xfId="38517"/>
    <cellStyle name="Input 5 14 15" xfId="38518"/>
    <cellStyle name="Input 5 14 2" xfId="38519"/>
    <cellStyle name="Input 5 14 3" xfId="38520"/>
    <cellStyle name="Input 5 14 4" xfId="38521"/>
    <cellStyle name="Input 5 14 5" xfId="38522"/>
    <cellStyle name="Input 5 14 6" xfId="38523"/>
    <cellStyle name="Input 5 14 7" xfId="38524"/>
    <cellStyle name="Input 5 14 8" xfId="38525"/>
    <cellStyle name="Input 5 14 9" xfId="38526"/>
    <cellStyle name="Input 5 15" xfId="38527"/>
    <cellStyle name="Input 5 15 10" xfId="38528"/>
    <cellStyle name="Input 5 15 11" xfId="38529"/>
    <cellStyle name="Input 5 15 12" xfId="38530"/>
    <cellStyle name="Input 5 15 13" xfId="38531"/>
    <cellStyle name="Input 5 15 14" xfId="38532"/>
    <cellStyle name="Input 5 15 15" xfId="38533"/>
    <cellStyle name="Input 5 15 2" xfId="38534"/>
    <cellStyle name="Input 5 15 3" xfId="38535"/>
    <cellStyle name="Input 5 15 4" xfId="38536"/>
    <cellStyle name="Input 5 15 5" xfId="38537"/>
    <cellStyle name="Input 5 15 6" xfId="38538"/>
    <cellStyle name="Input 5 15 7" xfId="38539"/>
    <cellStyle name="Input 5 15 8" xfId="38540"/>
    <cellStyle name="Input 5 15 9" xfId="38541"/>
    <cellStyle name="Input 5 16" xfId="38542"/>
    <cellStyle name="Input 5 16 10" xfId="38543"/>
    <cellStyle name="Input 5 16 11" xfId="38544"/>
    <cellStyle name="Input 5 16 12" xfId="38545"/>
    <cellStyle name="Input 5 16 13" xfId="38546"/>
    <cellStyle name="Input 5 16 14" xfId="38547"/>
    <cellStyle name="Input 5 16 15" xfId="38548"/>
    <cellStyle name="Input 5 16 2" xfId="38549"/>
    <cellStyle name="Input 5 16 3" xfId="38550"/>
    <cellStyle name="Input 5 16 4" xfId="38551"/>
    <cellStyle name="Input 5 16 5" xfId="38552"/>
    <cellStyle name="Input 5 16 6" xfId="38553"/>
    <cellStyle name="Input 5 16 7" xfId="38554"/>
    <cellStyle name="Input 5 16 8" xfId="38555"/>
    <cellStyle name="Input 5 16 9" xfId="38556"/>
    <cellStyle name="Input 5 17" xfId="38557"/>
    <cellStyle name="Input 5 17 10" xfId="38558"/>
    <cellStyle name="Input 5 17 11" xfId="38559"/>
    <cellStyle name="Input 5 17 12" xfId="38560"/>
    <cellStyle name="Input 5 17 13" xfId="38561"/>
    <cellStyle name="Input 5 17 14" xfId="38562"/>
    <cellStyle name="Input 5 17 15" xfId="38563"/>
    <cellStyle name="Input 5 17 2" xfId="38564"/>
    <cellStyle name="Input 5 17 3" xfId="38565"/>
    <cellStyle name="Input 5 17 4" xfId="38566"/>
    <cellStyle name="Input 5 17 5" xfId="38567"/>
    <cellStyle name="Input 5 17 6" xfId="38568"/>
    <cellStyle name="Input 5 17 7" xfId="38569"/>
    <cellStyle name="Input 5 17 8" xfId="38570"/>
    <cellStyle name="Input 5 17 9" xfId="38571"/>
    <cellStyle name="Input 5 18" xfId="38572"/>
    <cellStyle name="Input 5 18 10" xfId="38573"/>
    <cellStyle name="Input 5 18 11" xfId="38574"/>
    <cellStyle name="Input 5 18 12" xfId="38575"/>
    <cellStyle name="Input 5 18 13" xfId="38576"/>
    <cellStyle name="Input 5 18 14" xfId="38577"/>
    <cellStyle name="Input 5 18 15" xfId="38578"/>
    <cellStyle name="Input 5 18 2" xfId="38579"/>
    <cellStyle name="Input 5 18 3" xfId="38580"/>
    <cellStyle name="Input 5 18 4" xfId="38581"/>
    <cellStyle name="Input 5 18 5" xfId="38582"/>
    <cellStyle name="Input 5 18 6" xfId="38583"/>
    <cellStyle name="Input 5 18 7" xfId="38584"/>
    <cellStyle name="Input 5 18 8" xfId="38585"/>
    <cellStyle name="Input 5 18 9" xfId="38586"/>
    <cellStyle name="Input 5 2" xfId="38587"/>
    <cellStyle name="Input 5 2 10" xfId="38588"/>
    <cellStyle name="Input 5 2 11" xfId="38589"/>
    <cellStyle name="Input 5 2 12" xfId="38590"/>
    <cellStyle name="Input 5 2 13" xfId="38591"/>
    <cellStyle name="Input 5 2 14" xfId="38592"/>
    <cellStyle name="Input 5 2 15" xfId="38593"/>
    <cellStyle name="Input 5 2 2" xfId="38594"/>
    <cellStyle name="Input 5 2 3" xfId="38595"/>
    <cellStyle name="Input 5 2 4" xfId="38596"/>
    <cellStyle name="Input 5 2 5" xfId="38597"/>
    <cellStyle name="Input 5 2 6" xfId="38598"/>
    <cellStyle name="Input 5 2 7" xfId="38599"/>
    <cellStyle name="Input 5 2 8" xfId="38600"/>
    <cellStyle name="Input 5 2 9" xfId="38601"/>
    <cellStyle name="Input 5 3" xfId="38602"/>
    <cellStyle name="Input 5 3 10" xfId="38603"/>
    <cellStyle name="Input 5 3 11" xfId="38604"/>
    <cellStyle name="Input 5 3 12" xfId="38605"/>
    <cellStyle name="Input 5 3 13" xfId="38606"/>
    <cellStyle name="Input 5 3 14" xfId="38607"/>
    <cellStyle name="Input 5 3 15" xfId="38608"/>
    <cellStyle name="Input 5 3 2" xfId="38609"/>
    <cellStyle name="Input 5 3 3" xfId="38610"/>
    <cellStyle name="Input 5 3 4" xfId="38611"/>
    <cellStyle name="Input 5 3 5" xfId="38612"/>
    <cellStyle name="Input 5 3 6" xfId="38613"/>
    <cellStyle name="Input 5 3 7" xfId="38614"/>
    <cellStyle name="Input 5 3 8" xfId="38615"/>
    <cellStyle name="Input 5 3 9" xfId="38616"/>
    <cellStyle name="Input 5 4" xfId="38617"/>
    <cellStyle name="Input 5 4 10" xfId="38618"/>
    <cellStyle name="Input 5 4 11" xfId="38619"/>
    <cellStyle name="Input 5 4 12" xfId="38620"/>
    <cellStyle name="Input 5 4 13" xfId="38621"/>
    <cellStyle name="Input 5 4 14" xfId="38622"/>
    <cellStyle name="Input 5 4 2" xfId="38623"/>
    <cellStyle name="Input 5 4 3" xfId="38624"/>
    <cellStyle name="Input 5 4 4" xfId="38625"/>
    <cellStyle name="Input 5 4 5" xfId="38626"/>
    <cellStyle name="Input 5 4 6" xfId="38627"/>
    <cellStyle name="Input 5 4 7" xfId="38628"/>
    <cellStyle name="Input 5 4 8" xfId="38629"/>
    <cellStyle name="Input 5 4 9" xfId="38630"/>
    <cellStyle name="Input 5 5" xfId="38631"/>
    <cellStyle name="Input 5 5 10" xfId="38632"/>
    <cellStyle name="Input 5 5 11" xfId="38633"/>
    <cellStyle name="Input 5 5 12" xfId="38634"/>
    <cellStyle name="Input 5 5 13" xfId="38635"/>
    <cellStyle name="Input 5 5 14" xfId="38636"/>
    <cellStyle name="Input 5 5 15" xfId="38637"/>
    <cellStyle name="Input 5 5 2" xfId="38638"/>
    <cellStyle name="Input 5 5 3" xfId="38639"/>
    <cellStyle name="Input 5 5 4" xfId="38640"/>
    <cellStyle name="Input 5 5 5" xfId="38641"/>
    <cellStyle name="Input 5 5 6" xfId="38642"/>
    <cellStyle name="Input 5 5 7" xfId="38643"/>
    <cellStyle name="Input 5 5 8" xfId="38644"/>
    <cellStyle name="Input 5 5 9" xfId="38645"/>
    <cellStyle name="Input 5 6" xfId="38646"/>
    <cellStyle name="Input 5 6 10" xfId="38647"/>
    <cellStyle name="Input 5 6 11" xfId="38648"/>
    <cellStyle name="Input 5 6 12" xfId="38649"/>
    <cellStyle name="Input 5 6 13" xfId="38650"/>
    <cellStyle name="Input 5 6 14" xfId="38651"/>
    <cellStyle name="Input 5 6 15" xfId="38652"/>
    <cellStyle name="Input 5 6 2" xfId="38653"/>
    <cellStyle name="Input 5 6 3" xfId="38654"/>
    <cellStyle name="Input 5 6 4" xfId="38655"/>
    <cellStyle name="Input 5 6 5" xfId="38656"/>
    <cellStyle name="Input 5 6 6" xfId="38657"/>
    <cellStyle name="Input 5 6 7" xfId="38658"/>
    <cellStyle name="Input 5 6 8" xfId="38659"/>
    <cellStyle name="Input 5 6 9" xfId="38660"/>
    <cellStyle name="Input 5 7" xfId="38661"/>
    <cellStyle name="Input 5 7 10" xfId="38662"/>
    <cellStyle name="Input 5 7 11" xfId="38663"/>
    <cellStyle name="Input 5 7 12" xfId="38664"/>
    <cellStyle name="Input 5 7 13" xfId="38665"/>
    <cellStyle name="Input 5 7 14" xfId="38666"/>
    <cellStyle name="Input 5 7 15" xfId="38667"/>
    <cellStyle name="Input 5 7 2" xfId="38668"/>
    <cellStyle name="Input 5 7 3" xfId="38669"/>
    <cellStyle name="Input 5 7 4" xfId="38670"/>
    <cellStyle name="Input 5 7 5" xfId="38671"/>
    <cellStyle name="Input 5 7 6" xfId="38672"/>
    <cellStyle name="Input 5 7 7" xfId="38673"/>
    <cellStyle name="Input 5 7 8" xfId="38674"/>
    <cellStyle name="Input 5 7 9" xfId="38675"/>
    <cellStyle name="Input 5 8" xfId="38676"/>
    <cellStyle name="Input 5 8 10" xfId="38677"/>
    <cellStyle name="Input 5 8 11" xfId="38678"/>
    <cellStyle name="Input 5 8 12" xfId="38679"/>
    <cellStyle name="Input 5 8 13" xfId="38680"/>
    <cellStyle name="Input 5 8 14" xfId="38681"/>
    <cellStyle name="Input 5 8 15" xfId="38682"/>
    <cellStyle name="Input 5 8 2" xfId="38683"/>
    <cellStyle name="Input 5 8 3" xfId="38684"/>
    <cellStyle name="Input 5 8 4" xfId="38685"/>
    <cellStyle name="Input 5 8 5" xfId="38686"/>
    <cellStyle name="Input 5 8 6" xfId="38687"/>
    <cellStyle name="Input 5 8 7" xfId="38688"/>
    <cellStyle name="Input 5 8 8" xfId="38689"/>
    <cellStyle name="Input 5 8 9" xfId="38690"/>
    <cellStyle name="Input 5 9" xfId="38691"/>
    <cellStyle name="Input 5 9 10" xfId="38692"/>
    <cellStyle name="Input 5 9 11" xfId="38693"/>
    <cellStyle name="Input 5 9 12" xfId="38694"/>
    <cellStyle name="Input 5 9 13" xfId="38695"/>
    <cellStyle name="Input 5 9 14" xfId="38696"/>
    <cellStyle name="Input 5 9 15" xfId="38697"/>
    <cellStyle name="Input 5 9 2" xfId="38698"/>
    <cellStyle name="Input 5 9 3" xfId="38699"/>
    <cellStyle name="Input 5 9 4" xfId="38700"/>
    <cellStyle name="Input 5 9 5" xfId="38701"/>
    <cellStyle name="Input 5 9 6" xfId="38702"/>
    <cellStyle name="Input 5 9 7" xfId="38703"/>
    <cellStyle name="Input 5 9 8" xfId="38704"/>
    <cellStyle name="Input 5 9 9" xfId="38705"/>
    <cellStyle name="Input 6" xfId="38706"/>
    <cellStyle name="Input 6 10" xfId="38707"/>
    <cellStyle name="Input 6 10 10" xfId="38708"/>
    <cellStyle name="Input 6 10 11" xfId="38709"/>
    <cellStyle name="Input 6 10 12" xfId="38710"/>
    <cellStyle name="Input 6 10 13" xfId="38711"/>
    <cellStyle name="Input 6 10 14" xfId="38712"/>
    <cellStyle name="Input 6 10 15" xfId="38713"/>
    <cellStyle name="Input 6 10 2" xfId="38714"/>
    <cellStyle name="Input 6 10 3" xfId="38715"/>
    <cellStyle name="Input 6 10 4" xfId="38716"/>
    <cellStyle name="Input 6 10 5" xfId="38717"/>
    <cellStyle name="Input 6 10 6" xfId="38718"/>
    <cellStyle name="Input 6 10 7" xfId="38719"/>
    <cellStyle name="Input 6 10 8" xfId="38720"/>
    <cellStyle name="Input 6 10 9" xfId="38721"/>
    <cellStyle name="Input 6 11" xfId="38722"/>
    <cellStyle name="Input 6 11 10" xfId="38723"/>
    <cellStyle name="Input 6 11 11" xfId="38724"/>
    <cellStyle name="Input 6 11 12" xfId="38725"/>
    <cellStyle name="Input 6 11 13" xfId="38726"/>
    <cellStyle name="Input 6 11 14" xfId="38727"/>
    <cellStyle name="Input 6 11 15" xfId="38728"/>
    <cellStyle name="Input 6 11 2" xfId="38729"/>
    <cellStyle name="Input 6 11 3" xfId="38730"/>
    <cellStyle name="Input 6 11 4" xfId="38731"/>
    <cellStyle name="Input 6 11 5" xfId="38732"/>
    <cellStyle name="Input 6 11 6" xfId="38733"/>
    <cellStyle name="Input 6 11 7" xfId="38734"/>
    <cellStyle name="Input 6 11 8" xfId="38735"/>
    <cellStyle name="Input 6 11 9" xfId="38736"/>
    <cellStyle name="Input 6 12" xfId="38737"/>
    <cellStyle name="Input 6 12 10" xfId="38738"/>
    <cellStyle name="Input 6 12 11" xfId="38739"/>
    <cellStyle name="Input 6 12 12" xfId="38740"/>
    <cellStyle name="Input 6 12 13" xfId="38741"/>
    <cellStyle name="Input 6 12 14" xfId="38742"/>
    <cellStyle name="Input 6 12 15" xfId="38743"/>
    <cellStyle name="Input 6 12 2" xfId="38744"/>
    <cellStyle name="Input 6 12 3" xfId="38745"/>
    <cellStyle name="Input 6 12 4" xfId="38746"/>
    <cellStyle name="Input 6 12 5" xfId="38747"/>
    <cellStyle name="Input 6 12 6" xfId="38748"/>
    <cellStyle name="Input 6 12 7" xfId="38749"/>
    <cellStyle name="Input 6 12 8" xfId="38750"/>
    <cellStyle name="Input 6 12 9" xfId="38751"/>
    <cellStyle name="Input 6 13" xfId="38752"/>
    <cellStyle name="Input 6 13 10" xfId="38753"/>
    <cellStyle name="Input 6 13 11" xfId="38754"/>
    <cellStyle name="Input 6 13 12" xfId="38755"/>
    <cellStyle name="Input 6 13 13" xfId="38756"/>
    <cellStyle name="Input 6 13 14" xfId="38757"/>
    <cellStyle name="Input 6 13 15" xfId="38758"/>
    <cellStyle name="Input 6 13 2" xfId="38759"/>
    <cellStyle name="Input 6 13 3" xfId="38760"/>
    <cellStyle name="Input 6 13 4" xfId="38761"/>
    <cellStyle name="Input 6 13 5" xfId="38762"/>
    <cellStyle name="Input 6 13 6" xfId="38763"/>
    <cellStyle name="Input 6 13 7" xfId="38764"/>
    <cellStyle name="Input 6 13 8" xfId="38765"/>
    <cellStyle name="Input 6 13 9" xfId="38766"/>
    <cellStyle name="Input 6 14" xfId="38767"/>
    <cellStyle name="Input 6 14 10" xfId="38768"/>
    <cellStyle name="Input 6 14 11" xfId="38769"/>
    <cellStyle name="Input 6 14 12" xfId="38770"/>
    <cellStyle name="Input 6 14 13" xfId="38771"/>
    <cellStyle name="Input 6 14 14" xfId="38772"/>
    <cellStyle name="Input 6 14 15" xfId="38773"/>
    <cellStyle name="Input 6 14 2" xfId="38774"/>
    <cellStyle name="Input 6 14 3" xfId="38775"/>
    <cellStyle name="Input 6 14 4" xfId="38776"/>
    <cellStyle name="Input 6 14 5" xfId="38777"/>
    <cellStyle name="Input 6 14 6" xfId="38778"/>
    <cellStyle name="Input 6 14 7" xfId="38779"/>
    <cellStyle name="Input 6 14 8" xfId="38780"/>
    <cellStyle name="Input 6 14 9" xfId="38781"/>
    <cellStyle name="Input 6 15" xfId="38782"/>
    <cellStyle name="Input 6 15 10" xfId="38783"/>
    <cellStyle name="Input 6 15 11" xfId="38784"/>
    <cellStyle name="Input 6 15 12" xfId="38785"/>
    <cellStyle name="Input 6 15 13" xfId="38786"/>
    <cellStyle name="Input 6 15 14" xfId="38787"/>
    <cellStyle name="Input 6 15 15" xfId="38788"/>
    <cellStyle name="Input 6 15 2" xfId="38789"/>
    <cellStyle name="Input 6 15 3" xfId="38790"/>
    <cellStyle name="Input 6 15 4" xfId="38791"/>
    <cellStyle name="Input 6 15 5" xfId="38792"/>
    <cellStyle name="Input 6 15 6" xfId="38793"/>
    <cellStyle name="Input 6 15 7" xfId="38794"/>
    <cellStyle name="Input 6 15 8" xfId="38795"/>
    <cellStyle name="Input 6 15 9" xfId="38796"/>
    <cellStyle name="Input 6 16" xfId="38797"/>
    <cellStyle name="Input 6 16 10" xfId="38798"/>
    <cellStyle name="Input 6 16 11" xfId="38799"/>
    <cellStyle name="Input 6 16 12" xfId="38800"/>
    <cellStyle name="Input 6 16 13" xfId="38801"/>
    <cellStyle name="Input 6 16 14" xfId="38802"/>
    <cellStyle name="Input 6 16 15" xfId="38803"/>
    <cellStyle name="Input 6 16 2" xfId="38804"/>
    <cellStyle name="Input 6 16 3" xfId="38805"/>
    <cellStyle name="Input 6 16 4" xfId="38806"/>
    <cellStyle name="Input 6 16 5" xfId="38807"/>
    <cellStyle name="Input 6 16 6" xfId="38808"/>
    <cellStyle name="Input 6 16 7" xfId="38809"/>
    <cellStyle name="Input 6 16 8" xfId="38810"/>
    <cellStyle name="Input 6 16 9" xfId="38811"/>
    <cellStyle name="Input 6 17" xfId="38812"/>
    <cellStyle name="Input 6 17 10" xfId="38813"/>
    <cellStyle name="Input 6 17 11" xfId="38814"/>
    <cellStyle name="Input 6 17 12" xfId="38815"/>
    <cellStyle name="Input 6 17 13" xfId="38816"/>
    <cellStyle name="Input 6 17 14" xfId="38817"/>
    <cellStyle name="Input 6 17 15" xfId="38818"/>
    <cellStyle name="Input 6 17 2" xfId="38819"/>
    <cellStyle name="Input 6 17 3" xfId="38820"/>
    <cellStyle name="Input 6 17 4" xfId="38821"/>
    <cellStyle name="Input 6 17 5" xfId="38822"/>
    <cellStyle name="Input 6 17 6" xfId="38823"/>
    <cellStyle name="Input 6 17 7" xfId="38824"/>
    <cellStyle name="Input 6 17 8" xfId="38825"/>
    <cellStyle name="Input 6 17 9" xfId="38826"/>
    <cellStyle name="Input 6 18" xfId="38827"/>
    <cellStyle name="Input 6 18 10" xfId="38828"/>
    <cellStyle name="Input 6 18 11" xfId="38829"/>
    <cellStyle name="Input 6 18 12" xfId="38830"/>
    <cellStyle name="Input 6 18 13" xfId="38831"/>
    <cellStyle name="Input 6 18 14" xfId="38832"/>
    <cellStyle name="Input 6 18 15" xfId="38833"/>
    <cellStyle name="Input 6 18 2" xfId="38834"/>
    <cellStyle name="Input 6 18 3" xfId="38835"/>
    <cellStyle name="Input 6 18 4" xfId="38836"/>
    <cellStyle name="Input 6 18 5" xfId="38837"/>
    <cellStyle name="Input 6 18 6" xfId="38838"/>
    <cellStyle name="Input 6 18 7" xfId="38839"/>
    <cellStyle name="Input 6 18 8" xfId="38840"/>
    <cellStyle name="Input 6 18 9" xfId="38841"/>
    <cellStyle name="Input 6 2" xfId="38842"/>
    <cellStyle name="Input 6 2 10" xfId="38843"/>
    <cellStyle name="Input 6 2 11" xfId="38844"/>
    <cellStyle name="Input 6 2 12" xfId="38845"/>
    <cellStyle name="Input 6 2 13" xfId="38846"/>
    <cellStyle name="Input 6 2 14" xfId="38847"/>
    <cellStyle name="Input 6 2 15" xfId="38848"/>
    <cellStyle name="Input 6 2 2" xfId="38849"/>
    <cellStyle name="Input 6 2 3" xfId="38850"/>
    <cellStyle name="Input 6 2 4" xfId="38851"/>
    <cellStyle name="Input 6 2 5" xfId="38852"/>
    <cellStyle name="Input 6 2 6" xfId="38853"/>
    <cellStyle name="Input 6 2 7" xfId="38854"/>
    <cellStyle name="Input 6 2 8" xfId="38855"/>
    <cellStyle name="Input 6 2 9" xfId="38856"/>
    <cellStyle name="Input 6 3" xfId="38857"/>
    <cellStyle name="Input 6 3 10" xfId="38858"/>
    <cellStyle name="Input 6 3 11" xfId="38859"/>
    <cellStyle name="Input 6 3 12" xfId="38860"/>
    <cellStyle name="Input 6 3 13" xfId="38861"/>
    <cellStyle name="Input 6 3 14" xfId="38862"/>
    <cellStyle name="Input 6 3 15" xfId="38863"/>
    <cellStyle name="Input 6 3 2" xfId="38864"/>
    <cellStyle name="Input 6 3 3" xfId="38865"/>
    <cellStyle name="Input 6 3 4" xfId="38866"/>
    <cellStyle name="Input 6 3 5" xfId="38867"/>
    <cellStyle name="Input 6 3 6" xfId="38868"/>
    <cellStyle name="Input 6 3 7" xfId="38869"/>
    <cellStyle name="Input 6 3 8" xfId="38870"/>
    <cellStyle name="Input 6 3 9" xfId="38871"/>
    <cellStyle name="Input 6 4" xfId="38872"/>
    <cellStyle name="Input 6 4 10" xfId="38873"/>
    <cellStyle name="Input 6 4 11" xfId="38874"/>
    <cellStyle name="Input 6 4 12" xfId="38875"/>
    <cellStyle name="Input 6 4 13" xfId="38876"/>
    <cellStyle name="Input 6 4 14" xfId="38877"/>
    <cellStyle name="Input 6 4 2" xfId="38878"/>
    <cellStyle name="Input 6 4 3" xfId="38879"/>
    <cellStyle name="Input 6 4 4" xfId="38880"/>
    <cellStyle name="Input 6 4 5" xfId="38881"/>
    <cellStyle name="Input 6 4 6" xfId="38882"/>
    <cellStyle name="Input 6 4 7" xfId="38883"/>
    <cellStyle name="Input 6 4 8" xfId="38884"/>
    <cellStyle name="Input 6 4 9" xfId="38885"/>
    <cellStyle name="Input 6 5" xfId="38886"/>
    <cellStyle name="Input 6 5 10" xfId="38887"/>
    <cellStyle name="Input 6 5 11" xfId="38888"/>
    <cellStyle name="Input 6 5 12" xfId="38889"/>
    <cellStyle name="Input 6 5 13" xfId="38890"/>
    <cellStyle name="Input 6 5 14" xfId="38891"/>
    <cellStyle name="Input 6 5 15" xfId="38892"/>
    <cellStyle name="Input 6 5 2" xfId="38893"/>
    <cellStyle name="Input 6 5 3" xfId="38894"/>
    <cellStyle name="Input 6 5 4" xfId="38895"/>
    <cellStyle name="Input 6 5 5" xfId="38896"/>
    <cellStyle name="Input 6 5 6" xfId="38897"/>
    <cellStyle name="Input 6 5 7" xfId="38898"/>
    <cellStyle name="Input 6 5 8" xfId="38899"/>
    <cellStyle name="Input 6 5 9" xfId="38900"/>
    <cellStyle name="Input 6 6" xfId="38901"/>
    <cellStyle name="Input 6 6 10" xfId="38902"/>
    <cellStyle name="Input 6 6 11" xfId="38903"/>
    <cellStyle name="Input 6 6 12" xfId="38904"/>
    <cellStyle name="Input 6 6 13" xfId="38905"/>
    <cellStyle name="Input 6 6 14" xfId="38906"/>
    <cellStyle name="Input 6 6 15" xfId="38907"/>
    <cellStyle name="Input 6 6 2" xfId="38908"/>
    <cellStyle name="Input 6 6 3" xfId="38909"/>
    <cellStyle name="Input 6 6 4" xfId="38910"/>
    <cellStyle name="Input 6 6 5" xfId="38911"/>
    <cellStyle name="Input 6 6 6" xfId="38912"/>
    <cellStyle name="Input 6 6 7" xfId="38913"/>
    <cellStyle name="Input 6 6 8" xfId="38914"/>
    <cellStyle name="Input 6 6 9" xfId="38915"/>
    <cellStyle name="Input 6 7" xfId="38916"/>
    <cellStyle name="Input 6 7 10" xfId="38917"/>
    <cellStyle name="Input 6 7 11" xfId="38918"/>
    <cellStyle name="Input 6 7 12" xfId="38919"/>
    <cellStyle name="Input 6 7 13" xfId="38920"/>
    <cellStyle name="Input 6 7 14" xfId="38921"/>
    <cellStyle name="Input 6 7 15" xfId="38922"/>
    <cellStyle name="Input 6 7 2" xfId="38923"/>
    <cellStyle name="Input 6 7 3" xfId="38924"/>
    <cellStyle name="Input 6 7 4" xfId="38925"/>
    <cellStyle name="Input 6 7 5" xfId="38926"/>
    <cellStyle name="Input 6 7 6" xfId="38927"/>
    <cellStyle name="Input 6 7 7" xfId="38928"/>
    <cellStyle name="Input 6 7 8" xfId="38929"/>
    <cellStyle name="Input 6 7 9" xfId="38930"/>
    <cellStyle name="Input 6 8" xfId="38931"/>
    <cellStyle name="Input 6 8 10" xfId="38932"/>
    <cellStyle name="Input 6 8 11" xfId="38933"/>
    <cellStyle name="Input 6 8 12" xfId="38934"/>
    <cellStyle name="Input 6 8 13" xfId="38935"/>
    <cellStyle name="Input 6 8 14" xfId="38936"/>
    <cellStyle name="Input 6 8 15" xfId="38937"/>
    <cellStyle name="Input 6 8 2" xfId="38938"/>
    <cellStyle name="Input 6 8 3" xfId="38939"/>
    <cellStyle name="Input 6 8 4" xfId="38940"/>
    <cellStyle name="Input 6 8 5" xfId="38941"/>
    <cellStyle name="Input 6 8 6" xfId="38942"/>
    <cellStyle name="Input 6 8 7" xfId="38943"/>
    <cellStyle name="Input 6 8 8" xfId="38944"/>
    <cellStyle name="Input 6 8 9" xfId="38945"/>
    <cellStyle name="Input 6 9" xfId="38946"/>
    <cellStyle name="Input 6 9 10" xfId="38947"/>
    <cellStyle name="Input 6 9 11" xfId="38948"/>
    <cellStyle name="Input 6 9 12" xfId="38949"/>
    <cellStyle name="Input 6 9 13" xfId="38950"/>
    <cellStyle name="Input 6 9 14" xfId="38951"/>
    <cellStyle name="Input 6 9 15" xfId="38952"/>
    <cellStyle name="Input 6 9 2" xfId="38953"/>
    <cellStyle name="Input 6 9 3" xfId="38954"/>
    <cellStyle name="Input 6 9 4" xfId="38955"/>
    <cellStyle name="Input 6 9 5" xfId="38956"/>
    <cellStyle name="Input 6 9 6" xfId="38957"/>
    <cellStyle name="Input 6 9 7" xfId="38958"/>
    <cellStyle name="Input 6 9 8" xfId="38959"/>
    <cellStyle name="Input 6 9 9" xfId="38960"/>
    <cellStyle name="Input 7" xfId="38961"/>
    <cellStyle name="Input 7 10" xfId="38962"/>
    <cellStyle name="Input 7 10 10" xfId="38963"/>
    <cellStyle name="Input 7 10 11" xfId="38964"/>
    <cellStyle name="Input 7 10 12" xfId="38965"/>
    <cellStyle name="Input 7 10 13" xfId="38966"/>
    <cellStyle name="Input 7 10 14" xfId="38967"/>
    <cellStyle name="Input 7 10 15" xfId="38968"/>
    <cellStyle name="Input 7 10 2" xfId="38969"/>
    <cellStyle name="Input 7 10 3" xfId="38970"/>
    <cellStyle name="Input 7 10 4" xfId="38971"/>
    <cellStyle name="Input 7 10 5" xfId="38972"/>
    <cellStyle name="Input 7 10 6" xfId="38973"/>
    <cellStyle name="Input 7 10 7" xfId="38974"/>
    <cellStyle name="Input 7 10 8" xfId="38975"/>
    <cellStyle name="Input 7 10 9" xfId="38976"/>
    <cellStyle name="Input 7 11" xfId="38977"/>
    <cellStyle name="Input 7 11 10" xfId="38978"/>
    <cellStyle name="Input 7 11 11" xfId="38979"/>
    <cellStyle name="Input 7 11 12" xfId="38980"/>
    <cellStyle name="Input 7 11 13" xfId="38981"/>
    <cellStyle name="Input 7 11 14" xfId="38982"/>
    <cellStyle name="Input 7 11 15" xfId="38983"/>
    <cellStyle name="Input 7 11 2" xfId="38984"/>
    <cellStyle name="Input 7 11 3" xfId="38985"/>
    <cellStyle name="Input 7 11 4" xfId="38986"/>
    <cellStyle name="Input 7 11 5" xfId="38987"/>
    <cellStyle name="Input 7 11 6" xfId="38988"/>
    <cellStyle name="Input 7 11 7" xfId="38989"/>
    <cellStyle name="Input 7 11 8" xfId="38990"/>
    <cellStyle name="Input 7 11 9" xfId="38991"/>
    <cellStyle name="Input 7 12" xfId="38992"/>
    <cellStyle name="Input 7 12 10" xfId="38993"/>
    <cellStyle name="Input 7 12 11" xfId="38994"/>
    <cellStyle name="Input 7 12 12" xfId="38995"/>
    <cellStyle name="Input 7 12 13" xfId="38996"/>
    <cellStyle name="Input 7 12 14" xfId="38997"/>
    <cellStyle name="Input 7 12 15" xfId="38998"/>
    <cellStyle name="Input 7 12 2" xfId="38999"/>
    <cellStyle name="Input 7 12 3" xfId="39000"/>
    <cellStyle name="Input 7 12 4" xfId="39001"/>
    <cellStyle name="Input 7 12 5" xfId="39002"/>
    <cellStyle name="Input 7 12 6" xfId="39003"/>
    <cellStyle name="Input 7 12 7" xfId="39004"/>
    <cellStyle name="Input 7 12 8" xfId="39005"/>
    <cellStyle name="Input 7 12 9" xfId="39006"/>
    <cellStyle name="Input 7 13" xfId="39007"/>
    <cellStyle name="Input 7 13 10" xfId="39008"/>
    <cellStyle name="Input 7 13 11" xfId="39009"/>
    <cellStyle name="Input 7 13 12" xfId="39010"/>
    <cellStyle name="Input 7 13 13" xfId="39011"/>
    <cellStyle name="Input 7 13 14" xfId="39012"/>
    <cellStyle name="Input 7 13 15" xfId="39013"/>
    <cellStyle name="Input 7 13 2" xfId="39014"/>
    <cellStyle name="Input 7 13 3" xfId="39015"/>
    <cellStyle name="Input 7 13 4" xfId="39016"/>
    <cellStyle name="Input 7 13 5" xfId="39017"/>
    <cellStyle name="Input 7 13 6" xfId="39018"/>
    <cellStyle name="Input 7 13 7" xfId="39019"/>
    <cellStyle name="Input 7 13 8" xfId="39020"/>
    <cellStyle name="Input 7 13 9" xfId="39021"/>
    <cellStyle name="Input 7 14" xfId="39022"/>
    <cellStyle name="Input 7 14 10" xfId="39023"/>
    <cellStyle name="Input 7 14 11" xfId="39024"/>
    <cellStyle name="Input 7 14 12" xfId="39025"/>
    <cellStyle name="Input 7 14 13" xfId="39026"/>
    <cellStyle name="Input 7 14 14" xfId="39027"/>
    <cellStyle name="Input 7 14 15" xfId="39028"/>
    <cellStyle name="Input 7 14 2" xfId="39029"/>
    <cellStyle name="Input 7 14 3" xfId="39030"/>
    <cellStyle name="Input 7 14 4" xfId="39031"/>
    <cellStyle name="Input 7 14 5" xfId="39032"/>
    <cellStyle name="Input 7 14 6" xfId="39033"/>
    <cellStyle name="Input 7 14 7" xfId="39034"/>
    <cellStyle name="Input 7 14 8" xfId="39035"/>
    <cellStyle name="Input 7 14 9" xfId="39036"/>
    <cellStyle name="Input 7 15" xfId="39037"/>
    <cellStyle name="Input 7 15 10" xfId="39038"/>
    <cellStyle name="Input 7 15 11" xfId="39039"/>
    <cellStyle name="Input 7 15 12" xfId="39040"/>
    <cellStyle name="Input 7 15 13" xfId="39041"/>
    <cellStyle name="Input 7 15 14" xfId="39042"/>
    <cellStyle name="Input 7 15 15" xfId="39043"/>
    <cellStyle name="Input 7 15 2" xfId="39044"/>
    <cellStyle name="Input 7 15 3" xfId="39045"/>
    <cellStyle name="Input 7 15 4" xfId="39046"/>
    <cellStyle name="Input 7 15 5" xfId="39047"/>
    <cellStyle name="Input 7 15 6" xfId="39048"/>
    <cellStyle name="Input 7 15 7" xfId="39049"/>
    <cellStyle name="Input 7 15 8" xfId="39050"/>
    <cellStyle name="Input 7 15 9" xfId="39051"/>
    <cellStyle name="Input 7 16" xfId="39052"/>
    <cellStyle name="Input 7 16 10" xfId="39053"/>
    <cellStyle name="Input 7 16 11" xfId="39054"/>
    <cellStyle name="Input 7 16 12" xfId="39055"/>
    <cellStyle name="Input 7 16 13" xfId="39056"/>
    <cellStyle name="Input 7 16 14" xfId="39057"/>
    <cellStyle name="Input 7 16 15" xfId="39058"/>
    <cellStyle name="Input 7 16 2" xfId="39059"/>
    <cellStyle name="Input 7 16 3" xfId="39060"/>
    <cellStyle name="Input 7 16 4" xfId="39061"/>
    <cellStyle name="Input 7 16 5" xfId="39062"/>
    <cellStyle name="Input 7 16 6" xfId="39063"/>
    <cellStyle name="Input 7 16 7" xfId="39064"/>
    <cellStyle name="Input 7 16 8" xfId="39065"/>
    <cellStyle name="Input 7 16 9" xfId="39066"/>
    <cellStyle name="Input 7 17" xfId="39067"/>
    <cellStyle name="Input 7 17 10" xfId="39068"/>
    <cellStyle name="Input 7 17 11" xfId="39069"/>
    <cellStyle name="Input 7 17 12" xfId="39070"/>
    <cellStyle name="Input 7 17 13" xfId="39071"/>
    <cellStyle name="Input 7 17 14" xfId="39072"/>
    <cellStyle name="Input 7 17 15" xfId="39073"/>
    <cellStyle name="Input 7 17 2" xfId="39074"/>
    <cellStyle name="Input 7 17 3" xfId="39075"/>
    <cellStyle name="Input 7 17 4" xfId="39076"/>
    <cellStyle name="Input 7 17 5" xfId="39077"/>
    <cellStyle name="Input 7 17 6" xfId="39078"/>
    <cellStyle name="Input 7 17 7" xfId="39079"/>
    <cellStyle name="Input 7 17 8" xfId="39080"/>
    <cellStyle name="Input 7 17 9" xfId="39081"/>
    <cellStyle name="Input 7 18" xfId="39082"/>
    <cellStyle name="Input 7 18 10" xfId="39083"/>
    <cellStyle name="Input 7 18 11" xfId="39084"/>
    <cellStyle name="Input 7 18 12" xfId="39085"/>
    <cellStyle name="Input 7 18 13" xfId="39086"/>
    <cellStyle name="Input 7 18 14" xfId="39087"/>
    <cellStyle name="Input 7 18 15" xfId="39088"/>
    <cellStyle name="Input 7 18 2" xfId="39089"/>
    <cellStyle name="Input 7 18 3" xfId="39090"/>
    <cellStyle name="Input 7 18 4" xfId="39091"/>
    <cellStyle name="Input 7 18 5" xfId="39092"/>
    <cellStyle name="Input 7 18 6" xfId="39093"/>
    <cellStyle name="Input 7 18 7" xfId="39094"/>
    <cellStyle name="Input 7 18 8" xfId="39095"/>
    <cellStyle name="Input 7 18 9" xfId="39096"/>
    <cellStyle name="Input 7 2" xfId="39097"/>
    <cellStyle name="Input 7 2 10" xfId="39098"/>
    <cellStyle name="Input 7 2 11" xfId="39099"/>
    <cellStyle name="Input 7 2 12" xfId="39100"/>
    <cellStyle name="Input 7 2 13" xfId="39101"/>
    <cellStyle name="Input 7 2 14" xfId="39102"/>
    <cellStyle name="Input 7 2 15" xfId="39103"/>
    <cellStyle name="Input 7 2 2" xfId="39104"/>
    <cellStyle name="Input 7 2 3" xfId="39105"/>
    <cellStyle name="Input 7 2 4" xfId="39106"/>
    <cellStyle name="Input 7 2 5" xfId="39107"/>
    <cellStyle name="Input 7 2 6" xfId="39108"/>
    <cellStyle name="Input 7 2 7" xfId="39109"/>
    <cellStyle name="Input 7 2 8" xfId="39110"/>
    <cellStyle name="Input 7 2 9" xfId="39111"/>
    <cellStyle name="Input 7 3" xfId="39112"/>
    <cellStyle name="Input 7 3 10" xfId="39113"/>
    <cellStyle name="Input 7 3 11" xfId="39114"/>
    <cellStyle name="Input 7 3 12" xfId="39115"/>
    <cellStyle name="Input 7 3 13" xfId="39116"/>
    <cellStyle name="Input 7 3 14" xfId="39117"/>
    <cellStyle name="Input 7 3 15" xfId="39118"/>
    <cellStyle name="Input 7 3 2" xfId="39119"/>
    <cellStyle name="Input 7 3 3" xfId="39120"/>
    <cellStyle name="Input 7 3 4" xfId="39121"/>
    <cellStyle name="Input 7 3 5" xfId="39122"/>
    <cellStyle name="Input 7 3 6" xfId="39123"/>
    <cellStyle name="Input 7 3 7" xfId="39124"/>
    <cellStyle name="Input 7 3 8" xfId="39125"/>
    <cellStyle name="Input 7 3 9" xfId="39126"/>
    <cellStyle name="Input 7 4" xfId="39127"/>
    <cellStyle name="Input 7 4 10" xfId="39128"/>
    <cellStyle name="Input 7 4 11" xfId="39129"/>
    <cellStyle name="Input 7 4 12" xfId="39130"/>
    <cellStyle name="Input 7 4 13" xfId="39131"/>
    <cellStyle name="Input 7 4 14" xfId="39132"/>
    <cellStyle name="Input 7 4 2" xfId="39133"/>
    <cellStyle name="Input 7 4 3" xfId="39134"/>
    <cellStyle name="Input 7 4 4" xfId="39135"/>
    <cellStyle name="Input 7 4 5" xfId="39136"/>
    <cellStyle name="Input 7 4 6" xfId="39137"/>
    <cellStyle name="Input 7 4 7" xfId="39138"/>
    <cellStyle name="Input 7 4 8" xfId="39139"/>
    <cellStyle name="Input 7 4 9" xfId="39140"/>
    <cellStyle name="Input 7 5" xfId="39141"/>
    <cellStyle name="Input 7 5 10" xfId="39142"/>
    <cellStyle name="Input 7 5 11" xfId="39143"/>
    <cellStyle name="Input 7 5 12" xfId="39144"/>
    <cellStyle name="Input 7 5 13" xfId="39145"/>
    <cellStyle name="Input 7 5 14" xfId="39146"/>
    <cellStyle name="Input 7 5 15" xfId="39147"/>
    <cellStyle name="Input 7 5 2" xfId="39148"/>
    <cellStyle name="Input 7 5 3" xfId="39149"/>
    <cellStyle name="Input 7 5 4" xfId="39150"/>
    <cellStyle name="Input 7 5 5" xfId="39151"/>
    <cellStyle name="Input 7 5 6" xfId="39152"/>
    <cellStyle name="Input 7 5 7" xfId="39153"/>
    <cellStyle name="Input 7 5 8" xfId="39154"/>
    <cellStyle name="Input 7 5 9" xfId="39155"/>
    <cellStyle name="Input 7 6" xfId="39156"/>
    <cellStyle name="Input 7 6 10" xfId="39157"/>
    <cellStyle name="Input 7 6 11" xfId="39158"/>
    <cellStyle name="Input 7 6 12" xfId="39159"/>
    <cellStyle name="Input 7 6 13" xfId="39160"/>
    <cellStyle name="Input 7 6 14" xfId="39161"/>
    <cellStyle name="Input 7 6 15" xfId="39162"/>
    <cellStyle name="Input 7 6 2" xfId="39163"/>
    <cellStyle name="Input 7 6 3" xfId="39164"/>
    <cellStyle name="Input 7 6 4" xfId="39165"/>
    <cellStyle name="Input 7 6 5" xfId="39166"/>
    <cellStyle name="Input 7 6 6" xfId="39167"/>
    <cellStyle name="Input 7 6 7" xfId="39168"/>
    <cellStyle name="Input 7 6 8" xfId="39169"/>
    <cellStyle name="Input 7 6 9" xfId="39170"/>
    <cellStyle name="Input 7 7" xfId="39171"/>
    <cellStyle name="Input 7 7 10" xfId="39172"/>
    <cellStyle name="Input 7 7 11" xfId="39173"/>
    <cellStyle name="Input 7 7 12" xfId="39174"/>
    <cellStyle name="Input 7 7 13" xfId="39175"/>
    <cellStyle name="Input 7 7 14" xfId="39176"/>
    <cellStyle name="Input 7 7 15" xfId="39177"/>
    <cellStyle name="Input 7 7 2" xfId="39178"/>
    <cellStyle name="Input 7 7 3" xfId="39179"/>
    <cellStyle name="Input 7 7 4" xfId="39180"/>
    <cellStyle name="Input 7 7 5" xfId="39181"/>
    <cellStyle name="Input 7 7 6" xfId="39182"/>
    <cellStyle name="Input 7 7 7" xfId="39183"/>
    <cellStyle name="Input 7 7 8" xfId="39184"/>
    <cellStyle name="Input 7 7 9" xfId="39185"/>
    <cellStyle name="Input 7 8" xfId="39186"/>
    <cellStyle name="Input 7 8 10" xfId="39187"/>
    <cellStyle name="Input 7 8 11" xfId="39188"/>
    <cellStyle name="Input 7 8 12" xfId="39189"/>
    <cellStyle name="Input 7 8 13" xfId="39190"/>
    <cellStyle name="Input 7 8 14" xfId="39191"/>
    <cellStyle name="Input 7 8 15" xfId="39192"/>
    <cellStyle name="Input 7 8 2" xfId="39193"/>
    <cellStyle name="Input 7 8 3" xfId="39194"/>
    <cellStyle name="Input 7 8 4" xfId="39195"/>
    <cellStyle name="Input 7 8 5" xfId="39196"/>
    <cellStyle name="Input 7 8 6" xfId="39197"/>
    <cellStyle name="Input 7 8 7" xfId="39198"/>
    <cellStyle name="Input 7 8 8" xfId="39199"/>
    <cellStyle name="Input 7 8 9" xfId="39200"/>
    <cellStyle name="Input 7 9" xfId="39201"/>
    <cellStyle name="Input 7 9 10" xfId="39202"/>
    <cellStyle name="Input 7 9 11" xfId="39203"/>
    <cellStyle name="Input 7 9 12" xfId="39204"/>
    <cellStyle name="Input 7 9 13" xfId="39205"/>
    <cellStyle name="Input 7 9 14" xfId="39206"/>
    <cellStyle name="Input 7 9 15" xfId="39207"/>
    <cellStyle name="Input 7 9 2" xfId="39208"/>
    <cellStyle name="Input 7 9 3" xfId="39209"/>
    <cellStyle name="Input 7 9 4" xfId="39210"/>
    <cellStyle name="Input 7 9 5" xfId="39211"/>
    <cellStyle name="Input 7 9 6" xfId="39212"/>
    <cellStyle name="Input 7 9 7" xfId="39213"/>
    <cellStyle name="Input 7 9 8" xfId="39214"/>
    <cellStyle name="Input 7 9 9" xfId="39215"/>
    <cellStyle name="Input 8" xfId="39216"/>
    <cellStyle name="Input 8 10" xfId="39217"/>
    <cellStyle name="Input 8 10 10" xfId="39218"/>
    <cellStyle name="Input 8 10 11" xfId="39219"/>
    <cellStyle name="Input 8 10 12" xfId="39220"/>
    <cellStyle name="Input 8 10 13" xfId="39221"/>
    <cellStyle name="Input 8 10 14" xfId="39222"/>
    <cellStyle name="Input 8 10 15" xfId="39223"/>
    <cellStyle name="Input 8 10 2" xfId="39224"/>
    <cellStyle name="Input 8 10 3" xfId="39225"/>
    <cellStyle name="Input 8 10 4" xfId="39226"/>
    <cellStyle name="Input 8 10 5" xfId="39227"/>
    <cellStyle name="Input 8 10 6" xfId="39228"/>
    <cellStyle name="Input 8 10 7" xfId="39229"/>
    <cellStyle name="Input 8 10 8" xfId="39230"/>
    <cellStyle name="Input 8 10 9" xfId="39231"/>
    <cellStyle name="Input 8 11" xfId="39232"/>
    <cellStyle name="Input 8 11 10" xfId="39233"/>
    <cellStyle name="Input 8 11 11" xfId="39234"/>
    <cellStyle name="Input 8 11 12" xfId="39235"/>
    <cellStyle name="Input 8 11 13" xfId="39236"/>
    <cellStyle name="Input 8 11 14" xfId="39237"/>
    <cellStyle name="Input 8 11 15" xfId="39238"/>
    <cellStyle name="Input 8 11 2" xfId="39239"/>
    <cellStyle name="Input 8 11 3" xfId="39240"/>
    <cellStyle name="Input 8 11 4" xfId="39241"/>
    <cellStyle name="Input 8 11 5" xfId="39242"/>
    <cellStyle name="Input 8 11 6" xfId="39243"/>
    <cellStyle name="Input 8 11 7" xfId="39244"/>
    <cellStyle name="Input 8 11 8" xfId="39245"/>
    <cellStyle name="Input 8 11 9" xfId="39246"/>
    <cellStyle name="Input 8 12" xfId="39247"/>
    <cellStyle name="Input 8 12 10" xfId="39248"/>
    <cellStyle name="Input 8 12 11" xfId="39249"/>
    <cellStyle name="Input 8 12 12" xfId="39250"/>
    <cellStyle name="Input 8 12 13" xfId="39251"/>
    <cellStyle name="Input 8 12 14" xfId="39252"/>
    <cellStyle name="Input 8 12 15" xfId="39253"/>
    <cellStyle name="Input 8 12 2" xfId="39254"/>
    <cellStyle name="Input 8 12 3" xfId="39255"/>
    <cellStyle name="Input 8 12 4" xfId="39256"/>
    <cellStyle name="Input 8 12 5" xfId="39257"/>
    <cellStyle name="Input 8 12 6" xfId="39258"/>
    <cellStyle name="Input 8 12 7" xfId="39259"/>
    <cellStyle name="Input 8 12 8" xfId="39260"/>
    <cellStyle name="Input 8 12 9" xfId="39261"/>
    <cellStyle name="Input 8 13" xfId="39262"/>
    <cellStyle name="Input 8 13 10" xfId="39263"/>
    <cellStyle name="Input 8 13 11" xfId="39264"/>
    <cellStyle name="Input 8 13 12" xfId="39265"/>
    <cellStyle name="Input 8 13 13" xfId="39266"/>
    <cellStyle name="Input 8 13 14" xfId="39267"/>
    <cellStyle name="Input 8 13 15" xfId="39268"/>
    <cellStyle name="Input 8 13 2" xfId="39269"/>
    <cellStyle name="Input 8 13 3" xfId="39270"/>
    <cellStyle name="Input 8 13 4" xfId="39271"/>
    <cellStyle name="Input 8 13 5" xfId="39272"/>
    <cellStyle name="Input 8 13 6" xfId="39273"/>
    <cellStyle name="Input 8 13 7" xfId="39274"/>
    <cellStyle name="Input 8 13 8" xfId="39275"/>
    <cellStyle name="Input 8 13 9" xfId="39276"/>
    <cellStyle name="Input 8 14" xfId="39277"/>
    <cellStyle name="Input 8 14 10" xfId="39278"/>
    <cellStyle name="Input 8 14 11" xfId="39279"/>
    <cellStyle name="Input 8 14 12" xfId="39280"/>
    <cellStyle name="Input 8 14 13" xfId="39281"/>
    <cellStyle name="Input 8 14 14" xfId="39282"/>
    <cellStyle name="Input 8 14 15" xfId="39283"/>
    <cellStyle name="Input 8 14 2" xfId="39284"/>
    <cellStyle name="Input 8 14 3" xfId="39285"/>
    <cellStyle name="Input 8 14 4" xfId="39286"/>
    <cellStyle name="Input 8 14 5" xfId="39287"/>
    <cellStyle name="Input 8 14 6" xfId="39288"/>
    <cellStyle name="Input 8 14 7" xfId="39289"/>
    <cellStyle name="Input 8 14 8" xfId="39290"/>
    <cellStyle name="Input 8 14 9" xfId="39291"/>
    <cellStyle name="Input 8 15" xfId="39292"/>
    <cellStyle name="Input 8 15 10" xfId="39293"/>
    <cellStyle name="Input 8 15 11" xfId="39294"/>
    <cellStyle name="Input 8 15 12" xfId="39295"/>
    <cellStyle name="Input 8 15 13" xfId="39296"/>
    <cellStyle name="Input 8 15 14" xfId="39297"/>
    <cellStyle name="Input 8 15 15" xfId="39298"/>
    <cellStyle name="Input 8 15 2" xfId="39299"/>
    <cellStyle name="Input 8 15 3" xfId="39300"/>
    <cellStyle name="Input 8 15 4" xfId="39301"/>
    <cellStyle name="Input 8 15 5" xfId="39302"/>
    <cellStyle name="Input 8 15 6" xfId="39303"/>
    <cellStyle name="Input 8 15 7" xfId="39304"/>
    <cellStyle name="Input 8 15 8" xfId="39305"/>
    <cellStyle name="Input 8 15 9" xfId="39306"/>
    <cellStyle name="Input 8 16" xfId="39307"/>
    <cellStyle name="Input 8 16 10" xfId="39308"/>
    <cellStyle name="Input 8 16 11" xfId="39309"/>
    <cellStyle name="Input 8 16 12" xfId="39310"/>
    <cellStyle name="Input 8 16 13" xfId="39311"/>
    <cellStyle name="Input 8 16 14" xfId="39312"/>
    <cellStyle name="Input 8 16 15" xfId="39313"/>
    <cellStyle name="Input 8 16 2" xfId="39314"/>
    <cellStyle name="Input 8 16 3" xfId="39315"/>
    <cellStyle name="Input 8 16 4" xfId="39316"/>
    <cellStyle name="Input 8 16 5" xfId="39317"/>
    <cellStyle name="Input 8 16 6" xfId="39318"/>
    <cellStyle name="Input 8 16 7" xfId="39319"/>
    <cellStyle name="Input 8 16 8" xfId="39320"/>
    <cellStyle name="Input 8 16 9" xfId="39321"/>
    <cellStyle name="Input 8 17" xfId="39322"/>
    <cellStyle name="Input 8 17 10" xfId="39323"/>
    <cellStyle name="Input 8 17 11" xfId="39324"/>
    <cellStyle name="Input 8 17 12" xfId="39325"/>
    <cellStyle name="Input 8 17 13" xfId="39326"/>
    <cellStyle name="Input 8 17 14" xfId="39327"/>
    <cellStyle name="Input 8 17 15" xfId="39328"/>
    <cellStyle name="Input 8 17 2" xfId="39329"/>
    <cellStyle name="Input 8 17 3" xfId="39330"/>
    <cellStyle name="Input 8 17 4" xfId="39331"/>
    <cellStyle name="Input 8 17 5" xfId="39332"/>
    <cellStyle name="Input 8 17 6" xfId="39333"/>
    <cellStyle name="Input 8 17 7" xfId="39334"/>
    <cellStyle name="Input 8 17 8" xfId="39335"/>
    <cellStyle name="Input 8 17 9" xfId="39336"/>
    <cellStyle name="Input 8 18" xfId="39337"/>
    <cellStyle name="Input 8 18 10" xfId="39338"/>
    <cellStyle name="Input 8 18 11" xfId="39339"/>
    <cellStyle name="Input 8 18 12" xfId="39340"/>
    <cellStyle name="Input 8 18 13" xfId="39341"/>
    <cellStyle name="Input 8 18 14" xfId="39342"/>
    <cellStyle name="Input 8 18 15" xfId="39343"/>
    <cellStyle name="Input 8 18 2" xfId="39344"/>
    <cellStyle name="Input 8 18 3" xfId="39345"/>
    <cellStyle name="Input 8 18 4" xfId="39346"/>
    <cellStyle name="Input 8 18 5" xfId="39347"/>
    <cellStyle name="Input 8 18 6" xfId="39348"/>
    <cellStyle name="Input 8 18 7" xfId="39349"/>
    <cellStyle name="Input 8 18 8" xfId="39350"/>
    <cellStyle name="Input 8 18 9" xfId="39351"/>
    <cellStyle name="Input 8 19" xfId="39352"/>
    <cellStyle name="Input 8 19 10" xfId="39353"/>
    <cellStyle name="Input 8 19 11" xfId="39354"/>
    <cellStyle name="Input 8 19 12" xfId="39355"/>
    <cellStyle name="Input 8 19 13" xfId="39356"/>
    <cellStyle name="Input 8 19 14" xfId="39357"/>
    <cellStyle name="Input 8 19 2" xfId="39358"/>
    <cellStyle name="Input 8 19 3" xfId="39359"/>
    <cellStyle name="Input 8 19 4" xfId="39360"/>
    <cellStyle name="Input 8 19 5" xfId="39361"/>
    <cellStyle name="Input 8 19 6" xfId="39362"/>
    <cellStyle name="Input 8 19 7" xfId="39363"/>
    <cellStyle name="Input 8 19 8" xfId="39364"/>
    <cellStyle name="Input 8 19 9" xfId="39365"/>
    <cellStyle name="Input 8 2" xfId="39366"/>
    <cellStyle name="Input 8 2 10" xfId="39367"/>
    <cellStyle name="Input 8 2 11" xfId="39368"/>
    <cellStyle name="Input 8 2 12" xfId="39369"/>
    <cellStyle name="Input 8 2 13" xfId="39370"/>
    <cellStyle name="Input 8 2 14" xfId="39371"/>
    <cellStyle name="Input 8 2 15" xfId="39372"/>
    <cellStyle name="Input 8 2 2" xfId="39373"/>
    <cellStyle name="Input 8 2 3" xfId="39374"/>
    <cellStyle name="Input 8 2 4" xfId="39375"/>
    <cellStyle name="Input 8 2 5" xfId="39376"/>
    <cellStyle name="Input 8 2 6" xfId="39377"/>
    <cellStyle name="Input 8 2 7" xfId="39378"/>
    <cellStyle name="Input 8 2 8" xfId="39379"/>
    <cellStyle name="Input 8 2 9" xfId="39380"/>
    <cellStyle name="Input 8 20" xfId="39381"/>
    <cellStyle name="Input 8 21" xfId="39382"/>
    <cellStyle name="Input 8 3" xfId="39383"/>
    <cellStyle name="Input 8 3 10" xfId="39384"/>
    <cellStyle name="Input 8 3 11" xfId="39385"/>
    <cellStyle name="Input 8 3 12" xfId="39386"/>
    <cellStyle name="Input 8 3 13" xfId="39387"/>
    <cellStyle name="Input 8 3 14" xfId="39388"/>
    <cellStyle name="Input 8 3 15" xfId="39389"/>
    <cellStyle name="Input 8 3 2" xfId="39390"/>
    <cellStyle name="Input 8 3 3" xfId="39391"/>
    <cellStyle name="Input 8 3 4" xfId="39392"/>
    <cellStyle name="Input 8 3 5" xfId="39393"/>
    <cellStyle name="Input 8 3 6" xfId="39394"/>
    <cellStyle name="Input 8 3 7" xfId="39395"/>
    <cellStyle name="Input 8 3 8" xfId="39396"/>
    <cellStyle name="Input 8 3 9" xfId="39397"/>
    <cellStyle name="Input 8 4" xfId="39398"/>
    <cellStyle name="Input 8 4 10" xfId="39399"/>
    <cellStyle name="Input 8 4 11" xfId="39400"/>
    <cellStyle name="Input 8 4 12" xfId="39401"/>
    <cellStyle name="Input 8 4 13" xfId="39402"/>
    <cellStyle name="Input 8 4 14" xfId="39403"/>
    <cellStyle name="Input 8 4 2" xfId="39404"/>
    <cellStyle name="Input 8 4 3" xfId="39405"/>
    <cellStyle name="Input 8 4 4" xfId="39406"/>
    <cellStyle name="Input 8 4 5" xfId="39407"/>
    <cellStyle name="Input 8 4 6" xfId="39408"/>
    <cellStyle name="Input 8 4 7" xfId="39409"/>
    <cellStyle name="Input 8 4 8" xfId="39410"/>
    <cellStyle name="Input 8 4 9" xfId="39411"/>
    <cellStyle name="Input 8 5" xfId="39412"/>
    <cellStyle name="Input 8 5 10" xfId="39413"/>
    <cellStyle name="Input 8 5 11" xfId="39414"/>
    <cellStyle name="Input 8 5 12" xfId="39415"/>
    <cellStyle name="Input 8 5 13" xfId="39416"/>
    <cellStyle name="Input 8 5 14" xfId="39417"/>
    <cellStyle name="Input 8 5 15" xfId="39418"/>
    <cellStyle name="Input 8 5 2" xfId="39419"/>
    <cellStyle name="Input 8 5 3" xfId="39420"/>
    <cellStyle name="Input 8 5 4" xfId="39421"/>
    <cellStyle name="Input 8 5 5" xfId="39422"/>
    <cellStyle name="Input 8 5 6" xfId="39423"/>
    <cellStyle name="Input 8 5 7" xfId="39424"/>
    <cellStyle name="Input 8 5 8" xfId="39425"/>
    <cellStyle name="Input 8 5 9" xfId="39426"/>
    <cellStyle name="Input 8 6" xfId="39427"/>
    <cellStyle name="Input 8 6 10" xfId="39428"/>
    <cellStyle name="Input 8 6 11" xfId="39429"/>
    <cellStyle name="Input 8 6 12" xfId="39430"/>
    <cellStyle name="Input 8 6 13" xfId="39431"/>
    <cellStyle name="Input 8 6 14" xfId="39432"/>
    <cellStyle name="Input 8 6 15" xfId="39433"/>
    <cellStyle name="Input 8 6 2" xfId="39434"/>
    <cellStyle name="Input 8 6 3" xfId="39435"/>
    <cellStyle name="Input 8 6 4" xfId="39436"/>
    <cellStyle name="Input 8 6 5" xfId="39437"/>
    <cellStyle name="Input 8 6 6" xfId="39438"/>
    <cellStyle name="Input 8 6 7" xfId="39439"/>
    <cellStyle name="Input 8 6 8" xfId="39440"/>
    <cellStyle name="Input 8 6 9" xfId="39441"/>
    <cellStyle name="Input 8 7" xfId="39442"/>
    <cellStyle name="Input 8 7 10" xfId="39443"/>
    <cellStyle name="Input 8 7 11" xfId="39444"/>
    <cellStyle name="Input 8 7 12" xfId="39445"/>
    <cellStyle name="Input 8 7 13" xfId="39446"/>
    <cellStyle name="Input 8 7 14" xfId="39447"/>
    <cellStyle name="Input 8 7 15" xfId="39448"/>
    <cellStyle name="Input 8 7 2" xfId="39449"/>
    <cellStyle name="Input 8 7 3" xfId="39450"/>
    <cellStyle name="Input 8 7 4" xfId="39451"/>
    <cellStyle name="Input 8 7 5" xfId="39452"/>
    <cellStyle name="Input 8 7 6" xfId="39453"/>
    <cellStyle name="Input 8 7 7" xfId="39454"/>
    <cellStyle name="Input 8 7 8" xfId="39455"/>
    <cellStyle name="Input 8 7 9" xfId="39456"/>
    <cellStyle name="Input 8 8" xfId="39457"/>
    <cellStyle name="Input 8 8 10" xfId="39458"/>
    <cellStyle name="Input 8 8 11" xfId="39459"/>
    <cellStyle name="Input 8 8 12" xfId="39460"/>
    <cellStyle name="Input 8 8 13" xfId="39461"/>
    <cellStyle name="Input 8 8 14" xfId="39462"/>
    <cellStyle name="Input 8 8 15" xfId="39463"/>
    <cellStyle name="Input 8 8 2" xfId="39464"/>
    <cellStyle name="Input 8 8 3" xfId="39465"/>
    <cellStyle name="Input 8 8 4" xfId="39466"/>
    <cellStyle name="Input 8 8 5" xfId="39467"/>
    <cellStyle name="Input 8 8 6" xfId="39468"/>
    <cellStyle name="Input 8 8 7" xfId="39469"/>
    <cellStyle name="Input 8 8 8" xfId="39470"/>
    <cellStyle name="Input 8 8 9" xfId="39471"/>
    <cellStyle name="Input 8 9" xfId="39472"/>
    <cellStyle name="Input 8 9 10" xfId="39473"/>
    <cellStyle name="Input 8 9 11" xfId="39474"/>
    <cellStyle name="Input 8 9 12" xfId="39475"/>
    <cellStyle name="Input 8 9 13" xfId="39476"/>
    <cellStyle name="Input 8 9 14" xfId="39477"/>
    <cellStyle name="Input 8 9 15" xfId="39478"/>
    <cellStyle name="Input 8 9 2" xfId="39479"/>
    <cellStyle name="Input 8 9 3" xfId="39480"/>
    <cellStyle name="Input 8 9 4" xfId="39481"/>
    <cellStyle name="Input 8 9 5" xfId="39482"/>
    <cellStyle name="Input 8 9 6" xfId="39483"/>
    <cellStyle name="Input 8 9 7" xfId="39484"/>
    <cellStyle name="Input 8 9 8" xfId="39485"/>
    <cellStyle name="Input 8 9 9" xfId="39486"/>
    <cellStyle name="Input 9" xfId="39487"/>
    <cellStyle name="Input 9 10" xfId="39488"/>
    <cellStyle name="Input 9 10 10" xfId="39489"/>
    <cellStyle name="Input 9 10 11" xfId="39490"/>
    <cellStyle name="Input 9 10 12" xfId="39491"/>
    <cellStyle name="Input 9 10 13" xfId="39492"/>
    <cellStyle name="Input 9 10 14" xfId="39493"/>
    <cellStyle name="Input 9 10 15" xfId="39494"/>
    <cellStyle name="Input 9 10 2" xfId="39495"/>
    <cellStyle name="Input 9 10 3" xfId="39496"/>
    <cellStyle name="Input 9 10 4" xfId="39497"/>
    <cellStyle name="Input 9 10 5" xfId="39498"/>
    <cellStyle name="Input 9 10 6" xfId="39499"/>
    <cellStyle name="Input 9 10 7" xfId="39500"/>
    <cellStyle name="Input 9 10 8" xfId="39501"/>
    <cellStyle name="Input 9 10 9" xfId="39502"/>
    <cellStyle name="Input 9 11" xfId="39503"/>
    <cellStyle name="Input 9 11 10" xfId="39504"/>
    <cellStyle name="Input 9 11 11" xfId="39505"/>
    <cellStyle name="Input 9 11 12" xfId="39506"/>
    <cellStyle name="Input 9 11 13" xfId="39507"/>
    <cellStyle name="Input 9 11 14" xfId="39508"/>
    <cellStyle name="Input 9 11 15" xfId="39509"/>
    <cellStyle name="Input 9 11 2" xfId="39510"/>
    <cellStyle name="Input 9 11 3" xfId="39511"/>
    <cellStyle name="Input 9 11 4" xfId="39512"/>
    <cellStyle name="Input 9 11 5" xfId="39513"/>
    <cellStyle name="Input 9 11 6" xfId="39514"/>
    <cellStyle name="Input 9 11 7" xfId="39515"/>
    <cellStyle name="Input 9 11 8" xfId="39516"/>
    <cellStyle name="Input 9 11 9" xfId="39517"/>
    <cellStyle name="Input 9 12" xfId="39518"/>
    <cellStyle name="Input 9 12 10" xfId="39519"/>
    <cellStyle name="Input 9 12 11" xfId="39520"/>
    <cellStyle name="Input 9 12 12" xfId="39521"/>
    <cellStyle name="Input 9 12 13" xfId="39522"/>
    <cellStyle name="Input 9 12 14" xfId="39523"/>
    <cellStyle name="Input 9 12 15" xfId="39524"/>
    <cellStyle name="Input 9 12 2" xfId="39525"/>
    <cellStyle name="Input 9 12 3" xfId="39526"/>
    <cellStyle name="Input 9 12 4" xfId="39527"/>
    <cellStyle name="Input 9 12 5" xfId="39528"/>
    <cellStyle name="Input 9 12 6" xfId="39529"/>
    <cellStyle name="Input 9 12 7" xfId="39530"/>
    <cellStyle name="Input 9 12 8" xfId="39531"/>
    <cellStyle name="Input 9 12 9" xfId="39532"/>
    <cellStyle name="Input 9 13" xfId="39533"/>
    <cellStyle name="Input 9 13 10" xfId="39534"/>
    <cellStyle name="Input 9 13 11" xfId="39535"/>
    <cellStyle name="Input 9 13 12" xfId="39536"/>
    <cellStyle name="Input 9 13 13" xfId="39537"/>
    <cellStyle name="Input 9 13 14" xfId="39538"/>
    <cellStyle name="Input 9 13 15" xfId="39539"/>
    <cellStyle name="Input 9 13 2" xfId="39540"/>
    <cellStyle name="Input 9 13 3" xfId="39541"/>
    <cellStyle name="Input 9 13 4" xfId="39542"/>
    <cellStyle name="Input 9 13 5" xfId="39543"/>
    <cellStyle name="Input 9 13 6" xfId="39544"/>
    <cellStyle name="Input 9 13 7" xfId="39545"/>
    <cellStyle name="Input 9 13 8" xfId="39546"/>
    <cellStyle name="Input 9 13 9" xfId="39547"/>
    <cellStyle name="Input 9 14" xfId="39548"/>
    <cellStyle name="Input 9 14 10" xfId="39549"/>
    <cellStyle name="Input 9 14 11" xfId="39550"/>
    <cellStyle name="Input 9 14 12" xfId="39551"/>
    <cellStyle name="Input 9 14 13" xfId="39552"/>
    <cellStyle name="Input 9 14 14" xfId="39553"/>
    <cellStyle name="Input 9 14 15" xfId="39554"/>
    <cellStyle name="Input 9 14 2" xfId="39555"/>
    <cellStyle name="Input 9 14 3" xfId="39556"/>
    <cellStyle name="Input 9 14 4" xfId="39557"/>
    <cellStyle name="Input 9 14 5" xfId="39558"/>
    <cellStyle name="Input 9 14 6" xfId="39559"/>
    <cellStyle name="Input 9 14 7" xfId="39560"/>
    <cellStyle name="Input 9 14 8" xfId="39561"/>
    <cellStyle name="Input 9 14 9" xfId="39562"/>
    <cellStyle name="Input 9 15" xfId="39563"/>
    <cellStyle name="Input 9 15 10" xfId="39564"/>
    <cellStyle name="Input 9 15 11" xfId="39565"/>
    <cellStyle name="Input 9 15 12" xfId="39566"/>
    <cellStyle name="Input 9 15 13" xfId="39567"/>
    <cellStyle name="Input 9 15 14" xfId="39568"/>
    <cellStyle name="Input 9 15 15" xfId="39569"/>
    <cellStyle name="Input 9 15 2" xfId="39570"/>
    <cellStyle name="Input 9 15 3" xfId="39571"/>
    <cellStyle name="Input 9 15 4" xfId="39572"/>
    <cellStyle name="Input 9 15 5" xfId="39573"/>
    <cellStyle name="Input 9 15 6" xfId="39574"/>
    <cellStyle name="Input 9 15 7" xfId="39575"/>
    <cellStyle name="Input 9 15 8" xfId="39576"/>
    <cellStyle name="Input 9 15 9" xfId="39577"/>
    <cellStyle name="Input 9 16" xfId="39578"/>
    <cellStyle name="Input 9 16 10" xfId="39579"/>
    <cellStyle name="Input 9 16 11" xfId="39580"/>
    <cellStyle name="Input 9 16 12" xfId="39581"/>
    <cellStyle name="Input 9 16 13" xfId="39582"/>
    <cellStyle name="Input 9 16 14" xfId="39583"/>
    <cellStyle name="Input 9 16 15" xfId="39584"/>
    <cellStyle name="Input 9 16 2" xfId="39585"/>
    <cellStyle name="Input 9 16 3" xfId="39586"/>
    <cellStyle name="Input 9 16 4" xfId="39587"/>
    <cellStyle name="Input 9 16 5" xfId="39588"/>
    <cellStyle name="Input 9 16 6" xfId="39589"/>
    <cellStyle name="Input 9 16 7" xfId="39590"/>
    <cellStyle name="Input 9 16 8" xfId="39591"/>
    <cellStyle name="Input 9 16 9" xfId="39592"/>
    <cellStyle name="Input 9 17" xfId="39593"/>
    <cellStyle name="Input 9 17 10" xfId="39594"/>
    <cellStyle name="Input 9 17 11" xfId="39595"/>
    <cellStyle name="Input 9 17 12" xfId="39596"/>
    <cellStyle name="Input 9 17 13" xfId="39597"/>
    <cellStyle name="Input 9 17 14" xfId="39598"/>
    <cellStyle name="Input 9 17 15" xfId="39599"/>
    <cellStyle name="Input 9 17 2" xfId="39600"/>
    <cellStyle name="Input 9 17 3" xfId="39601"/>
    <cellStyle name="Input 9 17 4" xfId="39602"/>
    <cellStyle name="Input 9 17 5" xfId="39603"/>
    <cellStyle name="Input 9 17 6" xfId="39604"/>
    <cellStyle name="Input 9 17 7" xfId="39605"/>
    <cellStyle name="Input 9 17 8" xfId="39606"/>
    <cellStyle name="Input 9 17 9" xfId="39607"/>
    <cellStyle name="Input 9 18" xfId="39608"/>
    <cellStyle name="Input 9 18 10" xfId="39609"/>
    <cellStyle name="Input 9 18 11" xfId="39610"/>
    <cellStyle name="Input 9 18 12" xfId="39611"/>
    <cellStyle name="Input 9 18 13" xfId="39612"/>
    <cellStyle name="Input 9 18 14" xfId="39613"/>
    <cellStyle name="Input 9 18 15" xfId="39614"/>
    <cellStyle name="Input 9 18 2" xfId="39615"/>
    <cellStyle name="Input 9 18 3" xfId="39616"/>
    <cellStyle name="Input 9 18 4" xfId="39617"/>
    <cellStyle name="Input 9 18 5" xfId="39618"/>
    <cellStyle name="Input 9 18 6" xfId="39619"/>
    <cellStyle name="Input 9 18 7" xfId="39620"/>
    <cellStyle name="Input 9 18 8" xfId="39621"/>
    <cellStyle name="Input 9 18 9" xfId="39622"/>
    <cellStyle name="Input 9 19" xfId="39623"/>
    <cellStyle name="Input 9 2" xfId="39624"/>
    <cellStyle name="Input 9 2 10" xfId="39625"/>
    <cellStyle name="Input 9 2 11" xfId="39626"/>
    <cellStyle name="Input 9 2 12" xfId="39627"/>
    <cellStyle name="Input 9 2 13" xfId="39628"/>
    <cellStyle name="Input 9 2 14" xfId="39629"/>
    <cellStyle name="Input 9 2 15" xfId="39630"/>
    <cellStyle name="Input 9 2 2" xfId="39631"/>
    <cellStyle name="Input 9 2 3" xfId="39632"/>
    <cellStyle name="Input 9 2 4" xfId="39633"/>
    <cellStyle name="Input 9 2 5" xfId="39634"/>
    <cellStyle name="Input 9 2 6" xfId="39635"/>
    <cellStyle name="Input 9 2 7" xfId="39636"/>
    <cellStyle name="Input 9 2 8" xfId="39637"/>
    <cellStyle name="Input 9 2 9" xfId="39638"/>
    <cellStyle name="Input 9 20" xfId="39639"/>
    <cellStyle name="Input 9 21" xfId="39640"/>
    <cellStyle name="Input 9 22" xfId="39641"/>
    <cellStyle name="Input 9 23" xfId="39642"/>
    <cellStyle name="Input 9 24" xfId="39643"/>
    <cellStyle name="Input 9 25" xfId="39644"/>
    <cellStyle name="Input 9 26" xfId="39645"/>
    <cellStyle name="Input 9 27" xfId="39646"/>
    <cellStyle name="Input 9 28" xfId="39647"/>
    <cellStyle name="Input 9 29" xfId="39648"/>
    <cellStyle name="Input 9 3" xfId="39649"/>
    <cellStyle name="Input 9 3 10" xfId="39650"/>
    <cellStyle name="Input 9 3 11" xfId="39651"/>
    <cellStyle name="Input 9 3 12" xfId="39652"/>
    <cellStyle name="Input 9 3 13" xfId="39653"/>
    <cellStyle name="Input 9 3 14" xfId="39654"/>
    <cellStyle name="Input 9 3 15" xfId="39655"/>
    <cellStyle name="Input 9 3 2" xfId="39656"/>
    <cellStyle name="Input 9 3 3" xfId="39657"/>
    <cellStyle name="Input 9 3 4" xfId="39658"/>
    <cellStyle name="Input 9 3 5" xfId="39659"/>
    <cellStyle name="Input 9 3 6" xfId="39660"/>
    <cellStyle name="Input 9 3 7" xfId="39661"/>
    <cellStyle name="Input 9 3 8" xfId="39662"/>
    <cellStyle name="Input 9 3 9" xfId="39663"/>
    <cellStyle name="Input 9 30" xfId="39664"/>
    <cellStyle name="Input 9 31" xfId="39665"/>
    <cellStyle name="Input 9 32" xfId="39666"/>
    <cellStyle name="Input 9 4" xfId="39667"/>
    <cellStyle name="Input 9 4 10" xfId="39668"/>
    <cellStyle name="Input 9 4 11" xfId="39669"/>
    <cellStyle name="Input 9 4 12" xfId="39670"/>
    <cellStyle name="Input 9 4 13" xfId="39671"/>
    <cellStyle name="Input 9 4 14" xfId="39672"/>
    <cellStyle name="Input 9 4 2" xfId="39673"/>
    <cellStyle name="Input 9 4 3" xfId="39674"/>
    <cellStyle name="Input 9 4 4" xfId="39675"/>
    <cellStyle name="Input 9 4 5" xfId="39676"/>
    <cellStyle name="Input 9 4 6" xfId="39677"/>
    <cellStyle name="Input 9 4 7" xfId="39678"/>
    <cellStyle name="Input 9 4 8" xfId="39679"/>
    <cellStyle name="Input 9 4 9" xfId="39680"/>
    <cellStyle name="Input 9 5" xfId="39681"/>
    <cellStyle name="Input 9 5 10" xfId="39682"/>
    <cellStyle name="Input 9 5 11" xfId="39683"/>
    <cellStyle name="Input 9 5 12" xfId="39684"/>
    <cellStyle name="Input 9 5 13" xfId="39685"/>
    <cellStyle name="Input 9 5 14" xfId="39686"/>
    <cellStyle name="Input 9 5 15" xfId="39687"/>
    <cellStyle name="Input 9 5 2" xfId="39688"/>
    <cellStyle name="Input 9 5 3" xfId="39689"/>
    <cellStyle name="Input 9 5 4" xfId="39690"/>
    <cellStyle name="Input 9 5 5" xfId="39691"/>
    <cellStyle name="Input 9 5 6" xfId="39692"/>
    <cellStyle name="Input 9 5 7" xfId="39693"/>
    <cellStyle name="Input 9 5 8" xfId="39694"/>
    <cellStyle name="Input 9 5 9" xfId="39695"/>
    <cellStyle name="Input 9 6" xfId="39696"/>
    <cellStyle name="Input 9 6 10" xfId="39697"/>
    <cellStyle name="Input 9 6 11" xfId="39698"/>
    <cellStyle name="Input 9 6 12" xfId="39699"/>
    <cellStyle name="Input 9 6 13" xfId="39700"/>
    <cellStyle name="Input 9 6 14" xfId="39701"/>
    <cellStyle name="Input 9 6 15" xfId="39702"/>
    <cellStyle name="Input 9 6 2" xfId="39703"/>
    <cellStyle name="Input 9 6 3" xfId="39704"/>
    <cellStyle name="Input 9 6 4" xfId="39705"/>
    <cellStyle name="Input 9 6 5" xfId="39706"/>
    <cellStyle name="Input 9 6 6" xfId="39707"/>
    <cellStyle name="Input 9 6 7" xfId="39708"/>
    <cellStyle name="Input 9 6 8" xfId="39709"/>
    <cellStyle name="Input 9 6 9" xfId="39710"/>
    <cellStyle name="Input 9 7" xfId="39711"/>
    <cellStyle name="Input 9 7 10" xfId="39712"/>
    <cellStyle name="Input 9 7 11" xfId="39713"/>
    <cellStyle name="Input 9 7 12" xfId="39714"/>
    <cellStyle name="Input 9 7 13" xfId="39715"/>
    <cellStyle name="Input 9 7 14" xfId="39716"/>
    <cellStyle name="Input 9 7 15" xfId="39717"/>
    <cellStyle name="Input 9 7 2" xfId="39718"/>
    <cellStyle name="Input 9 7 3" xfId="39719"/>
    <cellStyle name="Input 9 7 4" xfId="39720"/>
    <cellStyle name="Input 9 7 5" xfId="39721"/>
    <cellStyle name="Input 9 7 6" xfId="39722"/>
    <cellStyle name="Input 9 7 7" xfId="39723"/>
    <cellStyle name="Input 9 7 8" xfId="39724"/>
    <cellStyle name="Input 9 7 9" xfId="39725"/>
    <cellStyle name="Input 9 8" xfId="39726"/>
    <cellStyle name="Input 9 8 10" xfId="39727"/>
    <cellStyle name="Input 9 8 11" xfId="39728"/>
    <cellStyle name="Input 9 8 12" xfId="39729"/>
    <cellStyle name="Input 9 8 13" xfId="39730"/>
    <cellStyle name="Input 9 8 14" xfId="39731"/>
    <cellStyle name="Input 9 8 15" xfId="39732"/>
    <cellStyle name="Input 9 8 2" xfId="39733"/>
    <cellStyle name="Input 9 8 3" xfId="39734"/>
    <cellStyle name="Input 9 8 4" xfId="39735"/>
    <cellStyle name="Input 9 8 5" xfId="39736"/>
    <cellStyle name="Input 9 8 6" xfId="39737"/>
    <cellStyle name="Input 9 8 7" xfId="39738"/>
    <cellStyle name="Input 9 8 8" xfId="39739"/>
    <cellStyle name="Input 9 8 9" xfId="39740"/>
    <cellStyle name="Input 9 9" xfId="39741"/>
    <cellStyle name="Input 9 9 10" xfId="39742"/>
    <cellStyle name="Input 9 9 11" xfId="39743"/>
    <cellStyle name="Input 9 9 12" xfId="39744"/>
    <cellStyle name="Input 9 9 13" xfId="39745"/>
    <cellStyle name="Input 9 9 14" xfId="39746"/>
    <cellStyle name="Input 9 9 15" xfId="39747"/>
    <cellStyle name="Input 9 9 2" xfId="39748"/>
    <cellStyle name="Input 9 9 3" xfId="39749"/>
    <cellStyle name="Input 9 9 4" xfId="39750"/>
    <cellStyle name="Input 9 9 5" xfId="39751"/>
    <cellStyle name="Input 9 9 6" xfId="39752"/>
    <cellStyle name="Input 9 9 7" xfId="39753"/>
    <cellStyle name="Input 9 9 8" xfId="39754"/>
    <cellStyle name="Input 9 9 9" xfId="39755"/>
    <cellStyle name="Input optional" xfId="39756"/>
    <cellStyle name="Input_0 - Металл - ФЕВРАЛЬ - индикативный план v 1.1 от 22.01.09" xfId="39757"/>
    <cellStyle name="Inputoptional" xfId="39758"/>
    <cellStyle name="Inputs" xfId="39759"/>
    <cellStyle name="Inputs (const)" xfId="39760"/>
    <cellStyle name="Inputs Co" xfId="39761"/>
    <cellStyle name="Ioe?uaaaoayny aeia?nnueea" xfId="39762"/>
    <cellStyle name="Ioe?uaaaoayny aeia?nnueea 2" xfId="39763"/>
    <cellStyle name="Ioe?uaaaoayny aeia?nnueea 3" xfId="39764"/>
    <cellStyle name="Ioe?uaaaoayny aeia?nnueea 4" xfId="39765"/>
    <cellStyle name="ISO" xfId="39766"/>
    <cellStyle name="ISO 2" xfId="39767"/>
    <cellStyle name="ISO 2 2" xfId="39768"/>
    <cellStyle name="ISO 2 3" xfId="39769"/>
    <cellStyle name="ISO 2_EMSA 10_10_actual" xfId="39770"/>
    <cellStyle name="ISO 3" xfId="39771"/>
    <cellStyle name="ISO 3 2" xfId="39772"/>
    <cellStyle name="ISO 3 3" xfId="39773"/>
    <cellStyle name="ISO 4" xfId="39774"/>
    <cellStyle name="ISO 4 2" xfId="39775"/>
    <cellStyle name="ISO 5" xfId="39776"/>
    <cellStyle name="ISO 5 2" xfId="39777"/>
    <cellStyle name="ISO 6" xfId="39778"/>
    <cellStyle name="ISO 6 2" xfId="39779"/>
    <cellStyle name="ISO 7" xfId="39780"/>
    <cellStyle name="ISO_1. BS-IS 2009" xfId="39781"/>
    <cellStyle name="Komma [0]_Arcen" xfId="39782"/>
    <cellStyle name="Komma_Arcen" xfId="39783"/>
    <cellStyle name="Kontrollcell" xfId="39784"/>
    <cellStyle name="Kontroln? bu?ka" xfId="39785"/>
    <cellStyle name="Kontrolní buňka" xfId="39786"/>
    <cellStyle name="Länkad cell" xfId="39787"/>
    <cellStyle name="LineItemPrompt" xfId="39788"/>
    <cellStyle name="LineItemValue" xfId="39789"/>
    <cellStyle name="Linked Cell" xfId="39790"/>
    <cellStyle name="Linked Cell 2" xfId="39791"/>
    <cellStyle name="Linked Cell 2 2" xfId="39792"/>
    <cellStyle name="Linked Cell 2 3" xfId="39793"/>
    <cellStyle name="Linked Cell 2 4" xfId="39794"/>
    <cellStyle name="Linked Cell 3" xfId="39795"/>
    <cellStyle name="Linked Cell 4" xfId="39796"/>
    <cellStyle name="Linked Cell_5.1 Sales md&amp;a 12m09" xfId="39797"/>
    <cellStyle name="List" xfId="39798"/>
    <cellStyle name="List 2" xfId="39799"/>
    <cellStyle name="List 3" xfId="39800"/>
    <cellStyle name="Már látott hiperhivatkozás" xfId="39801"/>
    <cellStyle name="Measure" xfId="39802"/>
    <cellStyle name="meny_SPT_Telecom" xfId="39803"/>
    <cellStyle name="Migliaia [0] 2" xfId="39804"/>
    <cellStyle name="Migliaia [0] 2 2" xfId="39805"/>
    <cellStyle name="Migliaia [0] 2 3" xfId="39806"/>
    <cellStyle name="Migliaia [0] 2 4" xfId="39807"/>
    <cellStyle name="Migliaia [0] 2 5" xfId="39808"/>
    <cellStyle name="Migliaia [0] 2_Jan 2009 P&amp;L" xfId="39809"/>
    <cellStyle name="Migliaia [0] 3" xfId="39810"/>
    <cellStyle name="Migliaia [0] 4" xfId="39811"/>
    <cellStyle name="Migliaia [0] 5" xfId="39812"/>
    <cellStyle name="Migliaia [0] 6" xfId="39813"/>
    <cellStyle name="Migliaia [0] 7" xfId="39814"/>
    <cellStyle name="Migliaia [0]_bilancio di verifica al 30 08 06" xfId="39815"/>
    <cellStyle name="Migliaia 2" xfId="39816"/>
    <cellStyle name="Migliaia 2 2" xfId="39817"/>
    <cellStyle name="Migliaia 2 3" xfId="39818"/>
    <cellStyle name="Migliaia 2 4" xfId="39819"/>
    <cellStyle name="Migliaia 2 5" xfId="39820"/>
    <cellStyle name="Migliaia 2 7" xfId="39821"/>
    <cellStyle name="Migliaia 2_Jan 2009 P&amp;L" xfId="39822"/>
    <cellStyle name="Migliaia 3" xfId="39823"/>
    <cellStyle name="Migliaia 4" xfId="39824"/>
    <cellStyle name="Migliaia 5" xfId="39825"/>
    <cellStyle name="Migliaia 6" xfId="39826"/>
    <cellStyle name="Migliaia 7" xfId="39827"/>
    <cellStyle name="Migliaia 8" xfId="39828"/>
    <cellStyle name="Migliaia 9" xfId="39829"/>
    <cellStyle name="Migliaia_Simulation on stock con fiscale" xfId="39830"/>
    <cellStyle name="Milliers [0]_BUDGET" xfId="39831"/>
    <cellStyle name="Milliers_BUDGET" xfId="39832"/>
    <cellStyle name="Millions" xfId="39833"/>
    <cellStyle name="miny_1.LIST" xfId="39834"/>
    <cellStyle name="mnb" xfId="39835"/>
    <cellStyle name="Mon?taire [0]_BUDGET" xfId="39836"/>
    <cellStyle name="Mon?taire_BUDGET" xfId="39837"/>
    <cellStyle name="Monétaire [0]_BUDGET" xfId="39838"/>
    <cellStyle name="Monétaire_BUDGET" xfId="39839"/>
    <cellStyle name="Monйtaire [0]_Conversion Summary" xfId="39840"/>
    <cellStyle name="Monйtaire_Conversion Summary" xfId="39841"/>
    <cellStyle name="Multiple" xfId="39842"/>
    <cellStyle name="Multiple [0]" xfId="39843"/>
    <cellStyle name="Multiple [0] 2" xfId="39844"/>
    <cellStyle name="Multiple [0] 2 2" xfId="39845"/>
    <cellStyle name="Multiple [0] 3" xfId="39846"/>
    <cellStyle name="Multiple [0] 3 2" xfId="39847"/>
    <cellStyle name="Multiple [0] 4" xfId="39848"/>
    <cellStyle name="Multiple [0] 4 2" xfId="39849"/>
    <cellStyle name="Multiple [0] 5" xfId="39850"/>
    <cellStyle name="Multiple [0] 5 2" xfId="39851"/>
    <cellStyle name="Multiple [0] 6" xfId="39852"/>
    <cellStyle name="Multiple [0] 6 2" xfId="39853"/>
    <cellStyle name="Multiple [0] 7" xfId="39854"/>
    <cellStyle name="Multiple [1]" xfId="39855"/>
    <cellStyle name="Multiple [1] 2" xfId="39856"/>
    <cellStyle name="Multiple [1] 2 2" xfId="39857"/>
    <cellStyle name="Multiple [1] 3" xfId="39858"/>
    <cellStyle name="Multiple [1] 3 2" xfId="39859"/>
    <cellStyle name="Multiple [1] 4" xfId="39860"/>
    <cellStyle name="Multiple [1] 4 2" xfId="39861"/>
    <cellStyle name="Multiple [1] 5" xfId="39862"/>
    <cellStyle name="Multiple [1] 5 2" xfId="39863"/>
    <cellStyle name="Multiple [1] 6" xfId="39864"/>
    <cellStyle name="Multiple [1] 6 2" xfId="39865"/>
    <cellStyle name="Multiple [1] 7" xfId="39866"/>
    <cellStyle name="Multiple 10" xfId="39867"/>
    <cellStyle name="Multiple 11" xfId="39868"/>
    <cellStyle name="Multiple 12" xfId="39869"/>
    <cellStyle name="Multiple 13" xfId="39870"/>
    <cellStyle name="Multiple 14" xfId="39871"/>
    <cellStyle name="Multiple 15" xfId="39872"/>
    <cellStyle name="Multiple 16" xfId="39873"/>
    <cellStyle name="Multiple 17" xfId="39874"/>
    <cellStyle name="Multiple 18" xfId="39875"/>
    <cellStyle name="Multiple 19" xfId="39876"/>
    <cellStyle name="Multiple 2" xfId="39877"/>
    <cellStyle name="Multiple 2 2" xfId="39878"/>
    <cellStyle name="Multiple 20" xfId="39879"/>
    <cellStyle name="Multiple 21" xfId="39880"/>
    <cellStyle name="Multiple 22" xfId="39881"/>
    <cellStyle name="Multiple 23" xfId="39882"/>
    <cellStyle name="Multiple 24" xfId="39883"/>
    <cellStyle name="Multiple 25" xfId="39884"/>
    <cellStyle name="Multiple 26" xfId="39885"/>
    <cellStyle name="Multiple 27" xfId="39886"/>
    <cellStyle name="Multiple 28" xfId="39887"/>
    <cellStyle name="Multiple 29" xfId="39888"/>
    <cellStyle name="Multiple 3" xfId="39889"/>
    <cellStyle name="Multiple 3 2" xfId="39890"/>
    <cellStyle name="Multiple 4" xfId="39891"/>
    <cellStyle name="Multiple 4 2" xfId="39892"/>
    <cellStyle name="Multiple 5" xfId="39893"/>
    <cellStyle name="Multiple 5 2" xfId="39894"/>
    <cellStyle name="Multiple 6" xfId="39895"/>
    <cellStyle name="Multiple 6 2" xfId="39896"/>
    <cellStyle name="Multiple 7" xfId="39897"/>
    <cellStyle name="Multiple 7 2" xfId="39898"/>
    <cellStyle name="Multiple 8" xfId="39899"/>
    <cellStyle name="Multiple 9" xfId="39900"/>
    <cellStyle name="Multiple_05 10 06 Модель РБЦ с изменениями в загрузке" xfId="39901"/>
    <cellStyle name="Multiple1" xfId="39902"/>
    <cellStyle name="Multiple2" xfId="39903"/>
    <cellStyle name="N?zev" xfId="39904"/>
    <cellStyle name="NADPIS" xfId="39905"/>
    <cellStyle name="Nadpis 1" xfId="39906"/>
    <cellStyle name="Nadpis 2" xfId="39907"/>
    <cellStyle name="Nadpis 3" xfId="39908"/>
    <cellStyle name="Nadpis 4" xfId="39909"/>
    <cellStyle name="Nadpis1" xfId="39910"/>
    <cellStyle name="Nadpis2" xfId="39911"/>
    <cellStyle name="Name" xfId="39912"/>
    <cellStyle name="Names" xfId="39913"/>
    <cellStyle name="Název" xfId="39914"/>
    <cellStyle name="Neutr?ln?" xfId="39915"/>
    <cellStyle name="Neutral" xfId="39916"/>
    <cellStyle name="Neutral 2" xfId="39917"/>
    <cellStyle name="Neutral 2 2" xfId="39918"/>
    <cellStyle name="Neutral 2 3" xfId="39919"/>
    <cellStyle name="Neutral 2 4" xfId="39920"/>
    <cellStyle name="Neutral 3" xfId="39921"/>
    <cellStyle name="Neutral 4" xfId="39922"/>
    <cellStyle name="Neutral 5" xfId="39923"/>
    <cellStyle name="Neutral_5.1 Sales md&amp;a 12m09" xfId="39924"/>
    <cellStyle name="Neutrale" xfId="39925"/>
    <cellStyle name="Neutrale 2" xfId="39926"/>
    <cellStyle name="Neutrální" xfId="39927"/>
    <cellStyle name="no dec" xfId="39928"/>
    <cellStyle name="no dec 2" xfId="39929"/>
    <cellStyle name="no dec 2 2" xfId="39930"/>
    <cellStyle name="no dec 2_EMSA 10_10_actual" xfId="39931"/>
    <cellStyle name="no dec 3" xfId="39932"/>
    <cellStyle name="no dec 3 2" xfId="39933"/>
    <cellStyle name="no dec 4" xfId="39934"/>
    <cellStyle name="no dec 4 2" xfId="39935"/>
    <cellStyle name="no dec 5" xfId="39936"/>
    <cellStyle name="no dec 5 2" xfId="39937"/>
    <cellStyle name="no dec 6" xfId="39938"/>
    <cellStyle name="no dec 6 2" xfId="39939"/>
    <cellStyle name="no dec 7" xfId="39940"/>
    <cellStyle name="no dec_1. BS-IS 2009" xfId="39941"/>
    <cellStyle name="Nomal" xfId="39942"/>
    <cellStyle name="Norm?l_1." xfId="39943"/>
    <cellStyle name="norm?ln?_1-6-2006 - TPT - actual" xfId="39944"/>
    <cellStyle name="norm?lne_SPT_Telecom" xfId="39945"/>
    <cellStyle name="Norma11l" xfId="39946"/>
    <cellStyle name="Norma11l 2" xfId="39947"/>
    <cellStyle name="normal" xfId="39948"/>
    <cellStyle name="Normal - Style1" xfId="39949"/>
    <cellStyle name="Normal - Style1 2" xfId="39950"/>
    <cellStyle name="Normal - Style1 2 2" xfId="39951"/>
    <cellStyle name="Normal - Style1 2_EMSA 10_10_actual" xfId="39952"/>
    <cellStyle name="Normal - Style1 3" xfId="39953"/>
    <cellStyle name="Normal - Style1 3 2" xfId="39954"/>
    <cellStyle name="Normal - Style1 4" xfId="39955"/>
    <cellStyle name="Normal - Style1 4 2" xfId="39956"/>
    <cellStyle name="Normal - Style1 5" xfId="39957"/>
    <cellStyle name="Normal - Style1 5 2" xfId="39958"/>
    <cellStyle name="Normal - Style1 6" xfId="39959"/>
    <cellStyle name="Normal - Style1 6 2" xfId="39960"/>
    <cellStyle name="Normal - Style1 7" xfId="39961"/>
    <cellStyle name="Normal - Style1_1. BS-IS 2009" xfId="39962"/>
    <cellStyle name="Normal 1" xfId="39963"/>
    <cellStyle name="Normal 10" xfId="39964"/>
    <cellStyle name="Normal 10 2" xfId="39965"/>
    <cellStyle name="Normal 10 2 2" xfId="39966"/>
    <cellStyle name="Normal 10 2 3" xfId="39967"/>
    <cellStyle name="Normal 10 3" xfId="39968"/>
    <cellStyle name="Normal 10 4" xfId="39969"/>
    <cellStyle name="Normal 10 5" xfId="39970"/>
    <cellStyle name="Normal 10 6" xfId="39971"/>
    <cellStyle name="Normal 100" xfId="39972"/>
    <cellStyle name="Normal 101" xfId="39973"/>
    <cellStyle name="Normal 102" xfId="39974"/>
    <cellStyle name="Normal 103" xfId="39975"/>
    <cellStyle name="Normal 104" xfId="39976"/>
    <cellStyle name="Normal 11" xfId="39977"/>
    <cellStyle name="Normal 11 2" xfId="39978"/>
    <cellStyle name="Normal 11 2 2" xfId="39979"/>
    <cellStyle name="Normal 11 2 3" xfId="39980"/>
    <cellStyle name="Normal 11 3" xfId="39981"/>
    <cellStyle name="Normal 11 4" xfId="39982"/>
    <cellStyle name="Normal 11 5" xfId="39983"/>
    <cellStyle name="Normal 12" xfId="39984"/>
    <cellStyle name="Normal 12 2" xfId="39985"/>
    <cellStyle name="Normal 12 2 2" xfId="39986"/>
    <cellStyle name="Normal 12 2 3" xfId="39987"/>
    <cellStyle name="Normal 12 3" xfId="39988"/>
    <cellStyle name="Normal 12 4" xfId="39989"/>
    <cellStyle name="Normal 12 5" xfId="39990"/>
    <cellStyle name="Normal 13" xfId="39991"/>
    <cellStyle name="Normal 13 2" xfId="39992"/>
    <cellStyle name="Normal 13 2 2" xfId="39993"/>
    <cellStyle name="Normal 13 2 3" xfId="39994"/>
    <cellStyle name="Normal 13 3" xfId="39995"/>
    <cellStyle name="Normal 13 4" xfId="39996"/>
    <cellStyle name="Normal 13 5" xfId="39997"/>
    <cellStyle name="Normal 14" xfId="39998"/>
    <cellStyle name="Normal 14 2" xfId="39999"/>
    <cellStyle name="Normal 14 2 2" xfId="40000"/>
    <cellStyle name="Normal 14 2 3" xfId="40001"/>
    <cellStyle name="Normal 14 3" xfId="40002"/>
    <cellStyle name="Normal 14 4" xfId="40003"/>
    <cellStyle name="Normal 14 5" xfId="40004"/>
    <cellStyle name="Normal 14 6" xfId="40005"/>
    <cellStyle name="Normal 14 6 2" xfId="40006"/>
    <cellStyle name="Normal 15" xfId="40007"/>
    <cellStyle name="Normal 15 2" xfId="40008"/>
    <cellStyle name="Normal 15 2 2" xfId="40009"/>
    <cellStyle name="Normal 15 2 3" xfId="40010"/>
    <cellStyle name="Normal 15 3" xfId="40011"/>
    <cellStyle name="Normal 15 4" xfId="40012"/>
    <cellStyle name="Normal 15 5" xfId="40013"/>
    <cellStyle name="Normal 16" xfId="40014"/>
    <cellStyle name="Normal 16 2" xfId="40015"/>
    <cellStyle name="Normal 16 2 2" xfId="40016"/>
    <cellStyle name="Normal 16 2 3" xfId="40017"/>
    <cellStyle name="Normal 16 3" xfId="40018"/>
    <cellStyle name="Normal 16 4" xfId="40019"/>
    <cellStyle name="Normal 16 5" xfId="40020"/>
    <cellStyle name="Normal 17" xfId="40021"/>
    <cellStyle name="Normal 17 2" xfId="40022"/>
    <cellStyle name="Normal 17 2 2" xfId="40023"/>
    <cellStyle name="Normal 17 2 3" xfId="40024"/>
    <cellStyle name="Normal 17 3" xfId="40025"/>
    <cellStyle name="Normal 17 4" xfId="40026"/>
    <cellStyle name="Normal 17 5" xfId="40027"/>
    <cellStyle name="Normal 18" xfId="40028"/>
    <cellStyle name="Normal 18 2" xfId="40029"/>
    <cellStyle name="Normal 18 2 2" xfId="40030"/>
    <cellStyle name="Normal 18 2 3" xfId="40031"/>
    <cellStyle name="Normal 18 3" xfId="40032"/>
    <cellStyle name="Normal 18 4" xfId="40033"/>
    <cellStyle name="Normal 18 5" xfId="40034"/>
    <cellStyle name="Normal 19" xfId="40035"/>
    <cellStyle name="Normal 19 2" xfId="40036"/>
    <cellStyle name="Normal 19 2 2" xfId="40037"/>
    <cellStyle name="Normal 19 2 3" xfId="40038"/>
    <cellStyle name="Normal 19 3" xfId="40039"/>
    <cellStyle name="Normal 19 4" xfId="40040"/>
    <cellStyle name="Normal 19 5" xfId="40041"/>
    <cellStyle name="Normal 19 6" xfId="40042"/>
    <cellStyle name="Normal 19 6 2" xfId="40043"/>
    <cellStyle name="Normal 2" xfId="40044"/>
    <cellStyle name="Normal 2 10" xfId="40045"/>
    <cellStyle name="Normal 2 10 2" xfId="40046"/>
    <cellStyle name="Normal 2 10 3" xfId="40047"/>
    <cellStyle name="Normal 2 11" xfId="40048"/>
    <cellStyle name="Normal 2 11 2" xfId="40049"/>
    <cellStyle name="Normal 2 12" xfId="40050"/>
    <cellStyle name="Normal 2 13" xfId="40051"/>
    <cellStyle name="Normal 2 14" xfId="40052"/>
    <cellStyle name="Normal 2 15" xfId="40053"/>
    <cellStyle name="Normal 2 16" xfId="40054"/>
    <cellStyle name="Normal 2 17" xfId="40055"/>
    <cellStyle name="Normal 2 18" xfId="40056"/>
    <cellStyle name="Normal 2 19" xfId="40057"/>
    <cellStyle name="Normal 2 2" xfId="40058"/>
    <cellStyle name="Normal 2 2 10" xfId="40059"/>
    <cellStyle name="Normal 2 2 11" xfId="40060"/>
    <cellStyle name="Normal 2 2 12" xfId="40061"/>
    <cellStyle name="Normal 2 2 13" xfId="40062"/>
    <cellStyle name="Normal 2 2 14" xfId="40063"/>
    <cellStyle name="Normal 2 2 15" xfId="40064"/>
    <cellStyle name="Normal 2 2 16" xfId="40065"/>
    <cellStyle name="Normal 2 2 17" xfId="40066"/>
    <cellStyle name="Normal 2 2 18" xfId="40067"/>
    <cellStyle name="Normal 2 2 19" xfId="40068"/>
    <cellStyle name="Normal 2 2 2" xfId="40069"/>
    <cellStyle name="Normal 2 2 2 2" xfId="40070"/>
    <cellStyle name="Normal 2 2 2 2 2" xfId="40071"/>
    <cellStyle name="Normal 2 2 2 2 2 2" xfId="40072"/>
    <cellStyle name="Normal 2 2 2 2 2 2 2" xfId="40073"/>
    <cellStyle name="Normal 2 2 2 2 2 2 3" xfId="40074"/>
    <cellStyle name="Normal 2 2 2 2 2 3" xfId="40075"/>
    <cellStyle name="Normal 2 2 2 2 2 3 2" xfId="40076"/>
    <cellStyle name="Normal 2 2 2 2 2 3 3" xfId="40077"/>
    <cellStyle name="Normal 2 2 2 2 2 4" xfId="40078"/>
    <cellStyle name="Normal 2 2 2 2 2 4 2" xfId="40079"/>
    <cellStyle name="Normal 2 2 2 2 2 4 3" xfId="40080"/>
    <cellStyle name="Normal 2 2 2 2 2 5" xfId="40081"/>
    <cellStyle name="Normal 2 2 2 2 2 6" xfId="40082"/>
    <cellStyle name="Normal 2 2 2 2 3" xfId="40083"/>
    <cellStyle name="Normal 2 2 2 2 3 2" xfId="40084"/>
    <cellStyle name="Normal 2 2 2 2 3 3" xfId="40085"/>
    <cellStyle name="Normal 2 2 2 2 4" xfId="40086"/>
    <cellStyle name="Normal 2 2 2 2 4 2" xfId="40087"/>
    <cellStyle name="Normal 2 2 2 2 4 3" xfId="40088"/>
    <cellStyle name="Normal 2 2 2 2 5" xfId="40089"/>
    <cellStyle name="Normal 2 2 2 2 5 2" xfId="40090"/>
    <cellStyle name="Normal 2 2 2 2 5 3" xfId="40091"/>
    <cellStyle name="Normal 2 2 2 2 6" xfId="40092"/>
    <cellStyle name="Normal 2 2 2 2 7" xfId="40093"/>
    <cellStyle name="Normal 2 2 2 3" xfId="40094"/>
    <cellStyle name="Normal 2 2 2 3 2" xfId="40095"/>
    <cellStyle name="Normal 2 2 2 3 2 2" xfId="40096"/>
    <cellStyle name="Normal 2 2 2 3 2 2 2" xfId="40097"/>
    <cellStyle name="Normal 2 2 2 3 2 2 3" xfId="40098"/>
    <cellStyle name="Normal 2 2 2 3 2 3" xfId="40099"/>
    <cellStyle name="Normal 2 2 2 3 2 3 2" xfId="40100"/>
    <cellStyle name="Normal 2 2 2 3 2 3 3" xfId="40101"/>
    <cellStyle name="Normal 2 2 2 3 2 4" xfId="40102"/>
    <cellStyle name="Normal 2 2 2 3 2 4 2" xfId="40103"/>
    <cellStyle name="Normal 2 2 2 3 2 4 3" xfId="40104"/>
    <cellStyle name="Normal 2 2 2 3 2 5" xfId="40105"/>
    <cellStyle name="Normal 2 2 2 3 2 6" xfId="40106"/>
    <cellStyle name="Normal 2 2 2 3 3" xfId="40107"/>
    <cellStyle name="Normal 2 2 2 3 3 2" xfId="40108"/>
    <cellStyle name="Normal 2 2 2 3 3 3" xfId="40109"/>
    <cellStyle name="Normal 2 2 2 3 4" xfId="40110"/>
    <cellStyle name="Normal 2 2 2 3 4 2" xfId="40111"/>
    <cellStyle name="Normal 2 2 2 3 4 3" xfId="40112"/>
    <cellStyle name="Normal 2 2 2 3 5" xfId="40113"/>
    <cellStyle name="Normal 2 2 2 3 5 2" xfId="40114"/>
    <cellStyle name="Normal 2 2 2 3 5 3" xfId="40115"/>
    <cellStyle name="Normal 2 2 2 3 6" xfId="40116"/>
    <cellStyle name="Normal 2 2 2 3 7" xfId="40117"/>
    <cellStyle name="Normal 2 2 2 4" xfId="40118"/>
    <cellStyle name="Normal 2 2 2 4 2" xfId="40119"/>
    <cellStyle name="Normal 2 2 2 4 2 2" xfId="40120"/>
    <cellStyle name="Normal 2 2 2 4 2 3" xfId="40121"/>
    <cellStyle name="Normal 2 2 2 4 3" xfId="40122"/>
    <cellStyle name="Normal 2 2 2 4 3 2" xfId="40123"/>
    <cellStyle name="Normal 2 2 2 4 3 3" xfId="40124"/>
    <cellStyle name="Normal 2 2 2 4 4" xfId="40125"/>
    <cellStyle name="Normal 2 2 2 4 4 2" xfId="40126"/>
    <cellStyle name="Normal 2 2 2 4 4 3" xfId="40127"/>
    <cellStyle name="Normal 2 2 2 4 5" xfId="40128"/>
    <cellStyle name="Normal 2 2 2 4 6" xfId="40129"/>
    <cellStyle name="Normal 2 2 2 5" xfId="40130"/>
    <cellStyle name="Normal 2 2 2 5 2" xfId="40131"/>
    <cellStyle name="Normal 2 2 2 5 3" xfId="40132"/>
    <cellStyle name="Normal 2 2 2 6" xfId="40133"/>
    <cellStyle name="Normal 2 2 2 6 2" xfId="40134"/>
    <cellStyle name="Normal 2 2 2 6 3" xfId="40135"/>
    <cellStyle name="Normal 2 2 2 7" xfId="40136"/>
    <cellStyle name="Normal 2 2 2 7 2" xfId="40137"/>
    <cellStyle name="Normal 2 2 2 7 3" xfId="40138"/>
    <cellStyle name="Normal 2 2 2 8" xfId="40139"/>
    <cellStyle name="Normal 2 2 2 9" xfId="40140"/>
    <cellStyle name="Normal 2 2 20" xfId="40141"/>
    <cellStyle name="Normal 2 2 21" xfId="40142"/>
    <cellStyle name="Normal 2 2 22" xfId="40143"/>
    <cellStyle name="Normal 2 2 23" xfId="40144"/>
    <cellStyle name="Normal 2 2 24" xfId="40145"/>
    <cellStyle name="Normal 2 2 3" xfId="40146"/>
    <cellStyle name="Normal 2 2 3 2" xfId="40147"/>
    <cellStyle name="Normal 2 2 3 2 2" xfId="40148"/>
    <cellStyle name="Normal 2 2 3 2 2 2" xfId="40149"/>
    <cellStyle name="Normal 2 2 3 2 2 3" xfId="40150"/>
    <cellStyle name="Normal 2 2 3 2 3" xfId="40151"/>
    <cellStyle name="Normal 2 2 3 2 3 2" xfId="40152"/>
    <cellStyle name="Normal 2 2 3 2 3 3" xfId="40153"/>
    <cellStyle name="Normal 2 2 3 2 4" xfId="40154"/>
    <cellStyle name="Normal 2 2 3 2 4 2" xfId="40155"/>
    <cellStyle name="Normal 2 2 3 2 4 3" xfId="40156"/>
    <cellStyle name="Normal 2 2 3 2 5" xfId="40157"/>
    <cellStyle name="Normal 2 2 3 2 6" xfId="40158"/>
    <cellStyle name="Normal 2 2 3 3" xfId="40159"/>
    <cellStyle name="Normal 2 2 3 3 2" xfId="40160"/>
    <cellStyle name="Normal 2 2 3 3 3" xfId="40161"/>
    <cellStyle name="Normal 2 2 3 4" xfId="40162"/>
    <cellStyle name="Normal 2 2 3 4 2" xfId="40163"/>
    <cellStyle name="Normal 2 2 3 4 3" xfId="40164"/>
    <cellStyle name="Normal 2 2 3 5" xfId="40165"/>
    <cellStyle name="Normal 2 2 3 5 2" xfId="40166"/>
    <cellStyle name="Normal 2 2 3 5 3" xfId="40167"/>
    <cellStyle name="Normal 2 2 3 6" xfId="40168"/>
    <cellStyle name="Normal 2 2 3 7" xfId="40169"/>
    <cellStyle name="Normal 2 2 4" xfId="40170"/>
    <cellStyle name="Normal 2 2 4 2" xfId="40171"/>
    <cellStyle name="Normal 2 2 4 2 2" xfId="40172"/>
    <cellStyle name="Normal 2 2 4 2 2 2" xfId="40173"/>
    <cellStyle name="Normal 2 2 4 2 2 3" xfId="40174"/>
    <cellStyle name="Normal 2 2 4 2 3" xfId="40175"/>
    <cellStyle name="Normal 2 2 4 2 3 2" xfId="40176"/>
    <cellStyle name="Normal 2 2 4 2 3 3" xfId="40177"/>
    <cellStyle name="Normal 2 2 4 2 4" xfId="40178"/>
    <cellStyle name="Normal 2 2 4 2 4 2" xfId="40179"/>
    <cellStyle name="Normal 2 2 4 2 4 3" xfId="40180"/>
    <cellStyle name="Normal 2 2 4 2 5" xfId="40181"/>
    <cellStyle name="Normal 2 2 4 2 6" xfId="40182"/>
    <cellStyle name="Normal 2 2 4 3" xfId="40183"/>
    <cellStyle name="Normal 2 2 4 3 2" xfId="40184"/>
    <cellStyle name="Normal 2 2 4 3 3" xfId="40185"/>
    <cellStyle name="Normal 2 2 4 4" xfId="40186"/>
    <cellStyle name="Normal 2 2 4 4 2" xfId="40187"/>
    <cellStyle name="Normal 2 2 4 4 3" xfId="40188"/>
    <cellStyle name="Normal 2 2 4 5" xfId="40189"/>
    <cellStyle name="Normal 2 2 4 5 2" xfId="40190"/>
    <cellStyle name="Normal 2 2 4 5 3" xfId="40191"/>
    <cellStyle name="Normal 2 2 4 6" xfId="40192"/>
    <cellStyle name="Normal 2 2 4 7" xfId="40193"/>
    <cellStyle name="Normal 2 2 5" xfId="40194"/>
    <cellStyle name="Normal 2 2 5 2" xfId="40195"/>
    <cellStyle name="Normal 2 2 5 2 2" xfId="40196"/>
    <cellStyle name="Normal 2 2 5 2 3" xfId="40197"/>
    <cellStyle name="Normal 2 2 5 3" xfId="40198"/>
    <cellStyle name="Normal 2 2 5 3 2" xfId="40199"/>
    <cellStyle name="Normal 2 2 5 3 3" xfId="40200"/>
    <cellStyle name="Normal 2 2 5 4" xfId="40201"/>
    <cellStyle name="Normal 2 2 5 4 2" xfId="40202"/>
    <cellStyle name="Normal 2 2 5 4 3" xfId="40203"/>
    <cellStyle name="Normal 2 2 5 5" xfId="40204"/>
    <cellStyle name="Normal 2 2 5 6" xfId="40205"/>
    <cellStyle name="Normal 2 2 6" xfId="40206"/>
    <cellStyle name="Normal 2 2 6 2" xfId="40207"/>
    <cellStyle name="Normal 2 2 6 3" xfId="40208"/>
    <cellStyle name="Normal 2 2 7" xfId="40209"/>
    <cellStyle name="Normal 2 2 7 2" xfId="40210"/>
    <cellStyle name="Normal 2 2 7 3" xfId="40211"/>
    <cellStyle name="Normal 2 2 8" xfId="40212"/>
    <cellStyle name="Normal 2 2 8 2" xfId="40213"/>
    <cellStyle name="Normal 2 2 8 3" xfId="40214"/>
    <cellStyle name="Normal 2 2 9" xfId="40215"/>
    <cellStyle name="Normal 2 2_5.1 Sales md&amp;a 12m09" xfId="40216"/>
    <cellStyle name="Normal 2 20" xfId="40217"/>
    <cellStyle name="Normal 2 21" xfId="40218"/>
    <cellStyle name="Normal 2 22" xfId="40219"/>
    <cellStyle name="Normal 2 23" xfId="40220"/>
    <cellStyle name="Normal 2 24" xfId="40221"/>
    <cellStyle name="Normal 2 24 10" xfId="40222"/>
    <cellStyle name="Normal 2 24 11" xfId="40223"/>
    <cellStyle name="Normal 2 24 12" xfId="40224"/>
    <cellStyle name="Normal 2 24 13" xfId="40225"/>
    <cellStyle name="Normal 2 24 14" xfId="40226"/>
    <cellStyle name="Normal 2 24 15" xfId="40227"/>
    <cellStyle name="Normal 2 24 2" xfId="40228"/>
    <cellStyle name="Normal 2 24 3" xfId="40229"/>
    <cellStyle name="Normal 2 24 4" xfId="40230"/>
    <cellStyle name="Normal 2 24 5" xfId="40231"/>
    <cellStyle name="Normal 2 24 6" xfId="40232"/>
    <cellStyle name="Normal 2 24 7" xfId="40233"/>
    <cellStyle name="Normal 2 24 8" xfId="40234"/>
    <cellStyle name="Normal 2 24 9" xfId="40235"/>
    <cellStyle name="Normal 2 25" xfId="40236"/>
    <cellStyle name="Normal 2 25 2" xfId="40237"/>
    <cellStyle name="Normal 2 25 3" xfId="40238"/>
    <cellStyle name="Normal 2 25 4" xfId="40239"/>
    <cellStyle name="Normal 2 25 5" xfId="40240"/>
    <cellStyle name="Normal 2 25 6" xfId="40241"/>
    <cellStyle name="Normal 2 25 7" xfId="40242"/>
    <cellStyle name="Normal 2 25 8" xfId="40243"/>
    <cellStyle name="Normal 2 26" xfId="40244"/>
    <cellStyle name="Normal 2 26 10" xfId="40245"/>
    <cellStyle name="Normal 2 26 11" xfId="40246"/>
    <cellStyle name="Normal 2 26 12" xfId="40247"/>
    <cellStyle name="Normal 2 26 13" xfId="40248"/>
    <cellStyle name="Normal 2 26 14" xfId="40249"/>
    <cellStyle name="Normal 2 26 15" xfId="40250"/>
    <cellStyle name="Normal 2 26 2" xfId="40251"/>
    <cellStyle name="Normal 2 26 3" xfId="40252"/>
    <cellStyle name="Normal 2 26 4" xfId="40253"/>
    <cellStyle name="Normal 2 26 5" xfId="40254"/>
    <cellStyle name="Normal 2 26 6" xfId="40255"/>
    <cellStyle name="Normal 2 26 7" xfId="40256"/>
    <cellStyle name="Normal 2 26 8" xfId="40257"/>
    <cellStyle name="Normal 2 26 9" xfId="40258"/>
    <cellStyle name="Normal 2 27" xfId="40259"/>
    <cellStyle name="Normal 2 27 10" xfId="40260"/>
    <cellStyle name="Normal 2 27 11" xfId="40261"/>
    <cellStyle name="Normal 2 27 12" xfId="40262"/>
    <cellStyle name="Normal 2 27 13" xfId="40263"/>
    <cellStyle name="Normal 2 27 14" xfId="40264"/>
    <cellStyle name="Normal 2 27 15" xfId="40265"/>
    <cellStyle name="Normal 2 27 2" xfId="40266"/>
    <cellStyle name="Normal 2 27 3" xfId="40267"/>
    <cellStyle name="Normal 2 27 4" xfId="40268"/>
    <cellStyle name="Normal 2 27 5" xfId="40269"/>
    <cellStyle name="Normal 2 27 6" xfId="40270"/>
    <cellStyle name="Normal 2 27 7" xfId="40271"/>
    <cellStyle name="Normal 2 27 8" xfId="40272"/>
    <cellStyle name="Normal 2 27 9" xfId="40273"/>
    <cellStyle name="Normal 2 28" xfId="40274"/>
    <cellStyle name="Normal 2 28 10" xfId="40275"/>
    <cellStyle name="Normal 2 28 11" xfId="40276"/>
    <cellStyle name="Normal 2 28 12" xfId="40277"/>
    <cellStyle name="Normal 2 28 13" xfId="40278"/>
    <cellStyle name="Normal 2 28 14" xfId="40279"/>
    <cellStyle name="Normal 2 28 15" xfId="40280"/>
    <cellStyle name="Normal 2 28 2" xfId="40281"/>
    <cellStyle name="Normal 2 28 3" xfId="40282"/>
    <cellStyle name="Normal 2 28 4" xfId="40283"/>
    <cellStyle name="Normal 2 28 5" xfId="40284"/>
    <cellStyle name="Normal 2 28 6" xfId="40285"/>
    <cellStyle name="Normal 2 28 7" xfId="40286"/>
    <cellStyle name="Normal 2 28 8" xfId="40287"/>
    <cellStyle name="Normal 2 28 9" xfId="40288"/>
    <cellStyle name="Normal 2 29" xfId="40289"/>
    <cellStyle name="Normal 2 29 10" xfId="40290"/>
    <cellStyle name="Normal 2 29 11" xfId="40291"/>
    <cellStyle name="Normal 2 29 12" xfId="40292"/>
    <cellStyle name="Normal 2 29 13" xfId="40293"/>
    <cellStyle name="Normal 2 29 14" xfId="40294"/>
    <cellStyle name="Normal 2 29 15" xfId="40295"/>
    <cellStyle name="Normal 2 29 2" xfId="40296"/>
    <cellStyle name="Normal 2 29 3" xfId="40297"/>
    <cellStyle name="Normal 2 29 4" xfId="40298"/>
    <cellStyle name="Normal 2 29 5" xfId="40299"/>
    <cellStyle name="Normal 2 29 6" xfId="40300"/>
    <cellStyle name="Normal 2 29 7" xfId="40301"/>
    <cellStyle name="Normal 2 29 8" xfId="40302"/>
    <cellStyle name="Normal 2 29 9" xfId="40303"/>
    <cellStyle name="Normal 2 3" xfId="40304"/>
    <cellStyle name="Normal 2 3 10" xfId="40305"/>
    <cellStyle name="Normal 2 3 11" xfId="40306"/>
    <cellStyle name="Normal 2 3 12" xfId="40307"/>
    <cellStyle name="Normal 2 3 2" xfId="40308"/>
    <cellStyle name="Normal 2 3 2 2" xfId="40309"/>
    <cellStyle name="Normal 2 3 2 2 2" xfId="40310"/>
    <cellStyle name="Normal 2 3 2 2 2 2" xfId="40311"/>
    <cellStyle name="Normal 2 3 2 2 2 2 2" xfId="40312"/>
    <cellStyle name="Normal 2 3 2 2 2 2 3" xfId="40313"/>
    <cellStyle name="Normal 2 3 2 2 2 3" xfId="40314"/>
    <cellStyle name="Normal 2 3 2 2 2 3 2" xfId="40315"/>
    <cellStyle name="Normal 2 3 2 2 2 3 3" xfId="40316"/>
    <cellStyle name="Normal 2 3 2 2 2 4" xfId="40317"/>
    <cellStyle name="Normal 2 3 2 2 2 4 2" xfId="40318"/>
    <cellStyle name="Normal 2 3 2 2 2 4 3" xfId="40319"/>
    <cellStyle name="Normal 2 3 2 2 2 5" xfId="40320"/>
    <cellStyle name="Normal 2 3 2 2 2 6" xfId="40321"/>
    <cellStyle name="Normal 2 3 2 2 3" xfId="40322"/>
    <cellStyle name="Normal 2 3 2 2 3 2" xfId="40323"/>
    <cellStyle name="Normal 2 3 2 2 3 3" xfId="40324"/>
    <cellStyle name="Normal 2 3 2 2 4" xfId="40325"/>
    <cellStyle name="Normal 2 3 2 2 4 2" xfId="40326"/>
    <cellStyle name="Normal 2 3 2 2 4 3" xfId="40327"/>
    <cellStyle name="Normal 2 3 2 2 5" xfId="40328"/>
    <cellStyle name="Normal 2 3 2 2 5 2" xfId="40329"/>
    <cellStyle name="Normal 2 3 2 2 5 3" xfId="40330"/>
    <cellStyle name="Normal 2 3 2 2 6" xfId="40331"/>
    <cellStyle name="Normal 2 3 2 2 7" xfId="40332"/>
    <cellStyle name="Normal 2 3 2 3" xfId="40333"/>
    <cellStyle name="Normal 2 3 2 3 2" xfId="40334"/>
    <cellStyle name="Normal 2 3 2 3 2 2" xfId="40335"/>
    <cellStyle name="Normal 2 3 2 3 2 2 2" xfId="40336"/>
    <cellStyle name="Normal 2 3 2 3 2 2 3" xfId="40337"/>
    <cellStyle name="Normal 2 3 2 3 2 3" xfId="40338"/>
    <cellStyle name="Normal 2 3 2 3 2 3 2" xfId="40339"/>
    <cellStyle name="Normal 2 3 2 3 2 3 3" xfId="40340"/>
    <cellStyle name="Normal 2 3 2 3 2 4" xfId="40341"/>
    <cellStyle name="Normal 2 3 2 3 2 4 2" xfId="40342"/>
    <cellStyle name="Normal 2 3 2 3 2 4 3" xfId="40343"/>
    <cellStyle name="Normal 2 3 2 3 2 5" xfId="40344"/>
    <cellStyle name="Normal 2 3 2 3 2 6" xfId="40345"/>
    <cellStyle name="Normal 2 3 2 3 3" xfId="40346"/>
    <cellStyle name="Normal 2 3 2 3 3 2" xfId="40347"/>
    <cellStyle name="Normal 2 3 2 3 3 3" xfId="40348"/>
    <cellStyle name="Normal 2 3 2 3 4" xfId="40349"/>
    <cellStyle name="Normal 2 3 2 3 4 2" xfId="40350"/>
    <cellStyle name="Normal 2 3 2 3 4 3" xfId="40351"/>
    <cellStyle name="Normal 2 3 2 3 5" xfId="40352"/>
    <cellStyle name="Normal 2 3 2 3 5 2" xfId="40353"/>
    <cellStyle name="Normal 2 3 2 3 5 3" xfId="40354"/>
    <cellStyle name="Normal 2 3 2 3 6" xfId="40355"/>
    <cellStyle name="Normal 2 3 2 3 7" xfId="40356"/>
    <cellStyle name="Normal 2 3 2 4" xfId="40357"/>
    <cellStyle name="Normal 2 3 2 4 2" xfId="40358"/>
    <cellStyle name="Normal 2 3 2 4 2 2" xfId="40359"/>
    <cellStyle name="Normal 2 3 2 4 2 3" xfId="40360"/>
    <cellStyle name="Normal 2 3 2 4 3" xfId="40361"/>
    <cellStyle name="Normal 2 3 2 4 3 2" xfId="40362"/>
    <cellStyle name="Normal 2 3 2 4 3 3" xfId="40363"/>
    <cellStyle name="Normal 2 3 2 4 4" xfId="40364"/>
    <cellStyle name="Normal 2 3 2 4 4 2" xfId="40365"/>
    <cellStyle name="Normal 2 3 2 4 4 3" xfId="40366"/>
    <cellStyle name="Normal 2 3 2 4 5" xfId="40367"/>
    <cellStyle name="Normal 2 3 2 4 6" xfId="40368"/>
    <cellStyle name="Normal 2 3 2 5" xfId="40369"/>
    <cellStyle name="Normal 2 3 2 5 2" xfId="40370"/>
    <cellStyle name="Normal 2 3 2 5 3" xfId="40371"/>
    <cellStyle name="Normal 2 3 2 6" xfId="40372"/>
    <cellStyle name="Normal 2 3 2 6 2" xfId="40373"/>
    <cellStyle name="Normal 2 3 2 6 3" xfId="40374"/>
    <cellStyle name="Normal 2 3 2 7" xfId="40375"/>
    <cellStyle name="Normal 2 3 2 7 2" xfId="40376"/>
    <cellStyle name="Normal 2 3 2 7 3" xfId="40377"/>
    <cellStyle name="Normal 2 3 2 8" xfId="40378"/>
    <cellStyle name="Normal 2 3 2 9" xfId="40379"/>
    <cellStyle name="Normal 2 3 3" xfId="40380"/>
    <cellStyle name="Normal 2 3 3 10" xfId="40381"/>
    <cellStyle name="Normal 2 3 3 11" xfId="40382"/>
    <cellStyle name="Normal 2 3 3 12" xfId="40383"/>
    <cellStyle name="Normal 2 3 3 13" xfId="40384"/>
    <cellStyle name="Normal 2 3 3 14" xfId="40385"/>
    <cellStyle name="Normal 2 3 3 2" xfId="40386"/>
    <cellStyle name="Normal 2 3 3 2 2" xfId="40387"/>
    <cellStyle name="Normal 2 3 3 2 2 2" xfId="40388"/>
    <cellStyle name="Normal 2 3 3 2 2 3" xfId="40389"/>
    <cellStyle name="Normal 2 3 3 2 3" xfId="40390"/>
    <cellStyle name="Normal 2 3 3 2 3 2" xfId="40391"/>
    <cellStyle name="Normal 2 3 3 2 3 3" xfId="40392"/>
    <cellStyle name="Normal 2 3 3 2 4" xfId="40393"/>
    <cellStyle name="Normal 2 3 3 2 4 2" xfId="40394"/>
    <cellStyle name="Normal 2 3 3 2 4 3" xfId="40395"/>
    <cellStyle name="Normal 2 3 3 2 5" xfId="40396"/>
    <cellStyle name="Normal 2 3 3 2 6" xfId="40397"/>
    <cellStyle name="Normal 2 3 3 3" xfId="40398"/>
    <cellStyle name="Normal 2 3 3 3 2" xfId="40399"/>
    <cellStyle name="Normal 2 3 3 3 3" xfId="40400"/>
    <cellStyle name="Normal 2 3 3 4" xfId="40401"/>
    <cellStyle name="Normal 2 3 3 4 2" xfId="40402"/>
    <cellStyle name="Normal 2 3 3 4 3" xfId="40403"/>
    <cellStyle name="Normal 2 3 3 5" xfId="40404"/>
    <cellStyle name="Normal 2 3 3 5 2" xfId="40405"/>
    <cellStyle name="Normal 2 3 3 5 3" xfId="40406"/>
    <cellStyle name="Normal 2 3 3 6" xfId="40407"/>
    <cellStyle name="Normal 2 3 3 7" xfId="40408"/>
    <cellStyle name="Normal 2 3 3 8" xfId="40409"/>
    <cellStyle name="Normal 2 3 3 9" xfId="40410"/>
    <cellStyle name="Normal 2 3 4" xfId="40411"/>
    <cellStyle name="Normal 2 3 4 2" xfId="40412"/>
    <cellStyle name="Normal 2 3 4 2 2" xfId="40413"/>
    <cellStyle name="Normal 2 3 4 2 2 2" xfId="40414"/>
    <cellStyle name="Normal 2 3 4 2 2 3" xfId="40415"/>
    <cellStyle name="Normal 2 3 4 2 3" xfId="40416"/>
    <cellStyle name="Normal 2 3 4 2 3 2" xfId="40417"/>
    <cellStyle name="Normal 2 3 4 2 3 3" xfId="40418"/>
    <cellStyle name="Normal 2 3 4 2 4" xfId="40419"/>
    <cellStyle name="Normal 2 3 4 2 4 2" xfId="40420"/>
    <cellStyle name="Normal 2 3 4 2 4 3" xfId="40421"/>
    <cellStyle name="Normal 2 3 4 2 5" xfId="40422"/>
    <cellStyle name="Normal 2 3 4 2 6" xfId="40423"/>
    <cellStyle name="Normal 2 3 4 3" xfId="40424"/>
    <cellStyle name="Normal 2 3 4 3 2" xfId="40425"/>
    <cellStyle name="Normal 2 3 4 3 3" xfId="40426"/>
    <cellStyle name="Normal 2 3 4 4" xfId="40427"/>
    <cellStyle name="Normal 2 3 4 4 2" xfId="40428"/>
    <cellStyle name="Normal 2 3 4 4 3" xfId="40429"/>
    <cellStyle name="Normal 2 3 4 5" xfId="40430"/>
    <cellStyle name="Normal 2 3 4 5 2" xfId="40431"/>
    <cellStyle name="Normal 2 3 4 5 3" xfId="40432"/>
    <cellStyle name="Normal 2 3 4 6" xfId="40433"/>
    <cellStyle name="Normal 2 3 4 7" xfId="40434"/>
    <cellStyle name="Normal 2 3 5" xfId="40435"/>
    <cellStyle name="Normal 2 3 5 2" xfId="40436"/>
    <cellStyle name="Normal 2 3 5 2 2" xfId="40437"/>
    <cellStyle name="Normal 2 3 5 2 3" xfId="40438"/>
    <cellStyle name="Normal 2 3 5 3" xfId="40439"/>
    <cellStyle name="Normal 2 3 5 3 2" xfId="40440"/>
    <cellStyle name="Normal 2 3 5 3 3" xfId="40441"/>
    <cellStyle name="Normal 2 3 5 4" xfId="40442"/>
    <cellStyle name="Normal 2 3 5 4 2" xfId="40443"/>
    <cellStyle name="Normal 2 3 5 4 3" xfId="40444"/>
    <cellStyle name="Normal 2 3 5 5" xfId="40445"/>
    <cellStyle name="Normal 2 3 5 6" xfId="40446"/>
    <cellStyle name="Normal 2 3 6" xfId="40447"/>
    <cellStyle name="Normal 2 3 6 2" xfId="40448"/>
    <cellStyle name="Normal 2 3 6 3" xfId="40449"/>
    <cellStyle name="Normal 2 3 7" xfId="40450"/>
    <cellStyle name="Normal 2 3 7 2" xfId="40451"/>
    <cellStyle name="Normal 2 3 7 3" xfId="40452"/>
    <cellStyle name="Normal 2 3 8" xfId="40453"/>
    <cellStyle name="Normal 2 3 8 2" xfId="40454"/>
    <cellStyle name="Normal 2 3 8 3" xfId="40455"/>
    <cellStyle name="Normal 2 3 9" xfId="40456"/>
    <cellStyle name="Normal 2 30" xfId="40457"/>
    <cellStyle name="Normal 2 30 10" xfId="40458"/>
    <cellStyle name="Normal 2 30 11" xfId="40459"/>
    <cellStyle name="Normal 2 30 12" xfId="40460"/>
    <cellStyle name="Normal 2 30 13" xfId="40461"/>
    <cellStyle name="Normal 2 30 14" xfId="40462"/>
    <cellStyle name="Normal 2 30 15" xfId="40463"/>
    <cellStyle name="Normal 2 30 2" xfId="40464"/>
    <cellStyle name="Normal 2 30 3" xfId="40465"/>
    <cellStyle name="Normal 2 30 4" xfId="40466"/>
    <cellStyle name="Normal 2 30 5" xfId="40467"/>
    <cellStyle name="Normal 2 30 6" xfId="40468"/>
    <cellStyle name="Normal 2 30 7" xfId="40469"/>
    <cellStyle name="Normal 2 30 8" xfId="40470"/>
    <cellStyle name="Normal 2 30 9" xfId="40471"/>
    <cellStyle name="Normal 2 31" xfId="40472"/>
    <cellStyle name="Normal 2 31 10" xfId="40473"/>
    <cellStyle name="Normal 2 31 11" xfId="40474"/>
    <cellStyle name="Normal 2 31 12" xfId="40475"/>
    <cellStyle name="Normal 2 31 13" xfId="40476"/>
    <cellStyle name="Normal 2 31 14" xfId="40477"/>
    <cellStyle name="Normal 2 31 15" xfId="40478"/>
    <cellStyle name="Normal 2 31 2" xfId="40479"/>
    <cellStyle name="Normal 2 31 3" xfId="40480"/>
    <cellStyle name="Normal 2 31 4" xfId="40481"/>
    <cellStyle name="Normal 2 31 5" xfId="40482"/>
    <cellStyle name="Normal 2 31 6" xfId="40483"/>
    <cellStyle name="Normal 2 31 7" xfId="40484"/>
    <cellStyle name="Normal 2 31 8" xfId="40485"/>
    <cellStyle name="Normal 2 31 9" xfId="40486"/>
    <cellStyle name="Normal 2 32" xfId="40487"/>
    <cellStyle name="Normal 2 32 10" xfId="40488"/>
    <cellStyle name="Normal 2 32 11" xfId="40489"/>
    <cellStyle name="Normal 2 32 12" xfId="40490"/>
    <cellStyle name="Normal 2 32 13" xfId="40491"/>
    <cellStyle name="Normal 2 32 14" xfId="40492"/>
    <cellStyle name="Normal 2 32 15" xfId="40493"/>
    <cellStyle name="Normal 2 32 2" xfId="40494"/>
    <cellStyle name="Normal 2 32 3" xfId="40495"/>
    <cellStyle name="Normal 2 32 4" xfId="40496"/>
    <cellStyle name="Normal 2 32 5" xfId="40497"/>
    <cellStyle name="Normal 2 32 6" xfId="40498"/>
    <cellStyle name="Normal 2 32 7" xfId="40499"/>
    <cellStyle name="Normal 2 32 8" xfId="40500"/>
    <cellStyle name="Normal 2 32 9" xfId="40501"/>
    <cellStyle name="Normal 2 33" xfId="40502"/>
    <cellStyle name="Normal 2 33 10" xfId="40503"/>
    <cellStyle name="Normal 2 33 11" xfId="40504"/>
    <cellStyle name="Normal 2 33 12" xfId="40505"/>
    <cellStyle name="Normal 2 33 13" xfId="40506"/>
    <cellStyle name="Normal 2 33 14" xfId="40507"/>
    <cellStyle name="Normal 2 33 15" xfId="40508"/>
    <cellStyle name="Normal 2 33 2" xfId="40509"/>
    <cellStyle name="Normal 2 33 3" xfId="40510"/>
    <cellStyle name="Normal 2 33 4" xfId="40511"/>
    <cellStyle name="Normal 2 33 5" xfId="40512"/>
    <cellStyle name="Normal 2 33 6" xfId="40513"/>
    <cellStyle name="Normal 2 33 7" xfId="40514"/>
    <cellStyle name="Normal 2 33 8" xfId="40515"/>
    <cellStyle name="Normal 2 33 9" xfId="40516"/>
    <cellStyle name="Normal 2 34" xfId="40517"/>
    <cellStyle name="Normal 2 34 10" xfId="40518"/>
    <cellStyle name="Normal 2 34 11" xfId="40519"/>
    <cellStyle name="Normal 2 34 12" xfId="40520"/>
    <cellStyle name="Normal 2 34 13" xfId="40521"/>
    <cellStyle name="Normal 2 34 14" xfId="40522"/>
    <cellStyle name="Normal 2 34 15" xfId="40523"/>
    <cellStyle name="Normal 2 34 2" xfId="40524"/>
    <cellStyle name="Normal 2 34 3" xfId="40525"/>
    <cellStyle name="Normal 2 34 4" xfId="40526"/>
    <cellStyle name="Normal 2 34 5" xfId="40527"/>
    <cellStyle name="Normal 2 34 6" xfId="40528"/>
    <cellStyle name="Normal 2 34 7" xfId="40529"/>
    <cellStyle name="Normal 2 34 8" xfId="40530"/>
    <cellStyle name="Normal 2 34 9" xfId="40531"/>
    <cellStyle name="Normal 2 35" xfId="40532"/>
    <cellStyle name="Normal 2 35 10" xfId="40533"/>
    <cellStyle name="Normal 2 35 11" xfId="40534"/>
    <cellStyle name="Normal 2 35 12" xfId="40535"/>
    <cellStyle name="Normal 2 35 13" xfId="40536"/>
    <cellStyle name="Normal 2 35 14" xfId="40537"/>
    <cellStyle name="Normal 2 35 15" xfId="40538"/>
    <cellStyle name="Normal 2 35 2" xfId="40539"/>
    <cellStyle name="Normal 2 35 3" xfId="40540"/>
    <cellStyle name="Normal 2 35 4" xfId="40541"/>
    <cellStyle name="Normal 2 35 5" xfId="40542"/>
    <cellStyle name="Normal 2 35 6" xfId="40543"/>
    <cellStyle name="Normal 2 35 7" xfId="40544"/>
    <cellStyle name="Normal 2 35 8" xfId="40545"/>
    <cellStyle name="Normal 2 35 9" xfId="40546"/>
    <cellStyle name="Normal 2 36" xfId="40547"/>
    <cellStyle name="Normal 2 36 10" xfId="40548"/>
    <cellStyle name="Normal 2 36 11" xfId="40549"/>
    <cellStyle name="Normal 2 36 12" xfId="40550"/>
    <cellStyle name="Normal 2 36 13" xfId="40551"/>
    <cellStyle name="Normal 2 36 14" xfId="40552"/>
    <cellStyle name="Normal 2 36 15" xfId="40553"/>
    <cellStyle name="Normal 2 36 2" xfId="40554"/>
    <cellStyle name="Normal 2 36 3" xfId="40555"/>
    <cellStyle name="Normal 2 36 4" xfId="40556"/>
    <cellStyle name="Normal 2 36 5" xfId="40557"/>
    <cellStyle name="Normal 2 36 6" xfId="40558"/>
    <cellStyle name="Normal 2 36 7" xfId="40559"/>
    <cellStyle name="Normal 2 36 8" xfId="40560"/>
    <cellStyle name="Normal 2 36 9" xfId="40561"/>
    <cellStyle name="Normal 2 37" xfId="40562"/>
    <cellStyle name="Normal 2 37 10" xfId="40563"/>
    <cellStyle name="Normal 2 37 11" xfId="40564"/>
    <cellStyle name="Normal 2 37 12" xfId="40565"/>
    <cellStyle name="Normal 2 37 13" xfId="40566"/>
    <cellStyle name="Normal 2 37 14" xfId="40567"/>
    <cellStyle name="Normal 2 37 15" xfId="40568"/>
    <cellStyle name="Normal 2 37 2" xfId="40569"/>
    <cellStyle name="Normal 2 37 3" xfId="40570"/>
    <cellStyle name="Normal 2 37 4" xfId="40571"/>
    <cellStyle name="Normal 2 37 5" xfId="40572"/>
    <cellStyle name="Normal 2 37 6" xfId="40573"/>
    <cellStyle name="Normal 2 37 7" xfId="40574"/>
    <cellStyle name="Normal 2 37 8" xfId="40575"/>
    <cellStyle name="Normal 2 37 9" xfId="40576"/>
    <cellStyle name="Normal 2 38" xfId="40577"/>
    <cellStyle name="Normal 2 38 10" xfId="40578"/>
    <cellStyle name="Normal 2 38 11" xfId="40579"/>
    <cellStyle name="Normal 2 38 12" xfId="40580"/>
    <cellStyle name="Normal 2 38 13" xfId="40581"/>
    <cellStyle name="Normal 2 38 14" xfId="40582"/>
    <cellStyle name="Normal 2 38 15" xfId="40583"/>
    <cellStyle name="Normal 2 38 2" xfId="40584"/>
    <cellStyle name="Normal 2 38 3" xfId="40585"/>
    <cellStyle name="Normal 2 38 4" xfId="40586"/>
    <cellStyle name="Normal 2 38 5" xfId="40587"/>
    <cellStyle name="Normal 2 38 6" xfId="40588"/>
    <cellStyle name="Normal 2 38 7" xfId="40589"/>
    <cellStyle name="Normal 2 38 8" xfId="40590"/>
    <cellStyle name="Normal 2 38 9" xfId="40591"/>
    <cellStyle name="Normal 2 39" xfId="40592"/>
    <cellStyle name="Normal 2 39 10" xfId="40593"/>
    <cellStyle name="Normal 2 39 11" xfId="40594"/>
    <cellStyle name="Normal 2 39 12" xfId="40595"/>
    <cellStyle name="Normal 2 39 13" xfId="40596"/>
    <cellStyle name="Normal 2 39 14" xfId="40597"/>
    <cellStyle name="Normal 2 39 15" xfId="40598"/>
    <cellStyle name="Normal 2 39 2" xfId="40599"/>
    <cellStyle name="Normal 2 39 3" xfId="40600"/>
    <cellStyle name="Normal 2 39 4" xfId="40601"/>
    <cellStyle name="Normal 2 39 5" xfId="40602"/>
    <cellStyle name="Normal 2 39 6" xfId="40603"/>
    <cellStyle name="Normal 2 39 7" xfId="40604"/>
    <cellStyle name="Normal 2 39 8" xfId="40605"/>
    <cellStyle name="Normal 2 39 9" xfId="40606"/>
    <cellStyle name="Normal 2 4" xfId="40607"/>
    <cellStyle name="Normal 2 4 10" xfId="40608"/>
    <cellStyle name="Normal 2 4 11" xfId="40609"/>
    <cellStyle name="Normal 2 4 2" xfId="40610"/>
    <cellStyle name="Normal 2 4 2 2" xfId="40611"/>
    <cellStyle name="Normal 2 4 2 2 2" xfId="40612"/>
    <cellStyle name="Normal 2 4 2 2 2 2" xfId="40613"/>
    <cellStyle name="Normal 2 4 2 2 2 3" xfId="40614"/>
    <cellStyle name="Normal 2 4 2 2 3" xfId="40615"/>
    <cellStyle name="Normal 2 4 2 2 3 2" xfId="40616"/>
    <cellStyle name="Normal 2 4 2 2 3 3" xfId="40617"/>
    <cellStyle name="Normal 2 4 2 2 4" xfId="40618"/>
    <cellStyle name="Normal 2 4 2 2 4 2" xfId="40619"/>
    <cellStyle name="Normal 2 4 2 2 4 3" xfId="40620"/>
    <cellStyle name="Normal 2 4 2 2 5" xfId="40621"/>
    <cellStyle name="Normal 2 4 2 2 6" xfId="40622"/>
    <cellStyle name="Normal 2 4 2 3" xfId="40623"/>
    <cellStyle name="Normal 2 4 2 3 2" xfId="40624"/>
    <cellStyle name="Normal 2 4 2 3 3" xfId="40625"/>
    <cellStyle name="Normal 2 4 2 4" xfId="40626"/>
    <cellStyle name="Normal 2 4 2 4 2" xfId="40627"/>
    <cellStyle name="Normal 2 4 2 4 3" xfId="40628"/>
    <cellStyle name="Normal 2 4 2 5" xfId="40629"/>
    <cellStyle name="Normal 2 4 2 5 2" xfId="40630"/>
    <cellStyle name="Normal 2 4 2 5 3" xfId="40631"/>
    <cellStyle name="Normal 2 4 2 6" xfId="40632"/>
    <cellStyle name="Normal 2 4 2 7" xfId="40633"/>
    <cellStyle name="Normal 2 4 3" xfId="40634"/>
    <cellStyle name="Normal 2 4 3 2" xfId="40635"/>
    <cellStyle name="Normal 2 4 3 2 2" xfId="40636"/>
    <cellStyle name="Normal 2 4 3 2 2 2" xfId="40637"/>
    <cellStyle name="Normal 2 4 3 2 2 3" xfId="40638"/>
    <cellStyle name="Normal 2 4 3 2 3" xfId="40639"/>
    <cellStyle name="Normal 2 4 3 2 3 2" xfId="40640"/>
    <cellStyle name="Normal 2 4 3 2 3 3" xfId="40641"/>
    <cellStyle name="Normal 2 4 3 2 4" xfId="40642"/>
    <cellStyle name="Normal 2 4 3 2 4 2" xfId="40643"/>
    <cellStyle name="Normal 2 4 3 2 4 3" xfId="40644"/>
    <cellStyle name="Normal 2 4 3 2 5" xfId="40645"/>
    <cellStyle name="Normal 2 4 3 2 6" xfId="40646"/>
    <cellStyle name="Normal 2 4 3 3" xfId="40647"/>
    <cellStyle name="Normal 2 4 3 3 2" xfId="40648"/>
    <cellStyle name="Normal 2 4 3 3 3" xfId="40649"/>
    <cellStyle name="Normal 2 4 3 4" xfId="40650"/>
    <cellStyle name="Normal 2 4 3 4 2" xfId="40651"/>
    <cellStyle name="Normal 2 4 3 4 3" xfId="40652"/>
    <cellStyle name="Normal 2 4 3 5" xfId="40653"/>
    <cellStyle name="Normal 2 4 3 5 2" xfId="40654"/>
    <cellStyle name="Normal 2 4 3 5 3" xfId="40655"/>
    <cellStyle name="Normal 2 4 3 6" xfId="40656"/>
    <cellStyle name="Normal 2 4 3 7" xfId="40657"/>
    <cellStyle name="Normal 2 4 4" xfId="40658"/>
    <cellStyle name="Normal 2 4 4 2" xfId="40659"/>
    <cellStyle name="Normal 2 4 4 2 2" xfId="40660"/>
    <cellStyle name="Normal 2 4 4 2 3" xfId="40661"/>
    <cellStyle name="Normal 2 4 4 3" xfId="40662"/>
    <cellStyle name="Normal 2 4 4 3 2" xfId="40663"/>
    <cellStyle name="Normal 2 4 4 3 3" xfId="40664"/>
    <cellStyle name="Normal 2 4 4 4" xfId="40665"/>
    <cellStyle name="Normal 2 4 4 4 2" xfId="40666"/>
    <cellStyle name="Normal 2 4 4 4 3" xfId="40667"/>
    <cellStyle name="Normal 2 4 4 5" xfId="40668"/>
    <cellStyle name="Normal 2 4 4 6" xfId="40669"/>
    <cellStyle name="Normal 2 4 5" xfId="40670"/>
    <cellStyle name="Normal 2 4 5 2" xfId="40671"/>
    <cellStyle name="Normal 2 4 5 3" xfId="40672"/>
    <cellStyle name="Normal 2 4 6" xfId="40673"/>
    <cellStyle name="Normal 2 4 6 2" xfId="40674"/>
    <cellStyle name="Normal 2 4 6 3" xfId="40675"/>
    <cellStyle name="Normal 2 4 7" xfId="40676"/>
    <cellStyle name="Normal 2 4 7 2" xfId="40677"/>
    <cellStyle name="Normal 2 4 7 3" xfId="40678"/>
    <cellStyle name="Normal 2 4 8" xfId="40679"/>
    <cellStyle name="Normal 2 4 9" xfId="40680"/>
    <cellStyle name="Normal 2 40" xfId="40681"/>
    <cellStyle name="Normal 2 40 10" xfId="40682"/>
    <cellStyle name="Normal 2 40 11" xfId="40683"/>
    <cellStyle name="Normal 2 40 12" xfId="40684"/>
    <cellStyle name="Normal 2 40 13" xfId="40685"/>
    <cellStyle name="Normal 2 40 14" xfId="40686"/>
    <cellStyle name="Normal 2 40 15" xfId="40687"/>
    <cellStyle name="Normal 2 40 2" xfId="40688"/>
    <cellStyle name="Normal 2 40 3" xfId="40689"/>
    <cellStyle name="Normal 2 40 4" xfId="40690"/>
    <cellStyle name="Normal 2 40 5" xfId="40691"/>
    <cellStyle name="Normal 2 40 6" xfId="40692"/>
    <cellStyle name="Normal 2 40 7" xfId="40693"/>
    <cellStyle name="Normal 2 40 8" xfId="40694"/>
    <cellStyle name="Normal 2 40 9" xfId="40695"/>
    <cellStyle name="Normal 2 41" xfId="40696"/>
    <cellStyle name="Normal 2 42" xfId="40697"/>
    <cellStyle name="Normal 2 43" xfId="40698"/>
    <cellStyle name="Normal 2 44" xfId="40699"/>
    <cellStyle name="Normal 2 45" xfId="40700"/>
    <cellStyle name="Normal 2 46" xfId="40701"/>
    <cellStyle name="Normal 2 47" xfId="40702"/>
    <cellStyle name="Normal 2 48" xfId="40703"/>
    <cellStyle name="Normal 2 49" xfId="40704"/>
    <cellStyle name="Normal 2 5" xfId="40705"/>
    <cellStyle name="Normal 2 5 2" xfId="40706"/>
    <cellStyle name="Normal 2 5 2 2" xfId="40707"/>
    <cellStyle name="Normal 2 5 2 2 2" xfId="40708"/>
    <cellStyle name="Normal 2 5 2 2 3" xfId="40709"/>
    <cellStyle name="Normal 2 5 2 3" xfId="40710"/>
    <cellStyle name="Normal 2 5 2 3 2" xfId="40711"/>
    <cellStyle name="Normal 2 5 2 3 3" xfId="40712"/>
    <cellStyle name="Normal 2 5 2 4" xfId="40713"/>
    <cellStyle name="Normal 2 5 2 4 2" xfId="40714"/>
    <cellStyle name="Normal 2 5 2 4 3" xfId="40715"/>
    <cellStyle name="Normal 2 5 2 5" xfId="40716"/>
    <cellStyle name="Normal 2 5 2 6" xfId="40717"/>
    <cellStyle name="Normal 2 5 3" xfId="40718"/>
    <cellStyle name="Normal 2 5 3 2" xfId="40719"/>
    <cellStyle name="Normal 2 5 3 3" xfId="40720"/>
    <cellStyle name="Normal 2 5 4" xfId="40721"/>
    <cellStyle name="Normal 2 5 4 2" xfId="40722"/>
    <cellStyle name="Normal 2 5 4 3" xfId="40723"/>
    <cellStyle name="Normal 2 5 5" xfId="40724"/>
    <cellStyle name="Normal 2 5 5 2" xfId="40725"/>
    <cellStyle name="Normal 2 5 5 3" xfId="40726"/>
    <cellStyle name="Normal 2 5 6" xfId="40727"/>
    <cellStyle name="Normal 2 5 7" xfId="40728"/>
    <cellStyle name="Normal 2 5 8" xfId="40729"/>
    <cellStyle name="Normal 2 5 9" xfId="40730"/>
    <cellStyle name="Normal 2 50" xfId="40731"/>
    <cellStyle name="Normal 2 51" xfId="40732"/>
    <cellStyle name="Normal 2 52" xfId="40733"/>
    <cellStyle name="Normal 2 53" xfId="40734"/>
    <cellStyle name="Normal 2 54" xfId="40735"/>
    <cellStyle name="Normal 2 6" xfId="40736"/>
    <cellStyle name="Normal 2 6 10" xfId="40737"/>
    <cellStyle name="Normal 2 6 2" xfId="40738"/>
    <cellStyle name="Normal 2 6 2 2" xfId="40739"/>
    <cellStyle name="Normal 2 6 2 2 2" xfId="40740"/>
    <cellStyle name="Normal 2 6 2 2 3" xfId="40741"/>
    <cellStyle name="Normal 2 6 2 3" xfId="40742"/>
    <cellStyle name="Normal 2 6 2 3 2" xfId="40743"/>
    <cellStyle name="Normal 2 6 2 3 3" xfId="40744"/>
    <cellStyle name="Normal 2 6 2 4" xfId="40745"/>
    <cellStyle name="Normal 2 6 2 4 2" xfId="40746"/>
    <cellStyle name="Normal 2 6 2 4 3" xfId="40747"/>
    <cellStyle name="Normal 2 6 2 5" xfId="40748"/>
    <cellStyle name="Normal 2 6 2 6" xfId="40749"/>
    <cellStyle name="Normal 2 6 3" xfId="40750"/>
    <cellStyle name="Normal 2 6 3 2" xfId="40751"/>
    <cellStyle name="Normal 2 6 3 3" xfId="40752"/>
    <cellStyle name="Normal 2 6 4" xfId="40753"/>
    <cellStyle name="Normal 2 6 4 2" xfId="40754"/>
    <cellStyle name="Normal 2 6 4 3" xfId="40755"/>
    <cellStyle name="Normal 2 6 5" xfId="40756"/>
    <cellStyle name="Normal 2 6 5 2" xfId="40757"/>
    <cellStyle name="Normal 2 6 5 3" xfId="40758"/>
    <cellStyle name="Normal 2 6 6" xfId="40759"/>
    <cellStyle name="Normal 2 6 7" xfId="40760"/>
    <cellStyle name="Normal 2 6 8" xfId="40761"/>
    <cellStyle name="Normal 2 6 9" xfId="40762"/>
    <cellStyle name="Normal 2 7" xfId="40763"/>
    <cellStyle name="Normal 2 7 2" xfId="40764"/>
    <cellStyle name="Normal 2 7 2 2" xfId="40765"/>
    <cellStyle name="Normal 2 7 2 3" xfId="40766"/>
    <cellStyle name="Normal 2 7 3" xfId="40767"/>
    <cellStyle name="Normal 2 7 3 2" xfId="40768"/>
    <cellStyle name="Normal 2 7 3 3" xfId="40769"/>
    <cellStyle name="Normal 2 7 4" xfId="40770"/>
    <cellStyle name="Normal 2 7 4 2" xfId="40771"/>
    <cellStyle name="Normal 2 7 4 3" xfId="40772"/>
    <cellStyle name="Normal 2 7 5" xfId="40773"/>
    <cellStyle name="Normal 2 7 6" xfId="40774"/>
    <cellStyle name="Normal 2 7 7" xfId="40775"/>
    <cellStyle name="Normal 2 8" xfId="40776"/>
    <cellStyle name="Normal 2 8 2" xfId="40777"/>
    <cellStyle name="Normal 2 8 3" xfId="40778"/>
    <cellStyle name="Normal 2 8 4" xfId="40779"/>
    <cellStyle name="Normal 2 8 5" xfId="40780"/>
    <cellStyle name="Normal 2 9" xfId="40781"/>
    <cellStyle name="Normal 2 9 2" xfId="40782"/>
    <cellStyle name="Normal 2 9 3" xfId="40783"/>
    <cellStyle name="Normal 2 9 4" xfId="40784"/>
    <cellStyle name="Normal 2_13.1. 09 Weekly CF  Working capital" xfId="40785"/>
    <cellStyle name="Normal 20" xfId="40786"/>
    <cellStyle name="Normal 20 2" xfId="40787"/>
    <cellStyle name="Normal 20 2 2" xfId="40788"/>
    <cellStyle name="Normal 20 2 3" xfId="40789"/>
    <cellStyle name="Normal 20 3" xfId="40790"/>
    <cellStyle name="Normal 20 4" xfId="40791"/>
    <cellStyle name="Normal 20 5" xfId="40792"/>
    <cellStyle name="Normal 20 6" xfId="40793"/>
    <cellStyle name="Normal 20 6 2" xfId="40794"/>
    <cellStyle name="Normal 21" xfId="40795"/>
    <cellStyle name="Normal 21 2" xfId="40796"/>
    <cellStyle name="Normal 21 2 2" xfId="40797"/>
    <cellStyle name="Normal 21 2 3" xfId="40798"/>
    <cellStyle name="Normal 21 3" xfId="40799"/>
    <cellStyle name="Normal 21 4" xfId="40800"/>
    <cellStyle name="Normal 21 5" xfId="40801"/>
    <cellStyle name="Normal 21 6" xfId="40802"/>
    <cellStyle name="Normal 21 6 2" xfId="40803"/>
    <cellStyle name="Normal 22" xfId="40804"/>
    <cellStyle name="Normal 22 2" xfId="40805"/>
    <cellStyle name="Normal 22 2 2" xfId="40806"/>
    <cellStyle name="Normal 22 2 3" xfId="40807"/>
    <cellStyle name="Normal 22 3" xfId="40808"/>
    <cellStyle name="Normal 22 4" xfId="40809"/>
    <cellStyle name="Normal 22 5" xfId="40810"/>
    <cellStyle name="Normal 22 6" xfId="40811"/>
    <cellStyle name="Normal 23" xfId="40812"/>
    <cellStyle name="Normal 23 2" xfId="40813"/>
    <cellStyle name="Normal 23 2 2" xfId="40814"/>
    <cellStyle name="Normal 23 2 3" xfId="40815"/>
    <cellStyle name="Normal 23 3" xfId="40816"/>
    <cellStyle name="Normal 23 4" xfId="40817"/>
    <cellStyle name="Normal 23 5" xfId="40818"/>
    <cellStyle name="Normal 23 6" xfId="40819"/>
    <cellStyle name="Normal 23 6 2" xfId="40820"/>
    <cellStyle name="Normal 24" xfId="40821"/>
    <cellStyle name="Normal 24 2" xfId="40822"/>
    <cellStyle name="Normal 24 2 2" xfId="40823"/>
    <cellStyle name="Normal 24 2 3" xfId="40824"/>
    <cellStyle name="Normal 24 3" xfId="40825"/>
    <cellStyle name="Normal 24 4" xfId="40826"/>
    <cellStyle name="Normal 24 5" xfId="40827"/>
    <cellStyle name="Normal 25" xfId="40828"/>
    <cellStyle name="Normal 25 2" xfId="40829"/>
    <cellStyle name="Normal 25 2 2" xfId="40830"/>
    <cellStyle name="Normal 25 2 3" xfId="40831"/>
    <cellStyle name="Normal 25 3" xfId="40832"/>
    <cellStyle name="Normal 25 4" xfId="40833"/>
    <cellStyle name="Normal 25 5" xfId="40834"/>
    <cellStyle name="Normal 26" xfId="40835"/>
    <cellStyle name="Normal 26 2" xfId="40836"/>
    <cellStyle name="Normal 26 2 2" xfId="40837"/>
    <cellStyle name="Normal 26 2 3" xfId="40838"/>
    <cellStyle name="Normal 26 3" xfId="40839"/>
    <cellStyle name="Normal 26 4" xfId="40840"/>
    <cellStyle name="Normal 26 5" xfId="40841"/>
    <cellStyle name="Normal 27" xfId="40842"/>
    <cellStyle name="Normal 27 2" xfId="40843"/>
    <cellStyle name="Normal 27 2 2" xfId="40844"/>
    <cellStyle name="Normal 27 2 3" xfId="40845"/>
    <cellStyle name="Normal 27 3" xfId="40846"/>
    <cellStyle name="Normal 27 4" xfId="40847"/>
    <cellStyle name="Normal 27 5" xfId="40848"/>
    <cellStyle name="Normal 27 6" xfId="40849"/>
    <cellStyle name="Normal 27 6 2" xfId="40850"/>
    <cellStyle name="Normal 28" xfId="40851"/>
    <cellStyle name="Normal 28 2" xfId="40852"/>
    <cellStyle name="Normal 28 2 2" xfId="40853"/>
    <cellStyle name="Normal 28 2 3" xfId="40854"/>
    <cellStyle name="Normal 28 3" xfId="40855"/>
    <cellStyle name="Normal 28 4" xfId="40856"/>
    <cellStyle name="Normal 28 5" xfId="40857"/>
    <cellStyle name="Normal 29" xfId="40858"/>
    <cellStyle name="Normal 29 2" xfId="40859"/>
    <cellStyle name="Normal 29 2 2" xfId="40860"/>
    <cellStyle name="Normal 29 2 3" xfId="40861"/>
    <cellStyle name="Normal 29 3" xfId="40862"/>
    <cellStyle name="Normal 29 4" xfId="40863"/>
    <cellStyle name="Normal 29 5" xfId="40864"/>
    <cellStyle name="Normal 3" xfId="40865"/>
    <cellStyle name="Normal 3 2" xfId="40866"/>
    <cellStyle name="Normal 3 2 2" xfId="40867"/>
    <cellStyle name="Normal 3 2 3" xfId="40868"/>
    <cellStyle name="Normal 3 3" xfId="40869"/>
    <cellStyle name="Normal 3 4" xfId="40870"/>
    <cellStyle name="Normal 3 5" xfId="40871"/>
    <cellStyle name="Normal 3 6" xfId="40872"/>
    <cellStyle name="Normal 3 6 2" xfId="40873"/>
    <cellStyle name="Normal 30" xfId="40874"/>
    <cellStyle name="Normal 30 2" xfId="40875"/>
    <cellStyle name="Normal 30 2 2" xfId="40876"/>
    <cellStyle name="Normal 30 2 3" xfId="40877"/>
    <cellStyle name="Normal 30 3" xfId="40878"/>
    <cellStyle name="Normal 30 4" xfId="40879"/>
    <cellStyle name="Normal 30 5" xfId="40880"/>
    <cellStyle name="Normal 30 6" xfId="40881"/>
    <cellStyle name="Normal 30 6 2" xfId="40882"/>
    <cellStyle name="Normal 31" xfId="40883"/>
    <cellStyle name="Normal 31 2" xfId="40884"/>
    <cellStyle name="Normal 31 2 2" xfId="40885"/>
    <cellStyle name="Normal 31 2 3" xfId="40886"/>
    <cellStyle name="Normal 31 3" xfId="40887"/>
    <cellStyle name="Normal 31 4" xfId="40888"/>
    <cellStyle name="Normal 31 5" xfId="40889"/>
    <cellStyle name="Normal 31 6" xfId="40890"/>
    <cellStyle name="Normal 31 6 2" xfId="40891"/>
    <cellStyle name="Normal 32" xfId="40892"/>
    <cellStyle name="Normal 32 2" xfId="40893"/>
    <cellStyle name="Normal 32 2 2" xfId="40894"/>
    <cellStyle name="Normal 32 2 3" xfId="40895"/>
    <cellStyle name="Normal 32 3" xfId="40896"/>
    <cellStyle name="Normal 32 4" xfId="40897"/>
    <cellStyle name="Normal 32 5" xfId="40898"/>
    <cellStyle name="Normal 33" xfId="40899"/>
    <cellStyle name="Normal 33 2" xfId="40900"/>
    <cellStyle name="Normal 33 2 2" xfId="40901"/>
    <cellStyle name="Normal 33 2 3" xfId="40902"/>
    <cellStyle name="Normal 33 3" xfId="40903"/>
    <cellStyle name="Normal 33 4" xfId="40904"/>
    <cellStyle name="Normal 33 5" xfId="40905"/>
    <cellStyle name="Normal 33 6" xfId="40906"/>
    <cellStyle name="Normal 34" xfId="40907"/>
    <cellStyle name="Normal 34 2" xfId="40908"/>
    <cellStyle name="Normal 34 2 2" xfId="40909"/>
    <cellStyle name="Normal 34 2 3" xfId="40910"/>
    <cellStyle name="Normal 34 3" xfId="40911"/>
    <cellStyle name="Normal 34 4" xfId="40912"/>
    <cellStyle name="Normal 34 5" xfId="40913"/>
    <cellStyle name="Normal 35" xfId="40914"/>
    <cellStyle name="Normal 35 2" xfId="40915"/>
    <cellStyle name="Normal 35 3" xfId="40916"/>
    <cellStyle name="Normal 35 4" xfId="40917"/>
    <cellStyle name="Normal 36" xfId="40918"/>
    <cellStyle name="Normal 36 2" xfId="40919"/>
    <cellStyle name="Normal 36 3" xfId="40920"/>
    <cellStyle name="Normal 36 4" xfId="40921"/>
    <cellStyle name="Normal 37" xfId="40922"/>
    <cellStyle name="Normal 37 2" xfId="40923"/>
    <cellStyle name="Normal 37 3" xfId="40924"/>
    <cellStyle name="Normal 37 4" xfId="40925"/>
    <cellStyle name="Normal 38" xfId="40926"/>
    <cellStyle name="Normal 38 2" xfId="40927"/>
    <cellStyle name="Normal 38 3" xfId="40928"/>
    <cellStyle name="Normal 38 4" xfId="40929"/>
    <cellStyle name="Normal 39" xfId="40930"/>
    <cellStyle name="Normal 39 2" xfId="40931"/>
    <cellStyle name="Normal 39 3" xfId="40932"/>
    <cellStyle name="Normal 4" xfId="40933"/>
    <cellStyle name="Normal 4 2" xfId="40934"/>
    <cellStyle name="Normal 4 2 2" xfId="40935"/>
    <cellStyle name="Normal 4 2 3" xfId="40936"/>
    <cellStyle name="Normal 4 3" xfId="40937"/>
    <cellStyle name="Normal 4 4" xfId="40938"/>
    <cellStyle name="Normal 4 4 2" xfId="40939"/>
    <cellStyle name="Normal 4 5" xfId="40940"/>
    <cellStyle name="Normal 4 6" xfId="40941"/>
    <cellStyle name="Normal 4 6 2" xfId="40942"/>
    <cellStyle name="Normal 4_AP" xfId="40943"/>
    <cellStyle name="Normal 40" xfId="40944"/>
    <cellStyle name="Normal 40 2" xfId="40945"/>
    <cellStyle name="Normal 40 3" xfId="40946"/>
    <cellStyle name="Normal 41" xfId="40947"/>
    <cellStyle name="Normal 41 2" xfId="40948"/>
    <cellStyle name="Normal 41 3" xfId="40949"/>
    <cellStyle name="Normal 42" xfId="40950"/>
    <cellStyle name="Normal 42 2" xfId="40951"/>
    <cellStyle name="Normal 42 3" xfId="40952"/>
    <cellStyle name="Normal 43" xfId="40953"/>
    <cellStyle name="Normal 43 2" xfId="40954"/>
    <cellStyle name="Normal 43 3" xfId="40955"/>
    <cellStyle name="Normal 44" xfId="40956"/>
    <cellStyle name="Normal 44 2" xfId="40957"/>
    <cellStyle name="Normal 44 3" xfId="40958"/>
    <cellStyle name="Normal 45" xfId="40959"/>
    <cellStyle name="Normal 45 2" xfId="40960"/>
    <cellStyle name="Normal 45 3" xfId="40961"/>
    <cellStyle name="Normal 46" xfId="40962"/>
    <cellStyle name="Normal 46 2" xfId="40963"/>
    <cellStyle name="Normal 46 3" xfId="40964"/>
    <cellStyle name="Normal 47" xfId="40965"/>
    <cellStyle name="Normal 47 2" xfId="40966"/>
    <cellStyle name="Normal 47 3" xfId="40967"/>
    <cellStyle name="Normal 48" xfId="40968"/>
    <cellStyle name="Normal 48 2" xfId="40969"/>
    <cellStyle name="Normal 48 3" xfId="40970"/>
    <cellStyle name="Normal 49" xfId="40971"/>
    <cellStyle name="Normal 5" xfId="40972"/>
    <cellStyle name="Normal 5 2" xfId="40973"/>
    <cellStyle name="Normal 5 2 2" xfId="40974"/>
    <cellStyle name="Normal 5 2 3" xfId="40975"/>
    <cellStyle name="Normal 5 3" xfId="40976"/>
    <cellStyle name="Normal 5 4" xfId="40977"/>
    <cellStyle name="Normal 5 5" xfId="40978"/>
    <cellStyle name="Normal 5 6" xfId="40979"/>
    <cellStyle name="Normal 5 6 2" xfId="40980"/>
    <cellStyle name="Normal 50" xfId="40981"/>
    <cellStyle name="Normal 50 2" xfId="40982"/>
    <cellStyle name="Normal 50 3" xfId="40983"/>
    <cellStyle name="Normal 51" xfId="40984"/>
    <cellStyle name="Normal 51 2" xfId="40985"/>
    <cellStyle name="Normal 51 3" xfId="40986"/>
    <cellStyle name="Normal 52" xfId="40987"/>
    <cellStyle name="Normal 52 2" xfId="40988"/>
    <cellStyle name="Normal 52 3" xfId="40989"/>
    <cellStyle name="Normal 53" xfId="40990"/>
    <cellStyle name="Normal 53 2" xfId="40991"/>
    <cellStyle name="Normal 53 3" xfId="40992"/>
    <cellStyle name="Normal 54" xfId="40993"/>
    <cellStyle name="Normal 54 2" xfId="40994"/>
    <cellStyle name="Normal 54 3" xfId="40995"/>
    <cellStyle name="Normal 55" xfId="40996"/>
    <cellStyle name="Normal 55 2" xfId="40997"/>
    <cellStyle name="Normal 55 3" xfId="40998"/>
    <cellStyle name="Normal 56" xfId="40999"/>
    <cellStyle name="Normal 56 2" xfId="41000"/>
    <cellStyle name="Normal 56 3" xfId="41001"/>
    <cellStyle name="Normal 57" xfId="41002"/>
    <cellStyle name="Normal 57 2" xfId="41003"/>
    <cellStyle name="Normal 57 3" xfId="41004"/>
    <cellStyle name="Normal 58" xfId="41005"/>
    <cellStyle name="Normal 58 2" xfId="41006"/>
    <cellStyle name="Normal 58 3" xfId="41007"/>
    <cellStyle name="Normal 59" xfId="41008"/>
    <cellStyle name="Normal 59 2" xfId="41009"/>
    <cellStyle name="Normal 59 3" xfId="41010"/>
    <cellStyle name="Normal 6" xfId="41011"/>
    <cellStyle name="Normal 6 2" xfId="41012"/>
    <cellStyle name="Normal 6 2 2" xfId="41013"/>
    <cellStyle name="Normal 6 2 3" xfId="41014"/>
    <cellStyle name="Normal 6 3" xfId="41015"/>
    <cellStyle name="Normal 6 4" xfId="41016"/>
    <cellStyle name="Normal 6 5" xfId="41017"/>
    <cellStyle name="Normal 6 6" xfId="41018"/>
    <cellStyle name="Normal 6 6 2" xfId="41019"/>
    <cellStyle name="Normal 60" xfId="41020"/>
    <cellStyle name="Normal 60 2" xfId="41021"/>
    <cellStyle name="Normal 60 3" xfId="41022"/>
    <cellStyle name="Normal 61" xfId="41023"/>
    <cellStyle name="Normal 61 2" xfId="41024"/>
    <cellStyle name="Normal 61 3" xfId="41025"/>
    <cellStyle name="Normal 62" xfId="41026"/>
    <cellStyle name="Normal 62 2" xfId="41027"/>
    <cellStyle name="Normal 62 3" xfId="41028"/>
    <cellStyle name="Normal 63" xfId="41029"/>
    <cellStyle name="Normal 63 2" xfId="41030"/>
    <cellStyle name="Normal 63 3" xfId="41031"/>
    <cellStyle name="Normal 64" xfId="41032"/>
    <cellStyle name="Normal 65" xfId="41033"/>
    <cellStyle name="Normal 66" xfId="41034"/>
    <cellStyle name="Normal 67" xfId="41035"/>
    <cellStyle name="Normal 68" xfId="41036"/>
    <cellStyle name="Normal 69" xfId="41037"/>
    <cellStyle name="Normal 7" xfId="41038"/>
    <cellStyle name="Normal 7 2" xfId="41039"/>
    <cellStyle name="Normal 7 2 2" xfId="41040"/>
    <cellStyle name="Normal 7 2 3" xfId="41041"/>
    <cellStyle name="Normal 7 3" xfId="41042"/>
    <cellStyle name="Normal 7 4" xfId="41043"/>
    <cellStyle name="Normal 7 5" xfId="41044"/>
    <cellStyle name="Normal 7 6" xfId="41045"/>
    <cellStyle name="Normal 7 6 2" xfId="41046"/>
    <cellStyle name="Normal 70" xfId="41047"/>
    <cellStyle name="Normal 71" xfId="41048"/>
    <cellStyle name="Normal 72" xfId="41049"/>
    <cellStyle name="Normal 73" xfId="41050"/>
    <cellStyle name="Normal 74" xfId="41051"/>
    <cellStyle name="Normal 75" xfId="41052"/>
    <cellStyle name="Normal 76" xfId="41053"/>
    <cellStyle name="Normal 77" xfId="41054"/>
    <cellStyle name="Normal 78" xfId="41055"/>
    <cellStyle name="Normal 79" xfId="41056"/>
    <cellStyle name="Normal 8" xfId="41057"/>
    <cellStyle name="Normal 8 2" xfId="41058"/>
    <cellStyle name="Normal 8 2 2" xfId="41059"/>
    <cellStyle name="Normal 8 2 3" xfId="41060"/>
    <cellStyle name="Normal 8 3" xfId="41061"/>
    <cellStyle name="Normal 8 4" xfId="41062"/>
    <cellStyle name="Normal 8 5" xfId="41063"/>
    <cellStyle name="Normal 80" xfId="41064"/>
    <cellStyle name="Normal 81" xfId="41065"/>
    <cellStyle name="Normal 82" xfId="41066"/>
    <cellStyle name="Normal 83" xfId="41067"/>
    <cellStyle name="Normal 84" xfId="41068"/>
    <cellStyle name="Normal 85" xfId="41069"/>
    <cellStyle name="Normal 86" xfId="41070"/>
    <cellStyle name="Normal 87" xfId="41071"/>
    <cellStyle name="Normal 88" xfId="41072"/>
    <cellStyle name="Normal 89" xfId="41073"/>
    <cellStyle name="Normal 9" xfId="41074"/>
    <cellStyle name="Normal 9 2" xfId="41075"/>
    <cellStyle name="Normal 9 2 2" xfId="41076"/>
    <cellStyle name="Normal 9 2 3" xfId="41077"/>
    <cellStyle name="Normal 9 3" xfId="41078"/>
    <cellStyle name="Normal 9 4" xfId="41079"/>
    <cellStyle name="Normal 9 5" xfId="41080"/>
    <cellStyle name="Normal 9 6" xfId="41081"/>
    <cellStyle name="Normal 9 6 2" xfId="41082"/>
    <cellStyle name="Normal 90" xfId="41083"/>
    <cellStyle name="Normal 91" xfId="41084"/>
    <cellStyle name="Normal 92" xfId="41085"/>
    <cellStyle name="Normal 93" xfId="41086"/>
    <cellStyle name="Normal 94" xfId="41087"/>
    <cellStyle name="Normal 95" xfId="41088"/>
    <cellStyle name="Normal 96" xfId="41089"/>
    <cellStyle name="Normal 97" xfId="41090"/>
    <cellStyle name="Normal 98" xfId="41091"/>
    <cellStyle name="Normal 99" xfId="41092"/>
    <cellStyle name="Normal." xfId="41093"/>
    <cellStyle name="Normal_!RRINVEN" xfId="41094"/>
    <cellStyle name="Normál_1." xfId="41095"/>
    <cellStyle name="Normal_1_BU FA Summary_July" xfId="41096"/>
    <cellStyle name="Normál_VERZIOK" xfId="41097"/>
    <cellStyle name="Normal_VO Production Cost by stages" xfId="41098"/>
    <cellStyle name="Normal1" xfId="41099"/>
    <cellStyle name="Normal2" xfId="41100"/>
    <cellStyle name="Normal-Big" xfId="41101"/>
    <cellStyle name="Normale 2" xfId="41102"/>
    <cellStyle name="Normale 2 2" xfId="41103"/>
    <cellStyle name="Normale 2 3" xfId="41104"/>
    <cellStyle name="Normale 2 4" xfId="41105"/>
    <cellStyle name="Normale 2 5" xfId="41106"/>
    <cellStyle name="Normale 2 6" xfId="41107"/>
    <cellStyle name="Normale 2 8" xfId="41108"/>
    <cellStyle name="Normale 2_AR" xfId="41109"/>
    <cellStyle name="Normale 3" xfId="41110"/>
    <cellStyle name="Normale 3 2" xfId="41111"/>
    <cellStyle name="Normale 4" xfId="41112"/>
    <cellStyle name="Normale 5" xfId="41113"/>
    <cellStyle name="Normale 6" xfId="41114"/>
    <cellStyle name="Normale 7" xfId="41115"/>
    <cellStyle name="Normale 8" xfId="41116"/>
    <cellStyle name="Normale_Cartel1" xfId="41117"/>
    <cellStyle name="NormalGB" xfId="41118"/>
    <cellStyle name="NormalGB 2" xfId="41119"/>
    <cellStyle name="NormalGB 3" xfId="41120"/>
    <cellStyle name="normálne_SPT_Telecom" xfId="41121"/>
    <cellStyle name="normální 2" xfId="41122"/>
    <cellStyle name="normální 2 2" xfId="41123"/>
    <cellStyle name="normální 3" xfId="41124"/>
    <cellStyle name="normální 4" xfId="41125"/>
    <cellStyle name="normální_03 Operating plans 2008 NIKOM (USD)- 2008-04-14" xfId="41126"/>
    <cellStyle name="Normalny_0" xfId="41127"/>
    <cellStyle name="normбlnм_laroux" xfId="41128"/>
    <cellStyle name="normбlnн_laroux" xfId="41129"/>
    <cellStyle name="Nota" xfId="41130"/>
    <cellStyle name="Nota 2" xfId="41131"/>
    <cellStyle name="Nota 2 2" xfId="41132"/>
    <cellStyle name="Nota 2 3" xfId="41133"/>
    <cellStyle name="Nota 2 4" xfId="41134"/>
    <cellStyle name="Nota 2 5" xfId="41135"/>
    <cellStyle name="Nota 3" xfId="41136"/>
    <cellStyle name="Nota 4" xfId="41137"/>
    <cellStyle name="Nota 5" xfId="41138"/>
    <cellStyle name="Nota 6" xfId="41139"/>
    <cellStyle name="Note" xfId="41140"/>
    <cellStyle name="Note 10" xfId="41141"/>
    <cellStyle name="Note 10 10" xfId="41142"/>
    <cellStyle name="Note 10 10 10" xfId="41143"/>
    <cellStyle name="Note 10 10 11" xfId="41144"/>
    <cellStyle name="Note 10 10 12" xfId="41145"/>
    <cellStyle name="Note 10 10 13" xfId="41146"/>
    <cellStyle name="Note 10 10 14" xfId="41147"/>
    <cellStyle name="Note 10 10 15" xfId="41148"/>
    <cellStyle name="Note 10 10 2" xfId="41149"/>
    <cellStyle name="Note 10 10 3" xfId="41150"/>
    <cellStyle name="Note 10 10 4" xfId="41151"/>
    <cellStyle name="Note 10 10 5" xfId="41152"/>
    <cellStyle name="Note 10 10 6" xfId="41153"/>
    <cellStyle name="Note 10 10 7" xfId="41154"/>
    <cellStyle name="Note 10 10 8" xfId="41155"/>
    <cellStyle name="Note 10 10 9" xfId="41156"/>
    <cellStyle name="Note 10 11" xfId="41157"/>
    <cellStyle name="Note 10 11 10" xfId="41158"/>
    <cellStyle name="Note 10 11 11" xfId="41159"/>
    <cellStyle name="Note 10 11 12" xfId="41160"/>
    <cellStyle name="Note 10 11 13" xfId="41161"/>
    <cellStyle name="Note 10 11 14" xfId="41162"/>
    <cellStyle name="Note 10 11 15" xfId="41163"/>
    <cellStyle name="Note 10 11 2" xfId="41164"/>
    <cellStyle name="Note 10 11 3" xfId="41165"/>
    <cellStyle name="Note 10 11 4" xfId="41166"/>
    <cellStyle name="Note 10 11 5" xfId="41167"/>
    <cellStyle name="Note 10 11 6" xfId="41168"/>
    <cellStyle name="Note 10 11 7" xfId="41169"/>
    <cellStyle name="Note 10 11 8" xfId="41170"/>
    <cellStyle name="Note 10 11 9" xfId="41171"/>
    <cellStyle name="Note 10 12" xfId="41172"/>
    <cellStyle name="Note 10 12 10" xfId="41173"/>
    <cellStyle name="Note 10 12 11" xfId="41174"/>
    <cellStyle name="Note 10 12 12" xfId="41175"/>
    <cellStyle name="Note 10 12 13" xfId="41176"/>
    <cellStyle name="Note 10 12 14" xfId="41177"/>
    <cellStyle name="Note 10 12 15" xfId="41178"/>
    <cellStyle name="Note 10 12 2" xfId="41179"/>
    <cellStyle name="Note 10 12 3" xfId="41180"/>
    <cellStyle name="Note 10 12 4" xfId="41181"/>
    <cellStyle name="Note 10 12 5" xfId="41182"/>
    <cellStyle name="Note 10 12 6" xfId="41183"/>
    <cellStyle name="Note 10 12 7" xfId="41184"/>
    <cellStyle name="Note 10 12 8" xfId="41185"/>
    <cellStyle name="Note 10 12 9" xfId="41186"/>
    <cellStyle name="Note 10 13" xfId="41187"/>
    <cellStyle name="Note 10 13 10" xfId="41188"/>
    <cellStyle name="Note 10 13 11" xfId="41189"/>
    <cellStyle name="Note 10 13 12" xfId="41190"/>
    <cellStyle name="Note 10 13 13" xfId="41191"/>
    <cellStyle name="Note 10 13 14" xfId="41192"/>
    <cellStyle name="Note 10 13 15" xfId="41193"/>
    <cellStyle name="Note 10 13 2" xfId="41194"/>
    <cellStyle name="Note 10 13 3" xfId="41195"/>
    <cellStyle name="Note 10 13 4" xfId="41196"/>
    <cellStyle name="Note 10 13 5" xfId="41197"/>
    <cellStyle name="Note 10 13 6" xfId="41198"/>
    <cellStyle name="Note 10 13 7" xfId="41199"/>
    <cellStyle name="Note 10 13 8" xfId="41200"/>
    <cellStyle name="Note 10 13 9" xfId="41201"/>
    <cellStyle name="Note 10 14" xfId="41202"/>
    <cellStyle name="Note 10 14 10" xfId="41203"/>
    <cellStyle name="Note 10 14 11" xfId="41204"/>
    <cellStyle name="Note 10 14 12" xfId="41205"/>
    <cellStyle name="Note 10 14 13" xfId="41206"/>
    <cellStyle name="Note 10 14 14" xfId="41207"/>
    <cellStyle name="Note 10 14 15" xfId="41208"/>
    <cellStyle name="Note 10 14 2" xfId="41209"/>
    <cellStyle name="Note 10 14 3" xfId="41210"/>
    <cellStyle name="Note 10 14 4" xfId="41211"/>
    <cellStyle name="Note 10 14 5" xfId="41212"/>
    <cellStyle name="Note 10 14 6" xfId="41213"/>
    <cellStyle name="Note 10 14 7" xfId="41214"/>
    <cellStyle name="Note 10 14 8" xfId="41215"/>
    <cellStyle name="Note 10 14 9" xfId="41216"/>
    <cellStyle name="Note 10 15" xfId="41217"/>
    <cellStyle name="Note 10 15 10" xfId="41218"/>
    <cellStyle name="Note 10 15 11" xfId="41219"/>
    <cellStyle name="Note 10 15 12" xfId="41220"/>
    <cellStyle name="Note 10 15 13" xfId="41221"/>
    <cellStyle name="Note 10 15 14" xfId="41222"/>
    <cellStyle name="Note 10 15 15" xfId="41223"/>
    <cellStyle name="Note 10 15 2" xfId="41224"/>
    <cellStyle name="Note 10 15 3" xfId="41225"/>
    <cellStyle name="Note 10 15 4" xfId="41226"/>
    <cellStyle name="Note 10 15 5" xfId="41227"/>
    <cellStyle name="Note 10 15 6" xfId="41228"/>
    <cellStyle name="Note 10 15 7" xfId="41229"/>
    <cellStyle name="Note 10 15 8" xfId="41230"/>
    <cellStyle name="Note 10 15 9" xfId="41231"/>
    <cellStyle name="Note 10 16" xfId="41232"/>
    <cellStyle name="Note 10 16 10" xfId="41233"/>
    <cellStyle name="Note 10 16 11" xfId="41234"/>
    <cellStyle name="Note 10 16 12" xfId="41235"/>
    <cellStyle name="Note 10 16 13" xfId="41236"/>
    <cellStyle name="Note 10 16 14" xfId="41237"/>
    <cellStyle name="Note 10 16 15" xfId="41238"/>
    <cellStyle name="Note 10 16 2" xfId="41239"/>
    <cellStyle name="Note 10 16 3" xfId="41240"/>
    <cellStyle name="Note 10 16 4" xfId="41241"/>
    <cellStyle name="Note 10 16 5" xfId="41242"/>
    <cellStyle name="Note 10 16 6" xfId="41243"/>
    <cellStyle name="Note 10 16 7" xfId="41244"/>
    <cellStyle name="Note 10 16 8" xfId="41245"/>
    <cellStyle name="Note 10 16 9" xfId="41246"/>
    <cellStyle name="Note 10 17" xfId="41247"/>
    <cellStyle name="Note 10 17 10" xfId="41248"/>
    <cellStyle name="Note 10 17 11" xfId="41249"/>
    <cellStyle name="Note 10 17 12" xfId="41250"/>
    <cellStyle name="Note 10 17 13" xfId="41251"/>
    <cellStyle name="Note 10 17 14" xfId="41252"/>
    <cellStyle name="Note 10 17 15" xfId="41253"/>
    <cellStyle name="Note 10 17 2" xfId="41254"/>
    <cellStyle name="Note 10 17 3" xfId="41255"/>
    <cellStyle name="Note 10 17 4" xfId="41256"/>
    <cellStyle name="Note 10 17 5" xfId="41257"/>
    <cellStyle name="Note 10 17 6" xfId="41258"/>
    <cellStyle name="Note 10 17 7" xfId="41259"/>
    <cellStyle name="Note 10 17 8" xfId="41260"/>
    <cellStyle name="Note 10 17 9" xfId="41261"/>
    <cellStyle name="Note 10 2" xfId="41262"/>
    <cellStyle name="Note 10 2 10" xfId="41263"/>
    <cellStyle name="Note 10 2 11" xfId="41264"/>
    <cellStyle name="Note 10 2 12" xfId="41265"/>
    <cellStyle name="Note 10 2 13" xfId="41266"/>
    <cellStyle name="Note 10 2 14" xfId="41267"/>
    <cellStyle name="Note 10 2 15" xfId="41268"/>
    <cellStyle name="Note 10 2 2" xfId="41269"/>
    <cellStyle name="Note 10 2 3" xfId="41270"/>
    <cellStyle name="Note 10 2 4" xfId="41271"/>
    <cellStyle name="Note 10 2 5" xfId="41272"/>
    <cellStyle name="Note 10 2 6" xfId="41273"/>
    <cellStyle name="Note 10 2 7" xfId="41274"/>
    <cellStyle name="Note 10 2 8" xfId="41275"/>
    <cellStyle name="Note 10 2 9" xfId="41276"/>
    <cellStyle name="Note 10 3" xfId="41277"/>
    <cellStyle name="Note 10 3 10" xfId="41278"/>
    <cellStyle name="Note 10 3 11" xfId="41279"/>
    <cellStyle name="Note 10 3 12" xfId="41280"/>
    <cellStyle name="Note 10 3 13" xfId="41281"/>
    <cellStyle name="Note 10 3 14" xfId="41282"/>
    <cellStyle name="Note 10 3 2" xfId="41283"/>
    <cellStyle name="Note 10 3 3" xfId="41284"/>
    <cellStyle name="Note 10 3 4" xfId="41285"/>
    <cellStyle name="Note 10 3 5" xfId="41286"/>
    <cellStyle name="Note 10 3 6" xfId="41287"/>
    <cellStyle name="Note 10 3 7" xfId="41288"/>
    <cellStyle name="Note 10 3 8" xfId="41289"/>
    <cellStyle name="Note 10 3 9" xfId="41290"/>
    <cellStyle name="Note 10 4" xfId="41291"/>
    <cellStyle name="Note 10 4 10" xfId="41292"/>
    <cellStyle name="Note 10 4 11" xfId="41293"/>
    <cellStyle name="Note 10 4 12" xfId="41294"/>
    <cellStyle name="Note 10 4 13" xfId="41295"/>
    <cellStyle name="Note 10 4 14" xfId="41296"/>
    <cellStyle name="Note 10 4 15" xfId="41297"/>
    <cellStyle name="Note 10 4 2" xfId="41298"/>
    <cellStyle name="Note 10 4 3" xfId="41299"/>
    <cellStyle name="Note 10 4 4" xfId="41300"/>
    <cellStyle name="Note 10 4 5" xfId="41301"/>
    <cellStyle name="Note 10 4 6" xfId="41302"/>
    <cellStyle name="Note 10 4 7" xfId="41303"/>
    <cellStyle name="Note 10 4 8" xfId="41304"/>
    <cellStyle name="Note 10 4 9" xfId="41305"/>
    <cellStyle name="Note 10 5" xfId="41306"/>
    <cellStyle name="Note 10 5 10" xfId="41307"/>
    <cellStyle name="Note 10 5 11" xfId="41308"/>
    <cellStyle name="Note 10 5 12" xfId="41309"/>
    <cellStyle name="Note 10 5 13" xfId="41310"/>
    <cellStyle name="Note 10 5 14" xfId="41311"/>
    <cellStyle name="Note 10 5 15" xfId="41312"/>
    <cellStyle name="Note 10 5 2" xfId="41313"/>
    <cellStyle name="Note 10 5 3" xfId="41314"/>
    <cellStyle name="Note 10 5 4" xfId="41315"/>
    <cellStyle name="Note 10 5 5" xfId="41316"/>
    <cellStyle name="Note 10 5 6" xfId="41317"/>
    <cellStyle name="Note 10 5 7" xfId="41318"/>
    <cellStyle name="Note 10 5 8" xfId="41319"/>
    <cellStyle name="Note 10 5 9" xfId="41320"/>
    <cellStyle name="Note 10 6" xfId="41321"/>
    <cellStyle name="Note 10 6 10" xfId="41322"/>
    <cellStyle name="Note 10 6 11" xfId="41323"/>
    <cellStyle name="Note 10 6 12" xfId="41324"/>
    <cellStyle name="Note 10 6 13" xfId="41325"/>
    <cellStyle name="Note 10 6 14" xfId="41326"/>
    <cellStyle name="Note 10 6 15" xfId="41327"/>
    <cellStyle name="Note 10 6 2" xfId="41328"/>
    <cellStyle name="Note 10 6 3" xfId="41329"/>
    <cellStyle name="Note 10 6 4" xfId="41330"/>
    <cellStyle name="Note 10 6 5" xfId="41331"/>
    <cellStyle name="Note 10 6 6" xfId="41332"/>
    <cellStyle name="Note 10 6 7" xfId="41333"/>
    <cellStyle name="Note 10 6 8" xfId="41334"/>
    <cellStyle name="Note 10 6 9" xfId="41335"/>
    <cellStyle name="Note 10 7" xfId="41336"/>
    <cellStyle name="Note 10 7 10" xfId="41337"/>
    <cellStyle name="Note 10 7 11" xfId="41338"/>
    <cellStyle name="Note 10 7 12" xfId="41339"/>
    <cellStyle name="Note 10 7 13" xfId="41340"/>
    <cellStyle name="Note 10 7 14" xfId="41341"/>
    <cellStyle name="Note 10 7 15" xfId="41342"/>
    <cellStyle name="Note 10 7 2" xfId="41343"/>
    <cellStyle name="Note 10 7 3" xfId="41344"/>
    <cellStyle name="Note 10 7 4" xfId="41345"/>
    <cellStyle name="Note 10 7 5" xfId="41346"/>
    <cellStyle name="Note 10 7 6" xfId="41347"/>
    <cellStyle name="Note 10 7 7" xfId="41348"/>
    <cellStyle name="Note 10 7 8" xfId="41349"/>
    <cellStyle name="Note 10 7 9" xfId="41350"/>
    <cellStyle name="Note 10 8" xfId="41351"/>
    <cellStyle name="Note 10 8 10" xfId="41352"/>
    <cellStyle name="Note 10 8 11" xfId="41353"/>
    <cellStyle name="Note 10 8 12" xfId="41354"/>
    <cellStyle name="Note 10 8 13" xfId="41355"/>
    <cellStyle name="Note 10 8 14" xfId="41356"/>
    <cellStyle name="Note 10 8 15" xfId="41357"/>
    <cellStyle name="Note 10 8 2" xfId="41358"/>
    <cellStyle name="Note 10 8 3" xfId="41359"/>
    <cellStyle name="Note 10 8 4" xfId="41360"/>
    <cellStyle name="Note 10 8 5" xfId="41361"/>
    <cellStyle name="Note 10 8 6" xfId="41362"/>
    <cellStyle name="Note 10 8 7" xfId="41363"/>
    <cellStyle name="Note 10 8 8" xfId="41364"/>
    <cellStyle name="Note 10 8 9" xfId="41365"/>
    <cellStyle name="Note 10 9" xfId="41366"/>
    <cellStyle name="Note 10 9 10" xfId="41367"/>
    <cellStyle name="Note 10 9 11" xfId="41368"/>
    <cellStyle name="Note 10 9 12" xfId="41369"/>
    <cellStyle name="Note 10 9 13" xfId="41370"/>
    <cellStyle name="Note 10 9 14" xfId="41371"/>
    <cellStyle name="Note 10 9 15" xfId="41372"/>
    <cellStyle name="Note 10 9 2" xfId="41373"/>
    <cellStyle name="Note 10 9 3" xfId="41374"/>
    <cellStyle name="Note 10 9 4" xfId="41375"/>
    <cellStyle name="Note 10 9 5" xfId="41376"/>
    <cellStyle name="Note 10 9 6" xfId="41377"/>
    <cellStyle name="Note 10 9 7" xfId="41378"/>
    <cellStyle name="Note 10 9 8" xfId="41379"/>
    <cellStyle name="Note 10 9 9" xfId="41380"/>
    <cellStyle name="Note 11" xfId="41381"/>
    <cellStyle name="Note 12" xfId="41382"/>
    <cellStyle name="Note 13" xfId="41383"/>
    <cellStyle name="Note 14" xfId="41384"/>
    <cellStyle name="Note 15" xfId="41385"/>
    <cellStyle name="Note 16" xfId="41386"/>
    <cellStyle name="Note 17" xfId="41387"/>
    <cellStyle name="Note 18" xfId="41388"/>
    <cellStyle name="Note 19" xfId="41389"/>
    <cellStyle name="Note 2" xfId="41390"/>
    <cellStyle name="Note 2 10" xfId="41391"/>
    <cellStyle name="Note 2 10 10" xfId="41392"/>
    <cellStyle name="Note 2 10 11" xfId="41393"/>
    <cellStyle name="Note 2 10 12" xfId="41394"/>
    <cellStyle name="Note 2 10 13" xfId="41395"/>
    <cellStyle name="Note 2 10 14" xfId="41396"/>
    <cellStyle name="Note 2 10 15" xfId="41397"/>
    <cellStyle name="Note 2 10 2" xfId="41398"/>
    <cellStyle name="Note 2 10 3" xfId="41399"/>
    <cellStyle name="Note 2 10 4" xfId="41400"/>
    <cellStyle name="Note 2 10 5" xfId="41401"/>
    <cellStyle name="Note 2 10 6" xfId="41402"/>
    <cellStyle name="Note 2 10 7" xfId="41403"/>
    <cellStyle name="Note 2 10 8" xfId="41404"/>
    <cellStyle name="Note 2 10 9" xfId="41405"/>
    <cellStyle name="Note 2 11" xfId="41406"/>
    <cellStyle name="Note 2 11 10" xfId="41407"/>
    <cellStyle name="Note 2 11 11" xfId="41408"/>
    <cellStyle name="Note 2 11 12" xfId="41409"/>
    <cellStyle name="Note 2 11 13" xfId="41410"/>
    <cellStyle name="Note 2 11 14" xfId="41411"/>
    <cellStyle name="Note 2 11 15" xfId="41412"/>
    <cellStyle name="Note 2 11 2" xfId="41413"/>
    <cellStyle name="Note 2 11 3" xfId="41414"/>
    <cellStyle name="Note 2 11 4" xfId="41415"/>
    <cellStyle name="Note 2 11 5" xfId="41416"/>
    <cellStyle name="Note 2 11 6" xfId="41417"/>
    <cellStyle name="Note 2 11 7" xfId="41418"/>
    <cellStyle name="Note 2 11 8" xfId="41419"/>
    <cellStyle name="Note 2 11 9" xfId="41420"/>
    <cellStyle name="Note 2 12" xfId="41421"/>
    <cellStyle name="Note 2 12 10" xfId="41422"/>
    <cellStyle name="Note 2 12 11" xfId="41423"/>
    <cellStyle name="Note 2 12 12" xfId="41424"/>
    <cellStyle name="Note 2 12 13" xfId="41425"/>
    <cellStyle name="Note 2 12 14" xfId="41426"/>
    <cellStyle name="Note 2 12 15" xfId="41427"/>
    <cellStyle name="Note 2 12 2" xfId="41428"/>
    <cellStyle name="Note 2 12 3" xfId="41429"/>
    <cellStyle name="Note 2 12 4" xfId="41430"/>
    <cellStyle name="Note 2 12 5" xfId="41431"/>
    <cellStyle name="Note 2 12 6" xfId="41432"/>
    <cellStyle name="Note 2 12 7" xfId="41433"/>
    <cellStyle name="Note 2 12 8" xfId="41434"/>
    <cellStyle name="Note 2 12 9" xfId="41435"/>
    <cellStyle name="Note 2 13" xfId="41436"/>
    <cellStyle name="Note 2 13 10" xfId="41437"/>
    <cellStyle name="Note 2 13 11" xfId="41438"/>
    <cellStyle name="Note 2 13 12" xfId="41439"/>
    <cellStyle name="Note 2 13 13" xfId="41440"/>
    <cellStyle name="Note 2 13 14" xfId="41441"/>
    <cellStyle name="Note 2 13 15" xfId="41442"/>
    <cellStyle name="Note 2 13 2" xfId="41443"/>
    <cellStyle name="Note 2 13 3" xfId="41444"/>
    <cellStyle name="Note 2 13 4" xfId="41445"/>
    <cellStyle name="Note 2 13 5" xfId="41446"/>
    <cellStyle name="Note 2 13 6" xfId="41447"/>
    <cellStyle name="Note 2 13 7" xfId="41448"/>
    <cellStyle name="Note 2 13 8" xfId="41449"/>
    <cellStyle name="Note 2 13 9" xfId="41450"/>
    <cellStyle name="Note 2 14" xfId="41451"/>
    <cellStyle name="Note 2 14 10" xfId="41452"/>
    <cellStyle name="Note 2 14 11" xfId="41453"/>
    <cellStyle name="Note 2 14 12" xfId="41454"/>
    <cellStyle name="Note 2 14 13" xfId="41455"/>
    <cellStyle name="Note 2 14 14" xfId="41456"/>
    <cellStyle name="Note 2 14 15" xfId="41457"/>
    <cellStyle name="Note 2 14 2" xfId="41458"/>
    <cellStyle name="Note 2 14 3" xfId="41459"/>
    <cellStyle name="Note 2 14 4" xfId="41460"/>
    <cellStyle name="Note 2 14 5" xfId="41461"/>
    <cellStyle name="Note 2 14 6" xfId="41462"/>
    <cellStyle name="Note 2 14 7" xfId="41463"/>
    <cellStyle name="Note 2 14 8" xfId="41464"/>
    <cellStyle name="Note 2 14 9" xfId="41465"/>
    <cellStyle name="Note 2 15" xfId="41466"/>
    <cellStyle name="Note 2 15 10" xfId="41467"/>
    <cellStyle name="Note 2 15 11" xfId="41468"/>
    <cellStyle name="Note 2 15 12" xfId="41469"/>
    <cellStyle name="Note 2 15 13" xfId="41470"/>
    <cellStyle name="Note 2 15 14" xfId="41471"/>
    <cellStyle name="Note 2 15 15" xfId="41472"/>
    <cellStyle name="Note 2 15 2" xfId="41473"/>
    <cellStyle name="Note 2 15 3" xfId="41474"/>
    <cellStyle name="Note 2 15 4" xfId="41475"/>
    <cellStyle name="Note 2 15 5" xfId="41476"/>
    <cellStyle name="Note 2 15 6" xfId="41477"/>
    <cellStyle name="Note 2 15 7" xfId="41478"/>
    <cellStyle name="Note 2 15 8" xfId="41479"/>
    <cellStyle name="Note 2 15 9" xfId="41480"/>
    <cellStyle name="Note 2 16" xfId="41481"/>
    <cellStyle name="Note 2 16 10" xfId="41482"/>
    <cellStyle name="Note 2 16 11" xfId="41483"/>
    <cellStyle name="Note 2 16 12" xfId="41484"/>
    <cellStyle name="Note 2 16 13" xfId="41485"/>
    <cellStyle name="Note 2 16 14" xfId="41486"/>
    <cellStyle name="Note 2 16 15" xfId="41487"/>
    <cellStyle name="Note 2 16 2" xfId="41488"/>
    <cellStyle name="Note 2 16 3" xfId="41489"/>
    <cellStyle name="Note 2 16 4" xfId="41490"/>
    <cellStyle name="Note 2 16 5" xfId="41491"/>
    <cellStyle name="Note 2 16 6" xfId="41492"/>
    <cellStyle name="Note 2 16 7" xfId="41493"/>
    <cellStyle name="Note 2 16 8" xfId="41494"/>
    <cellStyle name="Note 2 16 9" xfId="41495"/>
    <cellStyle name="Note 2 17" xfId="41496"/>
    <cellStyle name="Note 2 17 10" xfId="41497"/>
    <cellStyle name="Note 2 17 11" xfId="41498"/>
    <cellStyle name="Note 2 17 12" xfId="41499"/>
    <cellStyle name="Note 2 17 13" xfId="41500"/>
    <cellStyle name="Note 2 17 14" xfId="41501"/>
    <cellStyle name="Note 2 17 15" xfId="41502"/>
    <cellStyle name="Note 2 17 2" xfId="41503"/>
    <cellStyle name="Note 2 17 3" xfId="41504"/>
    <cellStyle name="Note 2 17 4" xfId="41505"/>
    <cellStyle name="Note 2 17 5" xfId="41506"/>
    <cellStyle name="Note 2 17 6" xfId="41507"/>
    <cellStyle name="Note 2 17 7" xfId="41508"/>
    <cellStyle name="Note 2 17 8" xfId="41509"/>
    <cellStyle name="Note 2 17 9" xfId="41510"/>
    <cellStyle name="Note 2 18" xfId="41511"/>
    <cellStyle name="Note 2 18 10" xfId="41512"/>
    <cellStyle name="Note 2 18 11" xfId="41513"/>
    <cellStyle name="Note 2 18 12" xfId="41514"/>
    <cellStyle name="Note 2 18 13" xfId="41515"/>
    <cellStyle name="Note 2 18 14" xfId="41516"/>
    <cellStyle name="Note 2 18 15" xfId="41517"/>
    <cellStyle name="Note 2 18 2" xfId="41518"/>
    <cellStyle name="Note 2 18 3" xfId="41519"/>
    <cellStyle name="Note 2 18 4" xfId="41520"/>
    <cellStyle name="Note 2 18 5" xfId="41521"/>
    <cellStyle name="Note 2 18 6" xfId="41522"/>
    <cellStyle name="Note 2 18 7" xfId="41523"/>
    <cellStyle name="Note 2 18 8" xfId="41524"/>
    <cellStyle name="Note 2 18 9" xfId="41525"/>
    <cellStyle name="Note 2 19" xfId="41526"/>
    <cellStyle name="Note 2 19 10" xfId="41527"/>
    <cellStyle name="Note 2 19 11" xfId="41528"/>
    <cellStyle name="Note 2 19 12" xfId="41529"/>
    <cellStyle name="Note 2 19 13" xfId="41530"/>
    <cellStyle name="Note 2 19 14" xfId="41531"/>
    <cellStyle name="Note 2 19 15" xfId="41532"/>
    <cellStyle name="Note 2 19 2" xfId="41533"/>
    <cellStyle name="Note 2 19 3" xfId="41534"/>
    <cellStyle name="Note 2 19 4" xfId="41535"/>
    <cellStyle name="Note 2 19 5" xfId="41536"/>
    <cellStyle name="Note 2 19 6" xfId="41537"/>
    <cellStyle name="Note 2 19 7" xfId="41538"/>
    <cellStyle name="Note 2 19 8" xfId="41539"/>
    <cellStyle name="Note 2 19 9" xfId="41540"/>
    <cellStyle name="Note 2 2" xfId="41541"/>
    <cellStyle name="Note 2 2 10" xfId="41542"/>
    <cellStyle name="Note 2 2 11" xfId="41543"/>
    <cellStyle name="Note 2 2 12" xfId="41544"/>
    <cellStyle name="Note 2 2 13" xfId="41545"/>
    <cellStyle name="Note 2 2 14" xfId="41546"/>
    <cellStyle name="Note 2 2 15" xfId="41547"/>
    <cellStyle name="Note 2 2 2" xfId="41548"/>
    <cellStyle name="Note 2 2 2 10" xfId="41549"/>
    <cellStyle name="Note 2 2 2 2" xfId="41550"/>
    <cellStyle name="Note 2 2 2 2 2" xfId="41551"/>
    <cellStyle name="Note 2 2 2 2 2 2" xfId="41552"/>
    <cellStyle name="Note 2 2 2 2 3" xfId="41553"/>
    <cellStyle name="Note 2 2 2 2 4" xfId="41554"/>
    <cellStyle name="Note 2 2 2 2 5" xfId="41555"/>
    <cellStyle name="Note 2 2 2 2 6" xfId="41556"/>
    <cellStyle name="Note 2 2 2 2 7" xfId="41557"/>
    <cellStyle name="Note 2 2 2 2 8" xfId="41558"/>
    <cellStyle name="Note 2 2 2 3" xfId="41559"/>
    <cellStyle name="Note 2 2 2 3 2" xfId="41560"/>
    <cellStyle name="Note 2 2 2 3 2 2" xfId="41561"/>
    <cellStyle name="Note 2 2 2 3 3" xfId="41562"/>
    <cellStyle name="Note 2 2 2 3 3 2" xfId="41563"/>
    <cellStyle name="Note 2 2 2 3 4" xfId="41564"/>
    <cellStyle name="Note 2 2 2 4" xfId="41565"/>
    <cellStyle name="Note 2 2 2 4 2" xfId="41566"/>
    <cellStyle name="Note 2 2 2 5" xfId="41567"/>
    <cellStyle name="Note 2 2 2 6" xfId="41568"/>
    <cellStyle name="Note 2 2 2 7" xfId="41569"/>
    <cellStyle name="Note 2 2 2 8" xfId="41570"/>
    <cellStyle name="Note 2 2 2 9" xfId="41571"/>
    <cellStyle name="Note 2 2 3" xfId="41572"/>
    <cellStyle name="Note 2 2 3 10" xfId="41573"/>
    <cellStyle name="Note 2 2 3 2" xfId="41574"/>
    <cellStyle name="Note 2 2 3 2 2" xfId="41575"/>
    <cellStyle name="Note 2 2 3 2 2 2" xfId="41576"/>
    <cellStyle name="Note 2 2 3 2 3" xfId="41577"/>
    <cellStyle name="Note 2 2 3 2 4" xfId="41578"/>
    <cellStyle name="Note 2 2 3 2 5" xfId="41579"/>
    <cellStyle name="Note 2 2 3 2 6" xfId="41580"/>
    <cellStyle name="Note 2 2 3 2 7" xfId="41581"/>
    <cellStyle name="Note 2 2 3 2 8" xfId="41582"/>
    <cellStyle name="Note 2 2 3 3" xfId="41583"/>
    <cellStyle name="Note 2 2 3 3 2" xfId="41584"/>
    <cellStyle name="Note 2 2 3 3 2 2" xfId="41585"/>
    <cellStyle name="Note 2 2 3 3 3" xfId="41586"/>
    <cellStyle name="Note 2 2 3 3 3 2" xfId="41587"/>
    <cellStyle name="Note 2 2 3 3 4" xfId="41588"/>
    <cellStyle name="Note 2 2 3 4" xfId="41589"/>
    <cellStyle name="Note 2 2 3 4 2" xfId="41590"/>
    <cellStyle name="Note 2 2 3 5" xfId="41591"/>
    <cellStyle name="Note 2 2 3 6" xfId="41592"/>
    <cellStyle name="Note 2 2 3 7" xfId="41593"/>
    <cellStyle name="Note 2 2 3 8" xfId="41594"/>
    <cellStyle name="Note 2 2 3 9" xfId="41595"/>
    <cellStyle name="Note 2 2 4" xfId="41596"/>
    <cellStyle name="Note 2 2 4 2" xfId="41597"/>
    <cellStyle name="Note 2 2 4 2 2" xfId="41598"/>
    <cellStyle name="Note 2 2 4 3" xfId="41599"/>
    <cellStyle name="Note 2 2 4 4" xfId="41600"/>
    <cellStyle name="Note 2 2 4 5" xfId="41601"/>
    <cellStyle name="Note 2 2 4 6" xfId="41602"/>
    <cellStyle name="Note 2 2 4 7" xfId="41603"/>
    <cellStyle name="Note 2 2 4 8" xfId="41604"/>
    <cellStyle name="Note 2 2 5" xfId="41605"/>
    <cellStyle name="Note 2 2 5 2" xfId="41606"/>
    <cellStyle name="Note 2 2 5 2 2" xfId="41607"/>
    <cellStyle name="Note 2 2 5 3" xfId="41608"/>
    <cellStyle name="Note 2 2 5 3 2" xfId="41609"/>
    <cellStyle name="Note 2 2 5 4" xfId="41610"/>
    <cellStyle name="Note 2 2 6" xfId="41611"/>
    <cellStyle name="Note 2 2 6 2" xfId="41612"/>
    <cellStyle name="Note 2 2 7" xfId="41613"/>
    <cellStyle name="Note 2 2 8" xfId="41614"/>
    <cellStyle name="Note 2 2 9" xfId="41615"/>
    <cellStyle name="Note 2 20" xfId="41616"/>
    <cellStyle name="Note 2 20 10" xfId="41617"/>
    <cellStyle name="Note 2 20 11" xfId="41618"/>
    <cellStyle name="Note 2 20 12" xfId="41619"/>
    <cellStyle name="Note 2 20 13" xfId="41620"/>
    <cellStyle name="Note 2 20 14" xfId="41621"/>
    <cellStyle name="Note 2 20 2" xfId="41622"/>
    <cellStyle name="Note 2 20 3" xfId="41623"/>
    <cellStyle name="Note 2 20 4" xfId="41624"/>
    <cellStyle name="Note 2 20 5" xfId="41625"/>
    <cellStyle name="Note 2 20 6" xfId="41626"/>
    <cellStyle name="Note 2 20 7" xfId="41627"/>
    <cellStyle name="Note 2 20 8" xfId="41628"/>
    <cellStyle name="Note 2 20 9" xfId="41629"/>
    <cellStyle name="Note 2 21" xfId="41630"/>
    <cellStyle name="Note 2 22" xfId="41631"/>
    <cellStyle name="Note 2 23" xfId="41632"/>
    <cellStyle name="Note 2 24" xfId="41633"/>
    <cellStyle name="Note 2 25" xfId="41634"/>
    <cellStyle name="Note 2 26" xfId="41635"/>
    <cellStyle name="Note 2 27" xfId="41636"/>
    <cellStyle name="Note 2 28" xfId="41637"/>
    <cellStyle name="Note 2 29" xfId="41638"/>
    <cellStyle name="Note 2 3" xfId="41639"/>
    <cellStyle name="Note 2 3 10" xfId="41640"/>
    <cellStyle name="Note 2 3 11" xfId="41641"/>
    <cellStyle name="Note 2 3 12" xfId="41642"/>
    <cellStyle name="Note 2 3 13" xfId="41643"/>
    <cellStyle name="Note 2 3 14" xfId="41644"/>
    <cellStyle name="Note 2 3 15" xfId="41645"/>
    <cellStyle name="Note 2 3 2" xfId="41646"/>
    <cellStyle name="Note 2 3 2 10" xfId="41647"/>
    <cellStyle name="Note 2 3 2 2" xfId="41648"/>
    <cellStyle name="Note 2 3 2 2 2" xfId="41649"/>
    <cellStyle name="Note 2 3 2 2 2 2" xfId="41650"/>
    <cellStyle name="Note 2 3 2 2 3" xfId="41651"/>
    <cellStyle name="Note 2 3 2 2 4" xfId="41652"/>
    <cellStyle name="Note 2 3 2 2 5" xfId="41653"/>
    <cellStyle name="Note 2 3 2 2 6" xfId="41654"/>
    <cellStyle name="Note 2 3 2 2 7" xfId="41655"/>
    <cellStyle name="Note 2 3 2 2 8" xfId="41656"/>
    <cellStyle name="Note 2 3 2 3" xfId="41657"/>
    <cellStyle name="Note 2 3 2 3 2" xfId="41658"/>
    <cellStyle name="Note 2 3 2 3 2 2" xfId="41659"/>
    <cellStyle name="Note 2 3 2 3 3" xfId="41660"/>
    <cellStyle name="Note 2 3 2 3 3 2" xfId="41661"/>
    <cellStyle name="Note 2 3 2 3 4" xfId="41662"/>
    <cellStyle name="Note 2 3 2 4" xfId="41663"/>
    <cellStyle name="Note 2 3 2 4 2" xfId="41664"/>
    <cellStyle name="Note 2 3 2 5" xfId="41665"/>
    <cellStyle name="Note 2 3 2 6" xfId="41666"/>
    <cellStyle name="Note 2 3 2 7" xfId="41667"/>
    <cellStyle name="Note 2 3 2 8" xfId="41668"/>
    <cellStyle name="Note 2 3 2 9" xfId="41669"/>
    <cellStyle name="Note 2 3 3" xfId="41670"/>
    <cellStyle name="Note 2 3 3 10" xfId="41671"/>
    <cellStyle name="Note 2 3 3 2" xfId="41672"/>
    <cellStyle name="Note 2 3 3 2 2" xfId="41673"/>
    <cellStyle name="Note 2 3 3 2 2 2" xfId="41674"/>
    <cellStyle name="Note 2 3 3 2 3" xfId="41675"/>
    <cellStyle name="Note 2 3 3 2 4" xfId="41676"/>
    <cellStyle name="Note 2 3 3 2 5" xfId="41677"/>
    <cellStyle name="Note 2 3 3 2 6" xfId="41678"/>
    <cellStyle name="Note 2 3 3 2 7" xfId="41679"/>
    <cellStyle name="Note 2 3 3 2 8" xfId="41680"/>
    <cellStyle name="Note 2 3 3 3" xfId="41681"/>
    <cellStyle name="Note 2 3 3 3 2" xfId="41682"/>
    <cellStyle name="Note 2 3 3 3 2 2" xfId="41683"/>
    <cellStyle name="Note 2 3 3 3 3" xfId="41684"/>
    <cellStyle name="Note 2 3 3 3 3 2" xfId="41685"/>
    <cellStyle name="Note 2 3 3 3 4" xfId="41686"/>
    <cellStyle name="Note 2 3 3 4" xfId="41687"/>
    <cellStyle name="Note 2 3 3 4 2" xfId="41688"/>
    <cellStyle name="Note 2 3 3 5" xfId="41689"/>
    <cellStyle name="Note 2 3 3 6" xfId="41690"/>
    <cellStyle name="Note 2 3 3 7" xfId="41691"/>
    <cellStyle name="Note 2 3 3 8" xfId="41692"/>
    <cellStyle name="Note 2 3 3 9" xfId="41693"/>
    <cellStyle name="Note 2 3 4" xfId="41694"/>
    <cellStyle name="Note 2 3 4 2" xfId="41695"/>
    <cellStyle name="Note 2 3 4 2 2" xfId="41696"/>
    <cellStyle name="Note 2 3 4 3" xfId="41697"/>
    <cellStyle name="Note 2 3 4 4" xfId="41698"/>
    <cellStyle name="Note 2 3 4 5" xfId="41699"/>
    <cellStyle name="Note 2 3 4 6" xfId="41700"/>
    <cellStyle name="Note 2 3 4 7" xfId="41701"/>
    <cellStyle name="Note 2 3 4 8" xfId="41702"/>
    <cellStyle name="Note 2 3 5" xfId="41703"/>
    <cellStyle name="Note 2 3 5 2" xfId="41704"/>
    <cellStyle name="Note 2 3 5 2 2" xfId="41705"/>
    <cellStyle name="Note 2 3 5 3" xfId="41706"/>
    <cellStyle name="Note 2 3 5 3 2" xfId="41707"/>
    <cellStyle name="Note 2 3 5 4" xfId="41708"/>
    <cellStyle name="Note 2 3 6" xfId="41709"/>
    <cellStyle name="Note 2 3 6 2" xfId="41710"/>
    <cellStyle name="Note 2 3 7" xfId="41711"/>
    <cellStyle name="Note 2 3 8" xfId="41712"/>
    <cellStyle name="Note 2 3 9" xfId="41713"/>
    <cellStyle name="Note 2 30" xfId="41714"/>
    <cellStyle name="Note 2 31" xfId="41715"/>
    <cellStyle name="Note 2 32" xfId="41716"/>
    <cellStyle name="Note 2 33" xfId="41717"/>
    <cellStyle name="Note 2 4" xfId="41718"/>
    <cellStyle name="Note 2 4 10" xfId="41719"/>
    <cellStyle name="Note 2 4 11" xfId="41720"/>
    <cellStyle name="Note 2 4 12" xfId="41721"/>
    <cellStyle name="Note 2 4 13" xfId="41722"/>
    <cellStyle name="Note 2 4 14" xfId="41723"/>
    <cellStyle name="Note 2 4 2" xfId="41724"/>
    <cellStyle name="Note 2 4 2 2" xfId="41725"/>
    <cellStyle name="Note 2 4 2 2 2" xfId="41726"/>
    <cellStyle name="Note 2 4 2 3" xfId="41727"/>
    <cellStyle name="Note 2 4 2 3 2" xfId="41728"/>
    <cellStyle name="Note 2 4 2 4" xfId="41729"/>
    <cellStyle name="Note 2 4 3" xfId="41730"/>
    <cellStyle name="Note 2 4 3 2" xfId="41731"/>
    <cellStyle name="Note 2 4 4" xfId="41732"/>
    <cellStyle name="Note 2 4 4 2" xfId="41733"/>
    <cellStyle name="Note 2 4 5" xfId="41734"/>
    <cellStyle name="Note 2 4 6" xfId="41735"/>
    <cellStyle name="Note 2 4 7" xfId="41736"/>
    <cellStyle name="Note 2 4 8" xfId="41737"/>
    <cellStyle name="Note 2 4 9" xfId="41738"/>
    <cellStyle name="Note 2 5" xfId="41739"/>
    <cellStyle name="Note 2 5 10" xfId="41740"/>
    <cellStyle name="Note 2 5 11" xfId="41741"/>
    <cellStyle name="Note 2 5 12" xfId="41742"/>
    <cellStyle name="Note 2 5 13" xfId="41743"/>
    <cellStyle name="Note 2 5 14" xfId="41744"/>
    <cellStyle name="Note 2 5 15" xfId="41745"/>
    <cellStyle name="Note 2 5 2" xfId="41746"/>
    <cellStyle name="Note 2 5 2 2" xfId="41747"/>
    <cellStyle name="Note 2 5 3" xfId="41748"/>
    <cellStyle name="Note 2 5 3 2" xfId="41749"/>
    <cellStyle name="Note 2 5 4" xfId="41750"/>
    <cellStyle name="Note 2 5 5" xfId="41751"/>
    <cellStyle name="Note 2 5 6" xfId="41752"/>
    <cellStyle name="Note 2 5 7" xfId="41753"/>
    <cellStyle name="Note 2 5 8" xfId="41754"/>
    <cellStyle name="Note 2 5 9" xfId="41755"/>
    <cellStyle name="Note 2 6" xfId="41756"/>
    <cellStyle name="Note 2 6 10" xfId="41757"/>
    <cellStyle name="Note 2 6 11" xfId="41758"/>
    <cellStyle name="Note 2 6 12" xfId="41759"/>
    <cellStyle name="Note 2 6 13" xfId="41760"/>
    <cellStyle name="Note 2 6 14" xfId="41761"/>
    <cellStyle name="Note 2 6 15" xfId="41762"/>
    <cellStyle name="Note 2 6 2" xfId="41763"/>
    <cellStyle name="Note 2 6 3" xfId="41764"/>
    <cellStyle name="Note 2 6 4" xfId="41765"/>
    <cellStyle name="Note 2 6 5" xfId="41766"/>
    <cellStyle name="Note 2 6 6" xfId="41767"/>
    <cellStyle name="Note 2 6 7" xfId="41768"/>
    <cellStyle name="Note 2 6 8" xfId="41769"/>
    <cellStyle name="Note 2 6 9" xfId="41770"/>
    <cellStyle name="Note 2 7" xfId="41771"/>
    <cellStyle name="Note 2 7 10" xfId="41772"/>
    <cellStyle name="Note 2 7 11" xfId="41773"/>
    <cellStyle name="Note 2 7 12" xfId="41774"/>
    <cellStyle name="Note 2 7 13" xfId="41775"/>
    <cellStyle name="Note 2 7 14" xfId="41776"/>
    <cellStyle name="Note 2 7 15" xfId="41777"/>
    <cellStyle name="Note 2 7 2" xfId="41778"/>
    <cellStyle name="Note 2 7 3" xfId="41779"/>
    <cellStyle name="Note 2 7 4" xfId="41780"/>
    <cellStyle name="Note 2 7 5" xfId="41781"/>
    <cellStyle name="Note 2 7 6" xfId="41782"/>
    <cellStyle name="Note 2 7 7" xfId="41783"/>
    <cellStyle name="Note 2 7 8" xfId="41784"/>
    <cellStyle name="Note 2 7 9" xfId="41785"/>
    <cellStyle name="Note 2 8" xfId="41786"/>
    <cellStyle name="Note 2 8 10" xfId="41787"/>
    <cellStyle name="Note 2 8 11" xfId="41788"/>
    <cellStyle name="Note 2 8 12" xfId="41789"/>
    <cellStyle name="Note 2 8 13" xfId="41790"/>
    <cellStyle name="Note 2 8 14" xfId="41791"/>
    <cellStyle name="Note 2 8 15" xfId="41792"/>
    <cellStyle name="Note 2 8 2" xfId="41793"/>
    <cellStyle name="Note 2 8 3" xfId="41794"/>
    <cellStyle name="Note 2 8 4" xfId="41795"/>
    <cellStyle name="Note 2 8 5" xfId="41796"/>
    <cellStyle name="Note 2 8 6" xfId="41797"/>
    <cellStyle name="Note 2 8 7" xfId="41798"/>
    <cellStyle name="Note 2 8 8" xfId="41799"/>
    <cellStyle name="Note 2 8 9" xfId="41800"/>
    <cellStyle name="Note 2 9" xfId="41801"/>
    <cellStyle name="Note 2 9 10" xfId="41802"/>
    <cellStyle name="Note 2 9 11" xfId="41803"/>
    <cellStyle name="Note 2 9 12" xfId="41804"/>
    <cellStyle name="Note 2 9 13" xfId="41805"/>
    <cellStyle name="Note 2 9 14" xfId="41806"/>
    <cellStyle name="Note 2 9 15" xfId="41807"/>
    <cellStyle name="Note 2 9 2" xfId="41808"/>
    <cellStyle name="Note 2 9 3" xfId="41809"/>
    <cellStyle name="Note 2 9 4" xfId="41810"/>
    <cellStyle name="Note 2 9 5" xfId="41811"/>
    <cellStyle name="Note 2 9 6" xfId="41812"/>
    <cellStyle name="Note 2 9 7" xfId="41813"/>
    <cellStyle name="Note 2 9 8" xfId="41814"/>
    <cellStyle name="Note 2 9 9" xfId="41815"/>
    <cellStyle name="Note 20" xfId="41816"/>
    <cellStyle name="Note 21" xfId="41817"/>
    <cellStyle name="Note 22" xfId="41818"/>
    <cellStyle name="Note 23" xfId="41819"/>
    <cellStyle name="Note 24" xfId="41820"/>
    <cellStyle name="Note 3" xfId="41821"/>
    <cellStyle name="Note 3 10" xfId="41822"/>
    <cellStyle name="Note 3 10 10" xfId="41823"/>
    <cellStyle name="Note 3 10 11" xfId="41824"/>
    <cellStyle name="Note 3 10 12" xfId="41825"/>
    <cellStyle name="Note 3 10 13" xfId="41826"/>
    <cellStyle name="Note 3 10 14" xfId="41827"/>
    <cellStyle name="Note 3 10 15" xfId="41828"/>
    <cellStyle name="Note 3 10 2" xfId="41829"/>
    <cellStyle name="Note 3 10 3" xfId="41830"/>
    <cellStyle name="Note 3 10 4" xfId="41831"/>
    <cellStyle name="Note 3 10 5" xfId="41832"/>
    <cellStyle name="Note 3 10 6" xfId="41833"/>
    <cellStyle name="Note 3 10 7" xfId="41834"/>
    <cellStyle name="Note 3 10 8" xfId="41835"/>
    <cellStyle name="Note 3 10 9" xfId="41836"/>
    <cellStyle name="Note 3 11" xfId="41837"/>
    <cellStyle name="Note 3 11 10" xfId="41838"/>
    <cellStyle name="Note 3 11 11" xfId="41839"/>
    <cellStyle name="Note 3 11 12" xfId="41840"/>
    <cellStyle name="Note 3 11 13" xfId="41841"/>
    <cellStyle name="Note 3 11 14" xfId="41842"/>
    <cellStyle name="Note 3 11 15" xfId="41843"/>
    <cellStyle name="Note 3 11 2" xfId="41844"/>
    <cellStyle name="Note 3 11 3" xfId="41845"/>
    <cellStyle name="Note 3 11 4" xfId="41846"/>
    <cellStyle name="Note 3 11 5" xfId="41847"/>
    <cellStyle name="Note 3 11 6" xfId="41848"/>
    <cellStyle name="Note 3 11 7" xfId="41849"/>
    <cellStyle name="Note 3 11 8" xfId="41850"/>
    <cellStyle name="Note 3 11 9" xfId="41851"/>
    <cellStyle name="Note 3 12" xfId="41852"/>
    <cellStyle name="Note 3 12 10" xfId="41853"/>
    <cellStyle name="Note 3 12 11" xfId="41854"/>
    <cellStyle name="Note 3 12 12" xfId="41855"/>
    <cellStyle name="Note 3 12 13" xfId="41856"/>
    <cellStyle name="Note 3 12 14" xfId="41857"/>
    <cellStyle name="Note 3 12 15" xfId="41858"/>
    <cellStyle name="Note 3 12 2" xfId="41859"/>
    <cellStyle name="Note 3 12 3" xfId="41860"/>
    <cellStyle name="Note 3 12 4" xfId="41861"/>
    <cellStyle name="Note 3 12 5" xfId="41862"/>
    <cellStyle name="Note 3 12 6" xfId="41863"/>
    <cellStyle name="Note 3 12 7" xfId="41864"/>
    <cellStyle name="Note 3 12 8" xfId="41865"/>
    <cellStyle name="Note 3 12 9" xfId="41866"/>
    <cellStyle name="Note 3 13" xfId="41867"/>
    <cellStyle name="Note 3 13 10" xfId="41868"/>
    <cellStyle name="Note 3 13 11" xfId="41869"/>
    <cellStyle name="Note 3 13 12" xfId="41870"/>
    <cellStyle name="Note 3 13 13" xfId="41871"/>
    <cellStyle name="Note 3 13 14" xfId="41872"/>
    <cellStyle name="Note 3 13 15" xfId="41873"/>
    <cellStyle name="Note 3 13 2" xfId="41874"/>
    <cellStyle name="Note 3 13 3" xfId="41875"/>
    <cellStyle name="Note 3 13 4" xfId="41876"/>
    <cellStyle name="Note 3 13 5" xfId="41877"/>
    <cellStyle name="Note 3 13 6" xfId="41878"/>
    <cellStyle name="Note 3 13 7" xfId="41879"/>
    <cellStyle name="Note 3 13 8" xfId="41880"/>
    <cellStyle name="Note 3 13 9" xfId="41881"/>
    <cellStyle name="Note 3 14" xfId="41882"/>
    <cellStyle name="Note 3 14 10" xfId="41883"/>
    <cellStyle name="Note 3 14 11" xfId="41884"/>
    <cellStyle name="Note 3 14 12" xfId="41885"/>
    <cellStyle name="Note 3 14 13" xfId="41886"/>
    <cellStyle name="Note 3 14 14" xfId="41887"/>
    <cellStyle name="Note 3 14 15" xfId="41888"/>
    <cellStyle name="Note 3 14 2" xfId="41889"/>
    <cellStyle name="Note 3 14 3" xfId="41890"/>
    <cellStyle name="Note 3 14 4" xfId="41891"/>
    <cellStyle name="Note 3 14 5" xfId="41892"/>
    <cellStyle name="Note 3 14 6" xfId="41893"/>
    <cellStyle name="Note 3 14 7" xfId="41894"/>
    <cellStyle name="Note 3 14 8" xfId="41895"/>
    <cellStyle name="Note 3 14 9" xfId="41896"/>
    <cellStyle name="Note 3 15" xfId="41897"/>
    <cellStyle name="Note 3 15 10" xfId="41898"/>
    <cellStyle name="Note 3 15 11" xfId="41899"/>
    <cellStyle name="Note 3 15 12" xfId="41900"/>
    <cellStyle name="Note 3 15 13" xfId="41901"/>
    <cellStyle name="Note 3 15 14" xfId="41902"/>
    <cellStyle name="Note 3 15 15" xfId="41903"/>
    <cellStyle name="Note 3 15 2" xfId="41904"/>
    <cellStyle name="Note 3 15 3" xfId="41905"/>
    <cellStyle name="Note 3 15 4" xfId="41906"/>
    <cellStyle name="Note 3 15 5" xfId="41907"/>
    <cellStyle name="Note 3 15 6" xfId="41908"/>
    <cellStyle name="Note 3 15 7" xfId="41909"/>
    <cellStyle name="Note 3 15 8" xfId="41910"/>
    <cellStyle name="Note 3 15 9" xfId="41911"/>
    <cellStyle name="Note 3 16" xfId="41912"/>
    <cellStyle name="Note 3 16 10" xfId="41913"/>
    <cellStyle name="Note 3 16 11" xfId="41914"/>
    <cellStyle name="Note 3 16 12" xfId="41915"/>
    <cellStyle name="Note 3 16 13" xfId="41916"/>
    <cellStyle name="Note 3 16 14" xfId="41917"/>
    <cellStyle name="Note 3 16 15" xfId="41918"/>
    <cellStyle name="Note 3 16 2" xfId="41919"/>
    <cellStyle name="Note 3 16 3" xfId="41920"/>
    <cellStyle name="Note 3 16 4" xfId="41921"/>
    <cellStyle name="Note 3 16 5" xfId="41922"/>
    <cellStyle name="Note 3 16 6" xfId="41923"/>
    <cellStyle name="Note 3 16 7" xfId="41924"/>
    <cellStyle name="Note 3 16 8" xfId="41925"/>
    <cellStyle name="Note 3 16 9" xfId="41926"/>
    <cellStyle name="Note 3 17" xfId="41927"/>
    <cellStyle name="Note 3 17 10" xfId="41928"/>
    <cellStyle name="Note 3 17 11" xfId="41929"/>
    <cellStyle name="Note 3 17 12" xfId="41930"/>
    <cellStyle name="Note 3 17 13" xfId="41931"/>
    <cellStyle name="Note 3 17 14" xfId="41932"/>
    <cellStyle name="Note 3 17 15" xfId="41933"/>
    <cellStyle name="Note 3 17 2" xfId="41934"/>
    <cellStyle name="Note 3 17 3" xfId="41935"/>
    <cellStyle name="Note 3 17 4" xfId="41936"/>
    <cellStyle name="Note 3 17 5" xfId="41937"/>
    <cellStyle name="Note 3 17 6" xfId="41938"/>
    <cellStyle name="Note 3 17 7" xfId="41939"/>
    <cellStyle name="Note 3 17 8" xfId="41940"/>
    <cellStyle name="Note 3 17 9" xfId="41941"/>
    <cellStyle name="Note 3 18" xfId="41942"/>
    <cellStyle name="Note 3 18 10" xfId="41943"/>
    <cellStyle name="Note 3 18 11" xfId="41944"/>
    <cellStyle name="Note 3 18 12" xfId="41945"/>
    <cellStyle name="Note 3 18 13" xfId="41946"/>
    <cellStyle name="Note 3 18 14" xfId="41947"/>
    <cellStyle name="Note 3 18 15" xfId="41948"/>
    <cellStyle name="Note 3 18 2" xfId="41949"/>
    <cellStyle name="Note 3 18 3" xfId="41950"/>
    <cellStyle name="Note 3 18 4" xfId="41951"/>
    <cellStyle name="Note 3 18 5" xfId="41952"/>
    <cellStyle name="Note 3 18 6" xfId="41953"/>
    <cellStyle name="Note 3 18 7" xfId="41954"/>
    <cellStyle name="Note 3 18 8" xfId="41955"/>
    <cellStyle name="Note 3 18 9" xfId="41956"/>
    <cellStyle name="Note 3 19" xfId="41957"/>
    <cellStyle name="Note 3 19 10" xfId="41958"/>
    <cellStyle name="Note 3 19 11" xfId="41959"/>
    <cellStyle name="Note 3 19 12" xfId="41960"/>
    <cellStyle name="Note 3 19 13" xfId="41961"/>
    <cellStyle name="Note 3 19 14" xfId="41962"/>
    <cellStyle name="Note 3 19 2" xfId="41963"/>
    <cellStyle name="Note 3 19 3" xfId="41964"/>
    <cellStyle name="Note 3 19 4" xfId="41965"/>
    <cellStyle name="Note 3 19 5" xfId="41966"/>
    <cellStyle name="Note 3 19 6" xfId="41967"/>
    <cellStyle name="Note 3 19 7" xfId="41968"/>
    <cellStyle name="Note 3 19 8" xfId="41969"/>
    <cellStyle name="Note 3 19 9" xfId="41970"/>
    <cellStyle name="Note 3 2" xfId="41971"/>
    <cellStyle name="Note 3 2 10" xfId="41972"/>
    <cellStyle name="Note 3 2 11" xfId="41973"/>
    <cellStyle name="Note 3 2 12" xfId="41974"/>
    <cellStyle name="Note 3 2 13" xfId="41975"/>
    <cellStyle name="Note 3 2 14" xfId="41976"/>
    <cellStyle name="Note 3 2 15" xfId="41977"/>
    <cellStyle name="Note 3 2 2" xfId="41978"/>
    <cellStyle name="Note 3 2 2 2" xfId="41979"/>
    <cellStyle name="Note 3 2 2 2 2" xfId="41980"/>
    <cellStyle name="Note 3 2 2 3" xfId="41981"/>
    <cellStyle name="Note 3 2 2 4" xfId="41982"/>
    <cellStyle name="Note 3 2 2 5" xfId="41983"/>
    <cellStyle name="Note 3 2 2 6" xfId="41984"/>
    <cellStyle name="Note 3 2 2 7" xfId="41985"/>
    <cellStyle name="Note 3 2 2 8" xfId="41986"/>
    <cellStyle name="Note 3 2 3" xfId="41987"/>
    <cellStyle name="Note 3 2 3 2" xfId="41988"/>
    <cellStyle name="Note 3 2 3 2 2" xfId="41989"/>
    <cellStyle name="Note 3 2 3 3" xfId="41990"/>
    <cellStyle name="Note 3 2 3 3 2" xfId="41991"/>
    <cellStyle name="Note 3 2 3 4" xfId="41992"/>
    <cellStyle name="Note 3 2 4" xfId="41993"/>
    <cellStyle name="Note 3 2 4 2" xfId="41994"/>
    <cellStyle name="Note 3 2 5" xfId="41995"/>
    <cellStyle name="Note 3 2 6" xfId="41996"/>
    <cellStyle name="Note 3 2 7" xfId="41997"/>
    <cellStyle name="Note 3 2 8" xfId="41998"/>
    <cellStyle name="Note 3 2 9" xfId="41999"/>
    <cellStyle name="Note 3 20" xfId="42000"/>
    <cellStyle name="Note 3 21" xfId="42001"/>
    <cellStyle name="Note 3 22" xfId="42002"/>
    <cellStyle name="Note 3 23" xfId="42003"/>
    <cellStyle name="Note 3 24" xfId="42004"/>
    <cellStyle name="Note 3 25" xfId="42005"/>
    <cellStyle name="Note 3 26" xfId="42006"/>
    <cellStyle name="Note 3 27" xfId="42007"/>
    <cellStyle name="Note 3 28" xfId="42008"/>
    <cellStyle name="Note 3 29" xfId="42009"/>
    <cellStyle name="Note 3 3" xfId="42010"/>
    <cellStyle name="Note 3 3 10" xfId="42011"/>
    <cellStyle name="Note 3 3 11" xfId="42012"/>
    <cellStyle name="Note 3 3 12" xfId="42013"/>
    <cellStyle name="Note 3 3 13" xfId="42014"/>
    <cellStyle name="Note 3 3 14" xfId="42015"/>
    <cellStyle name="Note 3 3 15" xfId="42016"/>
    <cellStyle name="Note 3 3 2" xfId="42017"/>
    <cellStyle name="Note 3 3 2 2" xfId="42018"/>
    <cellStyle name="Note 3 3 2 2 2" xfId="42019"/>
    <cellStyle name="Note 3 3 2 3" xfId="42020"/>
    <cellStyle name="Note 3 3 2 4" xfId="42021"/>
    <cellStyle name="Note 3 3 2 5" xfId="42022"/>
    <cellStyle name="Note 3 3 2 6" xfId="42023"/>
    <cellStyle name="Note 3 3 2 7" xfId="42024"/>
    <cellStyle name="Note 3 3 2 8" xfId="42025"/>
    <cellStyle name="Note 3 3 3" xfId="42026"/>
    <cellStyle name="Note 3 3 3 2" xfId="42027"/>
    <cellStyle name="Note 3 3 3 2 2" xfId="42028"/>
    <cellStyle name="Note 3 3 3 3" xfId="42029"/>
    <cellStyle name="Note 3 3 3 3 2" xfId="42030"/>
    <cellStyle name="Note 3 3 3 4" xfId="42031"/>
    <cellStyle name="Note 3 3 4" xfId="42032"/>
    <cellStyle name="Note 3 3 4 2" xfId="42033"/>
    <cellStyle name="Note 3 3 5" xfId="42034"/>
    <cellStyle name="Note 3 3 6" xfId="42035"/>
    <cellStyle name="Note 3 3 7" xfId="42036"/>
    <cellStyle name="Note 3 3 8" xfId="42037"/>
    <cellStyle name="Note 3 3 9" xfId="42038"/>
    <cellStyle name="Note 3 30" xfId="42039"/>
    <cellStyle name="Note 3 31" xfId="42040"/>
    <cellStyle name="Note 3 32" xfId="42041"/>
    <cellStyle name="Note 3 4" xfId="42042"/>
    <cellStyle name="Note 3 4 10" xfId="42043"/>
    <cellStyle name="Note 3 4 11" xfId="42044"/>
    <cellStyle name="Note 3 4 12" xfId="42045"/>
    <cellStyle name="Note 3 4 13" xfId="42046"/>
    <cellStyle name="Note 3 4 14" xfId="42047"/>
    <cellStyle name="Note 3 4 2" xfId="42048"/>
    <cellStyle name="Note 3 4 2 2" xfId="42049"/>
    <cellStyle name="Note 3 4 3" xfId="42050"/>
    <cellStyle name="Note 3 4 4" xfId="42051"/>
    <cellStyle name="Note 3 4 5" xfId="42052"/>
    <cellStyle name="Note 3 4 6" xfId="42053"/>
    <cellStyle name="Note 3 4 7" xfId="42054"/>
    <cellStyle name="Note 3 4 8" xfId="42055"/>
    <cellStyle name="Note 3 4 9" xfId="42056"/>
    <cellStyle name="Note 3 5" xfId="42057"/>
    <cellStyle name="Note 3 5 10" xfId="42058"/>
    <cellStyle name="Note 3 5 11" xfId="42059"/>
    <cellStyle name="Note 3 5 12" xfId="42060"/>
    <cellStyle name="Note 3 5 13" xfId="42061"/>
    <cellStyle name="Note 3 5 14" xfId="42062"/>
    <cellStyle name="Note 3 5 15" xfId="42063"/>
    <cellStyle name="Note 3 5 2" xfId="42064"/>
    <cellStyle name="Note 3 5 2 2" xfId="42065"/>
    <cellStyle name="Note 3 5 3" xfId="42066"/>
    <cellStyle name="Note 3 5 3 2" xfId="42067"/>
    <cellStyle name="Note 3 5 4" xfId="42068"/>
    <cellStyle name="Note 3 5 5" xfId="42069"/>
    <cellStyle name="Note 3 5 6" xfId="42070"/>
    <cellStyle name="Note 3 5 7" xfId="42071"/>
    <cellStyle name="Note 3 5 8" xfId="42072"/>
    <cellStyle name="Note 3 5 9" xfId="42073"/>
    <cellStyle name="Note 3 6" xfId="42074"/>
    <cellStyle name="Note 3 6 10" xfId="42075"/>
    <cellStyle name="Note 3 6 11" xfId="42076"/>
    <cellStyle name="Note 3 6 12" xfId="42077"/>
    <cellStyle name="Note 3 6 13" xfId="42078"/>
    <cellStyle name="Note 3 6 14" xfId="42079"/>
    <cellStyle name="Note 3 6 15" xfId="42080"/>
    <cellStyle name="Note 3 6 2" xfId="42081"/>
    <cellStyle name="Note 3 6 3" xfId="42082"/>
    <cellStyle name="Note 3 6 4" xfId="42083"/>
    <cellStyle name="Note 3 6 5" xfId="42084"/>
    <cellStyle name="Note 3 6 6" xfId="42085"/>
    <cellStyle name="Note 3 6 7" xfId="42086"/>
    <cellStyle name="Note 3 6 8" xfId="42087"/>
    <cellStyle name="Note 3 6 9" xfId="42088"/>
    <cellStyle name="Note 3 7" xfId="42089"/>
    <cellStyle name="Note 3 7 10" xfId="42090"/>
    <cellStyle name="Note 3 7 11" xfId="42091"/>
    <cellStyle name="Note 3 7 12" xfId="42092"/>
    <cellStyle name="Note 3 7 13" xfId="42093"/>
    <cellStyle name="Note 3 7 14" xfId="42094"/>
    <cellStyle name="Note 3 7 15" xfId="42095"/>
    <cellStyle name="Note 3 7 2" xfId="42096"/>
    <cellStyle name="Note 3 7 3" xfId="42097"/>
    <cellStyle name="Note 3 7 4" xfId="42098"/>
    <cellStyle name="Note 3 7 5" xfId="42099"/>
    <cellStyle name="Note 3 7 6" xfId="42100"/>
    <cellStyle name="Note 3 7 7" xfId="42101"/>
    <cellStyle name="Note 3 7 8" xfId="42102"/>
    <cellStyle name="Note 3 7 9" xfId="42103"/>
    <cellStyle name="Note 3 8" xfId="42104"/>
    <cellStyle name="Note 3 8 10" xfId="42105"/>
    <cellStyle name="Note 3 8 11" xfId="42106"/>
    <cellStyle name="Note 3 8 12" xfId="42107"/>
    <cellStyle name="Note 3 8 13" xfId="42108"/>
    <cellStyle name="Note 3 8 14" xfId="42109"/>
    <cellStyle name="Note 3 8 15" xfId="42110"/>
    <cellStyle name="Note 3 8 2" xfId="42111"/>
    <cellStyle name="Note 3 8 3" xfId="42112"/>
    <cellStyle name="Note 3 8 4" xfId="42113"/>
    <cellStyle name="Note 3 8 5" xfId="42114"/>
    <cellStyle name="Note 3 8 6" xfId="42115"/>
    <cellStyle name="Note 3 8 7" xfId="42116"/>
    <cellStyle name="Note 3 8 8" xfId="42117"/>
    <cellStyle name="Note 3 8 9" xfId="42118"/>
    <cellStyle name="Note 3 9" xfId="42119"/>
    <cellStyle name="Note 3 9 10" xfId="42120"/>
    <cellStyle name="Note 3 9 11" xfId="42121"/>
    <cellStyle name="Note 3 9 12" xfId="42122"/>
    <cellStyle name="Note 3 9 13" xfId="42123"/>
    <cellStyle name="Note 3 9 14" xfId="42124"/>
    <cellStyle name="Note 3 9 15" xfId="42125"/>
    <cellStyle name="Note 3 9 2" xfId="42126"/>
    <cellStyle name="Note 3 9 3" xfId="42127"/>
    <cellStyle name="Note 3 9 4" xfId="42128"/>
    <cellStyle name="Note 3 9 5" xfId="42129"/>
    <cellStyle name="Note 3 9 6" xfId="42130"/>
    <cellStyle name="Note 3 9 7" xfId="42131"/>
    <cellStyle name="Note 3 9 8" xfId="42132"/>
    <cellStyle name="Note 3 9 9" xfId="42133"/>
    <cellStyle name="Note 4" xfId="42134"/>
    <cellStyle name="Note 4 10" xfId="42135"/>
    <cellStyle name="Note 4 10 10" xfId="42136"/>
    <cellStyle name="Note 4 10 11" xfId="42137"/>
    <cellStyle name="Note 4 10 12" xfId="42138"/>
    <cellStyle name="Note 4 10 13" xfId="42139"/>
    <cellStyle name="Note 4 10 14" xfId="42140"/>
    <cellStyle name="Note 4 10 15" xfId="42141"/>
    <cellStyle name="Note 4 10 2" xfId="42142"/>
    <cellStyle name="Note 4 10 3" xfId="42143"/>
    <cellStyle name="Note 4 10 4" xfId="42144"/>
    <cellStyle name="Note 4 10 5" xfId="42145"/>
    <cellStyle name="Note 4 10 6" xfId="42146"/>
    <cellStyle name="Note 4 10 7" xfId="42147"/>
    <cellStyle name="Note 4 10 8" xfId="42148"/>
    <cellStyle name="Note 4 10 9" xfId="42149"/>
    <cellStyle name="Note 4 11" xfId="42150"/>
    <cellStyle name="Note 4 11 10" xfId="42151"/>
    <cellStyle name="Note 4 11 11" xfId="42152"/>
    <cellStyle name="Note 4 11 12" xfId="42153"/>
    <cellStyle name="Note 4 11 13" xfId="42154"/>
    <cellStyle name="Note 4 11 14" xfId="42155"/>
    <cellStyle name="Note 4 11 15" xfId="42156"/>
    <cellStyle name="Note 4 11 2" xfId="42157"/>
    <cellStyle name="Note 4 11 3" xfId="42158"/>
    <cellStyle name="Note 4 11 4" xfId="42159"/>
    <cellStyle name="Note 4 11 5" xfId="42160"/>
    <cellStyle name="Note 4 11 6" xfId="42161"/>
    <cellStyle name="Note 4 11 7" xfId="42162"/>
    <cellStyle name="Note 4 11 8" xfId="42163"/>
    <cellStyle name="Note 4 11 9" xfId="42164"/>
    <cellStyle name="Note 4 12" xfId="42165"/>
    <cellStyle name="Note 4 12 10" xfId="42166"/>
    <cellStyle name="Note 4 12 11" xfId="42167"/>
    <cellStyle name="Note 4 12 12" xfId="42168"/>
    <cellStyle name="Note 4 12 13" xfId="42169"/>
    <cellStyle name="Note 4 12 14" xfId="42170"/>
    <cellStyle name="Note 4 12 15" xfId="42171"/>
    <cellStyle name="Note 4 12 2" xfId="42172"/>
    <cellStyle name="Note 4 12 3" xfId="42173"/>
    <cellStyle name="Note 4 12 4" xfId="42174"/>
    <cellStyle name="Note 4 12 5" xfId="42175"/>
    <cellStyle name="Note 4 12 6" xfId="42176"/>
    <cellStyle name="Note 4 12 7" xfId="42177"/>
    <cellStyle name="Note 4 12 8" xfId="42178"/>
    <cellStyle name="Note 4 12 9" xfId="42179"/>
    <cellStyle name="Note 4 13" xfId="42180"/>
    <cellStyle name="Note 4 13 10" xfId="42181"/>
    <cellStyle name="Note 4 13 11" xfId="42182"/>
    <cellStyle name="Note 4 13 12" xfId="42183"/>
    <cellStyle name="Note 4 13 13" xfId="42184"/>
    <cellStyle name="Note 4 13 14" xfId="42185"/>
    <cellStyle name="Note 4 13 15" xfId="42186"/>
    <cellStyle name="Note 4 13 2" xfId="42187"/>
    <cellStyle name="Note 4 13 3" xfId="42188"/>
    <cellStyle name="Note 4 13 4" xfId="42189"/>
    <cellStyle name="Note 4 13 5" xfId="42190"/>
    <cellStyle name="Note 4 13 6" xfId="42191"/>
    <cellStyle name="Note 4 13 7" xfId="42192"/>
    <cellStyle name="Note 4 13 8" xfId="42193"/>
    <cellStyle name="Note 4 13 9" xfId="42194"/>
    <cellStyle name="Note 4 14" xfId="42195"/>
    <cellStyle name="Note 4 14 10" xfId="42196"/>
    <cellStyle name="Note 4 14 11" xfId="42197"/>
    <cellStyle name="Note 4 14 12" xfId="42198"/>
    <cellStyle name="Note 4 14 13" xfId="42199"/>
    <cellStyle name="Note 4 14 14" xfId="42200"/>
    <cellStyle name="Note 4 14 15" xfId="42201"/>
    <cellStyle name="Note 4 14 2" xfId="42202"/>
    <cellStyle name="Note 4 14 3" xfId="42203"/>
    <cellStyle name="Note 4 14 4" xfId="42204"/>
    <cellStyle name="Note 4 14 5" xfId="42205"/>
    <cellStyle name="Note 4 14 6" xfId="42206"/>
    <cellStyle name="Note 4 14 7" xfId="42207"/>
    <cellStyle name="Note 4 14 8" xfId="42208"/>
    <cellStyle name="Note 4 14 9" xfId="42209"/>
    <cellStyle name="Note 4 15" xfId="42210"/>
    <cellStyle name="Note 4 15 10" xfId="42211"/>
    <cellStyle name="Note 4 15 11" xfId="42212"/>
    <cellStyle name="Note 4 15 12" xfId="42213"/>
    <cellStyle name="Note 4 15 13" xfId="42214"/>
    <cellStyle name="Note 4 15 14" xfId="42215"/>
    <cellStyle name="Note 4 15 15" xfId="42216"/>
    <cellStyle name="Note 4 15 2" xfId="42217"/>
    <cellStyle name="Note 4 15 3" xfId="42218"/>
    <cellStyle name="Note 4 15 4" xfId="42219"/>
    <cellStyle name="Note 4 15 5" xfId="42220"/>
    <cellStyle name="Note 4 15 6" xfId="42221"/>
    <cellStyle name="Note 4 15 7" xfId="42222"/>
    <cellStyle name="Note 4 15 8" xfId="42223"/>
    <cellStyle name="Note 4 15 9" xfId="42224"/>
    <cellStyle name="Note 4 16" xfId="42225"/>
    <cellStyle name="Note 4 16 10" xfId="42226"/>
    <cellStyle name="Note 4 16 11" xfId="42227"/>
    <cellStyle name="Note 4 16 12" xfId="42228"/>
    <cellStyle name="Note 4 16 13" xfId="42229"/>
    <cellStyle name="Note 4 16 14" xfId="42230"/>
    <cellStyle name="Note 4 16 15" xfId="42231"/>
    <cellStyle name="Note 4 16 2" xfId="42232"/>
    <cellStyle name="Note 4 16 3" xfId="42233"/>
    <cellStyle name="Note 4 16 4" xfId="42234"/>
    <cellStyle name="Note 4 16 5" xfId="42235"/>
    <cellStyle name="Note 4 16 6" xfId="42236"/>
    <cellStyle name="Note 4 16 7" xfId="42237"/>
    <cellStyle name="Note 4 16 8" xfId="42238"/>
    <cellStyle name="Note 4 16 9" xfId="42239"/>
    <cellStyle name="Note 4 17" xfId="42240"/>
    <cellStyle name="Note 4 17 10" xfId="42241"/>
    <cellStyle name="Note 4 17 11" xfId="42242"/>
    <cellStyle name="Note 4 17 12" xfId="42243"/>
    <cellStyle name="Note 4 17 13" xfId="42244"/>
    <cellStyle name="Note 4 17 14" xfId="42245"/>
    <cellStyle name="Note 4 17 15" xfId="42246"/>
    <cellStyle name="Note 4 17 2" xfId="42247"/>
    <cellStyle name="Note 4 17 3" xfId="42248"/>
    <cellStyle name="Note 4 17 4" xfId="42249"/>
    <cellStyle name="Note 4 17 5" xfId="42250"/>
    <cellStyle name="Note 4 17 6" xfId="42251"/>
    <cellStyle name="Note 4 17 7" xfId="42252"/>
    <cellStyle name="Note 4 17 8" xfId="42253"/>
    <cellStyle name="Note 4 17 9" xfId="42254"/>
    <cellStyle name="Note 4 2" xfId="42255"/>
    <cellStyle name="Note 4 2 10" xfId="42256"/>
    <cellStyle name="Note 4 2 11" xfId="42257"/>
    <cellStyle name="Note 4 2 12" xfId="42258"/>
    <cellStyle name="Note 4 2 13" xfId="42259"/>
    <cellStyle name="Note 4 2 14" xfId="42260"/>
    <cellStyle name="Note 4 2 15" xfId="42261"/>
    <cellStyle name="Note 4 2 2" xfId="42262"/>
    <cellStyle name="Note 4 2 2 2" xfId="42263"/>
    <cellStyle name="Note 4 2 2 2 2" xfId="42264"/>
    <cellStyle name="Note 4 2 2 3" xfId="42265"/>
    <cellStyle name="Note 4 2 2 4" xfId="42266"/>
    <cellStyle name="Note 4 2 2 5" xfId="42267"/>
    <cellStyle name="Note 4 2 2 6" xfId="42268"/>
    <cellStyle name="Note 4 2 2 7" xfId="42269"/>
    <cellStyle name="Note 4 2 2 8" xfId="42270"/>
    <cellStyle name="Note 4 2 3" xfId="42271"/>
    <cellStyle name="Note 4 2 3 2" xfId="42272"/>
    <cellStyle name="Note 4 2 3 2 2" xfId="42273"/>
    <cellStyle name="Note 4 2 3 3" xfId="42274"/>
    <cellStyle name="Note 4 2 3 3 2" xfId="42275"/>
    <cellStyle name="Note 4 2 3 4" xfId="42276"/>
    <cellStyle name="Note 4 2 4" xfId="42277"/>
    <cellStyle name="Note 4 2 4 2" xfId="42278"/>
    <cellStyle name="Note 4 2 5" xfId="42279"/>
    <cellStyle name="Note 4 2 6" xfId="42280"/>
    <cellStyle name="Note 4 2 7" xfId="42281"/>
    <cellStyle name="Note 4 2 8" xfId="42282"/>
    <cellStyle name="Note 4 2 9" xfId="42283"/>
    <cellStyle name="Note 4 3" xfId="42284"/>
    <cellStyle name="Note 4 3 10" xfId="42285"/>
    <cellStyle name="Note 4 3 11" xfId="42286"/>
    <cellStyle name="Note 4 3 12" xfId="42287"/>
    <cellStyle name="Note 4 3 13" xfId="42288"/>
    <cellStyle name="Note 4 3 14" xfId="42289"/>
    <cellStyle name="Note 4 3 2" xfId="42290"/>
    <cellStyle name="Note 4 3 2 2" xfId="42291"/>
    <cellStyle name="Note 4 3 2 2 2" xfId="42292"/>
    <cellStyle name="Note 4 3 2 3" xfId="42293"/>
    <cellStyle name="Note 4 3 2 4" xfId="42294"/>
    <cellStyle name="Note 4 3 2 5" xfId="42295"/>
    <cellStyle name="Note 4 3 2 6" xfId="42296"/>
    <cellStyle name="Note 4 3 2 7" xfId="42297"/>
    <cellStyle name="Note 4 3 2 8" xfId="42298"/>
    <cellStyle name="Note 4 3 3" xfId="42299"/>
    <cellStyle name="Note 4 3 3 2" xfId="42300"/>
    <cellStyle name="Note 4 3 3 2 2" xfId="42301"/>
    <cellStyle name="Note 4 3 3 3" xfId="42302"/>
    <cellStyle name="Note 4 3 3 3 2" xfId="42303"/>
    <cellStyle name="Note 4 3 3 4" xfId="42304"/>
    <cellStyle name="Note 4 3 4" xfId="42305"/>
    <cellStyle name="Note 4 3 4 2" xfId="42306"/>
    <cellStyle name="Note 4 3 5" xfId="42307"/>
    <cellStyle name="Note 4 3 6" xfId="42308"/>
    <cellStyle name="Note 4 3 7" xfId="42309"/>
    <cellStyle name="Note 4 3 8" xfId="42310"/>
    <cellStyle name="Note 4 3 9" xfId="42311"/>
    <cellStyle name="Note 4 4" xfId="42312"/>
    <cellStyle name="Note 4 4 10" xfId="42313"/>
    <cellStyle name="Note 4 4 11" xfId="42314"/>
    <cellStyle name="Note 4 4 12" xfId="42315"/>
    <cellStyle name="Note 4 4 13" xfId="42316"/>
    <cellStyle name="Note 4 4 14" xfId="42317"/>
    <cellStyle name="Note 4 4 15" xfId="42318"/>
    <cellStyle name="Note 4 4 2" xfId="42319"/>
    <cellStyle name="Note 4 4 2 2" xfId="42320"/>
    <cellStyle name="Note 4 4 3" xfId="42321"/>
    <cellStyle name="Note 4 4 4" xfId="42322"/>
    <cellStyle name="Note 4 4 5" xfId="42323"/>
    <cellStyle name="Note 4 4 6" xfId="42324"/>
    <cellStyle name="Note 4 4 7" xfId="42325"/>
    <cellStyle name="Note 4 4 8" xfId="42326"/>
    <cellStyle name="Note 4 4 9" xfId="42327"/>
    <cellStyle name="Note 4 5" xfId="42328"/>
    <cellStyle name="Note 4 5 10" xfId="42329"/>
    <cellStyle name="Note 4 5 11" xfId="42330"/>
    <cellStyle name="Note 4 5 12" xfId="42331"/>
    <cellStyle name="Note 4 5 13" xfId="42332"/>
    <cellStyle name="Note 4 5 14" xfId="42333"/>
    <cellStyle name="Note 4 5 15" xfId="42334"/>
    <cellStyle name="Note 4 5 2" xfId="42335"/>
    <cellStyle name="Note 4 5 2 2" xfId="42336"/>
    <cellStyle name="Note 4 5 3" xfId="42337"/>
    <cellStyle name="Note 4 5 3 2" xfId="42338"/>
    <cellStyle name="Note 4 5 4" xfId="42339"/>
    <cellStyle name="Note 4 5 5" xfId="42340"/>
    <cellStyle name="Note 4 5 6" xfId="42341"/>
    <cellStyle name="Note 4 5 7" xfId="42342"/>
    <cellStyle name="Note 4 5 8" xfId="42343"/>
    <cellStyle name="Note 4 5 9" xfId="42344"/>
    <cellStyle name="Note 4 6" xfId="42345"/>
    <cellStyle name="Note 4 6 10" xfId="42346"/>
    <cellStyle name="Note 4 6 11" xfId="42347"/>
    <cellStyle name="Note 4 6 12" xfId="42348"/>
    <cellStyle name="Note 4 6 13" xfId="42349"/>
    <cellStyle name="Note 4 6 14" xfId="42350"/>
    <cellStyle name="Note 4 6 15" xfId="42351"/>
    <cellStyle name="Note 4 6 2" xfId="42352"/>
    <cellStyle name="Note 4 6 3" xfId="42353"/>
    <cellStyle name="Note 4 6 4" xfId="42354"/>
    <cellStyle name="Note 4 6 5" xfId="42355"/>
    <cellStyle name="Note 4 6 6" xfId="42356"/>
    <cellStyle name="Note 4 6 7" xfId="42357"/>
    <cellStyle name="Note 4 6 8" xfId="42358"/>
    <cellStyle name="Note 4 6 9" xfId="42359"/>
    <cellStyle name="Note 4 7" xfId="42360"/>
    <cellStyle name="Note 4 7 10" xfId="42361"/>
    <cellStyle name="Note 4 7 11" xfId="42362"/>
    <cellStyle name="Note 4 7 12" xfId="42363"/>
    <cellStyle name="Note 4 7 13" xfId="42364"/>
    <cellStyle name="Note 4 7 14" xfId="42365"/>
    <cellStyle name="Note 4 7 15" xfId="42366"/>
    <cellStyle name="Note 4 7 2" xfId="42367"/>
    <cellStyle name="Note 4 7 3" xfId="42368"/>
    <cellStyle name="Note 4 7 4" xfId="42369"/>
    <cellStyle name="Note 4 7 5" xfId="42370"/>
    <cellStyle name="Note 4 7 6" xfId="42371"/>
    <cellStyle name="Note 4 7 7" xfId="42372"/>
    <cellStyle name="Note 4 7 8" xfId="42373"/>
    <cellStyle name="Note 4 7 9" xfId="42374"/>
    <cellStyle name="Note 4 8" xfId="42375"/>
    <cellStyle name="Note 4 8 10" xfId="42376"/>
    <cellStyle name="Note 4 8 11" xfId="42377"/>
    <cellStyle name="Note 4 8 12" xfId="42378"/>
    <cellStyle name="Note 4 8 13" xfId="42379"/>
    <cellStyle name="Note 4 8 14" xfId="42380"/>
    <cellStyle name="Note 4 8 15" xfId="42381"/>
    <cellStyle name="Note 4 8 2" xfId="42382"/>
    <cellStyle name="Note 4 8 3" xfId="42383"/>
    <cellStyle name="Note 4 8 4" xfId="42384"/>
    <cellStyle name="Note 4 8 5" xfId="42385"/>
    <cellStyle name="Note 4 8 6" xfId="42386"/>
    <cellStyle name="Note 4 8 7" xfId="42387"/>
    <cellStyle name="Note 4 8 8" xfId="42388"/>
    <cellStyle name="Note 4 8 9" xfId="42389"/>
    <cellStyle name="Note 4 9" xfId="42390"/>
    <cellStyle name="Note 4 9 10" xfId="42391"/>
    <cellStyle name="Note 4 9 11" xfId="42392"/>
    <cellStyle name="Note 4 9 12" xfId="42393"/>
    <cellStyle name="Note 4 9 13" xfId="42394"/>
    <cellStyle name="Note 4 9 14" xfId="42395"/>
    <cellStyle name="Note 4 9 15" xfId="42396"/>
    <cellStyle name="Note 4 9 2" xfId="42397"/>
    <cellStyle name="Note 4 9 3" xfId="42398"/>
    <cellStyle name="Note 4 9 4" xfId="42399"/>
    <cellStyle name="Note 4 9 5" xfId="42400"/>
    <cellStyle name="Note 4 9 6" xfId="42401"/>
    <cellStyle name="Note 4 9 7" xfId="42402"/>
    <cellStyle name="Note 4 9 8" xfId="42403"/>
    <cellStyle name="Note 4 9 9" xfId="42404"/>
    <cellStyle name="Note 5" xfId="42405"/>
    <cellStyle name="Note 5 10" xfId="42406"/>
    <cellStyle name="Note 5 10 10" xfId="42407"/>
    <cellStyle name="Note 5 10 11" xfId="42408"/>
    <cellStyle name="Note 5 10 12" xfId="42409"/>
    <cellStyle name="Note 5 10 13" xfId="42410"/>
    <cellStyle name="Note 5 10 14" xfId="42411"/>
    <cellStyle name="Note 5 10 15" xfId="42412"/>
    <cellStyle name="Note 5 10 2" xfId="42413"/>
    <cellStyle name="Note 5 10 3" xfId="42414"/>
    <cellStyle name="Note 5 10 4" xfId="42415"/>
    <cellStyle name="Note 5 10 5" xfId="42416"/>
    <cellStyle name="Note 5 10 6" xfId="42417"/>
    <cellStyle name="Note 5 10 7" xfId="42418"/>
    <cellStyle name="Note 5 10 8" xfId="42419"/>
    <cellStyle name="Note 5 10 9" xfId="42420"/>
    <cellStyle name="Note 5 11" xfId="42421"/>
    <cellStyle name="Note 5 11 10" xfId="42422"/>
    <cellStyle name="Note 5 11 11" xfId="42423"/>
    <cellStyle name="Note 5 11 12" xfId="42424"/>
    <cellStyle name="Note 5 11 13" xfId="42425"/>
    <cellStyle name="Note 5 11 14" xfId="42426"/>
    <cellStyle name="Note 5 11 15" xfId="42427"/>
    <cellStyle name="Note 5 11 2" xfId="42428"/>
    <cellStyle name="Note 5 11 3" xfId="42429"/>
    <cellStyle name="Note 5 11 4" xfId="42430"/>
    <cellStyle name="Note 5 11 5" xfId="42431"/>
    <cellStyle name="Note 5 11 6" xfId="42432"/>
    <cellStyle name="Note 5 11 7" xfId="42433"/>
    <cellStyle name="Note 5 11 8" xfId="42434"/>
    <cellStyle name="Note 5 11 9" xfId="42435"/>
    <cellStyle name="Note 5 12" xfId="42436"/>
    <cellStyle name="Note 5 12 10" xfId="42437"/>
    <cellStyle name="Note 5 12 11" xfId="42438"/>
    <cellStyle name="Note 5 12 12" xfId="42439"/>
    <cellStyle name="Note 5 12 13" xfId="42440"/>
    <cellStyle name="Note 5 12 14" xfId="42441"/>
    <cellStyle name="Note 5 12 15" xfId="42442"/>
    <cellStyle name="Note 5 12 2" xfId="42443"/>
    <cellStyle name="Note 5 12 3" xfId="42444"/>
    <cellStyle name="Note 5 12 4" xfId="42445"/>
    <cellStyle name="Note 5 12 5" xfId="42446"/>
    <cellStyle name="Note 5 12 6" xfId="42447"/>
    <cellStyle name="Note 5 12 7" xfId="42448"/>
    <cellStyle name="Note 5 12 8" xfId="42449"/>
    <cellStyle name="Note 5 12 9" xfId="42450"/>
    <cellStyle name="Note 5 13" xfId="42451"/>
    <cellStyle name="Note 5 13 10" xfId="42452"/>
    <cellStyle name="Note 5 13 11" xfId="42453"/>
    <cellStyle name="Note 5 13 12" xfId="42454"/>
    <cellStyle name="Note 5 13 13" xfId="42455"/>
    <cellStyle name="Note 5 13 14" xfId="42456"/>
    <cellStyle name="Note 5 13 15" xfId="42457"/>
    <cellStyle name="Note 5 13 2" xfId="42458"/>
    <cellStyle name="Note 5 13 3" xfId="42459"/>
    <cellStyle name="Note 5 13 4" xfId="42460"/>
    <cellStyle name="Note 5 13 5" xfId="42461"/>
    <cellStyle name="Note 5 13 6" xfId="42462"/>
    <cellStyle name="Note 5 13 7" xfId="42463"/>
    <cellStyle name="Note 5 13 8" xfId="42464"/>
    <cellStyle name="Note 5 13 9" xfId="42465"/>
    <cellStyle name="Note 5 14" xfId="42466"/>
    <cellStyle name="Note 5 14 10" xfId="42467"/>
    <cellStyle name="Note 5 14 11" xfId="42468"/>
    <cellStyle name="Note 5 14 12" xfId="42469"/>
    <cellStyle name="Note 5 14 13" xfId="42470"/>
    <cellStyle name="Note 5 14 14" xfId="42471"/>
    <cellStyle name="Note 5 14 15" xfId="42472"/>
    <cellStyle name="Note 5 14 2" xfId="42473"/>
    <cellStyle name="Note 5 14 3" xfId="42474"/>
    <cellStyle name="Note 5 14 4" xfId="42475"/>
    <cellStyle name="Note 5 14 5" xfId="42476"/>
    <cellStyle name="Note 5 14 6" xfId="42477"/>
    <cellStyle name="Note 5 14 7" xfId="42478"/>
    <cellStyle name="Note 5 14 8" xfId="42479"/>
    <cellStyle name="Note 5 14 9" xfId="42480"/>
    <cellStyle name="Note 5 15" xfId="42481"/>
    <cellStyle name="Note 5 15 10" xfId="42482"/>
    <cellStyle name="Note 5 15 11" xfId="42483"/>
    <cellStyle name="Note 5 15 12" xfId="42484"/>
    <cellStyle name="Note 5 15 13" xfId="42485"/>
    <cellStyle name="Note 5 15 14" xfId="42486"/>
    <cellStyle name="Note 5 15 15" xfId="42487"/>
    <cellStyle name="Note 5 15 2" xfId="42488"/>
    <cellStyle name="Note 5 15 3" xfId="42489"/>
    <cellStyle name="Note 5 15 4" xfId="42490"/>
    <cellStyle name="Note 5 15 5" xfId="42491"/>
    <cellStyle name="Note 5 15 6" xfId="42492"/>
    <cellStyle name="Note 5 15 7" xfId="42493"/>
    <cellStyle name="Note 5 15 8" xfId="42494"/>
    <cellStyle name="Note 5 15 9" xfId="42495"/>
    <cellStyle name="Note 5 16" xfId="42496"/>
    <cellStyle name="Note 5 16 10" xfId="42497"/>
    <cellStyle name="Note 5 16 11" xfId="42498"/>
    <cellStyle name="Note 5 16 12" xfId="42499"/>
    <cellStyle name="Note 5 16 13" xfId="42500"/>
    <cellStyle name="Note 5 16 14" xfId="42501"/>
    <cellStyle name="Note 5 16 15" xfId="42502"/>
    <cellStyle name="Note 5 16 2" xfId="42503"/>
    <cellStyle name="Note 5 16 3" xfId="42504"/>
    <cellStyle name="Note 5 16 4" xfId="42505"/>
    <cellStyle name="Note 5 16 5" xfId="42506"/>
    <cellStyle name="Note 5 16 6" xfId="42507"/>
    <cellStyle name="Note 5 16 7" xfId="42508"/>
    <cellStyle name="Note 5 16 8" xfId="42509"/>
    <cellStyle name="Note 5 16 9" xfId="42510"/>
    <cellStyle name="Note 5 17" xfId="42511"/>
    <cellStyle name="Note 5 17 10" xfId="42512"/>
    <cellStyle name="Note 5 17 11" xfId="42513"/>
    <cellStyle name="Note 5 17 12" xfId="42514"/>
    <cellStyle name="Note 5 17 13" xfId="42515"/>
    <cellStyle name="Note 5 17 14" xfId="42516"/>
    <cellStyle name="Note 5 17 15" xfId="42517"/>
    <cellStyle name="Note 5 17 2" xfId="42518"/>
    <cellStyle name="Note 5 17 3" xfId="42519"/>
    <cellStyle name="Note 5 17 4" xfId="42520"/>
    <cellStyle name="Note 5 17 5" xfId="42521"/>
    <cellStyle name="Note 5 17 6" xfId="42522"/>
    <cellStyle name="Note 5 17 7" xfId="42523"/>
    <cellStyle name="Note 5 17 8" xfId="42524"/>
    <cellStyle name="Note 5 17 9" xfId="42525"/>
    <cellStyle name="Note 5 2" xfId="42526"/>
    <cellStyle name="Note 5 2 10" xfId="42527"/>
    <cellStyle name="Note 5 2 11" xfId="42528"/>
    <cellStyle name="Note 5 2 12" xfId="42529"/>
    <cellStyle name="Note 5 2 13" xfId="42530"/>
    <cellStyle name="Note 5 2 14" xfId="42531"/>
    <cellStyle name="Note 5 2 15" xfId="42532"/>
    <cellStyle name="Note 5 2 2" xfId="42533"/>
    <cellStyle name="Note 5 2 2 2" xfId="42534"/>
    <cellStyle name="Note 5 2 3" xfId="42535"/>
    <cellStyle name="Note 5 2 3 2" xfId="42536"/>
    <cellStyle name="Note 5 2 4" xfId="42537"/>
    <cellStyle name="Note 5 2 5" xfId="42538"/>
    <cellStyle name="Note 5 2 6" xfId="42539"/>
    <cellStyle name="Note 5 2 7" xfId="42540"/>
    <cellStyle name="Note 5 2 8" xfId="42541"/>
    <cellStyle name="Note 5 2 9" xfId="42542"/>
    <cellStyle name="Note 5 3" xfId="42543"/>
    <cellStyle name="Note 5 3 10" xfId="42544"/>
    <cellStyle name="Note 5 3 11" xfId="42545"/>
    <cellStyle name="Note 5 3 12" xfId="42546"/>
    <cellStyle name="Note 5 3 13" xfId="42547"/>
    <cellStyle name="Note 5 3 14" xfId="42548"/>
    <cellStyle name="Note 5 3 2" xfId="42549"/>
    <cellStyle name="Note 5 3 3" xfId="42550"/>
    <cellStyle name="Note 5 3 4" xfId="42551"/>
    <cellStyle name="Note 5 3 5" xfId="42552"/>
    <cellStyle name="Note 5 3 6" xfId="42553"/>
    <cellStyle name="Note 5 3 7" xfId="42554"/>
    <cellStyle name="Note 5 3 8" xfId="42555"/>
    <cellStyle name="Note 5 3 9" xfId="42556"/>
    <cellStyle name="Note 5 4" xfId="42557"/>
    <cellStyle name="Note 5 4 10" xfId="42558"/>
    <cellStyle name="Note 5 4 11" xfId="42559"/>
    <cellStyle name="Note 5 4 12" xfId="42560"/>
    <cellStyle name="Note 5 4 13" xfId="42561"/>
    <cellStyle name="Note 5 4 14" xfId="42562"/>
    <cellStyle name="Note 5 4 15" xfId="42563"/>
    <cellStyle name="Note 5 4 2" xfId="42564"/>
    <cellStyle name="Note 5 4 3" xfId="42565"/>
    <cellStyle name="Note 5 4 4" xfId="42566"/>
    <cellStyle name="Note 5 4 5" xfId="42567"/>
    <cellStyle name="Note 5 4 6" xfId="42568"/>
    <cellStyle name="Note 5 4 7" xfId="42569"/>
    <cellStyle name="Note 5 4 8" xfId="42570"/>
    <cellStyle name="Note 5 4 9" xfId="42571"/>
    <cellStyle name="Note 5 5" xfId="42572"/>
    <cellStyle name="Note 5 5 10" xfId="42573"/>
    <cellStyle name="Note 5 5 11" xfId="42574"/>
    <cellStyle name="Note 5 5 12" xfId="42575"/>
    <cellStyle name="Note 5 5 13" xfId="42576"/>
    <cellStyle name="Note 5 5 14" xfId="42577"/>
    <cellStyle name="Note 5 5 15" xfId="42578"/>
    <cellStyle name="Note 5 5 2" xfId="42579"/>
    <cellStyle name="Note 5 5 3" xfId="42580"/>
    <cellStyle name="Note 5 5 4" xfId="42581"/>
    <cellStyle name="Note 5 5 5" xfId="42582"/>
    <cellStyle name="Note 5 5 6" xfId="42583"/>
    <cellStyle name="Note 5 5 7" xfId="42584"/>
    <cellStyle name="Note 5 5 8" xfId="42585"/>
    <cellStyle name="Note 5 5 9" xfId="42586"/>
    <cellStyle name="Note 5 6" xfId="42587"/>
    <cellStyle name="Note 5 6 10" xfId="42588"/>
    <cellStyle name="Note 5 6 11" xfId="42589"/>
    <cellStyle name="Note 5 6 12" xfId="42590"/>
    <cellStyle name="Note 5 6 13" xfId="42591"/>
    <cellStyle name="Note 5 6 14" xfId="42592"/>
    <cellStyle name="Note 5 6 15" xfId="42593"/>
    <cellStyle name="Note 5 6 2" xfId="42594"/>
    <cellStyle name="Note 5 6 3" xfId="42595"/>
    <cellStyle name="Note 5 6 4" xfId="42596"/>
    <cellStyle name="Note 5 6 5" xfId="42597"/>
    <cellStyle name="Note 5 6 6" xfId="42598"/>
    <cellStyle name="Note 5 6 7" xfId="42599"/>
    <cellStyle name="Note 5 6 8" xfId="42600"/>
    <cellStyle name="Note 5 6 9" xfId="42601"/>
    <cellStyle name="Note 5 7" xfId="42602"/>
    <cellStyle name="Note 5 7 10" xfId="42603"/>
    <cellStyle name="Note 5 7 11" xfId="42604"/>
    <cellStyle name="Note 5 7 12" xfId="42605"/>
    <cellStyle name="Note 5 7 13" xfId="42606"/>
    <cellStyle name="Note 5 7 14" xfId="42607"/>
    <cellStyle name="Note 5 7 15" xfId="42608"/>
    <cellStyle name="Note 5 7 2" xfId="42609"/>
    <cellStyle name="Note 5 7 3" xfId="42610"/>
    <cellStyle name="Note 5 7 4" xfId="42611"/>
    <cellStyle name="Note 5 7 5" xfId="42612"/>
    <cellStyle name="Note 5 7 6" xfId="42613"/>
    <cellStyle name="Note 5 7 7" xfId="42614"/>
    <cellStyle name="Note 5 7 8" xfId="42615"/>
    <cellStyle name="Note 5 7 9" xfId="42616"/>
    <cellStyle name="Note 5 8" xfId="42617"/>
    <cellStyle name="Note 5 8 10" xfId="42618"/>
    <cellStyle name="Note 5 8 11" xfId="42619"/>
    <cellStyle name="Note 5 8 12" xfId="42620"/>
    <cellStyle name="Note 5 8 13" xfId="42621"/>
    <cellStyle name="Note 5 8 14" xfId="42622"/>
    <cellStyle name="Note 5 8 15" xfId="42623"/>
    <cellStyle name="Note 5 8 2" xfId="42624"/>
    <cellStyle name="Note 5 8 3" xfId="42625"/>
    <cellStyle name="Note 5 8 4" xfId="42626"/>
    <cellStyle name="Note 5 8 5" xfId="42627"/>
    <cellStyle name="Note 5 8 6" xfId="42628"/>
    <cellStyle name="Note 5 8 7" xfId="42629"/>
    <cellStyle name="Note 5 8 8" xfId="42630"/>
    <cellStyle name="Note 5 8 9" xfId="42631"/>
    <cellStyle name="Note 5 9" xfId="42632"/>
    <cellStyle name="Note 5 9 10" xfId="42633"/>
    <cellStyle name="Note 5 9 11" xfId="42634"/>
    <cellStyle name="Note 5 9 12" xfId="42635"/>
    <cellStyle name="Note 5 9 13" xfId="42636"/>
    <cellStyle name="Note 5 9 14" xfId="42637"/>
    <cellStyle name="Note 5 9 15" xfId="42638"/>
    <cellStyle name="Note 5 9 2" xfId="42639"/>
    <cellStyle name="Note 5 9 3" xfId="42640"/>
    <cellStyle name="Note 5 9 4" xfId="42641"/>
    <cellStyle name="Note 5 9 5" xfId="42642"/>
    <cellStyle name="Note 5 9 6" xfId="42643"/>
    <cellStyle name="Note 5 9 7" xfId="42644"/>
    <cellStyle name="Note 5 9 8" xfId="42645"/>
    <cellStyle name="Note 5 9 9" xfId="42646"/>
    <cellStyle name="Note 6" xfId="42647"/>
    <cellStyle name="Note 6 10" xfId="42648"/>
    <cellStyle name="Note 6 10 10" xfId="42649"/>
    <cellStyle name="Note 6 10 11" xfId="42650"/>
    <cellStyle name="Note 6 10 12" xfId="42651"/>
    <cellStyle name="Note 6 10 13" xfId="42652"/>
    <cellStyle name="Note 6 10 14" xfId="42653"/>
    <cellStyle name="Note 6 10 15" xfId="42654"/>
    <cellStyle name="Note 6 10 2" xfId="42655"/>
    <cellStyle name="Note 6 10 3" xfId="42656"/>
    <cellStyle name="Note 6 10 4" xfId="42657"/>
    <cellStyle name="Note 6 10 5" xfId="42658"/>
    <cellStyle name="Note 6 10 6" xfId="42659"/>
    <cellStyle name="Note 6 10 7" xfId="42660"/>
    <cellStyle name="Note 6 10 8" xfId="42661"/>
    <cellStyle name="Note 6 10 9" xfId="42662"/>
    <cellStyle name="Note 6 11" xfId="42663"/>
    <cellStyle name="Note 6 11 10" xfId="42664"/>
    <cellStyle name="Note 6 11 11" xfId="42665"/>
    <cellStyle name="Note 6 11 12" xfId="42666"/>
    <cellStyle name="Note 6 11 13" xfId="42667"/>
    <cellStyle name="Note 6 11 14" xfId="42668"/>
    <cellStyle name="Note 6 11 15" xfId="42669"/>
    <cellStyle name="Note 6 11 2" xfId="42670"/>
    <cellStyle name="Note 6 11 3" xfId="42671"/>
    <cellStyle name="Note 6 11 4" xfId="42672"/>
    <cellStyle name="Note 6 11 5" xfId="42673"/>
    <cellStyle name="Note 6 11 6" xfId="42674"/>
    <cellStyle name="Note 6 11 7" xfId="42675"/>
    <cellStyle name="Note 6 11 8" xfId="42676"/>
    <cellStyle name="Note 6 11 9" xfId="42677"/>
    <cellStyle name="Note 6 12" xfId="42678"/>
    <cellStyle name="Note 6 12 10" xfId="42679"/>
    <cellStyle name="Note 6 12 11" xfId="42680"/>
    <cellStyle name="Note 6 12 12" xfId="42681"/>
    <cellStyle name="Note 6 12 13" xfId="42682"/>
    <cellStyle name="Note 6 12 14" xfId="42683"/>
    <cellStyle name="Note 6 12 15" xfId="42684"/>
    <cellStyle name="Note 6 12 2" xfId="42685"/>
    <cellStyle name="Note 6 12 3" xfId="42686"/>
    <cellStyle name="Note 6 12 4" xfId="42687"/>
    <cellStyle name="Note 6 12 5" xfId="42688"/>
    <cellStyle name="Note 6 12 6" xfId="42689"/>
    <cellStyle name="Note 6 12 7" xfId="42690"/>
    <cellStyle name="Note 6 12 8" xfId="42691"/>
    <cellStyle name="Note 6 12 9" xfId="42692"/>
    <cellStyle name="Note 6 13" xfId="42693"/>
    <cellStyle name="Note 6 13 10" xfId="42694"/>
    <cellStyle name="Note 6 13 11" xfId="42695"/>
    <cellStyle name="Note 6 13 12" xfId="42696"/>
    <cellStyle name="Note 6 13 13" xfId="42697"/>
    <cellStyle name="Note 6 13 14" xfId="42698"/>
    <cellStyle name="Note 6 13 15" xfId="42699"/>
    <cellStyle name="Note 6 13 2" xfId="42700"/>
    <cellStyle name="Note 6 13 3" xfId="42701"/>
    <cellStyle name="Note 6 13 4" xfId="42702"/>
    <cellStyle name="Note 6 13 5" xfId="42703"/>
    <cellStyle name="Note 6 13 6" xfId="42704"/>
    <cellStyle name="Note 6 13 7" xfId="42705"/>
    <cellStyle name="Note 6 13 8" xfId="42706"/>
    <cellStyle name="Note 6 13 9" xfId="42707"/>
    <cellStyle name="Note 6 14" xfId="42708"/>
    <cellStyle name="Note 6 14 10" xfId="42709"/>
    <cellStyle name="Note 6 14 11" xfId="42710"/>
    <cellStyle name="Note 6 14 12" xfId="42711"/>
    <cellStyle name="Note 6 14 13" xfId="42712"/>
    <cellStyle name="Note 6 14 14" xfId="42713"/>
    <cellStyle name="Note 6 14 15" xfId="42714"/>
    <cellStyle name="Note 6 14 2" xfId="42715"/>
    <cellStyle name="Note 6 14 3" xfId="42716"/>
    <cellStyle name="Note 6 14 4" xfId="42717"/>
    <cellStyle name="Note 6 14 5" xfId="42718"/>
    <cellStyle name="Note 6 14 6" xfId="42719"/>
    <cellStyle name="Note 6 14 7" xfId="42720"/>
    <cellStyle name="Note 6 14 8" xfId="42721"/>
    <cellStyle name="Note 6 14 9" xfId="42722"/>
    <cellStyle name="Note 6 15" xfId="42723"/>
    <cellStyle name="Note 6 15 10" xfId="42724"/>
    <cellStyle name="Note 6 15 11" xfId="42725"/>
    <cellStyle name="Note 6 15 12" xfId="42726"/>
    <cellStyle name="Note 6 15 13" xfId="42727"/>
    <cellStyle name="Note 6 15 14" xfId="42728"/>
    <cellStyle name="Note 6 15 15" xfId="42729"/>
    <cellStyle name="Note 6 15 2" xfId="42730"/>
    <cellStyle name="Note 6 15 3" xfId="42731"/>
    <cellStyle name="Note 6 15 4" xfId="42732"/>
    <cellStyle name="Note 6 15 5" xfId="42733"/>
    <cellStyle name="Note 6 15 6" xfId="42734"/>
    <cellStyle name="Note 6 15 7" xfId="42735"/>
    <cellStyle name="Note 6 15 8" xfId="42736"/>
    <cellStyle name="Note 6 15 9" xfId="42737"/>
    <cellStyle name="Note 6 16" xfId="42738"/>
    <cellStyle name="Note 6 16 10" xfId="42739"/>
    <cellStyle name="Note 6 16 11" xfId="42740"/>
    <cellStyle name="Note 6 16 12" xfId="42741"/>
    <cellStyle name="Note 6 16 13" xfId="42742"/>
    <cellStyle name="Note 6 16 14" xfId="42743"/>
    <cellStyle name="Note 6 16 15" xfId="42744"/>
    <cellStyle name="Note 6 16 2" xfId="42745"/>
    <cellStyle name="Note 6 16 3" xfId="42746"/>
    <cellStyle name="Note 6 16 4" xfId="42747"/>
    <cellStyle name="Note 6 16 5" xfId="42748"/>
    <cellStyle name="Note 6 16 6" xfId="42749"/>
    <cellStyle name="Note 6 16 7" xfId="42750"/>
    <cellStyle name="Note 6 16 8" xfId="42751"/>
    <cellStyle name="Note 6 16 9" xfId="42752"/>
    <cellStyle name="Note 6 17" xfId="42753"/>
    <cellStyle name="Note 6 17 10" xfId="42754"/>
    <cellStyle name="Note 6 17 11" xfId="42755"/>
    <cellStyle name="Note 6 17 12" xfId="42756"/>
    <cellStyle name="Note 6 17 13" xfId="42757"/>
    <cellStyle name="Note 6 17 14" xfId="42758"/>
    <cellStyle name="Note 6 17 15" xfId="42759"/>
    <cellStyle name="Note 6 17 2" xfId="42760"/>
    <cellStyle name="Note 6 17 3" xfId="42761"/>
    <cellStyle name="Note 6 17 4" xfId="42762"/>
    <cellStyle name="Note 6 17 5" xfId="42763"/>
    <cellStyle name="Note 6 17 6" xfId="42764"/>
    <cellStyle name="Note 6 17 7" xfId="42765"/>
    <cellStyle name="Note 6 17 8" xfId="42766"/>
    <cellStyle name="Note 6 17 9" xfId="42767"/>
    <cellStyle name="Note 6 2" xfId="42768"/>
    <cellStyle name="Note 6 2 10" xfId="42769"/>
    <cellStyle name="Note 6 2 11" xfId="42770"/>
    <cellStyle name="Note 6 2 12" xfId="42771"/>
    <cellStyle name="Note 6 2 13" xfId="42772"/>
    <cellStyle name="Note 6 2 14" xfId="42773"/>
    <cellStyle name="Note 6 2 15" xfId="42774"/>
    <cellStyle name="Note 6 2 2" xfId="42775"/>
    <cellStyle name="Note 6 2 3" xfId="42776"/>
    <cellStyle name="Note 6 2 4" xfId="42777"/>
    <cellStyle name="Note 6 2 5" xfId="42778"/>
    <cellStyle name="Note 6 2 6" xfId="42779"/>
    <cellStyle name="Note 6 2 7" xfId="42780"/>
    <cellStyle name="Note 6 2 8" xfId="42781"/>
    <cellStyle name="Note 6 2 9" xfId="42782"/>
    <cellStyle name="Note 6 3" xfId="42783"/>
    <cellStyle name="Note 6 3 10" xfId="42784"/>
    <cellStyle name="Note 6 3 11" xfId="42785"/>
    <cellStyle name="Note 6 3 12" xfId="42786"/>
    <cellStyle name="Note 6 3 13" xfId="42787"/>
    <cellStyle name="Note 6 3 14" xfId="42788"/>
    <cellStyle name="Note 6 3 2" xfId="42789"/>
    <cellStyle name="Note 6 3 3" xfId="42790"/>
    <cellStyle name="Note 6 3 4" xfId="42791"/>
    <cellStyle name="Note 6 3 5" xfId="42792"/>
    <cellStyle name="Note 6 3 6" xfId="42793"/>
    <cellStyle name="Note 6 3 7" xfId="42794"/>
    <cellStyle name="Note 6 3 8" xfId="42795"/>
    <cellStyle name="Note 6 3 9" xfId="42796"/>
    <cellStyle name="Note 6 4" xfId="42797"/>
    <cellStyle name="Note 6 4 10" xfId="42798"/>
    <cellStyle name="Note 6 4 11" xfId="42799"/>
    <cellStyle name="Note 6 4 12" xfId="42800"/>
    <cellStyle name="Note 6 4 13" xfId="42801"/>
    <cellStyle name="Note 6 4 14" xfId="42802"/>
    <cellStyle name="Note 6 4 15" xfId="42803"/>
    <cellStyle name="Note 6 4 2" xfId="42804"/>
    <cellStyle name="Note 6 4 3" xfId="42805"/>
    <cellStyle name="Note 6 4 4" xfId="42806"/>
    <cellStyle name="Note 6 4 5" xfId="42807"/>
    <cellStyle name="Note 6 4 6" xfId="42808"/>
    <cellStyle name="Note 6 4 7" xfId="42809"/>
    <cellStyle name="Note 6 4 8" xfId="42810"/>
    <cellStyle name="Note 6 4 9" xfId="42811"/>
    <cellStyle name="Note 6 5" xfId="42812"/>
    <cellStyle name="Note 6 5 10" xfId="42813"/>
    <cellStyle name="Note 6 5 11" xfId="42814"/>
    <cellStyle name="Note 6 5 12" xfId="42815"/>
    <cellStyle name="Note 6 5 13" xfId="42816"/>
    <cellStyle name="Note 6 5 14" xfId="42817"/>
    <cellStyle name="Note 6 5 15" xfId="42818"/>
    <cellStyle name="Note 6 5 2" xfId="42819"/>
    <cellStyle name="Note 6 5 3" xfId="42820"/>
    <cellStyle name="Note 6 5 4" xfId="42821"/>
    <cellStyle name="Note 6 5 5" xfId="42822"/>
    <cellStyle name="Note 6 5 6" xfId="42823"/>
    <cellStyle name="Note 6 5 7" xfId="42824"/>
    <cellStyle name="Note 6 5 8" xfId="42825"/>
    <cellStyle name="Note 6 5 9" xfId="42826"/>
    <cellStyle name="Note 6 6" xfId="42827"/>
    <cellStyle name="Note 6 6 10" xfId="42828"/>
    <cellStyle name="Note 6 6 11" xfId="42829"/>
    <cellStyle name="Note 6 6 12" xfId="42830"/>
    <cellStyle name="Note 6 6 13" xfId="42831"/>
    <cellStyle name="Note 6 6 14" xfId="42832"/>
    <cellStyle name="Note 6 6 15" xfId="42833"/>
    <cellStyle name="Note 6 6 2" xfId="42834"/>
    <cellStyle name="Note 6 6 3" xfId="42835"/>
    <cellStyle name="Note 6 6 4" xfId="42836"/>
    <cellStyle name="Note 6 6 5" xfId="42837"/>
    <cellStyle name="Note 6 6 6" xfId="42838"/>
    <cellStyle name="Note 6 6 7" xfId="42839"/>
    <cellStyle name="Note 6 6 8" xfId="42840"/>
    <cellStyle name="Note 6 6 9" xfId="42841"/>
    <cellStyle name="Note 6 7" xfId="42842"/>
    <cellStyle name="Note 6 7 10" xfId="42843"/>
    <cellStyle name="Note 6 7 11" xfId="42844"/>
    <cellStyle name="Note 6 7 12" xfId="42845"/>
    <cellStyle name="Note 6 7 13" xfId="42846"/>
    <cellStyle name="Note 6 7 14" xfId="42847"/>
    <cellStyle name="Note 6 7 15" xfId="42848"/>
    <cellStyle name="Note 6 7 2" xfId="42849"/>
    <cellStyle name="Note 6 7 3" xfId="42850"/>
    <cellStyle name="Note 6 7 4" xfId="42851"/>
    <cellStyle name="Note 6 7 5" xfId="42852"/>
    <cellStyle name="Note 6 7 6" xfId="42853"/>
    <cellStyle name="Note 6 7 7" xfId="42854"/>
    <cellStyle name="Note 6 7 8" xfId="42855"/>
    <cellStyle name="Note 6 7 9" xfId="42856"/>
    <cellStyle name="Note 6 8" xfId="42857"/>
    <cellStyle name="Note 6 8 10" xfId="42858"/>
    <cellStyle name="Note 6 8 11" xfId="42859"/>
    <cellStyle name="Note 6 8 12" xfId="42860"/>
    <cellStyle name="Note 6 8 13" xfId="42861"/>
    <cellStyle name="Note 6 8 14" xfId="42862"/>
    <cellStyle name="Note 6 8 15" xfId="42863"/>
    <cellStyle name="Note 6 8 2" xfId="42864"/>
    <cellStyle name="Note 6 8 3" xfId="42865"/>
    <cellStyle name="Note 6 8 4" xfId="42866"/>
    <cellStyle name="Note 6 8 5" xfId="42867"/>
    <cellStyle name="Note 6 8 6" xfId="42868"/>
    <cellStyle name="Note 6 8 7" xfId="42869"/>
    <cellStyle name="Note 6 8 8" xfId="42870"/>
    <cellStyle name="Note 6 8 9" xfId="42871"/>
    <cellStyle name="Note 6 9" xfId="42872"/>
    <cellStyle name="Note 6 9 10" xfId="42873"/>
    <cellStyle name="Note 6 9 11" xfId="42874"/>
    <cellStyle name="Note 6 9 12" xfId="42875"/>
    <cellStyle name="Note 6 9 13" xfId="42876"/>
    <cellStyle name="Note 6 9 14" xfId="42877"/>
    <cellStyle name="Note 6 9 15" xfId="42878"/>
    <cellStyle name="Note 6 9 2" xfId="42879"/>
    <cellStyle name="Note 6 9 3" xfId="42880"/>
    <cellStyle name="Note 6 9 4" xfId="42881"/>
    <cellStyle name="Note 6 9 5" xfId="42882"/>
    <cellStyle name="Note 6 9 6" xfId="42883"/>
    <cellStyle name="Note 6 9 7" xfId="42884"/>
    <cellStyle name="Note 6 9 8" xfId="42885"/>
    <cellStyle name="Note 6 9 9" xfId="42886"/>
    <cellStyle name="Note 7" xfId="42887"/>
    <cellStyle name="Note 7 10" xfId="42888"/>
    <cellStyle name="Note 7 10 10" xfId="42889"/>
    <cellStyle name="Note 7 10 11" xfId="42890"/>
    <cellStyle name="Note 7 10 12" xfId="42891"/>
    <cellStyle name="Note 7 10 13" xfId="42892"/>
    <cellStyle name="Note 7 10 14" xfId="42893"/>
    <cellStyle name="Note 7 10 15" xfId="42894"/>
    <cellStyle name="Note 7 10 2" xfId="42895"/>
    <cellStyle name="Note 7 10 3" xfId="42896"/>
    <cellStyle name="Note 7 10 4" xfId="42897"/>
    <cellStyle name="Note 7 10 5" xfId="42898"/>
    <cellStyle name="Note 7 10 6" xfId="42899"/>
    <cellStyle name="Note 7 10 7" xfId="42900"/>
    <cellStyle name="Note 7 10 8" xfId="42901"/>
    <cellStyle name="Note 7 10 9" xfId="42902"/>
    <cellStyle name="Note 7 11" xfId="42903"/>
    <cellStyle name="Note 7 11 10" xfId="42904"/>
    <cellStyle name="Note 7 11 11" xfId="42905"/>
    <cellStyle name="Note 7 11 12" xfId="42906"/>
    <cellStyle name="Note 7 11 13" xfId="42907"/>
    <cellStyle name="Note 7 11 14" xfId="42908"/>
    <cellStyle name="Note 7 11 15" xfId="42909"/>
    <cellStyle name="Note 7 11 2" xfId="42910"/>
    <cellStyle name="Note 7 11 3" xfId="42911"/>
    <cellStyle name="Note 7 11 4" xfId="42912"/>
    <cellStyle name="Note 7 11 5" xfId="42913"/>
    <cellStyle name="Note 7 11 6" xfId="42914"/>
    <cellStyle name="Note 7 11 7" xfId="42915"/>
    <cellStyle name="Note 7 11 8" xfId="42916"/>
    <cellStyle name="Note 7 11 9" xfId="42917"/>
    <cellStyle name="Note 7 12" xfId="42918"/>
    <cellStyle name="Note 7 12 10" xfId="42919"/>
    <cellStyle name="Note 7 12 11" xfId="42920"/>
    <cellStyle name="Note 7 12 12" xfId="42921"/>
    <cellStyle name="Note 7 12 13" xfId="42922"/>
    <cellStyle name="Note 7 12 14" xfId="42923"/>
    <cellStyle name="Note 7 12 15" xfId="42924"/>
    <cellStyle name="Note 7 12 2" xfId="42925"/>
    <cellStyle name="Note 7 12 3" xfId="42926"/>
    <cellStyle name="Note 7 12 4" xfId="42927"/>
    <cellStyle name="Note 7 12 5" xfId="42928"/>
    <cellStyle name="Note 7 12 6" xfId="42929"/>
    <cellStyle name="Note 7 12 7" xfId="42930"/>
    <cellStyle name="Note 7 12 8" xfId="42931"/>
    <cellStyle name="Note 7 12 9" xfId="42932"/>
    <cellStyle name="Note 7 13" xfId="42933"/>
    <cellStyle name="Note 7 13 10" xfId="42934"/>
    <cellStyle name="Note 7 13 11" xfId="42935"/>
    <cellStyle name="Note 7 13 12" xfId="42936"/>
    <cellStyle name="Note 7 13 13" xfId="42937"/>
    <cellStyle name="Note 7 13 14" xfId="42938"/>
    <cellStyle name="Note 7 13 15" xfId="42939"/>
    <cellStyle name="Note 7 13 2" xfId="42940"/>
    <cellStyle name="Note 7 13 3" xfId="42941"/>
    <cellStyle name="Note 7 13 4" xfId="42942"/>
    <cellStyle name="Note 7 13 5" xfId="42943"/>
    <cellStyle name="Note 7 13 6" xfId="42944"/>
    <cellStyle name="Note 7 13 7" xfId="42945"/>
    <cellStyle name="Note 7 13 8" xfId="42946"/>
    <cellStyle name="Note 7 13 9" xfId="42947"/>
    <cellStyle name="Note 7 14" xfId="42948"/>
    <cellStyle name="Note 7 14 10" xfId="42949"/>
    <cellStyle name="Note 7 14 11" xfId="42950"/>
    <cellStyle name="Note 7 14 12" xfId="42951"/>
    <cellStyle name="Note 7 14 13" xfId="42952"/>
    <cellStyle name="Note 7 14 14" xfId="42953"/>
    <cellStyle name="Note 7 14 15" xfId="42954"/>
    <cellStyle name="Note 7 14 2" xfId="42955"/>
    <cellStyle name="Note 7 14 3" xfId="42956"/>
    <cellStyle name="Note 7 14 4" xfId="42957"/>
    <cellStyle name="Note 7 14 5" xfId="42958"/>
    <cellStyle name="Note 7 14 6" xfId="42959"/>
    <cellStyle name="Note 7 14 7" xfId="42960"/>
    <cellStyle name="Note 7 14 8" xfId="42961"/>
    <cellStyle name="Note 7 14 9" xfId="42962"/>
    <cellStyle name="Note 7 15" xfId="42963"/>
    <cellStyle name="Note 7 15 10" xfId="42964"/>
    <cellStyle name="Note 7 15 11" xfId="42965"/>
    <cellStyle name="Note 7 15 12" xfId="42966"/>
    <cellStyle name="Note 7 15 13" xfId="42967"/>
    <cellStyle name="Note 7 15 14" xfId="42968"/>
    <cellStyle name="Note 7 15 15" xfId="42969"/>
    <cellStyle name="Note 7 15 2" xfId="42970"/>
    <cellStyle name="Note 7 15 3" xfId="42971"/>
    <cellStyle name="Note 7 15 4" xfId="42972"/>
    <cellStyle name="Note 7 15 5" xfId="42973"/>
    <cellStyle name="Note 7 15 6" xfId="42974"/>
    <cellStyle name="Note 7 15 7" xfId="42975"/>
    <cellStyle name="Note 7 15 8" xfId="42976"/>
    <cellStyle name="Note 7 15 9" xfId="42977"/>
    <cellStyle name="Note 7 16" xfId="42978"/>
    <cellStyle name="Note 7 16 10" xfId="42979"/>
    <cellStyle name="Note 7 16 11" xfId="42980"/>
    <cellStyle name="Note 7 16 12" xfId="42981"/>
    <cellStyle name="Note 7 16 13" xfId="42982"/>
    <cellStyle name="Note 7 16 14" xfId="42983"/>
    <cellStyle name="Note 7 16 15" xfId="42984"/>
    <cellStyle name="Note 7 16 2" xfId="42985"/>
    <cellStyle name="Note 7 16 3" xfId="42986"/>
    <cellStyle name="Note 7 16 4" xfId="42987"/>
    <cellStyle name="Note 7 16 5" xfId="42988"/>
    <cellStyle name="Note 7 16 6" xfId="42989"/>
    <cellStyle name="Note 7 16 7" xfId="42990"/>
    <cellStyle name="Note 7 16 8" xfId="42991"/>
    <cellStyle name="Note 7 16 9" xfId="42992"/>
    <cellStyle name="Note 7 17" xfId="42993"/>
    <cellStyle name="Note 7 17 10" xfId="42994"/>
    <cellStyle name="Note 7 17 11" xfId="42995"/>
    <cellStyle name="Note 7 17 12" xfId="42996"/>
    <cellStyle name="Note 7 17 13" xfId="42997"/>
    <cellStyle name="Note 7 17 14" xfId="42998"/>
    <cellStyle name="Note 7 17 15" xfId="42999"/>
    <cellStyle name="Note 7 17 2" xfId="43000"/>
    <cellStyle name="Note 7 17 3" xfId="43001"/>
    <cellStyle name="Note 7 17 4" xfId="43002"/>
    <cellStyle name="Note 7 17 5" xfId="43003"/>
    <cellStyle name="Note 7 17 6" xfId="43004"/>
    <cellStyle name="Note 7 17 7" xfId="43005"/>
    <cellStyle name="Note 7 17 8" xfId="43006"/>
    <cellStyle name="Note 7 17 9" xfId="43007"/>
    <cellStyle name="Note 7 2" xfId="43008"/>
    <cellStyle name="Note 7 2 10" xfId="43009"/>
    <cellStyle name="Note 7 2 11" xfId="43010"/>
    <cellStyle name="Note 7 2 12" xfId="43011"/>
    <cellStyle name="Note 7 2 13" xfId="43012"/>
    <cellStyle name="Note 7 2 14" xfId="43013"/>
    <cellStyle name="Note 7 2 15" xfId="43014"/>
    <cellStyle name="Note 7 2 2" xfId="43015"/>
    <cellStyle name="Note 7 2 3" xfId="43016"/>
    <cellStyle name="Note 7 2 4" xfId="43017"/>
    <cellStyle name="Note 7 2 5" xfId="43018"/>
    <cellStyle name="Note 7 2 6" xfId="43019"/>
    <cellStyle name="Note 7 2 7" xfId="43020"/>
    <cellStyle name="Note 7 2 8" xfId="43021"/>
    <cellStyle name="Note 7 2 9" xfId="43022"/>
    <cellStyle name="Note 7 3" xfId="43023"/>
    <cellStyle name="Note 7 3 10" xfId="43024"/>
    <cellStyle name="Note 7 3 11" xfId="43025"/>
    <cellStyle name="Note 7 3 12" xfId="43026"/>
    <cellStyle name="Note 7 3 13" xfId="43027"/>
    <cellStyle name="Note 7 3 14" xfId="43028"/>
    <cellStyle name="Note 7 3 2" xfId="43029"/>
    <cellStyle name="Note 7 3 3" xfId="43030"/>
    <cellStyle name="Note 7 3 4" xfId="43031"/>
    <cellStyle name="Note 7 3 5" xfId="43032"/>
    <cellStyle name="Note 7 3 6" xfId="43033"/>
    <cellStyle name="Note 7 3 7" xfId="43034"/>
    <cellStyle name="Note 7 3 8" xfId="43035"/>
    <cellStyle name="Note 7 3 9" xfId="43036"/>
    <cellStyle name="Note 7 4" xfId="43037"/>
    <cellStyle name="Note 7 4 10" xfId="43038"/>
    <cellStyle name="Note 7 4 11" xfId="43039"/>
    <cellStyle name="Note 7 4 12" xfId="43040"/>
    <cellStyle name="Note 7 4 13" xfId="43041"/>
    <cellStyle name="Note 7 4 14" xfId="43042"/>
    <cellStyle name="Note 7 4 15" xfId="43043"/>
    <cellStyle name="Note 7 4 2" xfId="43044"/>
    <cellStyle name="Note 7 4 3" xfId="43045"/>
    <cellStyle name="Note 7 4 4" xfId="43046"/>
    <cellStyle name="Note 7 4 5" xfId="43047"/>
    <cellStyle name="Note 7 4 6" xfId="43048"/>
    <cellStyle name="Note 7 4 7" xfId="43049"/>
    <cellStyle name="Note 7 4 8" xfId="43050"/>
    <cellStyle name="Note 7 4 9" xfId="43051"/>
    <cellStyle name="Note 7 5" xfId="43052"/>
    <cellStyle name="Note 7 5 10" xfId="43053"/>
    <cellStyle name="Note 7 5 11" xfId="43054"/>
    <cellStyle name="Note 7 5 12" xfId="43055"/>
    <cellStyle name="Note 7 5 13" xfId="43056"/>
    <cellStyle name="Note 7 5 14" xfId="43057"/>
    <cellStyle name="Note 7 5 15" xfId="43058"/>
    <cellStyle name="Note 7 5 2" xfId="43059"/>
    <cellStyle name="Note 7 5 3" xfId="43060"/>
    <cellStyle name="Note 7 5 4" xfId="43061"/>
    <cellStyle name="Note 7 5 5" xfId="43062"/>
    <cellStyle name="Note 7 5 6" xfId="43063"/>
    <cellStyle name="Note 7 5 7" xfId="43064"/>
    <cellStyle name="Note 7 5 8" xfId="43065"/>
    <cellStyle name="Note 7 5 9" xfId="43066"/>
    <cellStyle name="Note 7 6" xfId="43067"/>
    <cellStyle name="Note 7 6 10" xfId="43068"/>
    <cellStyle name="Note 7 6 11" xfId="43069"/>
    <cellStyle name="Note 7 6 12" xfId="43070"/>
    <cellStyle name="Note 7 6 13" xfId="43071"/>
    <cellStyle name="Note 7 6 14" xfId="43072"/>
    <cellStyle name="Note 7 6 15" xfId="43073"/>
    <cellStyle name="Note 7 6 2" xfId="43074"/>
    <cellStyle name="Note 7 6 3" xfId="43075"/>
    <cellStyle name="Note 7 6 4" xfId="43076"/>
    <cellStyle name="Note 7 6 5" xfId="43077"/>
    <cellStyle name="Note 7 6 6" xfId="43078"/>
    <cellStyle name="Note 7 6 7" xfId="43079"/>
    <cellStyle name="Note 7 6 8" xfId="43080"/>
    <cellStyle name="Note 7 6 9" xfId="43081"/>
    <cellStyle name="Note 7 7" xfId="43082"/>
    <cellStyle name="Note 7 7 10" xfId="43083"/>
    <cellStyle name="Note 7 7 11" xfId="43084"/>
    <cellStyle name="Note 7 7 12" xfId="43085"/>
    <cellStyle name="Note 7 7 13" xfId="43086"/>
    <cellStyle name="Note 7 7 14" xfId="43087"/>
    <cellStyle name="Note 7 7 15" xfId="43088"/>
    <cellStyle name="Note 7 7 2" xfId="43089"/>
    <cellStyle name="Note 7 7 3" xfId="43090"/>
    <cellStyle name="Note 7 7 4" xfId="43091"/>
    <cellStyle name="Note 7 7 5" xfId="43092"/>
    <cellStyle name="Note 7 7 6" xfId="43093"/>
    <cellStyle name="Note 7 7 7" xfId="43094"/>
    <cellStyle name="Note 7 7 8" xfId="43095"/>
    <cellStyle name="Note 7 7 9" xfId="43096"/>
    <cellStyle name="Note 7 8" xfId="43097"/>
    <cellStyle name="Note 7 8 10" xfId="43098"/>
    <cellStyle name="Note 7 8 11" xfId="43099"/>
    <cellStyle name="Note 7 8 12" xfId="43100"/>
    <cellStyle name="Note 7 8 13" xfId="43101"/>
    <cellStyle name="Note 7 8 14" xfId="43102"/>
    <cellStyle name="Note 7 8 15" xfId="43103"/>
    <cellStyle name="Note 7 8 2" xfId="43104"/>
    <cellStyle name="Note 7 8 3" xfId="43105"/>
    <cellStyle name="Note 7 8 4" xfId="43106"/>
    <cellStyle name="Note 7 8 5" xfId="43107"/>
    <cellStyle name="Note 7 8 6" xfId="43108"/>
    <cellStyle name="Note 7 8 7" xfId="43109"/>
    <cellStyle name="Note 7 8 8" xfId="43110"/>
    <cellStyle name="Note 7 8 9" xfId="43111"/>
    <cellStyle name="Note 7 9" xfId="43112"/>
    <cellStyle name="Note 7 9 10" xfId="43113"/>
    <cellStyle name="Note 7 9 11" xfId="43114"/>
    <cellStyle name="Note 7 9 12" xfId="43115"/>
    <cellStyle name="Note 7 9 13" xfId="43116"/>
    <cellStyle name="Note 7 9 14" xfId="43117"/>
    <cellStyle name="Note 7 9 15" xfId="43118"/>
    <cellStyle name="Note 7 9 2" xfId="43119"/>
    <cellStyle name="Note 7 9 3" xfId="43120"/>
    <cellStyle name="Note 7 9 4" xfId="43121"/>
    <cellStyle name="Note 7 9 5" xfId="43122"/>
    <cellStyle name="Note 7 9 6" xfId="43123"/>
    <cellStyle name="Note 7 9 7" xfId="43124"/>
    <cellStyle name="Note 7 9 8" xfId="43125"/>
    <cellStyle name="Note 7 9 9" xfId="43126"/>
    <cellStyle name="Note 8" xfId="43127"/>
    <cellStyle name="Note 8 10" xfId="43128"/>
    <cellStyle name="Note 8 10 10" xfId="43129"/>
    <cellStyle name="Note 8 10 11" xfId="43130"/>
    <cellStyle name="Note 8 10 12" xfId="43131"/>
    <cellStyle name="Note 8 10 13" xfId="43132"/>
    <cellStyle name="Note 8 10 14" xfId="43133"/>
    <cellStyle name="Note 8 10 15" xfId="43134"/>
    <cellStyle name="Note 8 10 2" xfId="43135"/>
    <cellStyle name="Note 8 10 3" xfId="43136"/>
    <cellStyle name="Note 8 10 4" xfId="43137"/>
    <cellStyle name="Note 8 10 5" xfId="43138"/>
    <cellStyle name="Note 8 10 6" xfId="43139"/>
    <cellStyle name="Note 8 10 7" xfId="43140"/>
    <cellStyle name="Note 8 10 8" xfId="43141"/>
    <cellStyle name="Note 8 10 9" xfId="43142"/>
    <cellStyle name="Note 8 11" xfId="43143"/>
    <cellStyle name="Note 8 11 10" xfId="43144"/>
    <cellStyle name="Note 8 11 11" xfId="43145"/>
    <cellStyle name="Note 8 11 12" xfId="43146"/>
    <cellStyle name="Note 8 11 13" xfId="43147"/>
    <cellStyle name="Note 8 11 14" xfId="43148"/>
    <cellStyle name="Note 8 11 15" xfId="43149"/>
    <cellStyle name="Note 8 11 2" xfId="43150"/>
    <cellStyle name="Note 8 11 3" xfId="43151"/>
    <cellStyle name="Note 8 11 4" xfId="43152"/>
    <cellStyle name="Note 8 11 5" xfId="43153"/>
    <cellStyle name="Note 8 11 6" xfId="43154"/>
    <cellStyle name="Note 8 11 7" xfId="43155"/>
    <cellStyle name="Note 8 11 8" xfId="43156"/>
    <cellStyle name="Note 8 11 9" xfId="43157"/>
    <cellStyle name="Note 8 12" xfId="43158"/>
    <cellStyle name="Note 8 12 10" xfId="43159"/>
    <cellStyle name="Note 8 12 11" xfId="43160"/>
    <cellStyle name="Note 8 12 12" xfId="43161"/>
    <cellStyle name="Note 8 12 13" xfId="43162"/>
    <cellStyle name="Note 8 12 14" xfId="43163"/>
    <cellStyle name="Note 8 12 15" xfId="43164"/>
    <cellStyle name="Note 8 12 2" xfId="43165"/>
    <cellStyle name="Note 8 12 3" xfId="43166"/>
    <cellStyle name="Note 8 12 4" xfId="43167"/>
    <cellStyle name="Note 8 12 5" xfId="43168"/>
    <cellStyle name="Note 8 12 6" xfId="43169"/>
    <cellStyle name="Note 8 12 7" xfId="43170"/>
    <cellStyle name="Note 8 12 8" xfId="43171"/>
    <cellStyle name="Note 8 12 9" xfId="43172"/>
    <cellStyle name="Note 8 13" xfId="43173"/>
    <cellStyle name="Note 8 13 10" xfId="43174"/>
    <cellStyle name="Note 8 13 11" xfId="43175"/>
    <cellStyle name="Note 8 13 12" xfId="43176"/>
    <cellStyle name="Note 8 13 13" xfId="43177"/>
    <cellStyle name="Note 8 13 14" xfId="43178"/>
    <cellStyle name="Note 8 13 15" xfId="43179"/>
    <cellStyle name="Note 8 13 2" xfId="43180"/>
    <cellStyle name="Note 8 13 3" xfId="43181"/>
    <cellStyle name="Note 8 13 4" xfId="43182"/>
    <cellStyle name="Note 8 13 5" xfId="43183"/>
    <cellStyle name="Note 8 13 6" xfId="43184"/>
    <cellStyle name="Note 8 13 7" xfId="43185"/>
    <cellStyle name="Note 8 13 8" xfId="43186"/>
    <cellStyle name="Note 8 13 9" xfId="43187"/>
    <cellStyle name="Note 8 14" xfId="43188"/>
    <cellStyle name="Note 8 14 10" xfId="43189"/>
    <cellStyle name="Note 8 14 11" xfId="43190"/>
    <cellStyle name="Note 8 14 12" xfId="43191"/>
    <cellStyle name="Note 8 14 13" xfId="43192"/>
    <cellStyle name="Note 8 14 14" xfId="43193"/>
    <cellStyle name="Note 8 14 15" xfId="43194"/>
    <cellStyle name="Note 8 14 2" xfId="43195"/>
    <cellStyle name="Note 8 14 3" xfId="43196"/>
    <cellStyle name="Note 8 14 4" xfId="43197"/>
    <cellStyle name="Note 8 14 5" xfId="43198"/>
    <cellStyle name="Note 8 14 6" xfId="43199"/>
    <cellStyle name="Note 8 14 7" xfId="43200"/>
    <cellStyle name="Note 8 14 8" xfId="43201"/>
    <cellStyle name="Note 8 14 9" xfId="43202"/>
    <cellStyle name="Note 8 15" xfId="43203"/>
    <cellStyle name="Note 8 15 10" xfId="43204"/>
    <cellStyle name="Note 8 15 11" xfId="43205"/>
    <cellStyle name="Note 8 15 12" xfId="43206"/>
    <cellStyle name="Note 8 15 13" xfId="43207"/>
    <cellStyle name="Note 8 15 14" xfId="43208"/>
    <cellStyle name="Note 8 15 15" xfId="43209"/>
    <cellStyle name="Note 8 15 2" xfId="43210"/>
    <cellStyle name="Note 8 15 3" xfId="43211"/>
    <cellStyle name="Note 8 15 4" xfId="43212"/>
    <cellStyle name="Note 8 15 5" xfId="43213"/>
    <cellStyle name="Note 8 15 6" xfId="43214"/>
    <cellStyle name="Note 8 15 7" xfId="43215"/>
    <cellStyle name="Note 8 15 8" xfId="43216"/>
    <cellStyle name="Note 8 15 9" xfId="43217"/>
    <cellStyle name="Note 8 16" xfId="43218"/>
    <cellStyle name="Note 8 16 10" xfId="43219"/>
    <cellStyle name="Note 8 16 11" xfId="43220"/>
    <cellStyle name="Note 8 16 12" xfId="43221"/>
    <cellStyle name="Note 8 16 13" xfId="43222"/>
    <cellStyle name="Note 8 16 14" xfId="43223"/>
    <cellStyle name="Note 8 16 15" xfId="43224"/>
    <cellStyle name="Note 8 16 2" xfId="43225"/>
    <cellStyle name="Note 8 16 3" xfId="43226"/>
    <cellStyle name="Note 8 16 4" xfId="43227"/>
    <cellStyle name="Note 8 16 5" xfId="43228"/>
    <cellStyle name="Note 8 16 6" xfId="43229"/>
    <cellStyle name="Note 8 16 7" xfId="43230"/>
    <cellStyle name="Note 8 16 8" xfId="43231"/>
    <cellStyle name="Note 8 16 9" xfId="43232"/>
    <cellStyle name="Note 8 17" xfId="43233"/>
    <cellStyle name="Note 8 17 10" xfId="43234"/>
    <cellStyle name="Note 8 17 11" xfId="43235"/>
    <cellStyle name="Note 8 17 12" xfId="43236"/>
    <cellStyle name="Note 8 17 13" xfId="43237"/>
    <cellStyle name="Note 8 17 14" xfId="43238"/>
    <cellStyle name="Note 8 17 15" xfId="43239"/>
    <cellStyle name="Note 8 17 2" xfId="43240"/>
    <cellStyle name="Note 8 17 3" xfId="43241"/>
    <cellStyle name="Note 8 17 4" xfId="43242"/>
    <cellStyle name="Note 8 17 5" xfId="43243"/>
    <cellStyle name="Note 8 17 6" xfId="43244"/>
    <cellStyle name="Note 8 17 7" xfId="43245"/>
    <cellStyle name="Note 8 17 8" xfId="43246"/>
    <cellStyle name="Note 8 17 9" xfId="43247"/>
    <cellStyle name="Note 8 2" xfId="43248"/>
    <cellStyle name="Note 8 2 10" xfId="43249"/>
    <cellStyle name="Note 8 2 11" xfId="43250"/>
    <cellStyle name="Note 8 2 12" xfId="43251"/>
    <cellStyle name="Note 8 2 13" xfId="43252"/>
    <cellStyle name="Note 8 2 14" xfId="43253"/>
    <cellStyle name="Note 8 2 15" xfId="43254"/>
    <cellStyle name="Note 8 2 2" xfId="43255"/>
    <cellStyle name="Note 8 2 3" xfId="43256"/>
    <cellStyle name="Note 8 2 4" xfId="43257"/>
    <cellStyle name="Note 8 2 5" xfId="43258"/>
    <cellStyle name="Note 8 2 6" xfId="43259"/>
    <cellStyle name="Note 8 2 7" xfId="43260"/>
    <cellStyle name="Note 8 2 8" xfId="43261"/>
    <cellStyle name="Note 8 2 9" xfId="43262"/>
    <cellStyle name="Note 8 3" xfId="43263"/>
    <cellStyle name="Note 8 3 10" xfId="43264"/>
    <cellStyle name="Note 8 3 11" xfId="43265"/>
    <cellStyle name="Note 8 3 12" xfId="43266"/>
    <cellStyle name="Note 8 3 13" xfId="43267"/>
    <cellStyle name="Note 8 3 14" xfId="43268"/>
    <cellStyle name="Note 8 3 2" xfId="43269"/>
    <cellStyle name="Note 8 3 3" xfId="43270"/>
    <cellStyle name="Note 8 3 4" xfId="43271"/>
    <cellStyle name="Note 8 3 5" xfId="43272"/>
    <cellStyle name="Note 8 3 6" xfId="43273"/>
    <cellStyle name="Note 8 3 7" xfId="43274"/>
    <cellStyle name="Note 8 3 8" xfId="43275"/>
    <cellStyle name="Note 8 3 9" xfId="43276"/>
    <cellStyle name="Note 8 4" xfId="43277"/>
    <cellStyle name="Note 8 4 10" xfId="43278"/>
    <cellStyle name="Note 8 4 11" xfId="43279"/>
    <cellStyle name="Note 8 4 12" xfId="43280"/>
    <cellStyle name="Note 8 4 13" xfId="43281"/>
    <cellStyle name="Note 8 4 14" xfId="43282"/>
    <cellStyle name="Note 8 4 15" xfId="43283"/>
    <cellStyle name="Note 8 4 2" xfId="43284"/>
    <cellStyle name="Note 8 4 3" xfId="43285"/>
    <cellStyle name="Note 8 4 4" xfId="43286"/>
    <cellStyle name="Note 8 4 5" xfId="43287"/>
    <cellStyle name="Note 8 4 6" xfId="43288"/>
    <cellStyle name="Note 8 4 7" xfId="43289"/>
    <cellStyle name="Note 8 4 8" xfId="43290"/>
    <cellStyle name="Note 8 4 9" xfId="43291"/>
    <cellStyle name="Note 8 5" xfId="43292"/>
    <cellStyle name="Note 8 5 10" xfId="43293"/>
    <cellStyle name="Note 8 5 11" xfId="43294"/>
    <cellStyle name="Note 8 5 12" xfId="43295"/>
    <cellStyle name="Note 8 5 13" xfId="43296"/>
    <cellStyle name="Note 8 5 14" xfId="43297"/>
    <cellStyle name="Note 8 5 15" xfId="43298"/>
    <cellStyle name="Note 8 5 2" xfId="43299"/>
    <cellStyle name="Note 8 5 3" xfId="43300"/>
    <cellStyle name="Note 8 5 4" xfId="43301"/>
    <cellStyle name="Note 8 5 5" xfId="43302"/>
    <cellStyle name="Note 8 5 6" xfId="43303"/>
    <cellStyle name="Note 8 5 7" xfId="43304"/>
    <cellStyle name="Note 8 5 8" xfId="43305"/>
    <cellStyle name="Note 8 5 9" xfId="43306"/>
    <cellStyle name="Note 8 6" xfId="43307"/>
    <cellStyle name="Note 8 6 10" xfId="43308"/>
    <cellStyle name="Note 8 6 11" xfId="43309"/>
    <cellStyle name="Note 8 6 12" xfId="43310"/>
    <cellStyle name="Note 8 6 13" xfId="43311"/>
    <cellStyle name="Note 8 6 14" xfId="43312"/>
    <cellStyle name="Note 8 6 15" xfId="43313"/>
    <cellStyle name="Note 8 6 2" xfId="43314"/>
    <cellStyle name="Note 8 6 3" xfId="43315"/>
    <cellStyle name="Note 8 6 4" xfId="43316"/>
    <cellStyle name="Note 8 6 5" xfId="43317"/>
    <cellStyle name="Note 8 6 6" xfId="43318"/>
    <cellStyle name="Note 8 6 7" xfId="43319"/>
    <cellStyle name="Note 8 6 8" xfId="43320"/>
    <cellStyle name="Note 8 6 9" xfId="43321"/>
    <cellStyle name="Note 8 7" xfId="43322"/>
    <cellStyle name="Note 8 7 10" xfId="43323"/>
    <cellStyle name="Note 8 7 11" xfId="43324"/>
    <cellStyle name="Note 8 7 12" xfId="43325"/>
    <cellStyle name="Note 8 7 13" xfId="43326"/>
    <cellStyle name="Note 8 7 14" xfId="43327"/>
    <cellStyle name="Note 8 7 15" xfId="43328"/>
    <cellStyle name="Note 8 7 2" xfId="43329"/>
    <cellStyle name="Note 8 7 3" xfId="43330"/>
    <cellStyle name="Note 8 7 4" xfId="43331"/>
    <cellStyle name="Note 8 7 5" xfId="43332"/>
    <cellStyle name="Note 8 7 6" xfId="43333"/>
    <cellStyle name="Note 8 7 7" xfId="43334"/>
    <cellStyle name="Note 8 7 8" xfId="43335"/>
    <cellStyle name="Note 8 7 9" xfId="43336"/>
    <cellStyle name="Note 8 8" xfId="43337"/>
    <cellStyle name="Note 8 8 10" xfId="43338"/>
    <cellStyle name="Note 8 8 11" xfId="43339"/>
    <cellStyle name="Note 8 8 12" xfId="43340"/>
    <cellStyle name="Note 8 8 13" xfId="43341"/>
    <cellStyle name="Note 8 8 14" xfId="43342"/>
    <cellStyle name="Note 8 8 15" xfId="43343"/>
    <cellStyle name="Note 8 8 2" xfId="43344"/>
    <cellStyle name="Note 8 8 3" xfId="43345"/>
    <cellStyle name="Note 8 8 4" xfId="43346"/>
    <cellStyle name="Note 8 8 5" xfId="43347"/>
    <cellStyle name="Note 8 8 6" xfId="43348"/>
    <cellStyle name="Note 8 8 7" xfId="43349"/>
    <cellStyle name="Note 8 8 8" xfId="43350"/>
    <cellStyle name="Note 8 8 9" xfId="43351"/>
    <cellStyle name="Note 8 9" xfId="43352"/>
    <cellStyle name="Note 8 9 10" xfId="43353"/>
    <cellStyle name="Note 8 9 11" xfId="43354"/>
    <cellStyle name="Note 8 9 12" xfId="43355"/>
    <cellStyle name="Note 8 9 13" xfId="43356"/>
    <cellStyle name="Note 8 9 14" xfId="43357"/>
    <cellStyle name="Note 8 9 15" xfId="43358"/>
    <cellStyle name="Note 8 9 2" xfId="43359"/>
    <cellStyle name="Note 8 9 3" xfId="43360"/>
    <cellStyle name="Note 8 9 4" xfId="43361"/>
    <cellStyle name="Note 8 9 5" xfId="43362"/>
    <cellStyle name="Note 8 9 6" xfId="43363"/>
    <cellStyle name="Note 8 9 7" xfId="43364"/>
    <cellStyle name="Note 8 9 8" xfId="43365"/>
    <cellStyle name="Note 8 9 9" xfId="43366"/>
    <cellStyle name="Note 9" xfId="43367"/>
    <cellStyle name="Note 9 10" xfId="43368"/>
    <cellStyle name="Note 9 10 10" xfId="43369"/>
    <cellStyle name="Note 9 10 11" xfId="43370"/>
    <cellStyle name="Note 9 10 12" xfId="43371"/>
    <cellStyle name="Note 9 10 13" xfId="43372"/>
    <cellStyle name="Note 9 10 14" xfId="43373"/>
    <cellStyle name="Note 9 10 15" xfId="43374"/>
    <cellStyle name="Note 9 10 2" xfId="43375"/>
    <cellStyle name="Note 9 10 3" xfId="43376"/>
    <cellStyle name="Note 9 10 4" xfId="43377"/>
    <cellStyle name="Note 9 10 5" xfId="43378"/>
    <cellStyle name="Note 9 10 6" xfId="43379"/>
    <cellStyle name="Note 9 10 7" xfId="43380"/>
    <cellStyle name="Note 9 10 8" xfId="43381"/>
    <cellStyle name="Note 9 10 9" xfId="43382"/>
    <cellStyle name="Note 9 11" xfId="43383"/>
    <cellStyle name="Note 9 11 10" xfId="43384"/>
    <cellStyle name="Note 9 11 11" xfId="43385"/>
    <cellStyle name="Note 9 11 12" xfId="43386"/>
    <cellStyle name="Note 9 11 13" xfId="43387"/>
    <cellStyle name="Note 9 11 14" xfId="43388"/>
    <cellStyle name="Note 9 11 15" xfId="43389"/>
    <cellStyle name="Note 9 11 2" xfId="43390"/>
    <cellStyle name="Note 9 11 3" xfId="43391"/>
    <cellStyle name="Note 9 11 4" xfId="43392"/>
    <cellStyle name="Note 9 11 5" xfId="43393"/>
    <cellStyle name="Note 9 11 6" xfId="43394"/>
    <cellStyle name="Note 9 11 7" xfId="43395"/>
    <cellStyle name="Note 9 11 8" xfId="43396"/>
    <cellStyle name="Note 9 11 9" xfId="43397"/>
    <cellStyle name="Note 9 12" xfId="43398"/>
    <cellStyle name="Note 9 12 10" xfId="43399"/>
    <cellStyle name="Note 9 12 11" xfId="43400"/>
    <cellStyle name="Note 9 12 12" xfId="43401"/>
    <cellStyle name="Note 9 12 13" xfId="43402"/>
    <cellStyle name="Note 9 12 14" xfId="43403"/>
    <cellStyle name="Note 9 12 15" xfId="43404"/>
    <cellStyle name="Note 9 12 2" xfId="43405"/>
    <cellStyle name="Note 9 12 3" xfId="43406"/>
    <cellStyle name="Note 9 12 4" xfId="43407"/>
    <cellStyle name="Note 9 12 5" xfId="43408"/>
    <cellStyle name="Note 9 12 6" xfId="43409"/>
    <cellStyle name="Note 9 12 7" xfId="43410"/>
    <cellStyle name="Note 9 12 8" xfId="43411"/>
    <cellStyle name="Note 9 12 9" xfId="43412"/>
    <cellStyle name="Note 9 13" xfId="43413"/>
    <cellStyle name="Note 9 13 10" xfId="43414"/>
    <cellStyle name="Note 9 13 11" xfId="43415"/>
    <cellStyle name="Note 9 13 12" xfId="43416"/>
    <cellStyle name="Note 9 13 13" xfId="43417"/>
    <cellStyle name="Note 9 13 14" xfId="43418"/>
    <cellStyle name="Note 9 13 15" xfId="43419"/>
    <cellStyle name="Note 9 13 2" xfId="43420"/>
    <cellStyle name="Note 9 13 3" xfId="43421"/>
    <cellStyle name="Note 9 13 4" xfId="43422"/>
    <cellStyle name="Note 9 13 5" xfId="43423"/>
    <cellStyle name="Note 9 13 6" xfId="43424"/>
    <cellStyle name="Note 9 13 7" xfId="43425"/>
    <cellStyle name="Note 9 13 8" xfId="43426"/>
    <cellStyle name="Note 9 13 9" xfId="43427"/>
    <cellStyle name="Note 9 14" xfId="43428"/>
    <cellStyle name="Note 9 14 10" xfId="43429"/>
    <cellStyle name="Note 9 14 11" xfId="43430"/>
    <cellStyle name="Note 9 14 12" xfId="43431"/>
    <cellStyle name="Note 9 14 13" xfId="43432"/>
    <cellStyle name="Note 9 14 14" xfId="43433"/>
    <cellStyle name="Note 9 14 15" xfId="43434"/>
    <cellStyle name="Note 9 14 2" xfId="43435"/>
    <cellStyle name="Note 9 14 3" xfId="43436"/>
    <cellStyle name="Note 9 14 4" xfId="43437"/>
    <cellStyle name="Note 9 14 5" xfId="43438"/>
    <cellStyle name="Note 9 14 6" xfId="43439"/>
    <cellStyle name="Note 9 14 7" xfId="43440"/>
    <cellStyle name="Note 9 14 8" xfId="43441"/>
    <cellStyle name="Note 9 14 9" xfId="43442"/>
    <cellStyle name="Note 9 15" xfId="43443"/>
    <cellStyle name="Note 9 15 10" xfId="43444"/>
    <cellStyle name="Note 9 15 11" xfId="43445"/>
    <cellStyle name="Note 9 15 12" xfId="43446"/>
    <cellStyle name="Note 9 15 13" xfId="43447"/>
    <cellStyle name="Note 9 15 14" xfId="43448"/>
    <cellStyle name="Note 9 15 15" xfId="43449"/>
    <cellStyle name="Note 9 15 2" xfId="43450"/>
    <cellStyle name="Note 9 15 3" xfId="43451"/>
    <cellStyle name="Note 9 15 4" xfId="43452"/>
    <cellStyle name="Note 9 15 5" xfId="43453"/>
    <cellStyle name="Note 9 15 6" xfId="43454"/>
    <cellStyle name="Note 9 15 7" xfId="43455"/>
    <cellStyle name="Note 9 15 8" xfId="43456"/>
    <cellStyle name="Note 9 15 9" xfId="43457"/>
    <cellStyle name="Note 9 16" xfId="43458"/>
    <cellStyle name="Note 9 16 10" xfId="43459"/>
    <cellStyle name="Note 9 16 11" xfId="43460"/>
    <cellStyle name="Note 9 16 12" xfId="43461"/>
    <cellStyle name="Note 9 16 13" xfId="43462"/>
    <cellStyle name="Note 9 16 14" xfId="43463"/>
    <cellStyle name="Note 9 16 15" xfId="43464"/>
    <cellStyle name="Note 9 16 2" xfId="43465"/>
    <cellStyle name="Note 9 16 3" xfId="43466"/>
    <cellStyle name="Note 9 16 4" xfId="43467"/>
    <cellStyle name="Note 9 16 5" xfId="43468"/>
    <cellStyle name="Note 9 16 6" xfId="43469"/>
    <cellStyle name="Note 9 16 7" xfId="43470"/>
    <cellStyle name="Note 9 16 8" xfId="43471"/>
    <cellStyle name="Note 9 16 9" xfId="43472"/>
    <cellStyle name="Note 9 17" xfId="43473"/>
    <cellStyle name="Note 9 17 10" xfId="43474"/>
    <cellStyle name="Note 9 17 11" xfId="43475"/>
    <cellStyle name="Note 9 17 12" xfId="43476"/>
    <cellStyle name="Note 9 17 13" xfId="43477"/>
    <cellStyle name="Note 9 17 14" xfId="43478"/>
    <cellStyle name="Note 9 17 15" xfId="43479"/>
    <cellStyle name="Note 9 17 2" xfId="43480"/>
    <cellStyle name="Note 9 17 3" xfId="43481"/>
    <cellStyle name="Note 9 17 4" xfId="43482"/>
    <cellStyle name="Note 9 17 5" xfId="43483"/>
    <cellStyle name="Note 9 17 6" xfId="43484"/>
    <cellStyle name="Note 9 17 7" xfId="43485"/>
    <cellStyle name="Note 9 17 8" xfId="43486"/>
    <cellStyle name="Note 9 17 9" xfId="43487"/>
    <cellStyle name="Note 9 2" xfId="43488"/>
    <cellStyle name="Note 9 2 10" xfId="43489"/>
    <cellStyle name="Note 9 2 11" xfId="43490"/>
    <cellStyle name="Note 9 2 12" xfId="43491"/>
    <cellStyle name="Note 9 2 13" xfId="43492"/>
    <cellStyle name="Note 9 2 14" xfId="43493"/>
    <cellStyle name="Note 9 2 15" xfId="43494"/>
    <cellStyle name="Note 9 2 2" xfId="43495"/>
    <cellStyle name="Note 9 2 3" xfId="43496"/>
    <cellStyle name="Note 9 2 4" xfId="43497"/>
    <cellStyle name="Note 9 2 5" xfId="43498"/>
    <cellStyle name="Note 9 2 6" xfId="43499"/>
    <cellStyle name="Note 9 2 7" xfId="43500"/>
    <cellStyle name="Note 9 2 8" xfId="43501"/>
    <cellStyle name="Note 9 2 9" xfId="43502"/>
    <cellStyle name="Note 9 3" xfId="43503"/>
    <cellStyle name="Note 9 3 10" xfId="43504"/>
    <cellStyle name="Note 9 3 11" xfId="43505"/>
    <cellStyle name="Note 9 3 12" xfId="43506"/>
    <cellStyle name="Note 9 3 13" xfId="43507"/>
    <cellStyle name="Note 9 3 14" xfId="43508"/>
    <cellStyle name="Note 9 3 2" xfId="43509"/>
    <cellStyle name="Note 9 3 3" xfId="43510"/>
    <cellStyle name="Note 9 3 4" xfId="43511"/>
    <cellStyle name="Note 9 3 5" xfId="43512"/>
    <cellStyle name="Note 9 3 6" xfId="43513"/>
    <cellStyle name="Note 9 3 7" xfId="43514"/>
    <cellStyle name="Note 9 3 8" xfId="43515"/>
    <cellStyle name="Note 9 3 9" xfId="43516"/>
    <cellStyle name="Note 9 4" xfId="43517"/>
    <cellStyle name="Note 9 4 10" xfId="43518"/>
    <cellStyle name="Note 9 4 11" xfId="43519"/>
    <cellStyle name="Note 9 4 12" xfId="43520"/>
    <cellStyle name="Note 9 4 13" xfId="43521"/>
    <cellStyle name="Note 9 4 14" xfId="43522"/>
    <cellStyle name="Note 9 4 15" xfId="43523"/>
    <cellStyle name="Note 9 4 2" xfId="43524"/>
    <cellStyle name="Note 9 4 3" xfId="43525"/>
    <cellStyle name="Note 9 4 4" xfId="43526"/>
    <cellStyle name="Note 9 4 5" xfId="43527"/>
    <cellStyle name="Note 9 4 6" xfId="43528"/>
    <cellStyle name="Note 9 4 7" xfId="43529"/>
    <cellStyle name="Note 9 4 8" xfId="43530"/>
    <cellStyle name="Note 9 4 9" xfId="43531"/>
    <cellStyle name="Note 9 5" xfId="43532"/>
    <cellStyle name="Note 9 5 10" xfId="43533"/>
    <cellStyle name="Note 9 5 11" xfId="43534"/>
    <cellStyle name="Note 9 5 12" xfId="43535"/>
    <cellStyle name="Note 9 5 13" xfId="43536"/>
    <cellStyle name="Note 9 5 14" xfId="43537"/>
    <cellStyle name="Note 9 5 15" xfId="43538"/>
    <cellStyle name="Note 9 5 2" xfId="43539"/>
    <cellStyle name="Note 9 5 3" xfId="43540"/>
    <cellStyle name="Note 9 5 4" xfId="43541"/>
    <cellStyle name="Note 9 5 5" xfId="43542"/>
    <cellStyle name="Note 9 5 6" xfId="43543"/>
    <cellStyle name="Note 9 5 7" xfId="43544"/>
    <cellStyle name="Note 9 5 8" xfId="43545"/>
    <cellStyle name="Note 9 5 9" xfId="43546"/>
    <cellStyle name="Note 9 6" xfId="43547"/>
    <cellStyle name="Note 9 6 10" xfId="43548"/>
    <cellStyle name="Note 9 6 11" xfId="43549"/>
    <cellStyle name="Note 9 6 12" xfId="43550"/>
    <cellStyle name="Note 9 6 13" xfId="43551"/>
    <cellStyle name="Note 9 6 14" xfId="43552"/>
    <cellStyle name="Note 9 6 15" xfId="43553"/>
    <cellStyle name="Note 9 6 2" xfId="43554"/>
    <cellStyle name="Note 9 6 3" xfId="43555"/>
    <cellStyle name="Note 9 6 4" xfId="43556"/>
    <cellStyle name="Note 9 6 5" xfId="43557"/>
    <cellStyle name="Note 9 6 6" xfId="43558"/>
    <cellStyle name="Note 9 6 7" xfId="43559"/>
    <cellStyle name="Note 9 6 8" xfId="43560"/>
    <cellStyle name="Note 9 6 9" xfId="43561"/>
    <cellStyle name="Note 9 7" xfId="43562"/>
    <cellStyle name="Note 9 7 10" xfId="43563"/>
    <cellStyle name="Note 9 7 11" xfId="43564"/>
    <cellStyle name="Note 9 7 12" xfId="43565"/>
    <cellStyle name="Note 9 7 13" xfId="43566"/>
    <cellStyle name="Note 9 7 14" xfId="43567"/>
    <cellStyle name="Note 9 7 15" xfId="43568"/>
    <cellStyle name="Note 9 7 2" xfId="43569"/>
    <cellStyle name="Note 9 7 3" xfId="43570"/>
    <cellStyle name="Note 9 7 4" xfId="43571"/>
    <cellStyle name="Note 9 7 5" xfId="43572"/>
    <cellStyle name="Note 9 7 6" xfId="43573"/>
    <cellStyle name="Note 9 7 7" xfId="43574"/>
    <cellStyle name="Note 9 7 8" xfId="43575"/>
    <cellStyle name="Note 9 7 9" xfId="43576"/>
    <cellStyle name="Note 9 8" xfId="43577"/>
    <cellStyle name="Note 9 8 10" xfId="43578"/>
    <cellStyle name="Note 9 8 11" xfId="43579"/>
    <cellStyle name="Note 9 8 12" xfId="43580"/>
    <cellStyle name="Note 9 8 13" xfId="43581"/>
    <cellStyle name="Note 9 8 14" xfId="43582"/>
    <cellStyle name="Note 9 8 15" xfId="43583"/>
    <cellStyle name="Note 9 8 2" xfId="43584"/>
    <cellStyle name="Note 9 8 3" xfId="43585"/>
    <cellStyle name="Note 9 8 4" xfId="43586"/>
    <cellStyle name="Note 9 8 5" xfId="43587"/>
    <cellStyle name="Note 9 8 6" xfId="43588"/>
    <cellStyle name="Note 9 8 7" xfId="43589"/>
    <cellStyle name="Note 9 8 8" xfId="43590"/>
    <cellStyle name="Note 9 8 9" xfId="43591"/>
    <cellStyle name="Note 9 9" xfId="43592"/>
    <cellStyle name="Note 9 9 10" xfId="43593"/>
    <cellStyle name="Note 9 9 11" xfId="43594"/>
    <cellStyle name="Note 9 9 12" xfId="43595"/>
    <cellStyle name="Note 9 9 13" xfId="43596"/>
    <cellStyle name="Note 9 9 14" xfId="43597"/>
    <cellStyle name="Note 9 9 15" xfId="43598"/>
    <cellStyle name="Note 9 9 2" xfId="43599"/>
    <cellStyle name="Note 9 9 3" xfId="43600"/>
    <cellStyle name="Note 9 9 4" xfId="43601"/>
    <cellStyle name="Note 9 9 5" xfId="43602"/>
    <cellStyle name="Note 9 9 6" xfId="43603"/>
    <cellStyle name="Note 9 9 7" xfId="43604"/>
    <cellStyle name="Note 9 9 8" xfId="43605"/>
    <cellStyle name="Note 9 9 9" xfId="43606"/>
    <cellStyle name="Note_5.1 Sales md&amp;a 12m09" xfId="43607"/>
    <cellStyle name="Nun??c [0]_Ecnn1" xfId="43608"/>
    <cellStyle name="Nun??c_Ecnn1" xfId="43609"/>
    <cellStyle name="Ôčíŕíńîâűé [0]_(ňŕá 3č)" xfId="43610"/>
    <cellStyle name="Ociriniaue [0]_laroux" xfId="43611"/>
    <cellStyle name="Ôčíŕíńîâűé_(ňŕá 3č)" xfId="43612"/>
    <cellStyle name="Ociriniaue_laroux" xfId="43613"/>
    <cellStyle name="Odefin" xfId="43614"/>
    <cellStyle name="Output" xfId="43615"/>
    <cellStyle name="Output 10" xfId="43616"/>
    <cellStyle name="Output 11" xfId="43617"/>
    <cellStyle name="Output 12" xfId="43618"/>
    <cellStyle name="Output 13" xfId="43619"/>
    <cellStyle name="Output 14" xfId="43620"/>
    <cellStyle name="Output 15" xfId="43621"/>
    <cellStyle name="Output 16" xfId="43622"/>
    <cellStyle name="Output 2" xfId="43623"/>
    <cellStyle name="Output 2 10" xfId="43624"/>
    <cellStyle name="Output 2 10 10" xfId="43625"/>
    <cellStyle name="Output 2 10 11" xfId="43626"/>
    <cellStyle name="Output 2 10 12" xfId="43627"/>
    <cellStyle name="Output 2 10 13" xfId="43628"/>
    <cellStyle name="Output 2 10 14" xfId="43629"/>
    <cellStyle name="Output 2 10 15" xfId="43630"/>
    <cellStyle name="Output 2 10 2" xfId="43631"/>
    <cellStyle name="Output 2 10 3" xfId="43632"/>
    <cellStyle name="Output 2 10 4" xfId="43633"/>
    <cellStyle name="Output 2 10 5" xfId="43634"/>
    <cellStyle name="Output 2 10 6" xfId="43635"/>
    <cellStyle name="Output 2 10 7" xfId="43636"/>
    <cellStyle name="Output 2 10 8" xfId="43637"/>
    <cellStyle name="Output 2 10 9" xfId="43638"/>
    <cellStyle name="Output 2 11" xfId="43639"/>
    <cellStyle name="Output 2 11 10" xfId="43640"/>
    <cellStyle name="Output 2 11 11" xfId="43641"/>
    <cellStyle name="Output 2 11 12" xfId="43642"/>
    <cellStyle name="Output 2 11 13" xfId="43643"/>
    <cellStyle name="Output 2 11 14" xfId="43644"/>
    <cellStyle name="Output 2 11 15" xfId="43645"/>
    <cellStyle name="Output 2 11 2" xfId="43646"/>
    <cellStyle name="Output 2 11 3" xfId="43647"/>
    <cellStyle name="Output 2 11 4" xfId="43648"/>
    <cellStyle name="Output 2 11 5" xfId="43649"/>
    <cellStyle name="Output 2 11 6" xfId="43650"/>
    <cellStyle name="Output 2 11 7" xfId="43651"/>
    <cellStyle name="Output 2 11 8" xfId="43652"/>
    <cellStyle name="Output 2 11 9" xfId="43653"/>
    <cellStyle name="Output 2 12" xfId="43654"/>
    <cellStyle name="Output 2 12 10" xfId="43655"/>
    <cellStyle name="Output 2 12 11" xfId="43656"/>
    <cellStyle name="Output 2 12 12" xfId="43657"/>
    <cellStyle name="Output 2 12 13" xfId="43658"/>
    <cellStyle name="Output 2 12 14" xfId="43659"/>
    <cellStyle name="Output 2 12 15" xfId="43660"/>
    <cellStyle name="Output 2 12 2" xfId="43661"/>
    <cellStyle name="Output 2 12 3" xfId="43662"/>
    <cellStyle name="Output 2 12 4" xfId="43663"/>
    <cellStyle name="Output 2 12 5" xfId="43664"/>
    <cellStyle name="Output 2 12 6" xfId="43665"/>
    <cellStyle name="Output 2 12 7" xfId="43666"/>
    <cellStyle name="Output 2 12 8" xfId="43667"/>
    <cellStyle name="Output 2 12 9" xfId="43668"/>
    <cellStyle name="Output 2 13" xfId="43669"/>
    <cellStyle name="Output 2 13 10" xfId="43670"/>
    <cellStyle name="Output 2 13 11" xfId="43671"/>
    <cellStyle name="Output 2 13 12" xfId="43672"/>
    <cellStyle name="Output 2 13 13" xfId="43673"/>
    <cellStyle name="Output 2 13 14" xfId="43674"/>
    <cellStyle name="Output 2 13 15" xfId="43675"/>
    <cellStyle name="Output 2 13 2" xfId="43676"/>
    <cellStyle name="Output 2 13 3" xfId="43677"/>
    <cellStyle name="Output 2 13 4" xfId="43678"/>
    <cellStyle name="Output 2 13 5" xfId="43679"/>
    <cellStyle name="Output 2 13 6" xfId="43680"/>
    <cellStyle name="Output 2 13 7" xfId="43681"/>
    <cellStyle name="Output 2 13 8" xfId="43682"/>
    <cellStyle name="Output 2 13 9" xfId="43683"/>
    <cellStyle name="Output 2 14" xfId="43684"/>
    <cellStyle name="Output 2 14 10" xfId="43685"/>
    <cellStyle name="Output 2 14 11" xfId="43686"/>
    <cellStyle name="Output 2 14 12" xfId="43687"/>
    <cellStyle name="Output 2 14 13" xfId="43688"/>
    <cellStyle name="Output 2 14 14" xfId="43689"/>
    <cellStyle name="Output 2 14 15" xfId="43690"/>
    <cellStyle name="Output 2 14 2" xfId="43691"/>
    <cellStyle name="Output 2 14 3" xfId="43692"/>
    <cellStyle name="Output 2 14 4" xfId="43693"/>
    <cellStyle name="Output 2 14 5" xfId="43694"/>
    <cellStyle name="Output 2 14 6" xfId="43695"/>
    <cellStyle name="Output 2 14 7" xfId="43696"/>
    <cellStyle name="Output 2 14 8" xfId="43697"/>
    <cellStyle name="Output 2 14 9" xfId="43698"/>
    <cellStyle name="Output 2 15" xfId="43699"/>
    <cellStyle name="Output 2 15 2" xfId="43700"/>
    <cellStyle name="Output 2 15 3" xfId="43701"/>
    <cellStyle name="Output 2 15 4" xfId="43702"/>
    <cellStyle name="Output 2 15 5" xfId="43703"/>
    <cellStyle name="Output 2 15 6" xfId="43704"/>
    <cellStyle name="Output 2 15 7" xfId="43705"/>
    <cellStyle name="Output 2 15 8" xfId="43706"/>
    <cellStyle name="Output 2 15 9" xfId="43707"/>
    <cellStyle name="Output 2 16" xfId="43708"/>
    <cellStyle name="Output 2 17" xfId="43709"/>
    <cellStyle name="Output 2 18" xfId="43710"/>
    <cellStyle name="Output 2 19" xfId="43711"/>
    <cellStyle name="Output 2 2" xfId="43712"/>
    <cellStyle name="Output 2 2 10" xfId="43713"/>
    <cellStyle name="Output 2 2 11" xfId="43714"/>
    <cellStyle name="Output 2 2 12" xfId="43715"/>
    <cellStyle name="Output 2 2 2" xfId="43716"/>
    <cellStyle name="Output 2 2 2 10" xfId="43717"/>
    <cellStyle name="Output 2 2 2 2" xfId="43718"/>
    <cellStyle name="Output 2 2 2 2 2" xfId="43719"/>
    <cellStyle name="Output 2 2 2 2 2 2" xfId="43720"/>
    <cellStyle name="Output 2 2 2 2 3" xfId="43721"/>
    <cellStyle name="Output 2 2 2 2 3 2" xfId="43722"/>
    <cellStyle name="Output 2 2 2 2 4" xfId="43723"/>
    <cellStyle name="Output 2 2 2 2 5" xfId="43724"/>
    <cellStyle name="Output 2 2 2 2 6" xfId="43725"/>
    <cellStyle name="Output 2 2 2 2 7" xfId="43726"/>
    <cellStyle name="Output 2 2 2 2 8" xfId="43727"/>
    <cellStyle name="Output 2 2 2 3" xfId="43728"/>
    <cellStyle name="Output 2 2 2 3 2" xfId="43729"/>
    <cellStyle name="Output 2 2 2 3 2 2" xfId="43730"/>
    <cellStyle name="Output 2 2 2 3 3" xfId="43731"/>
    <cellStyle name="Output 2 2 2 4" xfId="43732"/>
    <cellStyle name="Output 2 2 2 4 2" xfId="43733"/>
    <cellStyle name="Output 2 2 2 5" xfId="43734"/>
    <cellStyle name="Output 2 2 2 6" xfId="43735"/>
    <cellStyle name="Output 2 2 2 7" xfId="43736"/>
    <cellStyle name="Output 2 2 2 8" xfId="43737"/>
    <cellStyle name="Output 2 2 2 9" xfId="43738"/>
    <cellStyle name="Output 2 2 3" xfId="43739"/>
    <cellStyle name="Output 2 2 3 10" xfId="43740"/>
    <cellStyle name="Output 2 2 3 2" xfId="43741"/>
    <cellStyle name="Output 2 2 3 2 2" xfId="43742"/>
    <cellStyle name="Output 2 2 3 2 2 2" xfId="43743"/>
    <cellStyle name="Output 2 2 3 2 3" xfId="43744"/>
    <cellStyle name="Output 2 2 3 2 3 2" xfId="43745"/>
    <cellStyle name="Output 2 2 3 2 4" xfId="43746"/>
    <cellStyle name="Output 2 2 3 2 5" xfId="43747"/>
    <cellStyle name="Output 2 2 3 2 6" xfId="43748"/>
    <cellStyle name="Output 2 2 3 2 7" xfId="43749"/>
    <cellStyle name="Output 2 2 3 2 8" xfId="43750"/>
    <cellStyle name="Output 2 2 3 3" xfId="43751"/>
    <cellStyle name="Output 2 2 3 3 2" xfId="43752"/>
    <cellStyle name="Output 2 2 3 3 2 2" xfId="43753"/>
    <cellStyle name="Output 2 2 3 3 3" xfId="43754"/>
    <cellStyle name="Output 2 2 3 4" xfId="43755"/>
    <cellStyle name="Output 2 2 3 4 2" xfId="43756"/>
    <cellStyle name="Output 2 2 3 5" xfId="43757"/>
    <cellStyle name="Output 2 2 3 6" xfId="43758"/>
    <cellStyle name="Output 2 2 3 7" xfId="43759"/>
    <cellStyle name="Output 2 2 3 8" xfId="43760"/>
    <cellStyle name="Output 2 2 3 9" xfId="43761"/>
    <cellStyle name="Output 2 2 4" xfId="43762"/>
    <cellStyle name="Output 2 2 4 2" xfId="43763"/>
    <cellStyle name="Output 2 2 4 2 2" xfId="43764"/>
    <cellStyle name="Output 2 2 4 3" xfId="43765"/>
    <cellStyle name="Output 2 2 4 3 2" xfId="43766"/>
    <cellStyle name="Output 2 2 4 4" xfId="43767"/>
    <cellStyle name="Output 2 2 4 5" xfId="43768"/>
    <cellStyle name="Output 2 2 4 6" xfId="43769"/>
    <cellStyle name="Output 2 2 4 7" xfId="43770"/>
    <cellStyle name="Output 2 2 4 8" xfId="43771"/>
    <cellStyle name="Output 2 2 5" xfId="43772"/>
    <cellStyle name="Output 2 2 5 2" xfId="43773"/>
    <cellStyle name="Output 2 2 5 2 2" xfId="43774"/>
    <cellStyle name="Output 2 2 5 3" xfId="43775"/>
    <cellStyle name="Output 2 2 6" xfId="43776"/>
    <cellStyle name="Output 2 2 6 2" xfId="43777"/>
    <cellStyle name="Output 2 2 7" xfId="43778"/>
    <cellStyle name="Output 2 2 8" xfId="43779"/>
    <cellStyle name="Output 2 2 9" xfId="43780"/>
    <cellStyle name="Output 2 20" xfId="43781"/>
    <cellStyle name="Output 2 21" xfId="43782"/>
    <cellStyle name="Output 2 22" xfId="43783"/>
    <cellStyle name="Output 2 3" xfId="43784"/>
    <cellStyle name="Output 2 3 10" xfId="43785"/>
    <cellStyle name="Output 2 3 11" xfId="43786"/>
    <cellStyle name="Output 2 3 12" xfId="43787"/>
    <cellStyle name="Output 2 3 2" xfId="43788"/>
    <cellStyle name="Output 2 3 2 10" xfId="43789"/>
    <cellStyle name="Output 2 3 2 2" xfId="43790"/>
    <cellStyle name="Output 2 3 2 2 2" xfId="43791"/>
    <cellStyle name="Output 2 3 2 2 2 2" xfId="43792"/>
    <cellStyle name="Output 2 3 2 2 3" xfId="43793"/>
    <cellStyle name="Output 2 3 2 2 3 2" xfId="43794"/>
    <cellStyle name="Output 2 3 2 2 4" xfId="43795"/>
    <cellStyle name="Output 2 3 2 2 5" xfId="43796"/>
    <cellStyle name="Output 2 3 2 2 6" xfId="43797"/>
    <cellStyle name="Output 2 3 2 2 7" xfId="43798"/>
    <cellStyle name="Output 2 3 2 2 8" xfId="43799"/>
    <cellStyle name="Output 2 3 2 3" xfId="43800"/>
    <cellStyle name="Output 2 3 2 3 2" xfId="43801"/>
    <cellStyle name="Output 2 3 2 3 2 2" xfId="43802"/>
    <cellStyle name="Output 2 3 2 3 3" xfId="43803"/>
    <cellStyle name="Output 2 3 2 4" xfId="43804"/>
    <cellStyle name="Output 2 3 2 4 2" xfId="43805"/>
    <cellStyle name="Output 2 3 2 5" xfId="43806"/>
    <cellStyle name="Output 2 3 2 6" xfId="43807"/>
    <cellStyle name="Output 2 3 2 7" xfId="43808"/>
    <cellStyle name="Output 2 3 2 8" xfId="43809"/>
    <cellStyle name="Output 2 3 2 9" xfId="43810"/>
    <cellStyle name="Output 2 3 3" xfId="43811"/>
    <cellStyle name="Output 2 3 3 10" xfId="43812"/>
    <cellStyle name="Output 2 3 3 2" xfId="43813"/>
    <cellStyle name="Output 2 3 3 2 2" xfId="43814"/>
    <cellStyle name="Output 2 3 3 2 2 2" xfId="43815"/>
    <cellStyle name="Output 2 3 3 2 3" xfId="43816"/>
    <cellStyle name="Output 2 3 3 2 3 2" xfId="43817"/>
    <cellStyle name="Output 2 3 3 2 4" xfId="43818"/>
    <cellStyle name="Output 2 3 3 2 5" xfId="43819"/>
    <cellStyle name="Output 2 3 3 2 6" xfId="43820"/>
    <cellStyle name="Output 2 3 3 2 7" xfId="43821"/>
    <cellStyle name="Output 2 3 3 2 8" xfId="43822"/>
    <cellStyle name="Output 2 3 3 3" xfId="43823"/>
    <cellStyle name="Output 2 3 3 3 2" xfId="43824"/>
    <cellStyle name="Output 2 3 3 3 2 2" xfId="43825"/>
    <cellStyle name="Output 2 3 3 3 3" xfId="43826"/>
    <cellStyle name="Output 2 3 3 4" xfId="43827"/>
    <cellStyle name="Output 2 3 3 4 2" xfId="43828"/>
    <cellStyle name="Output 2 3 3 5" xfId="43829"/>
    <cellStyle name="Output 2 3 3 6" xfId="43830"/>
    <cellStyle name="Output 2 3 3 7" xfId="43831"/>
    <cellStyle name="Output 2 3 3 8" xfId="43832"/>
    <cellStyle name="Output 2 3 3 9" xfId="43833"/>
    <cellStyle name="Output 2 3 4" xfId="43834"/>
    <cellStyle name="Output 2 3 4 2" xfId="43835"/>
    <cellStyle name="Output 2 3 4 2 2" xfId="43836"/>
    <cellStyle name="Output 2 3 4 3" xfId="43837"/>
    <cellStyle name="Output 2 3 4 3 2" xfId="43838"/>
    <cellStyle name="Output 2 3 4 4" xfId="43839"/>
    <cellStyle name="Output 2 3 4 5" xfId="43840"/>
    <cellStyle name="Output 2 3 4 6" xfId="43841"/>
    <cellStyle name="Output 2 3 4 7" xfId="43842"/>
    <cellStyle name="Output 2 3 4 8" xfId="43843"/>
    <cellStyle name="Output 2 3 5" xfId="43844"/>
    <cellStyle name="Output 2 3 5 2" xfId="43845"/>
    <cellStyle name="Output 2 3 5 2 2" xfId="43846"/>
    <cellStyle name="Output 2 3 5 3" xfId="43847"/>
    <cellStyle name="Output 2 3 6" xfId="43848"/>
    <cellStyle name="Output 2 3 6 2" xfId="43849"/>
    <cellStyle name="Output 2 3 7" xfId="43850"/>
    <cellStyle name="Output 2 3 8" xfId="43851"/>
    <cellStyle name="Output 2 3 9" xfId="43852"/>
    <cellStyle name="Output 2 4" xfId="43853"/>
    <cellStyle name="Output 2 4 10" xfId="43854"/>
    <cellStyle name="Output 2 4 11" xfId="43855"/>
    <cellStyle name="Output 2 4 12" xfId="43856"/>
    <cellStyle name="Output 2 4 13" xfId="43857"/>
    <cellStyle name="Output 2 4 14" xfId="43858"/>
    <cellStyle name="Output 2 4 15" xfId="43859"/>
    <cellStyle name="Output 2 4 2" xfId="43860"/>
    <cellStyle name="Output 2 4 2 2" xfId="43861"/>
    <cellStyle name="Output 2 4 2 2 2" xfId="43862"/>
    <cellStyle name="Output 2 4 2 3" xfId="43863"/>
    <cellStyle name="Output 2 4 3" xfId="43864"/>
    <cellStyle name="Output 2 4 3 2" xfId="43865"/>
    <cellStyle name="Output 2 4 4" xfId="43866"/>
    <cellStyle name="Output 2 4 5" xfId="43867"/>
    <cellStyle name="Output 2 4 6" xfId="43868"/>
    <cellStyle name="Output 2 4 7" xfId="43869"/>
    <cellStyle name="Output 2 4 8" xfId="43870"/>
    <cellStyle name="Output 2 4 9" xfId="43871"/>
    <cellStyle name="Output 2 5" xfId="43872"/>
    <cellStyle name="Output 2 5 10" xfId="43873"/>
    <cellStyle name="Output 2 5 11" xfId="43874"/>
    <cellStyle name="Output 2 5 12" xfId="43875"/>
    <cellStyle name="Output 2 5 13" xfId="43876"/>
    <cellStyle name="Output 2 5 14" xfId="43877"/>
    <cellStyle name="Output 2 5 15" xfId="43878"/>
    <cellStyle name="Output 2 5 2" xfId="43879"/>
    <cellStyle name="Output 2 5 2 2" xfId="43880"/>
    <cellStyle name="Output 2 5 3" xfId="43881"/>
    <cellStyle name="Output 2 5 4" xfId="43882"/>
    <cellStyle name="Output 2 5 5" xfId="43883"/>
    <cellStyle name="Output 2 5 6" xfId="43884"/>
    <cellStyle name="Output 2 5 7" xfId="43885"/>
    <cellStyle name="Output 2 5 8" xfId="43886"/>
    <cellStyle name="Output 2 5 9" xfId="43887"/>
    <cellStyle name="Output 2 6" xfId="43888"/>
    <cellStyle name="Output 2 6 10" xfId="43889"/>
    <cellStyle name="Output 2 6 11" xfId="43890"/>
    <cellStyle name="Output 2 6 12" xfId="43891"/>
    <cellStyle name="Output 2 6 13" xfId="43892"/>
    <cellStyle name="Output 2 6 14" xfId="43893"/>
    <cellStyle name="Output 2 6 15" xfId="43894"/>
    <cellStyle name="Output 2 6 2" xfId="43895"/>
    <cellStyle name="Output 2 6 3" xfId="43896"/>
    <cellStyle name="Output 2 6 4" xfId="43897"/>
    <cellStyle name="Output 2 6 5" xfId="43898"/>
    <cellStyle name="Output 2 6 6" xfId="43899"/>
    <cellStyle name="Output 2 6 7" xfId="43900"/>
    <cellStyle name="Output 2 6 8" xfId="43901"/>
    <cellStyle name="Output 2 6 9" xfId="43902"/>
    <cellStyle name="Output 2 7" xfId="43903"/>
    <cellStyle name="Output 2 7 10" xfId="43904"/>
    <cellStyle name="Output 2 7 11" xfId="43905"/>
    <cellStyle name="Output 2 7 12" xfId="43906"/>
    <cellStyle name="Output 2 7 13" xfId="43907"/>
    <cellStyle name="Output 2 7 14" xfId="43908"/>
    <cellStyle name="Output 2 7 15" xfId="43909"/>
    <cellStyle name="Output 2 7 2" xfId="43910"/>
    <cellStyle name="Output 2 7 3" xfId="43911"/>
    <cellStyle name="Output 2 7 4" xfId="43912"/>
    <cellStyle name="Output 2 7 5" xfId="43913"/>
    <cellStyle name="Output 2 7 6" xfId="43914"/>
    <cellStyle name="Output 2 7 7" xfId="43915"/>
    <cellStyle name="Output 2 7 8" xfId="43916"/>
    <cellStyle name="Output 2 7 9" xfId="43917"/>
    <cellStyle name="Output 2 8" xfId="43918"/>
    <cellStyle name="Output 2 8 10" xfId="43919"/>
    <cellStyle name="Output 2 8 11" xfId="43920"/>
    <cellStyle name="Output 2 8 12" xfId="43921"/>
    <cellStyle name="Output 2 8 13" xfId="43922"/>
    <cellStyle name="Output 2 8 14" xfId="43923"/>
    <cellStyle name="Output 2 8 15" xfId="43924"/>
    <cellStyle name="Output 2 8 2" xfId="43925"/>
    <cellStyle name="Output 2 8 3" xfId="43926"/>
    <cellStyle name="Output 2 8 4" xfId="43927"/>
    <cellStyle name="Output 2 8 5" xfId="43928"/>
    <cellStyle name="Output 2 8 6" xfId="43929"/>
    <cellStyle name="Output 2 8 7" xfId="43930"/>
    <cellStyle name="Output 2 8 8" xfId="43931"/>
    <cellStyle name="Output 2 8 9" xfId="43932"/>
    <cellStyle name="Output 2 9" xfId="43933"/>
    <cellStyle name="Output 2 9 10" xfId="43934"/>
    <cellStyle name="Output 2 9 11" xfId="43935"/>
    <cellStyle name="Output 2 9 12" xfId="43936"/>
    <cellStyle name="Output 2 9 13" xfId="43937"/>
    <cellStyle name="Output 2 9 14" xfId="43938"/>
    <cellStyle name="Output 2 9 15" xfId="43939"/>
    <cellStyle name="Output 2 9 2" xfId="43940"/>
    <cellStyle name="Output 2 9 3" xfId="43941"/>
    <cellStyle name="Output 2 9 4" xfId="43942"/>
    <cellStyle name="Output 2 9 5" xfId="43943"/>
    <cellStyle name="Output 2 9 6" xfId="43944"/>
    <cellStyle name="Output 2 9 7" xfId="43945"/>
    <cellStyle name="Output 2 9 8" xfId="43946"/>
    <cellStyle name="Output 2 9 9" xfId="43947"/>
    <cellStyle name="Output 3" xfId="43948"/>
    <cellStyle name="Output 3 10" xfId="43949"/>
    <cellStyle name="Output 3 11" xfId="43950"/>
    <cellStyle name="Output 3 12" xfId="43951"/>
    <cellStyle name="Output 3 13" xfId="43952"/>
    <cellStyle name="Output 3 14" xfId="43953"/>
    <cellStyle name="Output 3 15" xfId="43954"/>
    <cellStyle name="Output 3 2" xfId="43955"/>
    <cellStyle name="Output 3 2 10" xfId="43956"/>
    <cellStyle name="Output 3 2 2" xfId="43957"/>
    <cellStyle name="Output 3 2 2 2" xfId="43958"/>
    <cellStyle name="Output 3 2 2 2 2" xfId="43959"/>
    <cellStyle name="Output 3 2 2 3" xfId="43960"/>
    <cellStyle name="Output 3 2 2 3 2" xfId="43961"/>
    <cellStyle name="Output 3 2 2 4" xfId="43962"/>
    <cellStyle name="Output 3 2 2 5" xfId="43963"/>
    <cellStyle name="Output 3 2 2 6" xfId="43964"/>
    <cellStyle name="Output 3 2 2 7" xfId="43965"/>
    <cellStyle name="Output 3 2 2 8" xfId="43966"/>
    <cellStyle name="Output 3 2 3" xfId="43967"/>
    <cellStyle name="Output 3 2 3 2" xfId="43968"/>
    <cellStyle name="Output 3 2 3 2 2" xfId="43969"/>
    <cellStyle name="Output 3 2 3 3" xfId="43970"/>
    <cellStyle name="Output 3 2 4" xfId="43971"/>
    <cellStyle name="Output 3 2 4 2" xfId="43972"/>
    <cellStyle name="Output 3 2 5" xfId="43973"/>
    <cellStyle name="Output 3 2 6" xfId="43974"/>
    <cellStyle name="Output 3 2 7" xfId="43975"/>
    <cellStyle name="Output 3 2 8" xfId="43976"/>
    <cellStyle name="Output 3 2 9" xfId="43977"/>
    <cellStyle name="Output 3 3" xfId="43978"/>
    <cellStyle name="Output 3 3 10" xfId="43979"/>
    <cellStyle name="Output 3 3 2" xfId="43980"/>
    <cellStyle name="Output 3 3 2 2" xfId="43981"/>
    <cellStyle name="Output 3 3 2 2 2" xfId="43982"/>
    <cellStyle name="Output 3 3 2 3" xfId="43983"/>
    <cellStyle name="Output 3 3 2 3 2" xfId="43984"/>
    <cellStyle name="Output 3 3 2 4" xfId="43985"/>
    <cellStyle name="Output 3 3 2 5" xfId="43986"/>
    <cellStyle name="Output 3 3 2 6" xfId="43987"/>
    <cellStyle name="Output 3 3 2 7" xfId="43988"/>
    <cellStyle name="Output 3 3 2 8" xfId="43989"/>
    <cellStyle name="Output 3 3 3" xfId="43990"/>
    <cellStyle name="Output 3 3 3 2" xfId="43991"/>
    <cellStyle name="Output 3 3 3 2 2" xfId="43992"/>
    <cellStyle name="Output 3 3 3 3" xfId="43993"/>
    <cellStyle name="Output 3 3 4" xfId="43994"/>
    <cellStyle name="Output 3 3 4 2" xfId="43995"/>
    <cellStyle name="Output 3 3 5" xfId="43996"/>
    <cellStyle name="Output 3 3 6" xfId="43997"/>
    <cellStyle name="Output 3 3 7" xfId="43998"/>
    <cellStyle name="Output 3 3 8" xfId="43999"/>
    <cellStyle name="Output 3 3 9" xfId="44000"/>
    <cellStyle name="Output 3 4" xfId="44001"/>
    <cellStyle name="Output 3 4 2" xfId="44002"/>
    <cellStyle name="Output 3 4 2 2" xfId="44003"/>
    <cellStyle name="Output 3 4 3" xfId="44004"/>
    <cellStyle name="Output 3 4 3 2" xfId="44005"/>
    <cellStyle name="Output 3 4 4" xfId="44006"/>
    <cellStyle name="Output 3 4 5" xfId="44007"/>
    <cellStyle name="Output 3 4 6" xfId="44008"/>
    <cellStyle name="Output 3 4 7" xfId="44009"/>
    <cellStyle name="Output 3 4 8" xfId="44010"/>
    <cellStyle name="Output 3 5" xfId="44011"/>
    <cellStyle name="Output 3 5 2" xfId="44012"/>
    <cellStyle name="Output 3 5 2 2" xfId="44013"/>
    <cellStyle name="Output 3 5 3" xfId="44014"/>
    <cellStyle name="Output 3 6" xfId="44015"/>
    <cellStyle name="Output 3 6 2" xfId="44016"/>
    <cellStyle name="Output 3 7" xfId="44017"/>
    <cellStyle name="Output 3 8" xfId="44018"/>
    <cellStyle name="Output 3 9" xfId="44019"/>
    <cellStyle name="Output 4" xfId="44020"/>
    <cellStyle name="Output 4 10" xfId="44021"/>
    <cellStyle name="Output 4 11" xfId="44022"/>
    <cellStyle name="Output 4 12" xfId="44023"/>
    <cellStyle name="Output 4 2" xfId="44024"/>
    <cellStyle name="Output 4 2 10" xfId="44025"/>
    <cellStyle name="Output 4 2 2" xfId="44026"/>
    <cellStyle name="Output 4 2 2 2" xfId="44027"/>
    <cellStyle name="Output 4 2 2 2 2" xfId="44028"/>
    <cellStyle name="Output 4 2 2 3" xfId="44029"/>
    <cellStyle name="Output 4 2 2 3 2" xfId="44030"/>
    <cellStyle name="Output 4 2 2 4" xfId="44031"/>
    <cellStyle name="Output 4 2 2 5" xfId="44032"/>
    <cellStyle name="Output 4 2 2 6" xfId="44033"/>
    <cellStyle name="Output 4 2 2 7" xfId="44034"/>
    <cellStyle name="Output 4 2 2 8" xfId="44035"/>
    <cellStyle name="Output 4 2 3" xfId="44036"/>
    <cellStyle name="Output 4 2 3 2" xfId="44037"/>
    <cellStyle name="Output 4 2 3 2 2" xfId="44038"/>
    <cellStyle name="Output 4 2 3 3" xfId="44039"/>
    <cellStyle name="Output 4 2 4" xfId="44040"/>
    <cellStyle name="Output 4 2 4 2" xfId="44041"/>
    <cellStyle name="Output 4 2 5" xfId="44042"/>
    <cellStyle name="Output 4 2 6" xfId="44043"/>
    <cellStyle name="Output 4 2 7" xfId="44044"/>
    <cellStyle name="Output 4 2 8" xfId="44045"/>
    <cellStyle name="Output 4 2 9" xfId="44046"/>
    <cellStyle name="Output 4 3" xfId="44047"/>
    <cellStyle name="Output 4 3 10" xfId="44048"/>
    <cellStyle name="Output 4 3 2" xfId="44049"/>
    <cellStyle name="Output 4 3 2 2" xfId="44050"/>
    <cellStyle name="Output 4 3 2 2 2" xfId="44051"/>
    <cellStyle name="Output 4 3 2 3" xfId="44052"/>
    <cellStyle name="Output 4 3 2 3 2" xfId="44053"/>
    <cellStyle name="Output 4 3 2 4" xfId="44054"/>
    <cellStyle name="Output 4 3 2 5" xfId="44055"/>
    <cellStyle name="Output 4 3 2 6" xfId="44056"/>
    <cellStyle name="Output 4 3 2 7" xfId="44057"/>
    <cellStyle name="Output 4 3 2 8" xfId="44058"/>
    <cellStyle name="Output 4 3 3" xfId="44059"/>
    <cellStyle name="Output 4 3 3 2" xfId="44060"/>
    <cellStyle name="Output 4 3 3 2 2" xfId="44061"/>
    <cellStyle name="Output 4 3 3 3" xfId="44062"/>
    <cellStyle name="Output 4 3 4" xfId="44063"/>
    <cellStyle name="Output 4 3 4 2" xfId="44064"/>
    <cellStyle name="Output 4 3 5" xfId="44065"/>
    <cellStyle name="Output 4 3 6" xfId="44066"/>
    <cellStyle name="Output 4 3 7" xfId="44067"/>
    <cellStyle name="Output 4 3 8" xfId="44068"/>
    <cellStyle name="Output 4 3 9" xfId="44069"/>
    <cellStyle name="Output 4 4" xfId="44070"/>
    <cellStyle name="Output 4 4 2" xfId="44071"/>
    <cellStyle name="Output 4 4 2 2" xfId="44072"/>
    <cellStyle name="Output 4 4 3" xfId="44073"/>
    <cellStyle name="Output 4 4 3 2" xfId="44074"/>
    <cellStyle name="Output 4 4 4" xfId="44075"/>
    <cellStyle name="Output 4 4 5" xfId="44076"/>
    <cellStyle name="Output 4 4 6" xfId="44077"/>
    <cellStyle name="Output 4 4 7" xfId="44078"/>
    <cellStyle name="Output 4 4 8" xfId="44079"/>
    <cellStyle name="Output 4 5" xfId="44080"/>
    <cellStyle name="Output 4 5 2" xfId="44081"/>
    <cellStyle name="Output 4 5 2 2" xfId="44082"/>
    <cellStyle name="Output 4 5 3" xfId="44083"/>
    <cellStyle name="Output 4 6" xfId="44084"/>
    <cellStyle name="Output 4 6 2" xfId="44085"/>
    <cellStyle name="Output 4 7" xfId="44086"/>
    <cellStyle name="Output 4 8" xfId="44087"/>
    <cellStyle name="Output 4 9" xfId="44088"/>
    <cellStyle name="Output 5" xfId="44089"/>
    <cellStyle name="Output 5 2" xfId="44090"/>
    <cellStyle name="Output 5 2 2" xfId="44091"/>
    <cellStyle name="Output 5 2 2 2" xfId="44092"/>
    <cellStyle name="Output 5 2 3" xfId="44093"/>
    <cellStyle name="Output 5 3" xfId="44094"/>
    <cellStyle name="Output 5 3 2" xfId="44095"/>
    <cellStyle name="Output 5 4" xfId="44096"/>
    <cellStyle name="Output 5 5" xfId="44097"/>
    <cellStyle name="Output 5 6" xfId="44098"/>
    <cellStyle name="Output 5 7" xfId="44099"/>
    <cellStyle name="Output 5 8" xfId="44100"/>
    <cellStyle name="Output 5 9" xfId="44101"/>
    <cellStyle name="Output 6" xfId="44102"/>
    <cellStyle name="Output 6 2" xfId="44103"/>
    <cellStyle name="Output 6 2 2" xfId="44104"/>
    <cellStyle name="Output 6 3" xfId="44105"/>
    <cellStyle name="Output 7" xfId="44106"/>
    <cellStyle name="Output 7 2" xfId="44107"/>
    <cellStyle name="Output 8" xfId="44108"/>
    <cellStyle name="Output 9" xfId="44109"/>
    <cellStyle name="Output Amounts" xfId="44110"/>
    <cellStyle name="Output Amounts 2" xfId="44111"/>
    <cellStyle name="Output Column Headings" xfId="44112"/>
    <cellStyle name="Output Column Headings 2" xfId="44113"/>
    <cellStyle name="Output Column Headings 3" xfId="44114"/>
    <cellStyle name="Output Line Items" xfId="44115"/>
    <cellStyle name="Output Line Items 2" xfId="44116"/>
    <cellStyle name="Output Line Items 3" xfId="44117"/>
    <cellStyle name="Output Report Heading" xfId="44118"/>
    <cellStyle name="Output Report Heading 2" xfId="44119"/>
    <cellStyle name="Output Report Heading 3" xfId="44120"/>
    <cellStyle name="Output Report Title" xfId="44121"/>
    <cellStyle name="Output Report Title 2" xfId="44122"/>
    <cellStyle name="Output Report Title 3" xfId="44123"/>
    <cellStyle name="Output_0 - Металл - ФЕВРАЛЬ - индикативный план v 1.1 от 22.01.09" xfId="44124"/>
    <cellStyle name="Outputtitle" xfId="44125"/>
    <cellStyle name="Outputtitle 2" xfId="44126"/>
    <cellStyle name="Outputtitle 2 2" xfId="44127"/>
    <cellStyle name="Outputtitle 3" xfId="44128"/>
    <cellStyle name="Outputtitle_Forecast 2008 P&amp;L new criteria for slabs" xfId="44129"/>
    <cellStyle name="p" xfId="44130"/>
    <cellStyle name="p " xfId="44131"/>
    <cellStyle name="p 2" xfId="44132"/>
    <cellStyle name="p 3" xfId="44133"/>
    <cellStyle name="p 4" xfId="44134"/>
    <cellStyle name="P??otsikko" xfId="44135"/>
    <cellStyle name="P?nznem [0]_Document" xfId="44136"/>
    <cellStyle name="P?nznem_Document" xfId="44137"/>
    <cellStyle name="p_Chorus Model 22 Sep 04 V6" xfId="44138"/>
    <cellStyle name="p_Chorus Model 22 Sep 04 V6 " xfId="44139"/>
    <cellStyle name="Paaotsikko" xfId="44140"/>
    <cellStyle name="Paaotsikko 2" xfId="44141"/>
    <cellStyle name="Paaotsikko 2 2" xfId="44142"/>
    <cellStyle name="Paaotsikko 2 3" xfId="44143"/>
    <cellStyle name="Paaotsikko 2_EMSA 10_10_actual" xfId="44144"/>
    <cellStyle name="Paaotsikko 3" xfId="44145"/>
    <cellStyle name="Paaotsikko 3 2" xfId="44146"/>
    <cellStyle name="Paaotsikko 3 3" xfId="44147"/>
    <cellStyle name="Paaotsikko 4" xfId="44148"/>
    <cellStyle name="Paaotsikko 4 2" xfId="44149"/>
    <cellStyle name="Paaotsikko 5" xfId="44150"/>
    <cellStyle name="Paaotsikko 5 2" xfId="44151"/>
    <cellStyle name="Paaotsikko 6" xfId="44152"/>
    <cellStyle name="Paaotsikko 6 2" xfId="44153"/>
    <cellStyle name="Paaotsikko 7" xfId="44154"/>
    <cellStyle name="Paaotsikko_1. BS-IS 2009" xfId="44155"/>
    <cellStyle name="Page Number" xfId="44156"/>
    <cellStyle name="PageSubtitle" xfId="44157"/>
    <cellStyle name="PageSubtitle 2" xfId="44158"/>
    <cellStyle name="PageSubtitle 3" xfId="44159"/>
    <cellStyle name="Pénznem [0]_Document" xfId="44160"/>
    <cellStyle name="Pénznem_Document" xfId="44161"/>
    <cellStyle name="Percent (0)" xfId="44162"/>
    <cellStyle name="Percent (0) 2" xfId="44163"/>
    <cellStyle name="Percent (0) 2 2" xfId="44164"/>
    <cellStyle name="Percent (0) 3" xfId="44165"/>
    <cellStyle name="Percent (0) 3 2" xfId="44166"/>
    <cellStyle name="Percent (0) 4" xfId="44167"/>
    <cellStyle name="Percent (0) 4 2" xfId="44168"/>
    <cellStyle name="Percent (0) 5" xfId="44169"/>
    <cellStyle name="Percent (0) 5 2" xfId="44170"/>
    <cellStyle name="Percent (0) 6" xfId="44171"/>
    <cellStyle name="Percent (0) 6 2" xfId="44172"/>
    <cellStyle name="Percent (0) 7" xfId="44173"/>
    <cellStyle name="Percent [0]" xfId="44174"/>
    <cellStyle name="Percent [0] 2" xfId="44175"/>
    <cellStyle name="Percent [0] 2 2" xfId="44176"/>
    <cellStyle name="Percent [0] 3" xfId="44177"/>
    <cellStyle name="Percent [0] 3 2" xfId="44178"/>
    <cellStyle name="Percent [0] 4" xfId="44179"/>
    <cellStyle name="Percent [0] 4 2" xfId="44180"/>
    <cellStyle name="Percent [0] 5" xfId="44181"/>
    <cellStyle name="Percent [0] 5 2" xfId="44182"/>
    <cellStyle name="Percent [0] 6" xfId="44183"/>
    <cellStyle name="Percent [0] 6 2" xfId="44184"/>
    <cellStyle name="Percent [0] 7" xfId="44185"/>
    <cellStyle name="Percent [1]" xfId="44186"/>
    <cellStyle name="Percent [1] 2" xfId="44187"/>
    <cellStyle name="Percent [1] 2 2" xfId="44188"/>
    <cellStyle name="Percent [1] 3" xfId="44189"/>
    <cellStyle name="Percent [1] 3 2" xfId="44190"/>
    <cellStyle name="Percent [1] 4" xfId="44191"/>
    <cellStyle name="Percent [1] 4 2" xfId="44192"/>
    <cellStyle name="Percent [1] 5" xfId="44193"/>
    <cellStyle name="Percent [1] 5 2" xfId="44194"/>
    <cellStyle name="Percent [1] 6" xfId="44195"/>
    <cellStyle name="Percent [1] 6 2" xfId="44196"/>
    <cellStyle name="Percent [1] 7" xfId="44197"/>
    <cellStyle name="Percent [2]" xfId="44198"/>
    <cellStyle name="Percent [2] 2" xfId="44199"/>
    <cellStyle name="Percent [2] 2 2" xfId="44200"/>
    <cellStyle name="Percent [2] 3" xfId="44201"/>
    <cellStyle name="Percent [2] 3 2" xfId="44202"/>
    <cellStyle name="Percent [2] 4" xfId="44203"/>
    <cellStyle name="Percent [2] 4 2" xfId="44204"/>
    <cellStyle name="Percent [2] 5" xfId="44205"/>
    <cellStyle name="Percent [2] 5 2" xfId="44206"/>
    <cellStyle name="Percent [2] 6" xfId="44207"/>
    <cellStyle name="Percent [2] 6 2" xfId="44208"/>
    <cellStyle name="Percent [2] 7" xfId="44209"/>
    <cellStyle name="Percent 10" xfId="44210"/>
    <cellStyle name="Percent 10 2" xfId="44211"/>
    <cellStyle name="Percent 10 2 2" xfId="44212"/>
    <cellStyle name="Percent 10 2 3" xfId="44213"/>
    <cellStyle name="Percent 10 3" xfId="44214"/>
    <cellStyle name="Percent 10 4" xfId="44215"/>
    <cellStyle name="Percent 11" xfId="44216"/>
    <cellStyle name="Percent 11 2" xfId="44217"/>
    <cellStyle name="Percent 11 2 2" xfId="44218"/>
    <cellStyle name="Percent 11 2 3" xfId="44219"/>
    <cellStyle name="Percent 11 3" xfId="44220"/>
    <cellStyle name="Percent 11 4" xfId="44221"/>
    <cellStyle name="Percent 12" xfId="44222"/>
    <cellStyle name="Percent 12 2" xfId="44223"/>
    <cellStyle name="Percent 12 2 2" xfId="44224"/>
    <cellStyle name="Percent 12 2 3" xfId="44225"/>
    <cellStyle name="Percent 12 3" xfId="44226"/>
    <cellStyle name="Percent 12 4" xfId="44227"/>
    <cellStyle name="Percent 13" xfId="44228"/>
    <cellStyle name="Percent 13 2" xfId="44229"/>
    <cellStyle name="Percent 13 2 2" xfId="44230"/>
    <cellStyle name="Percent 13 2 3" xfId="44231"/>
    <cellStyle name="Percent 13 3" xfId="44232"/>
    <cellStyle name="Percent 13 4" xfId="44233"/>
    <cellStyle name="Percent 14" xfId="44234"/>
    <cellStyle name="Percent 14 2" xfId="44235"/>
    <cellStyle name="Percent 14 2 2" xfId="44236"/>
    <cellStyle name="Percent 14 2 3" xfId="44237"/>
    <cellStyle name="Percent 14 3" xfId="44238"/>
    <cellStyle name="Percent 14 4" xfId="44239"/>
    <cellStyle name="Percent 15" xfId="44240"/>
    <cellStyle name="Percent 15 2" xfId="44241"/>
    <cellStyle name="Percent 15 2 2" xfId="44242"/>
    <cellStyle name="Percent 15 2 3" xfId="44243"/>
    <cellStyle name="Percent 15 3" xfId="44244"/>
    <cellStyle name="Percent 15 4" xfId="44245"/>
    <cellStyle name="Percent 16" xfId="44246"/>
    <cellStyle name="Percent 16 2" xfId="44247"/>
    <cellStyle name="Percent 16 2 2" xfId="44248"/>
    <cellStyle name="Percent 16 2 3" xfId="44249"/>
    <cellStyle name="Percent 16 3" xfId="44250"/>
    <cellStyle name="Percent 16 4" xfId="44251"/>
    <cellStyle name="Percent 17" xfId="44252"/>
    <cellStyle name="Percent 17 2" xfId="44253"/>
    <cellStyle name="Percent 17 2 2" xfId="44254"/>
    <cellStyle name="Percent 17 2 3" xfId="44255"/>
    <cellStyle name="Percent 17 3" xfId="44256"/>
    <cellStyle name="Percent 17 4" xfId="44257"/>
    <cellStyle name="Percent 18" xfId="44258"/>
    <cellStyle name="Percent 18 2" xfId="44259"/>
    <cellStyle name="Percent 18 2 2" xfId="44260"/>
    <cellStyle name="Percent 18 2 3" xfId="44261"/>
    <cellStyle name="Percent 18 3" xfId="44262"/>
    <cellStyle name="Percent 18 4" xfId="44263"/>
    <cellStyle name="Percent 19" xfId="44264"/>
    <cellStyle name="Percent 19 2" xfId="44265"/>
    <cellStyle name="Percent 19 2 2" xfId="44266"/>
    <cellStyle name="Percent 19 2 3" xfId="44267"/>
    <cellStyle name="Percent 19 3" xfId="44268"/>
    <cellStyle name="Percent 19 4" xfId="44269"/>
    <cellStyle name="Percent 2" xfId="44270"/>
    <cellStyle name="Percent 2 2" xfId="44271"/>
    <cellStyle name="Percent 2 2 2" xfId="44272"/>
    <cellStyle name="Percent 2 2 3" xfId="44273"/>
    <cellStyle name="Percent 2 2 4" xfId="44274"/>
    <cellStyle name="Percent 2 3" xfId="44275"/>
    <cellStyle name="Percent 2 4" xfId="44276"/>
    <cellStyle name="Percent 2 5" xfId="44277"/>
    <cellStyle name="Percent 20" xfId="44278"/>
    <cellStyle name="Percent 20 2" xfId="44279"/>
    <cellStyle name="Percent 20 2 2" xfId="44280"/>
    <cellStyle name="Percent 20 2 3" xfId="44281"/>
    <cellStyle name="Percent 20 3" xfId="44282"/>
    <cellStyle name="Percent 20 4" xfId="44283"/>
    <cellStyle name="Percent 21" xfId="44284"/>
    <cellStyle name="Percent 21 2" xfId="44285"/>
    <cellStyle name="Percent 21 2 2" xfId="44286"/>
    <cellStyle name="Percent 21 2 3" xfId="44287"/>
    <cellStyle name="Percent 21 3" xfId="44288"/>
    <cellStyle name="Percent 21 4" xfId="44289"/>
    <cellStyle name="Percent 22" xfId="44290"/>
    <cellStyle name="Percent 22 2" xfId="44291"/>
    <cellStyle name="Percent 22 2 2" xfId="44292"/>
    <cellStyle name="Percent 22 2 3" xfId="44293"/>
    <cellStyle name="Percent 22 3" xfId="44294"/>
    <cellStyle name="Percent 22 4" xfId="44295"/>
    <cellStyle name="Percent 23" xfId="44296"/>
    <cellStyle name="Percent 23 2" xfId="44297"/>
    <cellStyle name="Percent 23 2 2" xfId="44298"/>
    <cellStyle name="Percent 23 2 3" xfId="44299"/>
    <cellStyle name="Percent 23 3" xfId="44300"/>
    <cellStyle name="Percent 23 4" xfId="44301"/>
    <cellStyle name="Percent 24" xfId="44302"/>
    <cellStyle name="Percent 24 2" xfId="44303"/>
    <cellStyle name="Percent 24 2 2" xfId="44304"/>
    <cellStyle name="Percent 24 2 3" xfId="44305"/>
    <cellStyle name="Percent 24 3" xfId="44306"/>
    <cellStyle name="Percent 24 4" xfId="44307"/>
    <cellStyle name="Percent 25" xfId="44308"/>
    <cellStyle name="Percent 25 2" xfId="44309"/>
    <cellStyle name="Percent 25 2 2" xfId="44310"/>
    <cellStyle name="Percent 25 2 3" xfId="44311"/>
    <cellStyle name="Percent 25 3" xfId="44312"/>
    <cellStyle name="Percent 25 4" xfId="44313"/>
    <cellStyle name="Percent 26" xfId="44314"/>
    <cellStyle name="Percent 26 2" xfId="44315"/>
    <cellStyle name="Percent 26 2 2" xfId="44316"/>
    <cellStyle name="Percent 26 2 3" xfId="44317"/>
    <cellStyle name="Percent 26 3" xfId="44318"/>
    <cellStyle name="Percent 26 4" xfId="44319"/>
    <cellStyle name="Percent 27" xfId="44320"/>
    <cellStyle name="Percent 27 2" xfId="44321"/>
    <cellStyle name="Percent 27 2 2" xfId="44322"/>
    <cellStyle name="Percent 27 2 3" xfId="44323"/>
    <cellStyle name="Percent 27 3" xfId="44324"/>
    <cellStyle name="Percent 27 4" xfId="44325"/>
    <cellStyle name="Percent 28" xfId="44326"/>
    <cellStyle name="Percent 28 2" xfId="44327"/>
    <cellStyle name="Percent 28 2 2" xfId="44328"/>
    <cellStyle name="Percent 28 2 3" xfId="44329"/>
    <cellStyle name="Percent 28 3" xfId="44330"/>
    <cellStyle name="Percent 28 4" xfId="44331"/>
    <cellStyle name="Percent 29" xfId="44332"/>
    <cellStyle name="Percent 29 2" xfId="44333"/>
    <cellStyle name="Percent 29 2 2" xfId="44334"/>
    <cellStyle name="Percent 29 2 3" xfId="44335"/>
    <cellStyle name="Percent 29 3" xfId="44336"/>
    <cellStyle name="Percent 29 4" xfId="44337"/>
    <cellStyle name="Percent 3" xfId="44338"/>
    <cellStyle name="Percent 3 2" xfId="44339"/>
    <cellStyle name="Percent 3 2 2" xfId="44340"/>
    <cellStyle name="Percent 3 2 3" xfId="44341"/>
    <cellStyle name="Percent 3 3" xfId="44342"/>
    <cellStyle name="Percent 3 4" xfId="44343"/>
    <cellStyle name="Percent 3 5" xfId="44344"/>
    <cellStyle name="Percent 30" xfId="44345"/>
    <cellStyle name="Percent 30 2" xfId="44346"/>
    <cellStyle name="Percent 30 2 2" xfId="44347"/>
    <cellStyle name="Percent 30 2 3" xfId="44348"/>
    <cellStyle name="Percent 30 3" xfId="44349"/>
    <cellStyle name="Percent 30 4" xfId="44350"/>
    <cellStyle name="Percent 31" xfId="44351"/>
    <cellStyle name="Percent 31 2" xfId="44352"/>
    <cellStyle name="Percent 31 2 2" xfId="44353"/>
    <cellStyle name="Percent 31 2 3" xfId="44354"/>
    <cellStyle name="Percent 31 3" xfId="44355"/>
    <cellStyle name="Percent 31 4" xfId="44356"/>
    <cellStyle name="Percent 32" xfId="44357"/>
    <cellStyle name="Percent 32 2" xfId="44358"/>
    <cellStyle name="Percent 32 2 2" xfId="44359"/>
    <cellStyle name="Percent 32 2 3" xfId="44360"/>
    <cellStyle name="Percent 32 3" xfId="44361"/>
    <cellStyle name="Percent 32 4" xfId="44362"/>
    <cellStyle name="Percent 33" xfId="44363"/>
    <cellStyle name="Percent 33 2" xfId="44364"/>
    <cellStyle name="Percent 33 2 2" xfId="44365"/>
    <cellStyle name="Percent 33 2 3" xfId="44366"/>
    <cellStyle name="Percent 33 3" xfId="44367"/>
    <cellStyle name="Percent 33 4" xfId="44368"/>
    <cellStyle name="Percent 34" xfId="44369"/>
    <cellStyle name="Percent 34 2" xfId="44370"/>
    <cellStyle name="Percent 34 3" xfId="44371"/>
    <cellStyle name="Percent 35" xfId="44372"/>
    <cellStyle name="Percent 35 2" xfId="44373"/>
    <cellStyle name="Percent 35 3" xfId="44374"/>
    <cellStyle name="Percent 36" xfId="44375"/>
    <cellStyle name="Percent 36 2" xfId="44376"/>
    <cellStyle name="Percent 36 3" xfId="44377"/>
    <cellStyle name="Percent 37" xfId="44378"/>
    <cellStyle name="Percent 37 2" xfId="44379"/>
    <cellStyle name="Percent 37 3" xfId="44380"/>
    <cellStyle name="Percent 38" xfId="44381"/>
    <cellStyle name="Percent 38 2" xfId="44382"/>
    <cellStyle name="Percent 38 3" xfId="44383"/>
    <cellStyle name="Percent 39" xfId="44384"/>
    <cellStyle name="Percent 39 2" xfId="44385"/>
    <cellStyle name="Percent 39 3" xfId="44386"/>
    <cellStyle name="Percent 4" xfId="44387"/>
    <cellStyle name="Percent 4 2" xfId="44388"/>
    <cellStyle name="Percent 4 2 2" xfId="44389"/>
    <cellStyle name="Percent 4 2 3" xfId="44390"/>
    <cellStyle name="Percent 4 3" xfId="44391"/>
    <cellStyle name="Percent 4 4" xfId="44392"/>
    <cellStyle name="Percent 40" xfId="44393"/>
    <cellStyle name="Percent 40 2" xfId="44394"/>
    <cellStyle name="Percent 40 3" xfId="44395"/>
    <cellStyle name="Percent 41" xfId="44396"/>
    <cellStyle name="Percent 41 2" xfId="44397"/>
    <cellStyle name="Percent 41 3" xfId="44398"/>
    <cellStyle name="Percent 42" xfId="44399"/>
    <cellStyle name="Percent 42 2" xfId="44400"/>
    <cellStyle name="Percent 42 3" xfId="44401"/>
    <cellStyle name="Percent 43" xfId="44402"/>
    <cellStyle name="Percent 43 2" xfId="44403"/>
    <cellStyle name="Percent 43 3" xfId="44404"/>
    <cellStyle name="Percent 44" xfId="44405"/>
    <cellStyle name="Percent 44 2" xfId="44406"/>
    <cellStyle name="Percent 44 3" xfId="44407"/>
    <cellStyle name="Percent 45" xfId="44408"/>
    <cellStyle name="Percent 45 2" xfId="44409"/>
    <cellStyle name="Percent 45 3" xfId="44410"/>
    <cellStyle name="Percent 46" xfId="44411"/>
    <cellStyle name="Percent 46 2" xfId="44412"/>
    <cellStyle name="Percent 46 3" xfId="44413"/>
    <cellStyle name="Percent 47" xfId="44414"/>
    <cellStyle name="Percent 47 2" xfId="44415"/>
    <cellStyle name="Percent 47 3" xfId="44416"/>
    <cellStyle name="Percent 48" xfId="44417"/>
    <cellStyle name="Percent 48 2" xfId="44418"/>
    <cellStyle name="Percent 48 3" xfId="44419"/>
    <cellStyle name="Percent 49" xfId="44420"/>
    <cellStyle name="Percent 49 2" xfId="44421"/>
    <cellStyle name="Percent 49 3" xfId="44422"/>
    <cellStyle name="Percent 5" xfId="44423"/>
    <cellStyle name="Percent 5 2" xfId="44424"/>
    <cellStyle name="Percent 5 2 2" xfId="44425"/>
    <cellStyle name="Percent 5 2 3" xfId="44426"/>
    <cellStyle name="Percent 5 3" xfId="44427"/>
    <cellStyle name="Percent 5 4" xfId="44428"/>
    <cellStyle name="Percent 50" xfId="44429"/>
    <cellStyle name="Percent 50 2" xfId="44430"/>
    <cellStyle name="Percent 50 3" xfId="44431"/>
    <cellStyle name="Percent 51" xfId="44432"/>
    <cellStyle name="Percent 51 2" xfId="44433"/>
    <cellStyle name="Percent 51 3" xfId="44434"/>
    <cellStyle name="Percent 52" xfId="44435"/>
    <cellStyle name="Percent 52 2" xfId="44436"/>
    <cellStyle name="Percent 52 3" xfId="44437"/>
    <cellStyle name="Percent 53" xfId="44438"/>
    <cellStyle name="Percent 53 2" xfId="44439"/>
    <cellStyle name="Percent 53 3" xfId="44440"/>
    <cellStyle name="Percent 54" xfId="44441"/>
    <cellStyle name="Percent 54 2" xfId="44442"/>
    <cellStyle name="Percent 54 3" xfId="44443"/>
    <cellStyle name="Percent 55" xfId="44444"/>
    <cellStyle name="Percent 55 2" xfId="44445"/>
    <cellStyle name="Percent 55 3" xfId="44446"/>
    <cellStyle name="Percent 56" xfId="44447"/>
    <cellStyle name="Percent 56 2" xfId="44448"/>
    <cellStyle name="Percent 56 3" xfId="44449"/>
    <cellStyle name="Percent 57" xfId="44450"/>
    <cellStyle name="Percent 57 2" xfId="44451"/>
    <cellStyle name="Percent 57 3" xfId="44452"/>
    <cellStyle name="Percent 58" xfId="44453"/>
    <cellStyle name="Percent 58 2" xfId="44454"/>
    <cellStyle name="Percent 58 3" xfId="44455"/>
    <cellStyle name="Percent 59" xfId="44456"/>
    <cellStyle name="Percent 59 2" xfId="44457"/>
    <cellStyle name="Percent 59 3" xfId="44458"/>
    <cellStyle name="Percent 6" xfId="44459"/>
    <cellStyle name="Percent 6 2" xfId="44460"/>
    <cellStyle name="Percent 6 2 2" xfId="44461"/>
    <cellStyle name="Percent 6 2 3" xfId="44462"/>
    <cellStyle name="Percent 6 3" xfId="44463"/>
    <cellStyle name="Percent 6 4" xfId="44464"/>
    <cellStyle name="Percent 60" xfId="44465"/>
    <cellStyle name="Percent 60 2" xfId="44466"/>
    <cellStyle name="Percent 60 3" xfId="44467"/>
    <cellStyle name="Percent 61" xfId="44468"/>
    <cellStyle name="Percent 61 2" xfId="44469"/>
    <cellStyle name="Percent 61 3" xfId="44470"/>
    <cellStyle name="Percent 62" xfId="44471"/>
    <cellStyle name="Percent 63" xfId="44472"/>
    <cellStyle name="Percent 64" xfId="44473"/>
    <cellStyle name="Percent 65" xfId="44474"/>
    <cellStyle name="Percent 66" xfId="44475"/>
    <cellStyle name="Percent 67" xfId="44476"/>
    <cellStyle name="Percent 68" xfId="44477"/>
    <cellStyle name="Percent 69" xfId="44478"/>
    <cellStyle name="Percent 7" xfId="44479"/>
    <cellStyle name="Percent 7 2" xfId="44480"/>
    <cellStyle name="Percent 7 2 2" xfId="44481"/>
    <cellStyle name="Percent 7 2 3" xfId="44482"/>
    <cellStyle name="Percent 7 3" xfId="44483"/>
    <cellStyle name="Percent 7 4" xfId="44484"/>
    <cellStyle name="Percent 70" xfId="44485"/>
    <cellStyle name="Percent 71" xfId="44486"/>
    <cellStyle name="Percent 72" xfId="44487"/>
    <cellStyle name="Percent 73" xfId="44488"/>
    <cellStyle name="Percent 74" xfId="44489"/>
    <cellStyle name="Percent 75" xfId="44490"/>
    <cellStyle name="Percent 8" xfId="44491"/>
    <cellStyle name="Percent 8 2" xfId="44492"/>
    <cellStyle name="Percent 8 2 2" xfId="44493"/>
    <cellStyle name="Percent 8 2 3" xfId="44494"/>
    <cellStyle name="Percent 8 3" xfId="44495"/>
    <cellStyle name="Percent 8 4" xfId="44496"/>
    <cellStyle name="Percent 9" xfId="44497"/>
    <cellStyle name="Percent 9 2" xfId="44498"/>
    <cellStyle name="Percent 9 2 2" xfId="44499"/>
    <cellStyle name="Percent 9 2 3" xfId="44500"/>
    <cellStyle name="Percent 9 3" xfId="44501"/>
    <cellStyle name="Percent 9 4" xfId="44502"/>
    <cellStyle name="Percent0" xfId="44503"/>
    <cellStyle name="Percent1" xfId="44504"/>
    <cellStyle name="Percentuale 2" xfId="44505"/>
    <cellStyle name="Percentuale 3" xfId="44506"/>
    <cellStyle name="Percentuale 4" xfId="44507"/>
    <cellStyle name="Percentuale 5" xfId="44508"/>
    <cellStyle name="Percentuale 6" xfId="44509"/>
    <cellStyle name="Percentuale 7" xfId="44510"/>
    <cellStyle name="Perec" xfId="44511"/>
    <cellStyle name="PillarData" xfId="44512"/>
    <cellStyle name="PillarData 2" xfId="44513"/>
    <cellStyle name="PillarData 3" xfId="44514"/>
    <cellStyle name="PillarHeading" xfId="44515"/>
    <cellStyle name="PillarHeading 2" xfId="44516"/>
    <cellStyle name="PillarHeading 3" xfId="44517"/>
    <cellStyle name="PillarText" xfId="44518"/>
    <cellStyle name="PillarText 2" xfId="44519"/>
    <cellStyle name="PillarText 3" xfId="44520"/>
    <cellStyle name="PillarTotal" xfId="44521"/>
    <cellStyle name="PillarTotal 2" xfId="44522"/>
    <cellStyle name="PillarTotal 3" xfId="44523"/>
    <cellStyle name="Pnor" xfId="44524"/>
    <cellStyle name="Pnor 2" xfId="44525"/>
    <cellStyle name="Pnor 3" xfId="44526"/>
    <cellStyle name="POPIS" xfId="44527"/>
    <cellStyle name="Pozn?mka" xfId="44528"/>
    <cellStyle name="Pozn?mka 10" xfId="44529"/>
    <cellStyle name="Pozn?mka 11" xfId="44530"/>
    <cellStyle name="Pozn?mka 12" xfId="44531"/>
    <cellStyle name="Pozn?mka 13" xfId="44532"/>
    <cellStyle name="Pozn?mka 14" xfId="44533"/>
    <cellStyle name="Pozn?mka 15" xfId="44534"/>
    <cellStyle name="Pozn?mka 2" xfId="44535"/>
    <cellStyle name="Pozn?mka 2 10" xfId="44536"/>
    <cellStyle name="Pozn?mka 2 11" xfId="44537"/>
    <cellStyle name="Pozn?mka 2 12" xfId="44538"/>
    <cellStyle name="Pozn?mka 2 13" xfId="44539"/>
    <cellStyle name="Pozn?mka 2 14" xfId="44540"/>
    <cellStyle name="Pozn?mka 2 2" xfId="44541"/>
    <cellStyle name="Pozn?mka 2 3" xfId="44542"/>
    <cellStyle name="Pozn?mka 2 4" xfId="44543"/>
    <cellStyle name="Pozn?mka 2 5" xfId="44544"/>
    <cellStyle name="Pozn?mka 2 6" xfId="44545"/>
    <cellStyle name="Pozn?mka 2 7" xfId="44546"/>
    <cellStyle name="Pozn?mka 2 8" xfId="44547"/>
    <cellStyle name="Pozn?mka 2 9" xfId="44548"/>
    <cellStyle name="Pozn?mka 3" xfId="44549"/>
    <cellStyle name="Pozn?mka 4" xfId="44550"/>
    <cellStyle name="Pozn?mka 5" xfId="44551"/>
    <cellStyle name="Pozn?mka 6" xfId="44552"/>
    <cellStyle name="Pozn?mka 7" xfId="44553"/>
    <cellStyle name="Pozn?mka 8" xfId="44554"/>
    <cellStyle name="Pozn?mka 9" xfId="44555"/>
    <cellStyle name="Poznámka" xfId="44556"/>
    <cellStyle name="Poznámka 10" xfId="44557"/>
    <cellStyle name="Poznámka 11" xfId="44558"/>
    <cellStyle name="Poznámka 12" xfId="44559"/>
    <cellStyle name="Poznámka 13" xfId="44560"/>
    <cellStyle name="Poznámka 14" xfId="44561"/>
    <cellStyle name="Poznámka 15" xfId="44562"/>
    <cellStyle name="Poznámka 2" xfId="44563"/>
    <cellStyle name="Poznámka 2 10" xfId="44564"/>
    <cellStyle name="Poznámka 2 11" xfId="44565"/>
    <cellStyle name="Poznámka 2 12" xfId="44566"/>
    <cellStyle name="Poznámka 2 13" xfId="44567"/>
    <cellStyle name="Poznámka 2 14" xfId="44568"/>
    <cellStyle name="Poznámka 2 2" xfId="44569"/>
    <cellStyle name="Poznámka 2 3" xfId="44570"/>
    <cellStyle name="Poznámka 2 4" xfId="44571"/>
    <cellStyle name="Poznámka 2 5" xfId="44572"/>
    <cellStyle name="Poznámka 2 6" xfId="44573"/>
    <cellStyle name="Poznámka 2 7" xfId="44574"/>
    <cellStyle name="Poznámka 2 8" xfId="44575"/>
    <cellStyle name="Poznámka 2 9" xfId="44576"/>
    <cellStyle name="Poznámka 3" xfId="44577"/>
    <cellStyle name="Poznámka 4" xfId="44578"/>
    <cellStyle name="Poznámka 5" xfId="44579"/>
    <cellStyle name="Poznámka 6" xfId="44580"/>
    <cellStyle name="Poznámka 7" xfId="44581"/>
    <cellStyle name="Poznámka 8" xfId="44582"/>
    <cellStyle name="Poznámka 9" xfId="44583"/>
    <cellStyle name="Price" xfId="44584"/>
    <cellStyle name="Pricwe" xfId="44585"/>
    <cellStyle name="procent 2" xfId="44586"/>
    <cellStyle name="prochrek" xfId="44587"/>
    <cellStyle name="prochrek 2" xfId="44588"/>
    <cellStyle name="prochrek 2 2" xfId="44589"/>
    <cellStyle name="prochrek 3" xfId="44590"/>
    <cellStyle name="prochrek 4" xfId="44591"/>
    <cellStyle name="Product" xfId="44592"/>
    <cellStyle name="Product 2" xfId="44593"/>
    <cellStyle name="Product 2 2" xfId="44594"/>
    <cellStyle name="Product 2 2 2" xfId="44595"/>
    <cellStyle name="Product 2 2 2 2" xfId="44596"/>
    <cellStyle name="Product 2 2 3" xfId="44597"/>
    <cellStyle name="Product 2 3" xfId="44598"/>
    <cellStyle name="Product 2 3 2" xfId="44599"/>
    <cellStyle name="Product 2 4" xfId="44600"/>
    <cellStyle name="Product 3" xfId="44601"/>
    <cellStyle name="Product 3 2" xfId="44602"/>
    <cellStyle name="Product 3 2 2" xfId="44603"/>
    <cellStyle name="Product 3 3" xfId="44604"/>
    <cellStyle name="Product 4" xfId="44605"/>
    <cellStyle name="Product 4 2" xfId="44606"/>
    <cellStyle name="Product 5" xfId="44607"/>
    <cellStyle name="Product 5 2" xfId="44608"/>
    <cellStyle name="Propojen? bu?ka" xfId="44609"/>
    <cellStyle name="Propojená buňka" xfId="44610"/>
    <cellStyle name="Pддotsikko" xfId="44611"/>
    <cellStyle name="Pддotsikko 2" xfId="44612"/>
    <cellStyle name="Pддotsikko 2 2" xfId="44613"/>
    <cellStyle name="Pддotsikko 2 3" xfId="44614"/>
    <cellStyle name="Pддotsikko 2_EMSA 10_10_actual" xfId="44615"/>
    <cellStyle name="Pддotsikko 3" xfId="44616"/>
    <cellStyle name="Pддotsikko 3 2" xfId="44617"/>
    <cellStyle name="Pддotsikko 3 3" xfId="44618"/>
    <cellStyle name="Pддotsikko 4" xfId="44619"/>
    <cellStyle name="Pддotsikko 4 2" xfId="44620"/>
    <cellStyle name="Pддotsikko 5" xfId="44621"/>
    <cellStyle name="Pддotsikko 5 2" xfId="44622"/>
    <cellStyle name="Pддotsikko 6" xfId="44623"/>
    <cellStyle name="Pддotsikko 6 2" xfId="44624"/>
    <cellStyle name="Pддotsikko 7" xfId="44625"/>
    <cellStyle name="Pддotsikko_1. BS-IS 2009" xfId="44626"/>
    <cellStyle name="Red" xfId="44627"/>
    <cellStyle name="Red 2" xfId="44628"/>
    <cellStyle name="Red 3" xfId="44629"/>
    <cellStyle name="reduced" xfId="44630"/>
    <cellStyle name="Reference" xfId="44631"/>
    <cellStyle name="ReportTitlePrompt" xfId="44632"/>
    <cellStyle name="ReportTitleValue" xfId="44633"/>
    <cellStyle name="Result" xfId="44634"/>
    <cellStyle name="Result2" xfId="44635"/>
    <cellStyle name="Results % 3 dp" xfId="44636"/>
    <cellStyle name="Results % 3 dp 2" xfId="44637"/>
    <cellStyle name="Results % 3 dp 3" xfId="44638"/>
    <cellStyle name="Results 3 dp" xfId="44639"/>
    <cellStyle name="Results 3 dp 2" xfId="44640"/>
    <cellStyle name="Results 3 dp 3" xfId="44641"/>
    <cellStyle name="RowAcctAbovePrompt" xfId="44642"/>
    <cellStyle name="RowAcctSOBAbovePrompt" xfId="44643"/>
    <cellStyle name="RowAcctSOBValue" xfId="44644"/>
    <cellStyle name="RowAcctValue" xfId="44645"/>
    <cellStyle name="RowAttrAbovePrompt" xfId="44646"/>
    <cellStyle name="RowAttrValue" xfId="44647"/>
    <cellStyle name="RowColSetAbovePrompt" xfId="44648"/>
    <cellStyle name="RowColSetLeftPrompt" xfId="44649"/>
    <cellStyle name="RowColSetValue" xfId="44650"/>
    <cellStyle name="RowLeftPrompt" xfId="44651"/>
    <cellStyle name="RowLevel_1_RP 31.12.08 XXX v1" xfId="44652"/>
    <cellStyle name="Rubrik" xfId="44653"/>
    <cellStyle name="Rubrik 1" xfId="44654"/>
    <cellStyle name="Rubrik 2" xfId="44655"/>
    <cellStyle name="Rubrik 3" xfId="44656"/>
    <cellStyle name="Rubrik 4" xfId="44657"/>
    <cellStyle name="s_Valuation" xfId="44658"/>
    <cellStyle name="s_Valuation " xfId="44659"/>
    <cellStyle name="s_Valuation  2" xfId="44660"/>
    <cellStyle name="s_Valuation  2 2" xfId="44661"/>
    <cellStyle name="s_Valuation  2 2 2" xfId="44662"/>
    <cellStyle name="s_Valuation  2 3" xfId="44663"/>
    <cellStyle name="s_Valuation  3" xfId="44664"/>
    <cellStyle name="s_Valuation  3 2" xfId="44665"/>
    <cellStyle name="s_Valuation  3 2 2" xfId="44666"/>
    <cellStyle name="s_Valuation  3 3" xfId="44667"/>
    <cellStyle name="s_Valuation  4" xfId="44668"/>
    <cellStyle name="s_Valuation  4 2" xfId="44669"/>
    <cellStyle name="s_Valuation  4 2 2" xfId="44670"/>
    <cellStyle name="s_Valuation  4 3" xfId="44671"/>
    <cellStyle name="s_Valuation  5" xfId="44672"/>
    <cellStyle name="s_Valuation  5 2" xfId="44673"/>
    <cellStyle name="s_Valuation  6" xfId="44674"/>
    <cellStyle name="s_Valuation _Assumptions 08.02.2011 (sent)" xfId="44675"/>
    <cellStyle name="s_Valuation _Assumptions sent 22 09 2011" xfId="44676"/>
    <cellStyle name="s_Valuation _Xl0000014" xfId="44677"/>
    <cellStyle name="s_Valuation _Копия ЗСМКСарех_-2012_ранжирование_25 10 11ЕХ" xfId="44678"/>
    <cellStyle name="s_Valuation _Копия ЗСМКСарех_-2012_ранжирование_25 10 11ЕХ 2" xfId="44679"/>
    <cellStyle name="s_Valuation _Копия ЗСМКСарех_-2012_ранжирование_25 10 11ЕХ 2 2" xfId="44680"/>
    <cellStyle name="s_Valuation _Копия ЗСМКСарех_-2012_ранжирование_25 10 11ЕХ 3" xfId="44681"/>
    <cellStyle name="s_Valuation _Отгрузка рельсов факт 9 прогноз 3 за 2011" xfId="44682"/>
    <cellStyle name="s_Valuation _Сложность проекта расчет_ВМР ЗСМК 28 10 2011г станд  вариант " xfId="44683"/>
    <cellStyle name="s_Valuation _Сложность проекта расчет_ВМР ЗСМК 28 10 2011г станд  вариант  2" xfId="44684"/>
    <cellStyle name="s_Valuation _Сложность проекта расчет_ВМР ЗСМК 28 10 2011г станд  вариант  2 2" xfId="44685"/>
    <cellStyle name="s_Valuation _Сложность проекта расчет_ВМР ЗСМК 28 10 2011г станд  вариант  2 2 2" xfId="44686"/>
    <cellStyle name="s_Valuation _Сложность проекта расчет_ВМР ЗСМК 28 10 2011г станд  вариант  2 3" xfId="44687"/>
    <cellStyle name="s_Valuation _Сложность проекта расчет_ВМР ЗСМК 28 10 2011г станд  вариант  3" xfId="44688"/>
    <cellStyle name="s_Valuation _Сложность проекта расчет_ВМР ЗСМК 28 10 2011г станд  вариант  3 2" xfId="44689"/>
    <cellStyle name="s_Valuation _Сложность проекта расчет_ВМР ЗСМК 28 10 2011г станд  вариант  3 2 2" xfId="44690"/>
    <cellStyle name="s_Valuation _Сложность проекта расчет_ВМР ЗСМК 28 10 2011г станд  вариант  3 3" xfId="44691"/>
    <cellStyle name="s_Valuation _Сложность проекта расчет_ВМР ЗСМК 28 10 2011г станд  вариант  4" xfId="44692"/>
    <cellStyle name="s_Valuation _Сложность проекта расчет_ВМР ЗСМК 28 10 2011г станд  вариант  4 2" xfId="44693"/>
    <cellStyle name="s_Valuation _Сложность проекта расчет_ВМР ЗСМК 28 10 2011г станд  вариант  4 2 2" xfId="44694"/>
    <cellStyle name="s_Valuation _Сложность проекта расчет_ВМР ЗСМК 28 10 2011г станд  вариант  4 3" xfId="44695"/>
    <cellStyle name="s_Valuation _Сложность проекта расчет_ВМР ЗСМК 28 10 2011г станд  вариант  5" xfId="44696"/>
    <cellStyle name="s_Valuation _Сложность проекта расчет_ВМР ЗСМК 28 10 2011г станд  вариант  5 2" xfId="44697"/>
    <cellStyle name="s_Valuation _Сложность проекта расчет_ВМР ЗСМК 28 10 2011г станд  вариант  6" xfId="44698"/>
    <cellStyle name="S0" xfId="44699"/>
    <cellStyle name="S1" xfId="44700"/>
    <cellStyle name="S10" xfId="44701"/>
    <cellStyle name="S10 2" xfId="44702"/>
    <cellStyle name="S10 3" xfId="44703"/>
    <cellStyle name="S10 4" xfId="44704"/>
    <cellStyle name="S11" xfId="44705"/>
    <cellStyle name="S11 2" xfId="44706"/>
    <cellStyle name="S12" xfId="44707"/>
    <cellStyle name="S12 2" xfId="44708"/>
    <cellStyle name="S12 2 2" xfId="44709"/>
    <cellStyle name="S12 3" xfId="44710"/>
    <cellStyle name="S12 4" xfId="44711"/>
    <cellStyle name="S13" xfId="44712"/>
    <cellStyle name="S13 2" xfId="44713"/>
    <cellStyle name="S13 2 2" xfId="44714"/>
    <cellStyle name="S13 3" xfId="44715"/>
    <cellStyle name="S14" xfId="44716"/>
    <cellStyle name="S14 2" xfId="44717"/>
    <cellStyle name="S15" xfId="44718"/>
    <cellStyle name="S16" xfId="44719"/>
    <cellStyle name="S17" xfId="44720"/>
    <cellStyle name="S18" xfId="44721"/>
    <cellStyle name="S2" xfId="44722"/>
    <cellStyle name="S2 2" xfId="44723"/>
    <cellStyle name="S27" xfId="44724"/>
    <cellStyle name="S27 2" xfId="44725"/>
    <cellStyle name="S28" xfId="44726"/>
    <cellStyle name="S28 2" xfId="44727"/>
    <cellStyle name="S3" xfId="44728"/>
    <cellStyle name="S3 2" xfId="44729"/>
    <cellStyle name="S4" xfId="44730"/>
    <cellStyle name="S4 2" xfId="44731"/>
    <cellStyle name="S5" xfId="44732"/>
    <cellStyle name="S5 2" xfId="44733"/>
    <cellStyle name="S6" xfId="44734"/>
    <cellStyle name="S6 2" xfId="44735"/>
    <cellStyle name="S7" xfId="44736"/>
    <cellStyle name="S7 2" xfId="44737"/>
    <cellStyle name="S8" xfId="44738"/>
    <cellStyle name="S8 2" xfId="44739"/>
    <cellStyle name="S9" xfId="44740"/>
    <cellStyle name="S9 2" xfId="44741"/>
    <cellStyle name="Salomon Logo" xfId="44742"/>
    <cellStyle name="Salomon Logo 2" xfId="44743"/>
    <cellStyle name="Salomon Logo 3" xfId="44744"/>
    <cellStyle name="SampleUsingFormatMask" xfId="44745"/>
    <cellStyle name="SampleWithNoFormatMask" xfId="44746"/>
    <cellStyle name="SAPBEXaggData" xfId="44747"/>
    <cellStyle name="SAPBEXaggData 10" xfId="44748"/>
    <cellStyle name="SAPBEXaggData 10 10" xfId="44749"/>
    <cellStyle name="SAPBEXaggData 10 11" xfId="44750"/>
    <cellStyle name="SAPBEXaggData 10 12" xfId="44751"/>
    <cellStyle name="SAPBEXaggData 10 13" xfId="44752"/>
    <cellStyle name="SAPBEXaggData 10 14" xfId="44753"/>
    <cellStyle name="SAPBEXaggData 10 15" xfId="44754"/>
    <cellStyle name="SAPBEXaggData 10 2" xfId="44755"/>
    <cellStyle name="SAPBEXaggData 10 3" xfId="44756"/>
    <cellStyle name="SAPBEXaggData 10 4" xfId="44757"/>
    <cellStyle name="SAPBEXaggData 10 5" xfId="44758"/>
    <cellStyle name="SAPBEXaggData 10 6" xfId="44759"/>
    <cellStyle name="SAPBEXaggData 10 7" xfId="44760"/>
    <cellStyle name="SAPBEXaggData 10 8" xfId="44761"/>
    <cellStyle name="SAPBEXaggData 10 9" xfId="44762"/>
    <cellStyle name="SAPBEXaggData 11" xfId="44763"/>
    <cellStyle name="SAPBEXaggData 11 10" xfId="44764"/>
    <cellStyle name="SAPBEXaggData 11 11" xfId="44765"/>
    <cellStyle name="SAPBEXaggData 11 12" xfId="44766"/>
    <cellStyle name="SAPBEXaggData 11 13" xfId="44767"/>
    <cellStyle name="SAPBEXaggData 11 14" xfId="44768"/>
    <cellStyle name="SAPBEXaggData 11 15" xfId="44769"/>
    <cellStyle name="SAPBEXaggData 11 2" xfId="44770"/>
    <cellStyle name="SAPBEXaggData 11 3" xfId="44771"/>
    <cellStyle name="SAPBEXaggData 11 4" xfId="44772"/>
    <cellStyle name="SAPBEXaggData 11 5" xfId="44773"/>
    <cellStyle name="SAPBEXaggData 11 6" xfId="44774"/>
    <cellStyle name="SAPBEXaggData 11 7" xfId="44775"/>
    <cellStyle name="SAPBEXaggData 11 8" xfId="44776"/>
    <cellStyle name="SAPBEXaggData 11 9" xfId="44777"/>
    <cellStyle name="SAPBEXaggData 12" xfId="44778"/>
    <cellStyle name="SAPBEXaggData 12 10" xfId="44779"/>
    <cellStyle name="SAPBEXaggData 12 11" xfId="44780"/>
    <cellStyle name="SAPBEXaggData 12 12" xfId="44781"/>
    <cellStyle name="SAPBEXaggData 12 13" xfId="44782"/>
    <cellStyle name="SAPBEXaggData 12 14" xfId="44783"/>
    <cellStyle name="SAPBEXaggData 12 15" xfId="44784"/>
    <cellStyle name="SAPBEXaggData 12 2" xfId="44785"/>
    <cellStyle name="SAPBEXaggData 12 3" xfId="44786"/>
    <cellStyle name="SAPBEXaggData 12 4" xfId="44787"/>
    <cellStyle name="SAPBEXaggData 12 5" xfId="44788"/>
    <cellStyle name="SAPBEXaggData 12 6" xfId="44789"/>
    <cellStyle name="SAPBEXaggData 12 7" xfId="44790"/>
    <cellStyle name="SAPBEXaggData 12 8" xfId="44791"/>
    <cellStyle name="SAPBEXaggData 12 9" xfId="44792"/>
    <cellStyle name="SAPBEXaggData 13" xfId="44793"/>
    <cellStyle name="SAPBEXaggData 13 10" xfId="44794"/>
    <cellStyle name="SAPBEXaggData 13 11" xfId="44795"/>
    <cellStyle name="SAPBEXaggData 13 12" xfId="44796"/>
    <cellStyle name="SAPBEXaggData 13 13" xfId="44797"/>
    <cellStyle name="SAPBEXaggData 13 14" xfId="44798"/>
    <cellStyle name="SAPBEXaggData 13 15" xfId="44799"/>
    <cellStyle name="SAPBEXaggData 13 2" xfId="44800"/>
    <cellStyle name="SAPBEXaggData 13 3" xfId="44801"/>
    <cellStyle name="SAPBEXaggData 13 4" xfId="44802"/>
    <cellStyle name="SAPBEXaggData 13 5" xfId="44803"/>
    <cellStyle name="SAPBEXaggData 13 6" xfId="44804"/>
    <cellStyle name="SAPBEXaggData 13 7" xfId="44805"/>
    <cellStyle name="SAPBEXaggData 13 8" xfId="44806"/>
    <cellStyle name="SAPBEXaggData 13 9" xfId="44807"/>
    <cellStyle name="SAPBEXaggData 14" xfId="44808"/>
    <cellStyle name="SAPBEXaggData 14 10" xfId="44809"/>
    <cellStyle name="SAPBEXaggData 14 11" xfId="44810"/>
    <cellStyle name="SAPBEXaggData 14 12" xfId="44811"/>
    <cellStyle name="SAPBEXaggData 14 13" xfId="44812"/>
    <cellStyle name="SAPBEXaggData 14 14" xfId="44813"/>
    <cellStyle name="SAPBEXaggData 14 15" xfId="44814"/>
    <cellStyle name="SAPBEXaggData 14 2" xfId="44815"/>
    <cellStyle name="SAPBEXaggData 14 3" xfId="44816"/>
    <cellStyle name="SAPBEXaggData 14 4" xfId="44817"/>
    <cellStyle name="SAPBEXaggData 14 5" xfId="44818"/>
    <cellStyle name="SAPBEXaggData 14 6" xfId="44819"/>
    <cellStyle name="SAPBEXaggData 14 7" xfId="44820"/>
    <cellStyle name="SAPBEXaggData 14 8" xfId="44821"/>
    <cellStyle name="SAPBEXaggData 14 9" xfId="44822"/>
    <cellStyle name="SAPBEXaggData 15" xfId="44823"/>
    <cellStyle name="SAPBEXaggData 15 10" xfId="44824"/>
    <cellStyle name="SAPBEXaggData 15 11" xfId="44825"/>
    <cellStyle name="SAPBEXaggData 15 12" xfId="44826"/>
    <cellStyle name="SAPBEXaggData 15 13" xfId="44827"/>
    <cellStyle name="SAPBEXaggData 15 14" xfId="44828"/>
    <cellStyle name="SAPBEXaggData 15 15" xfId="44829"/>
    <cellStyle name="SAPBEXaggData 15 2" xfId="44830"/>
    <cellStyle name="SAPBEXaggData 15 3" xfId="44831"/>
    <cellStyle name="SAPBEXaggData 15 4" xfId="44832"/>
    <cellStyle name="SAPBEXaggData 15 5" xfId="44833"/>
    <cellStyle name="SAPBEXaggData 15 6" xfId="44834"/>
    <cellStyle name="SAPBEXaggData 15 7" xfId="44835"/>
    <cellStyle name="SAPBEXaggData 15 8" xfId="44836"/>
    <cellStyle name="SAPBEXaggData 15 9" xfId="44837"/>
    <cellStyle name="SAPBEXaggData 16" xfId="44838"/>
    <cellStyle name="SAPBEXaggData 16 10" xfId="44839"/>
    <cellStyle name="SAPBEXaggData 16 11" xfId="44840"/>
    <cellStyle name="SAPBEXaggData 16 12" xfId="44841"/>
    <cellStyle name="SAPBEXaggData 16 13" xfId="44842"/>
    <cellStyle name="SAPBEXaggData 16 14" xfId="44843"/>
    <cellStyle name="SAPBEXaggData 16 15" xfId="44844"/>
    <cellStyle name="SAPBEXaggData 16 2" xfId="44845"/>
    <cellStyle name="SAPBEXaggData 16 3" xfId="44846"/>
    <cellStyle name="SAPBEXaggData 16 4" xfId="44847"/>
    <cellStyle name="SAPBEXaggData 16 5" xfId="44848"/>
    <cellStyle name="SAPBEXaggData 16 6" xfId="44849"/>
    <cellStyle name="SAPBEXaggData 16 7" xfId="44850"/>
    <cellStyle name="SAPBEXaggData 16 8" xfId="44851"/>
    <cellStyle name="SAPBEXaggData 16 9" xfId="44852"/>
    <cellStyle name="SAPBEXaggData 17" xfId="44853"/>
    <cellStyle name="SAPBEXaggData 17 10" xfId="44854"/>
    <cellStyle name="SAPBEXaggData 17 11" xfId="44855"/>
    <cellStyle name="SAPBEXaggData 17 12" xfId="44856"/>
    <cellStyle name="SAPBEXaggData 17 13" xfId="44857"/>
    <cellStyle name="SAPBEXaggData 17 14" xfId="44858"/>
    <cellStyle name="SAPBEXaggData 17 15" xfId="44859"/>
    <cellStyle name="SAPBEXaggData 17 2" xfId="44860"/>
    <cellStyle name="SAPBEXaggData 17 3" xfId="44861"/>
    <cellStyle name="SAPBEXaggData 17 4" xfId="44862"/>
    <cellStyle name="SAPBEXaggData 17 5" xfId="44863"/>
    <cellStyle name="SAPBEXaggData 17 6" xfId="44864"/>
    <cellStyle name="SAPBEXaggData 17 7" xfId="44865"/>
    <cellStyle name="SAPBEXaggData 17 8" xfId="44866"/>
    <cellStyle name="SAPBEXaggData 17 9" xfId="44867"/>
    <cellStyle name="SAPBEXaggData 18" xfId="44868"/>
    <cellStyle name="SAPBEXaggData 18 10" xfId="44869"/>
    <cellStyle name="SAPBEXaggData 18 11" xfId="44870"/>
    <cellStyle name="SAPBEXaggData 18 12" xfId="44871"/>
    <cellStyle name="SAPBEXaggData 18 13" xfId="44872"/>
    <cellStyle name="SAPBEXaggData 18 14" xfId="44873"/>
    <cellStyle name="SAPBEXaggData 18 15" xfId="44874"/>
    <cellStyle name="SAPBEXaggData 18 2" xfId="44875"/>
    <cellStyle name="SAPBEXaggData 18 3" xfId="44876"/>
    <cellStyle name="SAPBEXaggData 18 4" xfId="44877"/>
    <cellStyle name="SAPBEXaggData 18 5" xfId="44878"/>
    <cellStyle name="SAPBEXaggData 18 6" xfId="44879"/>
    <cellStyle name="SAPBEXaggData 18 7" xfId="44880"/>
    <cellStyle name="SAPBEXaggData 18 8" xfId="44881"/>
    <cellStyle name="SAPBEXaggData 18 9" xfId="44882"/>
    <cellStyle name="SAPBEXaggData 19" xfId="44883"/>
    <cellStyle name="SAPBEXaggData 19 10" xfId="44884"/>
    <cellStyle name="SAPBEXaggData 19 11" xfId="44885"/>
    <cellStyle name="SAPBEXaggData 19 12" xfId="44886"/>
    <cellStyle name="SAPBEXaggData 19 13" xfId="44887"/>
    <cellStyle name="SAPBEXaggData 19 14" xfId="44888"/>
    <cellStyle name="SAPBEXaggData 19 15" xfId="44889"/>
    <cellStyle name="SAPBEXaggData 19 2" xfId="44890"/>
    <cellStyle name="SAPBEXaggData 19 3" xfId="44891"/>
    <cellStyle name="SAPBEXaggData 19 4" xfId="44892"/>
    <cellStyle name="SAPBEXaggData 19 5" xfId="44893"/>
    <cellStyle name="SAPBEXaggData 19 6" xfId="44894"/>
    <cellStyle name="SAPBEXaggData 19 7" xfId="44895"/>
    <cellStyle name="SAPBEXaggData 19 8" xfId="44896"/>
    <cellStyle name="SAPBEXaggData 19 9" xfId="44897"/>
    <cellStyle name="SAPBEXaggData 2" xfId="44898"/>
    <cellStyle name="SAPBEXaggData 2 10" xfId="44899"/>
    <cellStyle name="SAPBEXaggData 2 11" xfId="44900"/>
    <cellStyle name="SAPBEXaggData 2 12" xfId="44901"/>
    <cellStyle name="SAPBEXaggData 2 13" xfId="44902"/>
    <cellStyle name="SAPBEXaggData 2 14" xfId="44903"/>
    <cellStyle name="SAPBEXaggData 2 2" xfId="44904"/>
    <cellStyle name="SAPBEXaggData 2 2 10" xfId="44905"/>
    <cellStyle name="SAPBEXaggData 2 2 11" xfId="44906"/>
    <cellStyle name="SAPBEXaggData 2 2 2" xfId="44907"/>
    <cellStyle name="SAPBEXaggData 2 2 2 2" xfId="44908"/>
    <cellStyle name="SAPBEXaggData 2 2 2 2 2" xfId="44909"/>
    <cellStyle name="SAPBEXaggData 2 2 2 2 2 2" xfId="44910"/>
    <cellStyle name="SAPBEXaggData 2 2 2 2 3" xfId="44911"/>
    <cellStyle name="SAPBEXaggData 2 2 2 2 3 2" xfId="44912"/>
    <cellStyle name="SAPBEXaggData 2 2 2 2 4" xfId="44913"/>
    <cellStyle name="SAPBEXaggData 2 2 2 2 5" xfId="44914"/>
    <cellStyle name="SAPBEXaggData 2 2 2 2 6" xfId="44915"/>
    <cellStyle name="SAPBEXaggData 2 2 2 2 7" xfId="44916"/>
    <cellStyle name="SAPBEXaggData 2 2 2 2 8" xfId="44917"/>
    <cellStyle name="SAPBEXaggData 2 2 2 3" xfId="44918"/>
    <cellStyle name="SAPBEXaggData 2 2 2 3 2" xfId="44919"/>
    <cellStyle name="SAPBEXaggData 2 2 2 3 2 2" xfId="44920"/>
    <cellStyle name="SAPBEXaggData 2 2 2 3 3" xfId="44921"/>
    <cellStyle name="SAPBEXaggData 2 2 2 4" xfId="44922"/>
    <cellStyle name="SAPBEXaggData 2 2 2 4 2" xfId="44923"/>
    <cellStyle name="SAPBEXaggData 2 2 2 5" xfId="44924"/>
    <cellStyle name="SAPBEXaggData 2 2 2 6" xfId="44925"/>
    <cellStyle name="SAPBEXaggData 2 2 2 7" xfId="44926"/>
    <cellStyle name="SAPBEXaggData 2 2 2 8" xfId="44927"/>
    <cellStyle name="SAPBEXaggData 2 2 2 9" xfId="44928"/>
    <cellStyle name="SAPBEXaggData 2 2 3" xfId="44929"/>
    <cellStyle name="SAPBEXaggData 2 2 3 2" xfId="44930"/>
    <cellStyle name="SAPBEXaggData 2 2 3 2 2" xfId="44931"/>
    <cellStyle name="SAPBEXaggData 2 2 3 2 2 2" xfId="44932"/>
    <cellStyle name="SAPBEXaggData 2 2 3 2 3" xfId="44933"/>
    <cellStyle name="SAPBEXaggData 2 2 3 2 3 2" xfId="44934"/>
    <cellStyle name="SAPBEXaggData 2 2 3 2 4" xfId="44935"/>
    <cellStyle name="SAPBEXaggData 2 2 3 2 5" xfId="44936"/>
    <cellStyle name="SAPBEXaggData 2 2 3 2 6" xfId="44937"/>
    <cellStyle name="SAPBEXaggData 2 2 3 2 7" xfId="44938"/>
    <cellStyle name="SAPBEXaggData 2 2 3 2 8" xfId="44939"/>
    <cellStyle name="SAPBEXaggData 2 2 3 3" xfId="44940"/>
    <cellStyle name="SAPBEXaggData 2 2 3 3 2" xfId="44941"/>
    <cellStyle name="SAPBEXaggData 2 2 3 3 2 2" xfId="44942"/>
    <cellStyle name="SAPBEXaggData 2 2 3 3 3" xfId="44943"/>
    <cellStyle name="SAPBEXaggData 2 2 3 4" xfId="44944"/>
    <cellStyle name="SAPBEXaggData 2 2 3 4 2" xfId="44945"/>
    <cellStyle name="SAPBEXaggData 2 2 3 5" xfId="44946"/>
    <cellStyle name="SAPBEXaggData 2 2 3 6" xfId="44947"/>
    <cellStyle name="SAPBEXaggData 2 2 3 7" xfId="44948"/>
    <cellStyle name="SAPBEXaggData 2 2 3 8" xfId="44949"/>
    <cellStyle name="SAPBEXaggData 2 2 3 9" xfId="44950"/>
    <cellStyle name="SAPBEXaggData 2 2 4" xfId="44951"/>
    <cellStyle name="SAPBEXaggData 2 2 4 2" xfId="44952"/>
    <cellStyle name="SAPBEXaggData 2 2 4 2 2" xfId="44953"/>
    <cellStyle name="SAPBEXaggData 2 2 4 3" xfId="44954"/>
    <cellStyle name="SAPBEXaggData 2 2 4 3 2" xfId="44955"/>
    <cellStyle name="SAPBEXaggData 2 2 4 4" xfId="44956"/>
    <cellStyle name="SAPBEXaggData 2 2 4 5" xfId="44957"/>
    <cellStyle name="SAPBEXaggData 2 2 4 6" xfId="44958"/>
    <cellStyle name="SAPBEXaggData 2 2 4 7" xfId="44959"/>
    <cellStyle name="SAPBEXaggData 2 2 4 8" xfId="44960"/>
    <cellStyle name="SAPBEXaggData 2 2 5" xfId="44961"/>
    <cellStyle name="SAPBEXaggData 2 2 5 2" xfId="44962"/>
    <cellStyle name="SAPBEXaggData 2 2 5 2 2" xfId="44963"/>
    <cellStyle name="SAPBEXaggData 2 2 5 3" xfId="44964"/>
    <cellStyle name="SAPBEXaggData 2 2 6" xfId="44965"/>
    <cellStyle name="SAPBEXaggData 2 2 6 2" xfId="44966"/>
    <cellStyle name="SAPBEXaggData 2 2 7" xfId="44967"/>
    <cellStyle name="SAPBEXaggData 2 2 8" xfId="44968"/>
    <cellStyle name="SAPBEXaggData 2 2 9" xfId="44969"/>
    <cellStyle name="SAPBEXaggData 2 3" xfId="44970"/>
    <cellStyle name="SAPBEXaggData 2 3 10" xfId="44971"/>
    <cellStyle name="SAPBEXaggData 2 3 11" xfId="44972"/>
    <cellStyle name="SAPBEXaggData 2 3 2" xfId="44973"/>
    <cellStyle name="SAPBEXaggData 2 3 2 2" xfId="44974"/>
    <cellStyle name="SAPBEXaggData 2 3 2 2 2" xfId="44975"/>
    <cellStyle name="SAPBEXaggData 2 3 2 2 2 2" xfId="44976"/>
    <cellStyle name="SAPBEXaggData 2 3 2 2 3" xfId="44977"/>
    <cellStyle name="SAPBEXaggData 2 3 2 2 3 2" xfId="44978"/>
    <cellStyle name="SAPBEXaggData 2 3 2 2 4" xfId="44979"/>
    <cellStyle name="SAPBEXaggData 2 3 2 2 5" xfId="44980"/>
    <cellStyle name="SAPBEXaggData 2 3 2 2 6" xfId="44981"/>
    <cellStyle name="SAPBEXaggData 2 3 2 2 7" xfId="44982"/>
    <cellStyle name="SAPBEXaggData 2 3 2 2 8" xfId="44983"/>
    <cellStyle name="SAPBEXaggData 2 3 2 3" xfId="44984"/>
    <cellStyle name="SAPBEXaggData 2 3 2 3 2" xfId="44985"/>
    <cellStyle name="SAPBEXaggData 2 3 2 3 2 2" xfId="44986"/>
    <cellStyle name="SAPBEXaggData 2 3 2 3 3" xfId="44987"/>
    <cellStyle name="SAPBEXaggData 2 3 2 4" xfId="44988"/>
    <cellStyle name="SAPBEXaggData 2 3 2 4 2" xfId="44989"/>
    <cellStyle name="SAPBEXaggData 2 3 2 5" xfId="44990"/>
    <cellStyle name="SAPBEXaggData 2 3 2 6" xfId="44991"/>
    <cellStyle name="SAPBEXaggData 2 3 2 7" xfId="44992"/>
    <cellStyle name="SAPBEXaggData 2 3 2 8" xfId="44993"/>
    <cellStyle name="SAPBEXaggData 2 3 2 9" xfId="44994"/>
    <cellStyle name="SAPBEXaggData 2 3 3" xfId="44995"/>
    <cellStyle name="SAPBEXaggData 2 3 3 2" xfId="44996"/>
    <cellStyle name="SAPBEXaggData 2 3 3 2 2" xfId="44997"/>
    <cellStyle name="SAPBEXaggData 2 3 3 2 2 2" xfId="44998"/>
    <cellStyle name="SAPBEXaggData 2 3 3 2 3" xfId="44999"/>
    <cellStyle name="SAPBEXaggData 2 3 3 2 3 2" xfId="45000"/>
    <cellStyle name="SAPBEXaggData 2 3 3 2 4" xfId="45001"/>
    <cellStyle name="SAPBEXaggData 2 3 3 2 5" xfId="45002"/>
    <cellStyle name="SAPBEXaggData 2 3 3 2 6" xfId="45003"/>
    <cellStyle name="SAPBEXaggData 2 3 3 2 7" xfId="45004"/>
    <cellStyle name="SAPBEXaggData 2 3 3 2 8" xfId="45005"/>
    <cellStyle name="SAPBEXaggData 2 3 3 3" xfId="45006"/>
    <cellStyle name="SAPBEXaggData 2 3 3 3 2" xfId="45007"/>
    <cellStyle name="SAPBEXaggData 2 3 3 3 2 2" xfId="45008"/>
    <cellStyle name="SAPBEXaggData 2 3 3 3 3" xfId="45009"/>
    <cellStyle name="SAPBEXaggData 2 3 3 4" xfId="45010"/>
    <cellStyle name="SAPBEXaggData 2 3 3 4 2" xfId="45011"/>
    <cellStyle name="SAPBEXaggData 2 3 3 5" xfId="45012"/>
    <cellStyle name="SAPBEXaggData 2 3 3 6" xfId="45013"/>
    <cellStyle name="SAPBEXaggData 2 3 3 7" xfId="45014"/>
    <cellStyle name="SAPBEXaggData 2 3 3 8" xfId="45015"/>
    <cellStyle name="SAPBEXaggData 2 3 3 9" xfId="45016"/>
    <cellStyle name="SAPBEXaggData 2 3 4" xfId="45017"/>
    <cellStyle name="SAPBEXaggData 2 3 4 2" xfId="45018"/>
    <cellStyle name="SAPBEXaggData 2 3 4 2 2" xfId="45019"/>
    <cellStyle name="SAPBEXaggData 2 3 4 3" xfId="45020"/>
    <cellStyle name="SAPBEXaggData 2 3 4 3 2" xfId="45021"/>
    <cellStyle name="SAPBEXaggData 2 3 4 4" xfId="45022"/>
    <cellStyle name="SAPBEXaggData 2 3 4 5" xfId="45023"/>
    <cellStyle name="SAPBEXaggData 2 3 4 6" xfId="45024"/>
    <cellStyle name="SAPBEXaggData 2 3 4 7" xfId="45025"/>
    <cellStyle name="SAPBEXaggData 2 3 4 8" xfId="45026"/>
    <cellStyle name="SAPBEXaggData 2 3 5" xfId="45027"/>
    <cellStyle name="SAPBEXaggData 2 3 5 2" xfId="45028"/>
    <cellStyle name="SAPBEXaggData 2 3 5 2 2" xfId="45029"/>
    <cellStyle name="SAPBEXaggData 2 3 5 3" xfId="45030"/>
    <cellStyle name="SAPBEXaggData 2 3 6" xfId="45031"/>
    <cellStyle name="SAPBEXaggData 2 3 6 2" xfId="45032"/>
    <cellStyle name="SAPBEXaggData 2 3 7" xfId="45033"/>
    <cellStyle name="SAPBEXaggData 2 3 8" xfId="45034"/>
    <cellStyle name="SAPBEXaggData 2 3 9" xfId="45035"/>
    <cellStyle name="SAPBEXaggData 2 4" xfId="45036"/>
    <cellStyle name="SAPBEXaggData 2 4 2" xfId="45037"/>
    <cellStyle name="SAPBEXaggData 2 4 2 2" xfId="45038"/>
    <cellStyle name="SAPBEXaggData 2 4 3" xfId="45039"/>
    <cellStyle name="SAPBEXaggData 2 4 3 2" xfId="45040"/>
    <cellStyle name="SAPBEXaggData 2 4 4" xfId="45041"/>
    <cellStyle name="SAPBEXaggData 2 4 5" xfId="45042"/>
    <cellStyle name="SAPBEXaggData 2 4 6" xfId="45043"/>
    <cellStyle name="SAPBEXaggData 2 4 7" xfId="45044"/>
    <cellStyle name="SAPBEXaggData 2 4 8" xfId="45045"/>
    <cellStyle name="SAPBEXaggData 2 5" xfId="45046"/>
    <cellStyle name="SAPBEXaggData 2 5 2" xfId="45047"/>
    <cellStyle name="SAPBEXaggData 2 5 2 2" xfId="45048"/>
    <cellStyle name="SAPBEXaggData 2 5 3" xfId="45049"/>
    <cellStyle name="SAPBEXaggData 2 6" xfId="45050"/>
    <cellStyle name="SAPBEXaggData 2 6 2" xfId="45051"/>
    <cellStyle name="SAPBEXaggData 2 7" xfId="45052"/>
    <cellStyle name="SAPBEXaggData 2 8" xfId="45053"/>
    <cellStyle name="SAPBEXaggData 2 9" xfId="45054"/>
    <cellStyle name="SAPBEXaggData 20" xfId="45055"/>
    <cellStyle name="SAPBEXaggData 20 10" xfId="45056"/>
    <cellStyle name="SAPBEXaggData 20 11" xfId="45057"/>
    <cellStyle name="SAPBEXaggData 20 12" xfId="45058"/>
    <cellStyle name="SAPBEXaggData 20 13" xfId="45059"/>
    <cellStyle name="SAPBEXaggData 20 14" xfId="45060"/>
    <cellStyle name="SAPBEXaggData 20 15" xfId="45061"/>
    <cellStyle name="SAPBEXaggData 20 2" xfId="45062"/>
    <cellStyle name="SAPBEXaggData 20 3" xfId="45063"/>
    <cellStyle name="SAPBEXaggData 20 4" xfId="45064"/>
    <cellStyle name="SAPBEXaggData 20 5" xfId="45065"/>
    <cellStyle name="SAPBEXaggData 20 6" xfId="45066"/>
    <cellStyle name="SAPBEXaggData 20 7" xfId="45067"/>
    <cellStyle name="SAPBEXaggData 20 8" xfId="45068"/>
    <cellStyle name="SAPBEXaggData 20 9" xfId="45069"/>
    <cellStyle name="SAPBEXaggData 21" xfId="45070"/>
    <cellStyle name="SAPBEXaggData 21 10" xfId="45071"/>
    <cellStyle name="SAPBEXaggData 21 11" xfId="45072"/>
    <cellStyle name="SAPBEXaggData 21 12" xfId="45073"/>
    <cellStyle name="SAPBEXaggData 21 13" xfId="45074"/>
    <cellStyle name="SAPBEXaggData 21 14" xfId="45075"/>
    <cellStyle name="SAPBEXaggData 21 15" xfId="45076"/>
    <cellStyle name="SAPBEXaggData 21 2" xfId="45077"/>
    <cellStyle name="SAPBEXaggData 21 3" xfId="45078"/>
    <cellStyle name="SAPBEXaggData 21 4" xfId="45079"/>
    <cellStyle name="SAPBEXaggData 21 5" xfId="45080"/>
    <cellStyle name="SAPBEXaggData 21 6" xfId="45081"/>
    <cellStyle name="SAPBEXaggData 21 7" xfId="45082"/>
    <cellStyle name="SAPBEXaggData 21 8" xfId="45083"/>
    <cellStyle name="SAPBEXaggData 21 9" xfId="45084"/>
    <cellStyle name="SAPBEXaggData 22" xfId="45085"/>
    <cellStyle name="SAPBEXaggData 22 10" xfId="45086"/>
    <cellStyle name="SAPBEXaggData 22 11" xfId="45087"/>
    <cellStyle name="SAPBEXaggData 22 12" xfId="45088"/>
    <cellStyle name="SAPBEXaggData 22 13" xfId="45089"/>
    <cellStyle name="SAPBEXaggData 22 14" xfId="45090"/>
    <cellStyle name="SAPBEXaggData 22 15" xfId="45091"/>
    <cellStyle name="SAPBEXaggData 22 2" xfId="45092"/>
    <cellStyle name="SAPBEXaggData 22 3" xfId="45093"/>
    <cellStyle name="SAPBEXaggData 22 4" xfId="45094"/>
    <cellStyle name="SAPBEXaggData 22 5" xfId="45095"/>
    <cellStyle name="SAPBEXaggData 22 6" xfId="45096"/>
    <cellStyle name="SAPBEXaggData 22 7" xfId="45097"/>
    <cellStyle name="SAPBEXaggData 22 8" xfId="45098"/>
    <cellStyle name="SAPBEXaggData 22 9" xfId="45099"/>
    <cellStyle name="SAPBEXaggData 23" xfId="45100"/>
    <cellStyle name="SAPBEXaggData 23 10" xfId="45101"/>
    <cellStyle name="SAPBEXaggData 23 11" xfId="45102"/>
    <cellStyle name="SAPBEXaggData 23 12" xfId="45103"/>
    <cellStyle name="SAPBEXaggData 23 13" xfId="45104"/>
    <cellStyle name="SAPBEXaggData 23 14" xfId="45105"/>
    <cellStyle name="SAPBEXaggData 23 15" xfId="45106"/>
    <cellStyle name="SAPBEXaggData 23 2" xfId="45107"/>
    <cellStyle name="SAPBEXaggData 23 3" xfId="45108"/>
    <cellStyle name="SAPBEXaggData 23 4" xfId="45109"/>
    <cellStyle name="SAPBEXaggData 23 5" xfId="45110"/>
    <cellStyle name="SAPBEXaggData 23 6" xfId="45111"/>
    <cellStyle name="SAPBEXaggData 23 7" xfId="45112"/>
    <cellStyle name="SAPBEXaggData 23 8" xfId="45113"/>
    <cellStyle name="SAPBEXaggData 23 9" xfId="45114"/>
    <cellStyle name="SAPBEXaggData 24" xfId="45115"/>
    <cellStyle name="SAPBEXaggData 24 10" xfId="45116"/>
    <cellStyle name="SAPBEXaggData 24 11" xfId="45117"/>
    <cellStyle name="SAPBEXaggData 24 12" xfId="45118"/>
    <cellStyle name="SAPBEXaggData 24 13" xfId="45119"/>
    <cellStyle name="SAPBEXaggData 24 14" xfId="45120"/>
    <cellStyle name="SAPBEXaggData 24 15" xfId="45121"/>
    <cellStyle name="SAPBEXaggData 24 2" xfId="45122"/>
    <cellStyle name="SAPBEXaggData 24 3" xfId="45123"/>
    <cellStyle name="SAPBEXaggData 24 4" xfId="45124"/>
    <cellStyle name="SAPBEXaggData 24 5" xfId="45125"/>
    <cellStyle name="SAPBEXaggData 24 6" xfId="45126"/>
    <cellStyle name="SAPBEXaggData 24 7" xfId="45127"/>
    <cellStyle name="SAPBEXaggData 24 8" xfId="45128"/>
    <cellStyle name="SAPBEXaggData 24 9" xfId="45129"/>
    <cellStyle name="SAPBEXaggData 25" xfId="45130"/>
    <cellStyle name="SAPBEXaggData 26" xfId="45131"/>
    <cellStyle name="SAPBEXaggData 27" xfId="45132"/>
    <cellStyle name="SAPBEXaggData 28" xfId="45133"/>
    <cellStyle name="SAPBEXaggData 29" xfId="45134"/>
    <cellStyle name="SAPBEXaggData 3" xfId="45135"/>
    <cellStyle name="SAPBEXaggData 3 10" xfId="45136"/>
    <cellStyle name="SAPBEXaggData 3 11" xfId="45137"/>
    <cellStyle name="SAPBEXaggData 3 2" xfId="45138"/>
    <cellStyle name="SAPBEXaggData 3 2 2" xfId="45139"/>
    <cellStyle name="SAPBEXaggData 3 2 2 2" xfId="45140"/>
    <cellStyle name="SAPBEXaggData 3 2 2 2 2" xfId="45141"/>
    <cellStyle name="SAPBEXaggData 3 2 2 3" xfId="45142"/>
    <cellStyle name="SAPBEXaggData 3 2 2 3 2" xfId="45143"/>
    <cellStyle name="SAPBEXaggData 3 2 2 4" xfId="45144"/>
    <cellStyle name="SAPBEXaggData 3 2 2 5" xfId="45145"/>
    <cellStyle name="SAPBEXaggData 3 2 2 6" xfId="45146"/>
    <cellStyle name="SAPBEXaggData 3 2 2 7" xfId="45147"/>
    <cellStyle name="SAPBEXaggData 3 2 2 8" xfId="45148"/>
    <cellStyle name="SAPBEXaggData 3 2 3" xfId="45149"/>
    <cellStyle name="SAPBEXaggData 3 2 3 2" xfId="45150"/>
    <cellStyle name="SAPBEXaggData 3 2 3 2 2" xfId="45151"/>
    <cellStyle name="SAPBEXaggData 3 2 3 3" xfId="45152"/>
    <cellStyle name="SAPBEXaggData 3 2 4" xfId="45153"/>
    <cellStyle name="SAPBEXaggData 3 2 4 2" xfId="45154"/>
    <cellStyle name="SAPBEXaggData 3 2 5" xfId="45155"/>
    <cellStyle name="SAPBEXaggData 3 2 6" xfId="45156"/>
    <cellStyle name="SAPBEXaggData 3 2 7" xfId="45157"/>
    <cellStyle name="SAPBEXaggData 3 2 8" xfId="45158"/>
    <cellStyle name="SAPBEXaggData 3 2 9" xfId="45159"/>
    <cellStyle name="SAPBEXaggData 3 3" xfId="45160"/>
    <cellStyle name="SAPBEXaggData 3 3 2" xfId="45161"/>
    <cellStyle name="SAPBEXaggData 3 3 2 2" xfId="45162"/>
    <cellStyle name="SAPBEXaggData 3 3 2 2 2" xfId="45163"/>
    <cellStyle name="SAPBEXaggData 3 3 2 3" xfId="45164"/>
    <cellStyle name="SAPBEXaggData 3 3 2 3 2" xfId="45165"/>
    <cellStyle name="SAPBEXaggData 3 3 2 4" xfId="45166"/>
    <cellStyle name="SAPBEXaggData 3 3 2 5" xfId="45167"/>
    <cellStyle name="SAPBEXaggData 3 3 2 6" xfId="45168"/>
    <cellStyle name="SAPBEXaggData 3 3 2 7" xfId="45169"/>
    <cellStyle name="SAPBEXaggData 3 3 2 8" xfId="45170"/>
    <cellStyle name="SAPBEXaggData 3 3 3" xfId="45171"/>
    <cellStyle name="SAPBEXaggData 3 3 3 2" xfId="45172"/>
    <cellStyle name="SAPBEXaggData 3 3 3 2 2" xfId="45173"/>
    <cellStyle name="SAPBEXaggData 3 3 3 3" xfId="45174"/>
    <cellStyle name="SAPBEXaggData 3 3 4" xfId="45175"/>
    <cellStyle name="SAPBEXaggData 3 3 4 2" xfId="45176"/>
    <cellStyle name="SAPBEXaggData 3 3 5" xfId="45177"/>
    <cellStyle name="SAPBEXaggData 3 3 6" xfId="45178"/>
    <cellStyle name="SAPBEXaggData 3 3 7" xfId="45179"/>
    <cellStyle name="SAPBEXaggData 3 3 8" xfId="45180"/>
    <cellStyle name="SAPBEXaggData 3 3 9" xfId="45181"/>
    <cellStyle name="SAPBEXaggData 3 4" xfId="45182"/>
    <cellStyle name="SAPBEXaggData 3 4 2" xfId="45183"/>
    <cellStyle name="SAPBEXaggData 3 4 2 2" xfId="45184"/>
    <cellStyle name="SAPBEXaggData 3 4 3" xfId="45185"/>
    <cellStyle name="SAPBEXaggData 3 4 3 2" xfId="45186"/>
    <cellStyle name="SAPBEXaggData 3 4 4" xfId="45187"/>
    <cellStyle name="SAPBEXaggData 3 4 5" xfId="45188"/>
    <cellStyle name="SAPBEXaggData 3 4 6" xfId="45189"/>
    <cellStyle name="SAPBEXaggData 3 4 7" xfId="45190"/>
    <cellStyle name="SAPBEXaggData 3 4 8" xfId="45191"/>
    <cellStyle name="SAPBEXaggData 3 5" xfId="45192"/>
    <cellStyle name="SAPBEXaggData 3 6" xfId="45193"/>
    <cellStyle name="SAPBEXaggData 3 7" xfId="45194"/>
    <cellStyle name="SAPBEXaggData 3 8" xfId="45195"/>
    <cellStyle name="SAPBEXaggData 3 9" xfId="45196"/>
    <cellStyle name="SAPBEXaggData 30" xfId="45197"/>
    <cellStyle name="SAPBEXaggData 31" xfId="45198"/>
    <cellStyle name="SAPBEXaggData 32" xfId="45199"/>
    <cellStyle name="SAPBEXaggData 33" xfId="45200"/>
    <cellStyle name="SAPBEXaggData 4" xfId="45201"/>
    <cellStyle name="SAPBEXaggData 4 10" xfId="45202"/>
    <cellStyle name="SAPBEXaggData 4 11" xfId="45203"/>
    <cellStyle name="SAPBEXaggData 4 2" xfId="45204"/>
    <cellStyle name="SAPBEXaggData 4 2 2" xfId="45205"/>
    <cellStyle name="SAPBEXaggData 4 2 2 2" xfId="45206"/>
    <cellStyle name="SAPBEXaggData 4 2 2 2 2" xfId="45207"/>
    <cellStyle name="SAPBEXaggData 4 2 2 3" xfId="45208"/>
    <cellStyle name="SAPBEXaggData 4 2 2 3 2" xfId="45209"/>
    <cellStyle name="SAPBEXaggData 4 2 2 4" xfId="45210"/>
    <cellStyle name="SAPBEXaggData 4 2 2 5" xfId="45211"/>
    <cellStyle name="SAPBEXaggData 4 2 2 6" xfId="45212"/>
    <cellStyle name="SAPBEXaggData 4 2 2 7" xfId="45213"/>
    <cellStyle name="SAPBEXaggData 4 2 2 8" xfId="45214"/>
    <cellStyle name="SAPBEXaggData 4 2 3" xfId="45215"/>
    <cellStyle name="SAPBEXaggData 4 2 3 2" xfId="45216"/>
    <cellStyle name="SAPBEXaggData 4 2 3 2 2" xfId="45217"/>
    <cellStyle name="SAPBEXaggData 4 2 3 3" xfId="45218"/>
    <cellStyle name="SAPBEXaggData 4 2 4" xfId="45219"/>
    <cellStyle name="SAPBEXaggData 4 2 4 2" xfId="45220"/>
    <cellStyle name="SAPBEXaggData 4 2 5" xfId="45221"/>
    <cellStyle name="SAPBEXaggData 4 2 6" xfId="45222"/>
    <cellStyle name="SAPBEXaggData 4 2 7" xfId="45223"/>
    <cellStyle name="SAPBEXaggData 4 2 8" xfId="45224"/>
    <cellStyle name="SAPBEXaggData 4 2 9" xfId="45225"/>
    <cellStyle name="SAPBEXaggData 4 3" xfId="45226"/>
    <cellStyle name="SAPBEXaggData 4 3 2" xfId="45227"/>
    <cellStyle name="SAPBEXaggData 4 3 2 2" xfId="45228"/>
    <cellStyle name="SAPBEXaggData 4 3 2 2 2" xfId="45229"/>
    <cellStyle name="SAPBEXaggData 4 3 2 3" xfId="45230"/>
    <cellStyle name="SAPBEXaggData 4 3 2 3 2" xfId="45231"/>
    <cellStyle name="SAPBEXaggData 4 3 2 4" xfId="45232"/>
    <cellStyle name="SAPBEXaggData 4 3 2 5" xfId="45233"/>
    <cellStyle name="SAPBEXaggData 4 3 2 6" xfId="45234"/>
    <cellStyle name="SAPBEXaggData 4 3 2 7" xfId="45235"/>
    <cellStyle name="SAPBEXaggData 4 3 2 8" xfId="45236"/>
    <cellStyle name="SAPBEXaggData 4 3 3" xfId="45237"/>
    <cellStyle name="SAPBEXaggData 4 3 3 2" xfId="45238"/>
    <cellStyle name="SAPBEXaggData 4 3 3 2 2" xfId="45239"/>
    <cellStyle name="SAPBEXaggData 4 3 3 3" xfId="45240"/>
    <cellStyle name="SAPBEXaggData 4 3 4" xfId="45241"/>
    <cellStyle name="SAPBEXaggData 4 3 4 2" xfId="45242"/>
    <cellStyle name="SAPBEXaggData 4 3 5" xfId="45243"/>
    <cellStyle name="SAPBEXaggData 4 3 6" xfId="45244"/>
    <cellStyle name="SAPBEXaggData 4 3 7" xfId="45245"/>
    <cellStyle name="SAPBEXaggData 4 3 8" xfId="45246"/>
    <cellStyle name="SAPBEXaggData 4 3 9" xfId="45247"/>
    <cellStyle name="SAPBEXaggData 4 4" xfId="45248"/>
    <cellStyle name="SAPBEXaggData 4 4 2" xfId="45249"/>
    <cellStyle name="SAPBEXaggData 4 4 2 2" xfId="45250"/>
    <cellStyle name="SAPBEXaggData 4 4 3" xfId="45251"/>
    <cellStyle name="SAPBEXaggData 4 4 3 2" xfId="45252"/>
    <cellStyle name="SAPBEXaggData 4 4 4" xfId="45253"/>
    <cellStyle name="SAPBEXaggData 4 4 5" xfId="45254"/>
    <cellStyle name="SAPBEXaggData 4 4 6" xfId="45255"/>
    <cellStyle name="SAPBEXaggData 4 4 7" xfId="45256"/>
    <cellStyle name="SAPBEXaggData 4 4 8" xfId="45257"/>
    <cellStyle name="SAPBEXaggData 4 5" xfId="45258"/>
    <cellStyle name="SAPBEXaggData 4 5 2" xfId="45259"/>
    <cellStyle name="SAPBEXaggData 4 5 2 2" xfId="45260"/>
    <cellStyle name="SAPBEXaggData 4 5 3" xfId="45261"/>
    <cellStyle name="SAPBEXaggData 4 6" xfId="45262"/>
    <cellStyle name="SAPBEXaggData 4 6 2" xfId="45263"/>
    <cellStyle name="SAPBEXaggData 4 7" xfId="45264"/>
    <cellStyle name="SAPBEXaggData 4 8" xfId="45265"/>
    <cellStyle name="SAPBEXaggData 4 9" xfId="45266"/>
    <cellStyle name="SAPBEXaggData 5" xfId="45267"/>
    <cellStyle name="SAPBEXaggData 5 10" xfId="45268"/>
    <cellStyle name="SAPBEXaggData 5 2" xfId="45269"/>
    <cellStyle name="SAPBEXaggData 5 2 2" xfId="45270"/>
    <cellStyle name="SAPBEXaggData 5 3" xfId="45271"/>
    <cellStyle name="SAPBEXaggData 5 3 2" xfId="45272"/>
    <cellStyle name="SAPBEXaggData 5 4" xfId="45273"/>
    <cellStyle name="SAPBEXaggData 5 5" xfId="45274"/>
    <cellStyle name="SAPBEXaggData 5 6" xfId="45275"/>
    <cellStyle name="SAPBEXaggData 5 7" xfId="45276"/>
    <cellStyle name="SAPBEXaggData 5 8" xfId="45277"/>
    <cellStyle name="SAPBEXaggData 5 9" xfId="45278"/>
    <cellStyle name="SAPBEXaggData 6" xfId="45279"/>
    <cellStyle name="SAPBEXaggData 6 10" xfId="45280"/>
    <cellStyle name="SAPBEXaggData 6 11" xfId="45281"/>
    <cellStyle name="SAPBEXaggData 6 2" xfId="45282"/>
    <cellStyle name="SAPBEXaggData 6 2 2" xfId="45283"/>
    <cellStyle name="SAPBEXaggData 6 3" xfId="45284"/>
    <cellStyle name="SAPBEXaggData 6 4" xfId="45285"/>
    <cellStyle name="SAPBEXaggData 6 5" xfId="45286"/>
    <cellStyle name="SAPBEXaggData 6 6" xfId="45287"/>
    <cellStyle name="SAPBEXaggData 6 7" xfId="45288"/>
    <cellStyle name="SAPBEXaggData 6 8" xfId="45289"/>
    <cellStyle name="SAPBEXaggData 6 9" xfId="45290"/>
    <cellStyle name="SAPBEXaggData 7" xfId="45291"/>
    <cellStyle name="SAPBEXaggData 7 10" xfId="45292"/>
    <cellStyle name="SAPBEXaggData 7 11" xfId="45293"/>
    <cellStyle name="SAPBEXaggData 7 2" xfId="45294"/>
    <cellStyle name="SAPBEXaggData 7 3" xfId="45295"/>
    <cellStyle name="SAPBEXaggData 7 4" xfId="45296"/>
    <cellStyle name="SAPBEXaggData 7 5" xfId="45297"/>
    <cellStyle name="SAPBEXaggData 7 6" xfId="45298"/>
    <cellStyle name="SAPBEXaggData 7 7" xfId="45299"/>
    <cellStyle name="SAPBEXaggData 7 8" xfId="45300"/>
    <cellStyle name="SAPBEXaggData 7 9" xfId="45301"/>
    <cellStyle name="SAPBEXaggData 8" xfId="45302"/>
    <cellStyle name="SAPBEXaggData 8 10" xfId="45303"/>
    <cellStyle name="SAPBEXaggData 8 2" xfId="45304"/>
    <cellStyle name="SAPBEXaggData 8 3" xfId="45305"/>
    <cellStyle name="SAPBEXaggData 8 4" xfId="45306"/>
    <cellStyle name="SAPBEXaggData 8 5" xfId="45307"/>
    <cellStyle name="SAPBEXaggData 8 6" xfId="45308"/>
    <cellStyle name="SAPBEXaggData 8 7" xfId="45309"/>
    <cellStyle name="SAPBEXaggData 8 8" xfId="45310"/>
    <cellStyle name="SAPBEXaggData 8 9" xfId="45311"/>
    <cellStyle name="SAPBEXaggData 9" xfId="45312"/>
    <cellStyle name="SAPBEXaggData 9 10" xfId="45313"/>
    <cellStyle name="SAPBEXaggData 9 11" xfId="45314"/>
    <cellStyle name="SAPBEXaggData 9 2" xfId="45315"/>
    <cellStyle name="SAPBEXaggData 9 3" xfId="45316"/>
    <cellStyle name="SAPBEXaggData 9 4" xfId="45317"/>
    <cellStyle name="SAPBEXaggData 9 5" xfId="45318"/>
    <cellStyle name="SAPBEXaggData 9 6" xfId="45319"/>
    <cellStyle name="SAPBEXaggData 9 7" xfId="45320"/>
    <cellStyle name="SAPBEXaggData 9 8" xfId="45321"/>
    <cellStyle name="SAPBEXaggData 9 9" xfId="45322"/>
    <cellStyle name="SAPBEXaggData_ЗСМК ММД 03.2011 план" xfId="45323"/>
    <cellStyle name="SAPBEXaggDataEmph" xfId="45324"/>
    <cellStyle name="SAPBEXaggDataEmph 10" xfId="45325"/>
    <cellStyle name="SAPBEXaggDataEmph 10 10" xfId="45326"/>
    <cellStyle name="SAPBEXaggDataEmph 10 11" xfId="45327"/>
    <cellStyle name="SAPBEXaggDataEmph 10 12" xfId="45328"/>
    <cellStyle name="SAPBEXaggDataEmph 10 13" xfId="45329"/>
    <cellStyle name="SAPBEXaggDataEmph 10 14" xfId="45330"/>
    <cellStyle name="SAPBEXaggDataEmph 10 15" xfId="45331"/>
    <cellStyle name="SAPBEXaggDataEmph 10 2" xfId="45332"/>
    <cellStyle name="SAPBEXaggDataEmph 10 3" xfId="45333"/>
    <cellStyle name="SAPBEXaggDataEmph 10 4" xfId="45334"/>
    <cellStyle name="SAPBEXaggDataEmph 10 5" xfId="45335"/>
    <cellStyle name="SAPBEXaggDataEmph 10 6" xfId="45336"/>
    <cellStyle name="SAPBEXaggDataEmph 10 7" xfId="45337"/>
    <cellStyle name="SAPBEXaggDataEmph 10 8" xfId="45338"/>
    <cellStyle name="SAPBEXaggDataEmph 10 9" xfId="45339"/>
    <cellStyle name="SAPBEXaggDataEmph 11" xfId="45340"/>
    <cellStyle name="SAPBEXaggDataEmph 11 10" xfId="45341"/>
    <cellStyle name="SAPBEXaggDataEmph 11 11" xfId="45342"/>
    <cellStyle name="SAPBEXaggDataEmph 11 12" xfId="45343"/>
    <cellStyle name="SAPBEXaggDataEmph 11 13" xfId="45344"/>
    <cellStyle name="SAPBEXaggDataEmph 11 14" xfId="45345"/>
    <cellStyle name="SAPBEXaggDataEmph 11 15" xfId="45346"/>
    <cellStyle name="SAPBEXaggDataEmph 11 2" xfId="45347"/>
    <cellStyle name="SAPBEXaggDataEmph 11 3" xfId="45348"/>
    <cellStyle name="SAPBEXaggDataEmph 11 4" xfId="45349"/>
    <cellStyle name="SAPBEXaggDataEmph 11 5" xfId="45350"/>
    <cellStyle name="SAPBEXaggDataEmph 11 6" xfId="45351"/>
    <cellStyle name="SAPBEXaggDataEmph 11 7" xfId="45352"/>
    <cellStyle name="SAPBEXaggDataEmph 11 8" xfId="45353"/>
    <cellStyle name="SAPBEXaggDataEmph 11 9" xfId="45354"/>
    <cellStyle name="SAPBEXaggDataEmph 12" xfId="45355"/>
    <cellStyle name="SAPBEXaggDataEmph 12 10" xfId="45356"/>
    <cellStyle name="SAPBEXaggDataEmph 12 11" xfId="45357"/>
    <cellStyle name="SAPBEXaggDataEmph 12 12" xfId="45358"/>
    <cellStyle name="SAPBEXaggDataEmph 12 13" xfId="45359"/>
    <cellStyle name="SAPBEXaggDataEmph 12 14" xfId="45360"/>
    <cellStyle name="SAPBEXaggDataEmph 12 15" xfId="45361"/>
    <cellStyle name="SAPBEXaggDataEmph 12 2" xfId="45362"/>
    <cellStyle name="SAPBEXaggDataEmph 12 3" xfId="45363"/>
    <cellStyle name="SAPBEXaggDataEmph 12 4" xfId="45364"/>
    <cellStyle name="SAPBEXaggDataEmph 12 5" xfId="45365"/>
    <cellStyle name="SAPBEXaggDataEmph 12 6" xfId="45366"/>
    <cellStyle name="SAPBEXaggDataEmph 12 7" xfId="45367"/>
    <cellStyle name="SAPBEXaggDataEmph 12 8" xfId="45368"/>
    <cellStyle name="SAPBEXaggDataEmph 12 9" xfId="45369"/>
    <cellStyle name="SAPBEXaggDataEmph 13" xfId="45370"/>
    <cellStyle name="SAPBEXaggDataEmph 13 10" xfId="45371"/>
    <cellStyle name="SAPBEXaggDataEmph 13 11" xfId="45372"/>
    <cellStyle name="SAPBEXaggDataEmph 13 12" xfId="45373"/>
    <cellStyle name="SAPBEXaggDataEmph 13 13" xfId="45374"/>
    <cellStyle name="SAPBEXaggDataEmph 13 14" xfId="45375"/>
    <cellStyle name="SAPBEXaggDataEmph 13 15" xfId="45376"/>
    <cellStyle name="SAPBEXaggDataEmph 13 2" xfId="45377"/>
    <cellStyle name="SAPBEXaggDataEmph 13 3" xfId="45378"/>
    <cellStyle name="SAPBEXaggDataEmph 13 4" xfId="45379"/>
    <cellStyle name="SAPBEXaggDataEmph 13 5" xfId="45380"/>
    <cellStyle name="SAPBEXaggDataEmph 13 6" xfId="45381"/>
    <cellStyle name="SAPBEXaggDataEmph 13 7" xfId="45382"/>
    <cellStyle name="SAPBEXaggDataEmph 13 8" xfId="45383"/>
    <cellStyle name="SAPBEXaggDataEmph 13 9" xfId="45384"/>
    <cellStyle name="SAPBEXaggDataEmph 14" xfId="45385"/>
    <cellStyle name="SAPBEXaggDataEmph 14 10" xfId="45386"/>
    <cellStyle name="SAPBEXaggDataEmph 14 11" xfId="45387"/>
    <cellStyle name="SAPBEXaggDataEmph 14 12" xfId="45388"/>
    <cellStyle name="SAPBEXaggDataEmph 14 13" xfId="45389"/>
    <cellStyle name="SAPBEXaggDataEmph 14 14" xfId="45390"/>
    <cellStyle name="SAPBEXaggDataEmph 14 15" xfId="45391"/>
    <cellStyle name="SAPBEXaggDataEmph 14 2" xfId="45392"/>
    <cellStyle name="SAPBEXaggDataEmph 14 3" xfId="45393"/>
    <cellStyle name="SAPBEXaggDataEmph 14 4" xfId="45394"/>
    <cellStyle name="SAPBEXaggDataEmph 14 5" xfId="45395"/>
    <cellStyle name="SAPBEXaggDataEmph 14 6" xfId="45396"/>
    <cellStyle name="SAPBEXaggDataEmph 14 7" xfId="45397"/>
    <cellStyle name="SAPBEXaggDataEmph 14 8" xfId="45398"/>
    <cellStyle name="SAPBEXaggDataEmph 14 9" xfId="45399"/>
    <cellStyle name="SAPBEXaggDataEmph 15" xfId="45400"/>
    <cellStyle name="SAPBEXaggDataEmph 15 10" xfId="45401"/>
    <cellStyle name="SAPBEXaggDataEmph 15 11" xfId="45402"/>
    <cellStyle name="SAPBEXaggDataEmph 15 12" xfId="45403"/>
    <cellStyle name="SAPBEXaggDataEmph 15 13" xfId="45404"/>
    <cellStyle name="SAPBEXaggDataEmph 15 14" xfId="45405"/>
    <cellStyle name="SAPBEXaggDataEmph 15 15" xfId="45406"/>
    <cellStyle name="SAPBEXaggDataEmph 15 2" xfId="45407"/>
    <cellStyle name="SAPBEXaggDataEmph 15 3" xfId="45408"/>
    <cellStyle name="SAPBEXaggDataEmph 15 4" xfId="45409"/>
    <cellStyle name="SAPBEXaggDataEmph 15 5" xfId="45410"/>
    <cellStyle name="SAPBEXaggDataEmph 15 6" xfId="45411"/>
    <cellStyle name="SAPBEXaggDataEmph 15 7" xfId="45412"/>
    <cellStyle name="SAPBEXaggDataEmph 15 8" xfId="45413"/>
    <cellStyle name="SAPBEXaggDataEmph 15 9" xfId="45414"/>
    <cellStyle name="SAPBEXaggDataEmph 16" xfId="45415"/>
    <cellStyle name="SAPBEXaggDataEmph 16 10" xfId="45416"/>
    <cellStyle name="SAPBEXaggDataEmph 16 11" xfId="45417"/>
    <cellStyle name="SAPBEXaggDataEmph 16 12" xfId="45418"/>
    <cellStyle name="SAPBEXaggDataEmph 16 13" xfId="45419"/>
    <cellStyle name="SAPBEXaggDataEmph 16 14" xfId="45420"/>
    <cellStyle name="SAPBEXaggDataEmph 16 15" xfId="45421"/>
    <cellStyle name="SAPBEXaggDataEmph 16 2" xfId="45422"/>
    <cellStyle name="SAPBEXaggDataEmph 16 3" xfId="45423"/>
    <cellStyle name="SAPBEXaggDataEmph 16 4" xfId="45424"/>
    <cellStyle name="SAPBEXaggDataEmph 16 5" xfId="45425"/>
    <cellStyle name="SAPBEXaggDataEmph 16 6" xfId="45426"/>
    <cellStyle name="SAPBEXaggDataEmph 16 7" xfId="45427"/>
    <cellStyle name="SAPBEXaggDataEmph 16 8" xfId="45428"/>
    <cellStyle name="SAPBEXaggDataEmph 16 9" xfId="45429"/>
    <cellStyle name="SAPBEXaggDataEmph 17" xfId="45430"/>
    <cellStyle name="SAPBEXaggDataEmph 17 10" xfId="45431"/>
    <cellStyle name="SAPBEXaggDataEmph 17 11" xfId="45432"/>
    <cellStyle name="SAPBEXaggDataEmph 17 12" xfId="45433"/>
    <cellStyle name="SAPBEXaggDataEmph 17 13" xfId="45434"/>
    <cellStyle name="SAPBEXaggDataEmph 17 14" xfId="45435"/>
    <cellStyle name="SAPBEXaggDataEmph 17 15" xfId="45436"/>
    <cellStyle name="SAPBEXaggDataEmph 17 2" xfId="45437"/>
    <cellStyle name="SAPBEXaggDataEmph 17 3" xfId="45438"/>
    <cellStyle name="SAPBEXaggDataEmph 17 4" xfId="45439"/>
    <cellStyle name="SAPBEXaggDataEmph 17 5" xfId="45440"/>
    <cellStyle name="SAPBEXaggDataEmph 17 6" xfId="45441"/>
    <cellStyle name="SAPBEXaggDataEmph 17 7" xfId="45442"/>
    <cellStyle name="SAPBEXaggDataEmph 17 8" xfId="45443"/>
    <cellStyle name="SAPBEXaggDataEmph 17 9" xfId="45444"/>
    <cellStyle name="SAPBEXaggDataEmph 18" xfId="45445"/>
    <cellStyle name="SAPBEXaggDataEmph 18 10" xfId="45446"/>
    <cellStyle name="SAPBEXaggDataEmph 18 11" xfId="45447"/>
    <cellStyle name="SAPBEXaggDataEmph 18 12" xfId="45448"/>
    <cellStyle name="SAPBEXaggDataEmph 18 13" xfId="45449"/>
    <cellStyle name="SAPBEXaggDataEmph 18 14" xfId="45450"/>
    <cellStyle name="SAPBEXaggDataEmph 18 15" xfId="45451"/>
    <cellStyle name="SAPBEXaggDataEmph 18 2" xfId="45452"/>
    <cellStyle name="SAPBEXaggDataEmph 18 3" xfId="45453"/>
    <cellStyle name="SAPBEXaggDataEmph 18 4" xfId="45454"/>
    <cellStyle name="SAPBEXaggDataEmph 18 5" xfId="45455"/>
    <cellStyle name="SAPBEXaggDataEmph 18 6" xfId="45456"/>
    <cellStyle name="SAPBEXaggDataEmph 18 7" xfId="45457"/>
    <cellStyle name="SAPBEXaggDataEmph 18 8" xfId="45458"/>
    <cellStyle name="SAPBEXaggDataEmph 18 9" xfId="45459"/>
    <cellStyle name="SAPBEXaggDataEmph 19" xfId="45460"/>
    <cellStyle name="SAPBEXaggDataEmph 19 10" xfId="45461"/>
    <cellStyle name="SAPBEXaggDataEmph 19 11" xfId="45462"/>
    <cellStyle name="SAPBEXaggDataEmph 19 12" xfId="45463"/>
    <cellStyle name="SAPBEXaggDataEmph 19 13" xfId="45464"/>
    <cellStyle name="SAPBEXaggDataEmph 19 14" xfId="45465"/>
    <cellStyle name="SAPBEXaggDataEmph 19 15" xfId="45466"/>
    <cellStyle name="SAPBEXaggDataEmph 19 2" xfId="45467"/>
    <cellStyle name="SAPBEXaggDataEmph 19 3" xfId="45468"/>
    <cellStyle name="SAPBEXaggDataEmph 19 4" xfId="45469"/>
    <cellStyle name="SAPBEXaggDataEmph 19 5" xfId="45470"/>
    <cellStyle name="SAPBEXaggDataEmph 19 6" xfId="45471"/>
    <cellStyle name="SAPBEXaggDataEmph 19 7" xfId="45472"/>
    <cellStyle name="SAPBEXaggDataEmph 19 8" xfId="45473"/>
    <cellStyle name="SAPBEXaggDataEmph 19 9" xfId="45474"/>
    <cellStyle name="SAPBEXaggDataEmph 2" xfId="45475"/>
    <cellStyle name="SAPBEXaggDataEmph 2 10" xfId="45476"/>
    <cellStyle name="SAPBEXaggDataEmph 2 11" xfId="45477"/>
    <cellStyle name="SAPBEXaggDataEmph 2 12" xfId="45478"/>
    <cellStyle name="SAPBEXaggDataEmph 2 13" xfId="45479"/>
    <cellStyle name="SAPBEXaggDataEmph 2 14" xfId="45480"/>
    <cellStyle name="SAPBEXaggDataEmph 2 15" xfId="45481"/>
    <cellStyle name="SAPBEXaggDataEmph 2 2" xfId="45482"/>
    <cellStyle name="SAPBEXaggDataEmph 2 2 10" xfId="45483"/>
    <cellStyle name="SAPBEXaggDataEmph 2 2 11" xfId="45484"/>
    <cellStyle name="SAPBEXaggDataEmph 2 2 2" xfId="45485"/>
    <cellStyle name="SAPBEXaggDataEmph 2 2 2 2" xfId="45486"/>
    <cellStyle name="SAPBEXaggDataEmph 2 2 2 2 2" xfId="45487"/>
    <cellStyle name="SAPBEXaggDataEmph 2 2 2 2 2 2" xfId="45488"/>
    <cellStyle name="SAPBEXaggDataEmph 2 2 2 2 3" xfId="45489"/>
    <cellStyle name="SAPBEXaggDataEmph 2 2 2 2 3 2" xfId="45490"/>
    <cellStyle name="SAPBEXaggDataEmph 2 2 2 2 4" xfId="45491"/>
    <cellStyle name="SAPBEXaggDataEmph 2 2 2 2 5" xfId="45492"/>
    <cellStyle name="SAPBEXaggDataEmph 2 2 2 2 6" xfId="45493"/>
    <cellStyle name="SAPBEXaggDataEmph 2 2 2 2 7" xfId="45494"/>
    <cellStyle name="SAPBEXaggDataEmph 2 2 2 2 8" xfId="45495"/>
    <cellStyle name="SAPBEXaggDataEmph 2 2 2 3" xfId="45496"/>
    <cellStyle name="SAPBEXaggDataEmph 2 2 2 3 2" xfId="45497"/>
    <cellStyle name="SAPBEXaggDataEmph 2 2 2 3 2 2" xfId="45498"/>
    <cellStyle name="SAPBEXaggDataEmph 2 2 2 3 3" xfId="45499"/>
    <cellStyle name="SAPBEXaggDataEmph 2 2 2 4" xfId="45500"/>
    <cellStyle name="SAPBEXaggDataEmph 2 2 2 4 2" xfId="45501"/>
    <cellStyle name="SAPBEXaggDataEmph 2 2 2 5" xfId="45502"/>
    <cellStyle name="SAPBEXaggDataEmph 2 2 2 6" xfId="45503"/>
    <cellStyle name="SAPBEXaggDataEmph 2 2 2 7" xfId="45504"/>
    <cellStyle name="SAPBEXaggDataEmph 2 2 2 8" xfId="45505"/>
    <cellStyle name="SAPBEXaggDataEmph 2 2 2 9" xfId="45506"/>
    <cellStyle name="SAPBEXaggDataEmph 2 2 3" xfId="45507"/>
    <cellStyle name="SAPBEXaggDataEmph 2 2 3 2" xfId="45508"/>
    <cellStyle name="SAPBEXaggDataEmph 2 2 3 2 2" xfId="45509"/>
    <cellStyle name="SAPBEXaggDataEmph 2 2 3 2 2 2" xfId="45510"/>
    <cellStyle name="SAPBEXaggDataEmph 2 2 3 2 3" xfId="45511"/>
    <cellStyle name="SAPBEXaggDataEmph 2 2 3 2 3 2" xfId="45512"/>
    <cellStyle name="SAPBEXaggDataEmph 2 2 3 2 4" xfId="45513"/>
    <cellStyle name="SAPBEXaggDataEmph 2 2 3 2 5" xfId="45514"/>
    <cellStyle name="SAPBEXaggDataEmph 2 2 3 2 6" xfId="45515"/>
    <cellStyle name="SAPBEXaggDataEmph 2 2 3 2 7" xfId="45516"/>
    <cellStyle name="SAPBEXaggDataEmph 2 2 3 2 8" xfId="45517"/>
    <cellStyle name="SAPBEXaggDataEmph 2 2 3 3" xfId="45518"/>
    <cellStyle name="SAPBEXaggDataEmph 2 2 3 3 2" xfId="45519"/>
    <cellStyle name="SAPBEXaggDataEmph 2 2 3 3 2 2" xfId="45520"/>
    <cellStyle name="SAPBEXaggDataEmph 2 2 3 3 3" xfId="45521"/>
    <cellStyle name="SAPBEXaggDataEmph 2 2 3 4" xfId="45522"/>
    <cellStyle name="SAPBEXaggDataEmph 2 2 3 4 2" xfId="45523"/>
    <cellStyle name="SAPBEXaggDataEmph 2 2 3 5" xfId="45524"/>
    <cellStyle name="SAPBEXaggDataEmph 2 2 3 6" xfId="45525"/>
    <cellStyle name="SAPBEXaggDataEmph 2 2 3 7" xfId="45526"/>
    <cellStyle name="SAPBEXaggDataEmph 2 2 3 8" xfId="45527"/>
    <cellStyle name="SAPBEXaggDataEmph 2 2 3 9" xfId="45528"/>
    <cellStyle name="SAPBEXaggDataEmph 2 2 4" xfId="45529"/>
    <cellStyle name="SAPBEXaggDataEmph 2 2 4 2" xfId="45530"/>
    <cellStyle name="SAPBEXaggDataEmph 2 2 4 2 2" xfId="45531"/>
    <cellStyle name="SAPBEXaggDataEmph 2 2 4 3" xfId="45532"/>
    <cellStyle name="SAPBEXaggDataEmph 2 2 4 3 2" xfId="45533"/>
    <cellStyle name="SAPBEXaggDataEmph 2 2 4 4" xfId="45534"/>
    <cellStyle name="SAPBEXaggDataEmph 2 2 4 5" xfId="45535"/>
    <cellStyle name="SAPBEXaggDataEmph 2 2 4 6" xfId="45536"/>
    <cellStyle name="SAPBEXaggDataEmph 2 2 4 7" xfId="45537"/>
    <cellStyle name="SAPBEXaggDataEmph 2 2 4 8" xfId="45538"/>
    <cellStyle name="SAPBEXaggDataEmph 2 2 5" xfId="45539"/>
    <cellStyle name="SAPBEXaggDataEmph 2 2 5 2" xfId="45540"/>
    <cellStyle name="SAPBEXaggDataEmph 2 2 5 2 2" xfId="45541"/>
    <cellStyle name="SAPBEXaggDataEmph 2 2 5 3" xfId="45542"/>
    <cellStyle name="SAPBEXaggDataEmph 2 2 6" xfId="45543"/>
    <cellStyle name="SAPBEXaggDataEmph 2 2 6 2" xfId="45544"/>
    <cellStyle name="SAPBEXaggDataEmph 2 2 7" xfId="45545"/>
    <cellStyle name="SAPBEXaggDataEmph 2 2 8" xfId="45546"/>
    <cellStyle name="SAPBEXaggDataEmph 2 2 9" xfId="45547"/>
    <cellStyle name="SAPBEXaggDataEmph 2 3" xfId="45548"/>
    <cellStyle name="SAPBEXaggDataEmph 2 3 10" xfId="45549"/>
    <cellStyle name="SAPBEXaggDataEmph 2 3 11" xfId="45550"/>
    <cellStyle name="SAPBEXaggDataEmph 2 3 2" xfId="45551"/>
    <cellStyle name="SAPBEXaggDataEmph 2 3 2 2" xfId="45552"/>
    <cellStyle name="SAPBEXaggDataEmph 2 3 2 2 2" xfId="45553"/>
    <cellStyle name="SAPBEXaggDataEmph 2 3 2 2 2 2" xfId="45554"/>
    <cellStyle name="SAPBEXaggDataEmph 2 3 2 2 3" xfId="45555"/>
    <cellStyle name="SAPBEXaggDataEmph 2 3 2 2 3 2" xfId="45556"/>
    <cellStyle name="SAPBEXaggDataEmph 2 3 2 2 4" xfId="45557"/>
    <cellStyle name="SAPBEXaggDataEmph 2 3 2 2 5" xfId="45558"/>
    <cellStyle name="SAPBEXaggDataEmph 2 3 2 2 6" xfId="45559"/>
    <cellStyle name="SAPBEXaggDataEmph 2 3 2 2 7" xfId="45560"/>
    <cellStyle name="SAPBEXaggDataEmph 2 3 2 2 8" xfId="45561"/>
    <cellStyle name="SAPBEXaggDataEmph 2 3 2 3" xfId="45562"/>
    <cellStyle name="SAPBEXaggDataEmph 2 3 2 3 2" xfId="45563"/>
    <cellStyle name="SAPBEXaggDataEmph 2 3 2 3 2 2" xfId="45564"/>
    <cellStyle name="SAPBEXaggDataEmph 2 3 2 3 3" xfId="45565"/>
    <cellStyle name="SAPBEXaggDataEmph 2 3 2 4" xfId="45566"/>
    <cellStyle name="SAPBEXaggDataEmph 2 3 2 4 2" xfId="45567"/>
    <cellStyle name="SAPBEXaggDataEmph 2 3 2 5" xfId="45568"/>
    <cellStyle name="SAPBEXaggDataEmph 2 3 2 6" xfId="45569"/>
    <cellStyle name="SAPBEXaggDataEmph 2 3 2 7" xfId="45570"/>
    <cellStyle name="SAPBEXaggDataEmph 2 3 2 8" xfId="45571"/>
    <cellStyle name="SAPBEXaggDataEmph 2 3 2 9" xfId="45572"/>
    <cellStyle name="SAPBEXaggDataEmph 2 3 3" xfId="45573"/>
    <cellStyle name="SAPBEXaggDataEmph 2 3 3 2" xfId="45574"/>
    <cellStyle name="SAPBEXaggDataEmph 2 3 3 2 2" xfId="45575"/>
    <cellStyle name="SAPBEXaggDataEmph 2 3 3 2 2 2" xfId="45576"/>
    <cellStyle name="SAPBEXaggDataEmph 2 3 3 2 3" xfId="45577"/>
    <cellStyle name="SAPBEXaggDataEmph 2 3 3 2 3 2" xfId="45578"/>
    <cellStyle name="SAPBEXaggDataEmph 2 3 3 2 4" xfId="45579"/>
    <cellStyle name="SAPBEXaggDataEmph 2 3 3 2 5" xfId="45580"/>
    <cellStyle name="SAPBEXaggDataEmph 2 3 3 2 6" xfId="45581"/>
    <cellStyle name="SAPBEXaggDataEmph 2 3 3 2 7" xfId="45582"/>
    <cellStyle name="SAPBEXaggDataEmph 2 3 3 2 8" xfId="45583"/>
    <cellStyle name="SAPBEXaggDataEmph 2 3 3 3" xfId="45584"/>
    <cellStyle name="SAPBEXaggDataEmph 2 3 3 3 2" xfId="45585"/>
    <cellStyle name="SAPBEXaggDataEmph 2 3 3 3 2 2" xfId="45586"/>
    <cellStyle name="SAPBEXaggDataEmph 2 3 3 3 3" xfId="45587"/>
    <cellStyle name="SAPBEXaggDataEmph 2 3 3 4" xfId="45588"/>
    <cellStyle name="SAPBEXaggDataEmph 2 3 3 4 2" xfId="45589"/>
    <cellStyle name="SAPBEXaggDataEmph 2 3 3 5" xfId="45590"/>
    <cellStyle name="SAPBEXaggDataEmph 2 3 3 6" xfId="45591"/>
    <cellStyle name="SAPBEXaggDataEmph 2 3 3 7" xfId="45592"/>
    <cellStyle name="SAPBEXaggDataEmph 2 3 3 8" xfId="45593"/>
    <cellStyle name="SAPBEXaggDataEmph 2 3 3 9" xfId="45594"/>
    <cellStyle name="SAPBEXaggDataEmph 2 3 4" xfId="45595"/>
    <cellStyle name="SAPBEXaggDataEmph 2 3 4 2" xfId="45596"/>
    <cellStyle name="SAPBEXaggDataEmph 2 3 4 2 2" xfId="45597"/>
    <cellStyle name="SAPBEXaggDataEmph 2 3 4 3" xfId="45598"/>
    <cellStyle name="SAPBEXaggDataEmph 2 3 4 3 2" xfId="45599"/>
    <cellStyle name="SAPBEXaggDataEmph 2 3 4 4" xfId="45600"/>
    <cellStyle name="SAPBEXaggDataEmph 2 3 4 5" xfId="45601"/>
    <cellStyle name="SAPBEXaggDataEmph 2 3 4 6" xfId="45602"/>
    <cellStyle name="SAPBEXaggDataEmph 2 3 4 7" xfId="45603"/>
    <cellStyle name="SAPBEXaggDataEmph 2 3 4 8" xfId="45604"/>
    <cellStyle name="SAPBEXaggDataEmph 2 3 5" xfId="45605"/>
    <cellStyle name="SAPBEXaggDataEmph 2 3 5 2" xfId="45606"/>
    <cellStyle name="SAPBEXaggDataEmph 2 3 5 2 2" xfId="45607"/>
    <cellStyle name="SAPBEXaggDataEmph 2 3 5 3" xfId="45608"/>
    <cellStyle name="SAPBEXaggDataEmph 2 3 6" xfId="45609"/>
    <cellStyle name="SAPBEXaggDataEmph 2 3 6 2" xfId="45610"/>
    <cellStyle name="SAPBEXaggDataEmph 2 3 7" xfId="45611"/>
    <cellStyle name="SAPBEXaggDataEmph 2 3 8" xfId="45612"/>
    <cellStyle name="SAPBEXaggDataEmph 2 3 9" xfId="45613"/>
    <cellStyle name="SAPBEXaggDataEmph 2 4" xfId="45614"/>
    <cellStyle name="SAPBEXaggDataEmph 2 4 2" xfId="45615"/>
    <cellStyle name="SAPBEXaggDataEmph 2 4 2 2" xfId="45616"/>
    <cellStyle name="SAPBEXaggDataEmph 2 4 3" xfId="45617"/>
    <cellStyle name="SAPBEXaggDataEmph 2 4 3 2" xfId="45618"/>
    <cellStyle name="SAPBEXaggDataEmph 2 4 4" xfId="45619"/>
    <cellStyle name="SAPBEXaggDataEmph 2 4 5" xfId="45620"/>
    <cellStyle name="SAPBEXaggDataEmph 2 4 6" xfId="45621"/>
    <cellStyle name="SAPBEXaggDataEmph 2 4 7" xfId="45622"/>
    <cellStyle name="SAPBEXaggDataEmph 2 4 8" xfId="45623"/>
    <cellStyle name="SAPBEXaggDataEmph 2 5" xfId="45624"/>
    <cellStyle name="SAPBEXaggDataEmph 2 5 2" xfId="45625"/>
    <cellStyle name="SAPBEXaggDataEmph 2 5 2 2" xfId="45626"/>
    <cellStyle name="SAPBEXaggDataEmph 2 5 3" xfId="45627"/>
    <cellStyle name="SAPBEXaggDataEmph 2 6" xfId="45628"/>
    <cellStyle name="SAPBEXaggDataEmph 2 6 2" xfId="45629"/>
    <cellStyle name="SAPBEXaggDataEmph 2 7" xfId="45630"/>
    <cellStyle name="SAPBEXaggDataEmph 2 8" xfId="45631"/>
    <cellStyle name="SAPBEXaggDataEmph 2 9" xfId="45632"/>
    <cellStyle name="SAPBEXaggDataEmph 20" xfId="45633"/>
    <cellStyle name="SAPBEXaggDataEmph 20 10" xfId="45634"/>
    <cellStyle name="SAPBEXaggDataEmph 20 11" xfId="45635"/>
    <cellStyle name="SAPBEXaggDataEmph 20 12" xfId="45636"/>
    <cellStyle name="SAPBEXaggDataEmph 20 13" xfId="45637"/>
    <cellStyle name="SAPBEXaggDataEmph 20 14" xfId="45638"/>
    <cellStyle name="SAPBEXaggDataEmph 20 15" xfId="45639"/>
    <cellStyle name="SAPBEXaggDataEmph 20 2" xfId="45640"/>
    <cellStyle name="SAPBEXaggDataEmph 20 3" xfId="45641"/>
    <cellStyle name="SAPBEXaggDataEmph 20 4" xfId="45642"/>
    <cellStyle name="SAPBEXaggDataEmph 20 5" xfId="45643"/>
    <cellStyle name="SAPBEXaggDataEmph 20 6" xfId="45644"/>
    <cellStyle name="SAPBEXaggDataEmph 20 7" xfId="45645"/>
    <cellStyle name="SAPBEXaggDataEmph 20 8" xfId="45646"/>
    <cellStyle name="SAPBEXaggDataEmph 20 9" xfId="45647"/>
    <cellStyle name="SAPBEXaggDataEmph 21" xfId="45648"/>
    <cellStyle name="SAPBEXaggDataEmph 21 10" xfId="45649"/>
    <cellStyle name="SAPBEXaggDataEmph 21 11" xfId="45650"/>
    <cellStyle name="SAPBEXaggDataEmph 21 12" xfId="45651"/>
    <cellStyle name="SAPBEXaggDataEmph 21 13" xfId="45652"/>
    <cellStyle name="SAPBEXaggDataEmph 21 14" xfId="45653"/>
    <cellStyle name="SAPBEXaggDataEmph 21 15" xfId="45654"/>
    <cellStyle name="SAPBEXaggDataEmph 21 2" xfId="45655"/>
    <cellStyle name="SAPBEXaggDataEmph 21 3" xfId="45656"/>
    <cellStyle name="SAPBEXaggDataEmph 21 4" xfId="45657"/>
    <cellStyle name="SAPBEXaggDataEmph 21 5" xfId="45658"/>
    <cellStyle name="SAPBEXaggDataEmph 21 6" xfId="45659"/>
    <cellStyle name="SAPBEXaggDataEmph 21 7" xfId="45660"/>
    <cellStyle name="SAPBEXaggDataEmph 21 8" xfId="45661"/>
    <cellStyle name="SAPBEXaggDataEmph 21 9" xfId="45662"/>
    <cellStyle name="SAPBEXaggDataEmph 22" xfId="45663"/>
    <cellStyle name="SAPBEXaggDataEmph 22 10" xfId="45664"/>
    <cellStyle name="SAPBEXaggDataEmph 22 11" xfId="45665"/>
    <cellStyle name="SAPBEXaggDataEmph 22 12" xfId="45666"/>
    <cellStyle name="SAPBEXaggDataEmph 22 13" xfId="45667"/>
    <cellStyle name="SAPBEXaggDataEmph 22 14" xfId="45668"/>
    <cellStyle name="SAPBEXaggDataEmph 22 15" xfId="45669"/>
    <cellStyle name="SAPBEXaggDataEmph 22 2" xfId="45670"/>
    <cellStyle name="SAPBEXaggDataEmph 22 3" xfId="45671"/>
    <cellStyle name="SAPBEXaggDataEmph 22 4" xfId="45672"/>
    <cellStyle name="SAPBEXaggDataEmph 22 5" xfId="45673"/>
    <cellStyle name="SAPBEXaggDataEmph 22 6" xfId="45674"/>
    <cellStyle name="SAPBEXaggDataEmph 22 7" xfId="45675"/>
    <cellStyle name="SAPBEXaggDataEmph 22 8" xfId="45676"/>
    <cellStyle name="SAPBEXaggDataEmph 22 9" xfId="45677"/>
    <cellStyle name="SAPBEXaggDataEmph 23" xfId="45678"/>
    <cellStyle name="SAPBEXaggDataEmph 24" xfId="45679"/>
    <cellStyle name="SAPBEXaggDataEmph 25" xfId="45680"/>
    <cellStyle name="SAPBEXaggDataEmph 26" xfId="45681"/>
    <cellStyle name="SAPBEXaggDataEmph 27" xfId="45682"/>
    <cellStyle name="SAPBEXaggDataEmph 28" xfId="45683"/>
    <cellStyle name="SAPBEXaggDataEmph 29" xfId="45684"/>
    <cellStyle name="SAPBEXaggDataEmph 3" xfId="45685"/>
    <cellStyle name="SAPBEXaggDataEmph 3 10" xfId="45686"/>
    <cellStyle name="SAPBEXaggDataEmph 3 11" xfId="45687"/>
    <cellStyle name="SAPBEXaggDataEmph 3 2" xfId="45688"/>
    <cellStyle name="SAPBEXaggDataEmph 3 2 2" xfId="45689"/>
    <cellStyle name="SAPBEXaggDataEmph 3 2 2 2" xfId="45690"/>
    <cellStyle name="SAPBEXaggDataEmph 3 2 2 2 2" xfId="45691"/>
    <cellStyle name="SAPBEXaggDataEmph 3 2 2 3" xfId="45692"/>
    <cellStyle name="SAPBEXaggDataEmph 3 2 2 3 2" xfId="45693"/>
    <cellStyle name="SAPBEXaggDataEmph 3 2 2 4" xfId="45694"/>
    <cellStyle name="SAPBEXaggDataEmph 3 2 2 5" xfId="45695"/>
    <cellStyle name="SAPBEXaggDataEmph 3 2 2 6" xfId="45696"/>
    <cellStyle name="SAPBEXaggDataEmph 3 2 2 7" xfId="45697"/>
    <cellStyle name="SAPBEXaggDataEmph 3 2 2 8" xfId="45698"/>
    <cellStyle name="SAPBEXaggDataEmph 3 2 3" xfId="45699"/>
    <cellStyle name="SAPBEXaggDataEmph 3 2 3 2" xfId="45700"/>
    <cellStyle name="SAPBEXaggDataEmph 3 2 3 2 2" xfId="45701"/>
    <cellStyle name="SAPBEXaggDataEmph 3 2 3 3" xfId="45702"/>
    <cellStyle name="SAPBEXaggDataEmph 3 2 4" xfId="45703"/>
    <cellStyle name="SAPBEXaggDataEmph 3 2 4 2" xfId="45704"/>
    <cellStyle name="SAPBEXaggDataEmph 3 2 5" xfId="45705"/>
    <cellStyle name="SAPBEXaggDataEmph 3 2 6" xfId="45706"/>
    <cellStyle name="SAPBEXaggDataEmph 3 2 7" xfId="45707"/>
    <cellStyle name="SAPBEXaggDataEmph 3 2 8" xfId="45708"/>
    <cellStyle name="SAPBEXaggDataEmph 3 2 9" xfId="45709"/>
    <cellStyle name="SAPBEXaggDataEmph 3 3" xfId="45710"/>
    <cellStyle name="SAPBEXaggDataEmph 3 3 2" xfId="45711"/>
    <cellStyle name="SAPBEXaggDataEmph 3 3 2 2" xfId="45712"/>
    <cellStyle name="SAPBEXaggDataEmph 3 3 2 2 2" xfId="45713"/>
    <cellStyle name="SAPBEXaggDataEmph 3 3 2 3" xfId="45714"/>
    <cellStyle name="SAPBEXaggDataEmph 3 3 2 3 2" xfId="45715"/>
    <cellStyle name="SAPBEXaggDataEmph 3 3 2 4" xfId="45716"/>
    <cellStyle name="SAPBEXaggDataEmph 3 3 2 5" xfId="45717"/>
    <cellStyle name="SAPBEXaggDataEmph 3 3 2 6" xfId="45718"/>
    <cellStyle name="SAPBEXaggDataEmph 3 3 2 7" xfId="45719"/>
    <cellStyle name="SAPBEXaggDataEmph 3 3 2 8" xfId="45720"/>
    <cellStyle name="SAPBEXaggDataEmph 3 3 3" xfId="45721"/>
    <cellStyle name="SAPBEXaggDataEmph 3 3 3 2" xfId="45722"/>
    <cellStyle name="SAPBEXaggDataEmph 3 3 3 2 2" xfId="45723"/>
    <cellStyle name="SAPBEXaggDataEmph 3 3 3 3" xfId="45724"/>
    <cellStyle name="SAPBEXaggDataEmph 3 3 4" xfId="45725"/>
    <cellStyle name="SAPBEXaggDataEmph 3 3 4 2" xfId="45726"/>
    <cellStyle name="SAPBEXaggDataEmph 3 3 5" xfId="45727"/>
    <cellStyle name="SAPBEXaggDataEmph 3 3 6" xfId="45728"/>
    <cellStyle name="SAPBEXaggDataEmph 3 3 7" xfId="45729"/>
    <cellStyle name="SAPBEXaggDataEmph 3 3 8" xfId="45730"/>
    <cellStyle name="SAPBEXaggDataEmph 3 3 9" xfId="45731"/>
    <cellStyle name="SAPBEXaggDataEmph 3 4" xfId="45732"/>
    <cellStyle name="SAPBEXaggDataEmph 3 4 2" xfId="45733"/>
    <cellStyle name="SAPBEXaggDataEmph 3 4 2 2" xfId="45734"/>
    <cellStyle name="SAPBEXaggDataEmph 3 4 3" xfId="45735"/>
    <cellStyle name="SAPBEXaggDataEmph 3 4 3 2" xfId="45736"/>
    <cellStyle name="SAPBEXaggDataEmph 3 4 4" xfId="45737"/>
    <cellStyle name="SAPBEXaggDataEmph 3 4 5" xfId="45738"/>
    <cellStyle name="SAPBEXaggDataEmph 3 4 6" xfId="45739"/>
    <cellStyle name="SAPBEXaggDataEmph 3 4 7" xfId="45740"/>
    <cellStyle name="SAPBEXaggDataEmph 3 4 8" xfId="45741"/>
    <cellStyle name="SAPBEXaggDataEmph 3 5" xfId="45742"/>
    <cellStyle name="SAPBEXaggDataEmph 3 5 2" xfId="45743"/>
    <cellStyle name="SAPBEXaggDataEmph 3 5 2 2" xfId="45744"/>
    <cellStyle name="SAPBEXaggDataEmph 3 5 3" xfId="45745"/>
    <cellStyle name="SAPBEXaggDataEmph 3 6" xfId="45746"/>
    <cellStyle name="SAPBEXaggDataEmph 3 6 2" xfId="45747"/>
    <cellStyle name="SAPBEXaggDataEmph 3 7" xfId="45748"/>
    <cellStyle name="SAPBEXaggDataEmph 3 8" xfId="45749"/>
    <cellStyle name="SAPBEXaggDataEmph 3 9" xfId="45750"/>
    <cellStyle name="SAPBEXaggDataEmph 30" xfId="45751"/>
    <cellStyle name="SAPBEXaggDataEmph 31" xfId="45752"/>
    <cellStyle name="SAPBEXaggDataEmph 4" xfId="45753"/>
    <cellStyle name="SAPBEXaggDataEmph 4 10" xfId="45754"/>
    <cellStyle name="SAPBEXaggDataEmph 4 11" xfId="45755"/>
    <cellStyle name="SAPBEXaggDataEmph 4 2" xfId="45756"/>
    <cellStyle name="SAPBEXaggDataEmph 4 2 2" xfId="45757"/>
    <cellStyle name="SAPBEXaggDataEmph 4 2 2 2" xfId="45758"/>
    <cellStyle name="SAPBEXaggDataEmph 4 2 2 2 2" xfId="45759"/>
    <cellStyle name="SAPBEXaggDataEmph 4 2 2 3" xfId="45760"/>
    <cellStyle name="SAPBEXaggDataEmph 4 2 2 3 2" xfId="45761"/>
    <cellStyle name="SAPBEXaggDataEmph 4 2 2 4" xfId="45762"/>
    <cellStyle name="SAPBEXaggDataEmph 4 2 2 5" xfId="45763"/>
    <cellStyle name="SAPBEXaggDataEmph 4 2 2 6" xfId="45764"/>
    <cellStyle name="SAPBEXaggDataEmph 4 2 2 7" xfId="45765"/>
    <cellStyle name="SAPBEXaggDataEmph 4 2 2 8" xfId="45766"/>
    <cellStyle name="SAPBEXaggDataEmph 4 2 3" xfId="45767"/>
    <cellStyle name="SAPBEXaggDataEmph 4 2 3 2" xfId="45768"/>
    <cellStyle name="SAPBEXaggDataEmph 4 2 3 2 2" xfId="45769"/>
    <cellStyle name="SAPBEXaggDataEmph 4 2 3 3" xfId="45770"/>
    <cellStyle name="SAPBEXaggDataEmph 4 2 4" xfId="45771"/>
    <cellStyle name="SAPBEXaggDataEmph 4 2 4 2" xfId="45772"/>
    <cellStyle name="SAPBEXaggDataEmph 4 2 5" xfId="45773"/>
    <cellStyle name="SAPBEXaggDataEmph 4 2 6" xfId="45774"/>
    <cellStyle name="SAPBEXaggDataEmph 4 2 7" xfId="45775"/>
    <cellStyle name="SAPBEXaggDataEmph 4 2 8" xfId="45776"/>
    <cellStyle name="SAPBEXaggDataEmph 4 2 9" xfId="45777"/>
    <cellStyle name="SAPBEXaggDataEmph 4 3" xfId="45778"/>
    <cellStyle name="SAPBEXaggDataEmph 4 3 2" xfId="45779"/>
    <cellStyle name="SAPBEXaggDataEmph 4 3 2 2" xfId="45780"/>
    <cellStyle name="SAPBEXaggDataEmph 4 3 2 2 2" xfId="45781"/>
    <cellStyle name="SAPBEXaggDataEmph 4 3 2 3" xfId="45782"/>
    <cellStyle name="SAPBEXaggDataEmph 4 3 2 3 2" xfId="45783"/>
    <cellStyle name="SAPBEXaggDataEmph 4 3 2 4" xfId="45784"/>
    <cellStyle name="SAPBEXaggDataEmph 4 3 2 5" xfId="45785"/>
    <cellStyle name="SAPBEXaggDataEmph 4 3 2 6" xfId="45786"/>
    <cellStyle name="SAPBEXaggDataEmph 4 3 2 7" xfId="45787"/>
    <cellStyle name="SAPBEXaggDataEmph 4 3 2 8" xfId="45788"/>
    <cellStyle name="SAPBEXaggDataEmph 4 3 3" xfId="45789"/>
    <cellStyle name="SAPBEXaggDataEmph 4 3 3 2" xfId="45790"/>
    <cellStyle name="SAPBEXaggDataEmph 4 3 3 2 2" xfId="45791"/>
    <cellStyle name="SAPBEXaggDataEmph 4 3 3 3" xfId="45792"/>
    <cellStyle name="SAPBEXaggDataEmph 4 3 4" xfId="45793"/>
    <cellStyle name="SAPBEXaggDataEmph 4 3 4 2" xfId="45794"/>
    <cellStyle name="SAPBEXaggDataEmph 4 3 5" xfId="45795"/>
    <cellStyle name="SAPBEXaggDataEmph 4 3 6" xfId="45796"/>
    <cellStyle name="SAPBEXaggDataEmph 4 3 7" xfId="45797"/>
    <cellStyle name="SAPBEXaggDataEmph 4 3 8" xfId="45798"/>
    <cellStyle name="SAPBEXaggDataEmph 4 3 9" xfId="45799"/>
    <cellStyle name="SAPBEXaggDataEmph 4 4" xfId="45800"/>
    <cellStyle name="SAPBEXaggDataEmph 4 4 2" xfId="45801"/>
    <cellStyle name="SAPBEXaggDataEmph 4 4 2 2" xfId="45802"/>
    <cellStyle name="SAPBEXaggDataEmph 4 4 3" xfId="45803"/>
    <cellStyle name="SAPBEXaggDataEmph 4 4 3 2" xfId="45804"/>
    <cellStyle name="SAPBEXaggDataEmph 4 4 4" xfId="45805"/>
    <cellStyle name="SAPBEXaggDataEmph 4 4 5" xfId="45806"/>
    <cellStyle name="SAPBEXaggDataEmph 4 4 6" xfId="45807"/>
    <cellStyle name="SAPBEXaggDataEmph 4 4 7" xfId="45808"/>
    <cellStyle name="SAPBEXaggDataEmph 4 4 8" xfId="45809"/>
    <cellStyle name="SAPBEXaggDataEmph 4 5" xfId="45810"/>
    <cellStyle name="SAPBEXaggDataEmph 4 5 2" xfId="45811"/>
    <cellStyle name="SAPBEXaggDataEmph 4 5 2 2" xfId="45812"/>
    <cellStyle name="SAPBEXaggDataEmph 4 5 3" xfId="45813"/>
    <cellStyle name="SAPBEXaggDataEmph 4 6" xfId="45814"/>
    <cellStyle name="SAPBEXaggDataEmph 4 6 2" xfId="45815"/>
    <cellStyle name="SAPBEXaggDataEmph 4 7" xfId="45816"/>
    <cellStyle name="SAPBEXaggDataEmph 4 8" xfId="45817"/>
    <cellStyle name="SAPBEXaggDataEmph 4 9" xfId="45818"/>
    <cellStyle name="SAPBEXaggDataEmph 5" xfId="45819"/>
    <cellStyle name="SAPBEXaggDataEmph 5 10" xfId="45820"/>
    <cellStyle name="SAPBEXaggDataEmph 5 11" xfId="45821"/>
    <cellStyle name="SAPBEXaggDataEmph 5 2" xfId="45822"/>
    <cellStyle name="SAPBEXaggDataEmph 5 2 2" xfId="45823"/>
    <cellStyle name="SAPBEXaggDataEmph 5 3" xfId="45824"/>
    <cellStyle name="SAPBEXaggDataEmph 5 3 2" xfId="45825"/>
    <cellStyle name="SAPBEXaggDataEmph 5 4" xfId="45826"/>
    <cellStyle name="SAPBEXaggDataEmph 5 5" xfId="45827"/>
    <cellStyle name="SAPBEXaggDataEmph 5 6" xfId="45828"/>
    <cellStyle name="SAPBEXaggDataEmph 5 7" xfId="45829"/>
    <cellStyle name="SAPBEXaggDataEmph 5 8" xfId="45830"/>
    <cellStyle name="SAPBEXaggDataEmph 5 9" xfId="45831"/>
    <cellStyle name="SAPBEXaggDataEmph 6" xfId="45832"/>
    <cellStyle name="SAPBEXaggDataEmph 6 10" xfId="45833"/>
    <cellStyle name="SAPBEXaggDataEmph 6 2" xfId="45834"/>
    <cellStyle name="SAPBEXaggDataEmph 6 3" xfId="45835"/>
    <cellStyle name="SAPBEXaggDataEmph 6 4" xfId="45836"/>
    <cellStyle name="SAPBEXaggDataEmph 6 5" xfId="45837"/>
    <cellStyle name="SAPBEXaggDataEmph 6 6" xfId="45838"/>
    <cellStyle name="SAPBEXaggDataEmph 6 7" xfId="45839"/>
    <cellStyle name="SAPBEXaggDataEmph 6 8" xfId="45840"/>
    <cellStyle name="SAPBEXaggDataEmph 6 9" xfId="45841"/>
    <cellStyle name="SAPBEXaggDataEmph 7" xfId="45842"/>
    <cellStyle name="SAPBEXaggDataEmph 7 10" xfId="45843"/>
    <cellStyle name="SAPBEXaggDataEmph 7 11" xfId="45844"/>
    <cellStyle name="SAPBEXaggDataEmph 7 2" xfId="45845"/>
    <cellStyle name="SAPBEXaggDataEmph 7 3" xfId="45846"/>
    <cellStyle name="SAPBEXaggDataEmph 7 4" xfId="45847"/>
    <cellStyle name="SAPBEXaggDataEmph 7 5" xfId="45848"/>
    <cellStyle name="SAPBEXaggDataEmph 7 6" xfId="45849"/>
    <cellStyle name="SAPBEXaggDataEmph 7 7" xfId="45850"/>
    <cellStyle name="SAPBEXaggDataEmph 7 8" xfId="45851"/>
    <cellStyle name="SAPBEXaggDataEmph 7 9" xfId="45852"/>
    <cellStyle name="SAPBEXaggDataEmph 8" xfId="45853"/>
    <cellStyle name="SAPBEXaggDataEmph 8 10" xfId="45854"/>
    <cellStyle name="SAPBEXaggDataEmph 8 11" xfId="45855"/>
    <cellStyle name="SAPBEXaggDataEmph 8 12" xfId="45856"/>
    <cellStyle name="SAPBEXaggDataEmph 8 13" xfId="45857"/>
    <cellStyle name="SAPBEXaggDataEmph 8 14" xfId="45858"/>
    <cellStyle name="SAPBEXaggDataEmph 8 15" xfId="45859"/>
    <cellStyle name="SAPBEXaggDataEmph 8 2" xfId="45860"/>
    <cellStyle name="SAPBEXaggDataEmph 8 3" xfId="45861"/>
    <cellStyle name="SAPBEXaggDataEmph 8 4" xfId="45862"/>
    <cellStyle name="SAPBEXaggDataEmph 8 5" xfId="45863"/>
    <cellStyle name="SAPBEXaggDataEmph 8 6" xfId="45864"/>
    <cellStyle name="SAPBEXaggDataEmph 8 7" xfId="45865"/>
    <cellStyle name="SAPBEXaggDataEmph 8 8" xfId="45866"/>
    <cellStyle name="SAPBEXaggDataEmph 8 9" xfId="45867"/>
    <cellStyle name="SAPBEXaggDataEmph 9" xfId="45868"/>
    <cellStyle name="SAPBEXaggDataEmph 9 10" xfId="45869"/>
    <cellStyle name="SAPBEXaggDataEmph 9 11" xfId="45870"/>
    <cellStyle name="SAPBEXaggDataEmph 9 12" xfId="45871"/>
    <cellStyle name="SAPBEXaggDataEmph 9 13" xfId="45872"/>
    <cellStyle name="SAPBEXaggDataEmph 9 14" xfId="45873"/>
    <cellStyle name="SAPBEXaggDataEmph 9 15" xfId="45874"/>
    <cellStyle name="SAPBEXaggDataEmph 9 2" xfId="45875"/>
    <cellStyle name="SAPBEXaggDataEmph 9 3" xfId="45876"/>
    <cellStyle name="SAPBEXaggDataEmph 9 4" xfId="45877"/>
    <cellStyle name="SAPBEXaggDataEmph 9 5" xfId="45878"/>
    <cellStyle name="SAPBEXaggDataEmph 9 6" xfId="45879"/>
    <cellStyle name="SAPBEXaggDataEmph 9 7" xfId="45880"/>
    <cellStyle name="SAPBEXaggDataEmph 9 8" xfId="45881"/>
    <cellStyle name="SAPBEXaggDataEmph 9 9" xfId="45882"/>
    <cellStyle name="SAPBEXaggItem" xfId="45883"/>
    <cellStyle name="SAPBEXaggItem 10" xfId="45884"/>
    <cellStyle name="SAPBEXaggItem 10 10" xfId="45885"/>
    <cellStyle name="SAPBEXaggItem 10 11" xfId="45886"/>
    <cellStyle name="SAPBEXaggItem 10 12" xfId="45887"/>
    <cellStyle name="SAPBEXaggItem 10 13" xfId="45888"/>
    <cellStyle name="SAPBEXaggItem 10 14" xfId="45889"/>
    <cellStyle name="SAPBEXaggItem 10 15" xfId="45890"/>
    <cellStyle name="SAPBEXaggItem 10 2" xfId="45891"/>
    <cellStyle name="SAPBEXaggItem 10 3" xfId="45892"/>
    <cellStyle name="SAPBEXaggItem 10 4" xfId="45893"/>
    <cellStyle name="SAPBEXaggItem 10 5" xfId="45894"/>
    <cellStyle name="SAPBEXaggItem 10 6" xfId="45895"/>
    <cellStyle name="SAPBEXaggItem 10 7" xfId="45896"/>
    <cellStyle name="SAPBEXaggItem 10 8" xfId="45897"/>
    <cellStyle name="SAPBEXaggItem 10 9" xfId="45898"/>
    <cellStyle name="SAPBEXaggItem 11" xfId="45899"/>
    <cellStyle name="SAPBEXaggItem 11 10" xfId="45900"/>
    <cellStyle name="SAPBEXaggItem 11 11" xfId="45901"/>
    <cellStyle name="SAPBEXaggItem 11 12" xfId="45902"/>
    <cellStyle name="SAPBEXaggItem 11 13" xfId="45903"/>
    <cellStyle name="SAPBEXaggItem 11 14" xfId="45904"/>
    <cellStyle name="SAPBEXaggItem 11 15" xfId="45905"/>
    <cellStyle name="SAPBEXaggItem 11 2" xfId="45906"/>
    <cellStyle name="SAPBEXaggItem 11 3" xfId="45907"/>
    <cellStyle name="SAPBEXaggItem 11 4" xfId="45908"/>
    <cellStyle name="SAPBEXaggItem 11 5" xfId="45909"/>
    <cellStyle name="SAPBEXaggItem 11 6" xfId="45910"/>
    <cellStyle name="SAPBEXaggItem 11 7" xfId="45911"/>
    <cellStyle name="SAPBEXaggItem 11 8" xfId="45912"/>
    <cellStyle name="SAPBEXaggItem 11 9" xfId="45913"/>
    <cellStyle name="SAPBEXaggItem 12" xfId="45914"/>
    <cellStyle name="SAPBEXaggItem 12 10" xfId="45915"/>
    <cellStyle name="SAPBEXaggItem 12 11" xfId="45916"/>
    <cellStyle name="SAPBEXaggItem 12 12" xfId="45917"/>
    <cellStyle name="SAPBEXaggItem 12 13" xfId="45918"/>
    <cellStyle name="SAPBEXaggItem 12 14" xfId="45919"/>
    <cellStyle name="SAPBEXaggItem 12 15" xfId="45920"/>
    <cellStyle name="SAPBEXaggItem 12 2" xfId="45921"/>
    <cellStyle name="SAPBEXaggItem 12 3" xfId="45922"/>
    <cellStyle name="SAPBEXaggItem 12 4" xfId="45923"/>
    <cellStyle name="SAPBEXaggItem 12 5" xfId="45924"/>
    <cellStyle name="SAPBEXaggItem 12 6" xfId="45925"/>
    <cellStyle name="SAPBEXaggItem 12 7" xfId="45926"/>
    <cellStyle name="SAPBEXaggItem 12 8" xfId="45927"/>
    <cellStyle name="SAPBEXaggItem 12 9" xfId="45928"/>
    <cellStyle name="SAPBEXaggItem 13" xfId="45929"/>
    <cellStyle name="SAPBEXaggItem 13 10" xfId="45930"/>
    <cellStyle name="SAPBEXaggItem 13 11" xfId="45931"/>
    <cellStyle name="SAPBEXaggItem 13 12" xfId="45932"/>
    <cellStyle name="SAPBEXaggItem 13 13" xfId="45933"/>
    <cellStyle name="SAPBEXaggItem 13 14" xfId="45934"/>
    <cellStyle name="SAPBEXaggItem 13 15" xfId="45935"/>
    <cellStyle name="SAPBEXaggItem 13 2" xfId="45936"/>
    <cellStyle name="SAPBEXaggItem 13 3" xfId="45937"/>
    <cellStyle name="SAPBEXaggItem 13 4" xfId="45938"/>
    <cellStyle name="SAPBEXaggItem 13 5" xfId="45939"/>
    <cellStyle name="SAPBEXaggItem 13 6" xfId="45940"/>
    <cellStyle name="SAPBEXaggItem 13 7" xfId="45941"/>
    <cellStyle name="SAPBEXaggItem 13 8" xfId="45942"/>
    <cellStyle name="SAPBEXaggItem 13 9" xfId="45943"/>
    <cellStyle name="SAPBEXaggItem 14" xfId="45944"/>
    <cellStyle name="SAPBEXaggItem 14 10" xfId="45945"/>
    <cellStyle name="SAPBEXaggItem 14 11" xfId="45946"/>
    <cellStyle name="SAPBEXaggItem 14 12" xfId="45947"/>
    <cellStyle name="SAPBEXaggItem 14 13" xfId="45948"/>
    <cellStyle name="SAPBEXaggItem 14 14" xfId="45949"/>
    <cellStyle name="SAPBEXaggItem 14 15" xfId="45950"/>
    <cellStyle name="SAPBEXaggItem 14 2" xfId="45951"/>
    <cellStyle name="SAPBEXaggItem 14 3" xfId="45952"/>
    <cellStyle name="SAPBEXaggItem 14 4" xfId="45953"/>
    <cellStyle name="SAPBEXaggItem 14 5" xfId="45954"/>
    <cellStyle name="SAPBEXaggItem 14 6" xfId="45955"/>
    <cellStyle name="SAPBEXaggItem 14 7" xfId="45956"/>
    <cellStyle name="SAPBEXaggItem 14 8" xfId="45957"/>
    <cellStyle name="SAPBEXaggItem 14 9" xfId="45958"/>
    <cellStyle name="SAPBEXaggItem 15" xfId="45959"/>
    <cellStyle name="SAPBEXaggItem 15 10" xfId="45960"/>
    <cellStyle name="SAPBEXaggItem 15 11" xfId="45961"/>
    <cellStyle name="SAPBEXaggItem 15 12" xfId="45962"/>
    <cellStyle name="SAPBEXaggItem 15 13" xfId="45963"/>
    <cellStyle name="SAPBEXaggItem 15 14" xfId="45964"/>
    <cellStyle name="SAPBEXaggItem 15 15" xfId="45965"/>
    <cellStyle name="SAPBEXaggItem 15 2" xfId="45966"/>
    <cellStyle name="SAPBEXaggItem 15 3" xfId="45967"/>
    <cellStyle name="SAPBEXaggItem 15 4" xfId="45968"/>
    <cellStyle name="SAPBEXaggItem 15 5" xfId="45969"/>
    <cellStyle name="SAPBEXaggItem 15 6" xfId="45970"/>
    <cellStyle name="SAPBEXaggItem 15 7" xfId="45971"/>
    <cellStyle name="SAPBEXaggItem 15 8" xfId="45972"/>
    <cellStyle name="SAPBEXaggItem 15 9" xfId="45973"/>
    <cellStyle name="SAPBEXaggItem 16" xfId="45974"/>
    <cellStyle name="SAPBEXaggItem 16 10" xfId="45975"/>
    <cellStyle name="SAPBEXaggItem 16 11" xfId="45976"/>
    <cellStyle name="SAPBEXaggItem 16 12" xfId="45977"/>
    <cellStyle name="SAPBEXaggItem 16 13" xfId="45978"/>
    <cellStyle name="SAPBEXaggItem 16 14" xfId="45979"/>
    <cellStyle name="SAPBEXaggItem 16 15" xfId="45980"/>
    <cellStyle name="SAPBEXaggItem 16 2" xfId="45981"/>
    <cellStyle name="SAPBEXaggItem 16 3" xfId="45982"/>
    <cellStyle name="SAPBEXaggItem 16 4" xfId="45983"/>
    <cellStyle name="SAPBEXaggItem 16 5" xfId="45984"/>
    <cellStyle name="SAPBEXaggItem 16 6" xfId="45985"/>
    <cellStyle name="SAPBEXaggItem 16 7" xfId="45986"/>
    <cellStyle name="SAPBEXaggItem 16 8" xfId="45987"/>
    <cellStyle name="SAPBEXaggItem 16 9" xfId="45988"/>
    <cellStyle name="SAPBEXaggItem 17" xfId="45989"/>
    <cellStyle name="SAPBEXaggItem 17 10" xfId="45990"/>
    <cellStyle name="SAPBEXaggItem 17 11" xfId="45991"/>
    <cellStyle name="SAPBEXaggItem 17 12" xfId="45992"/>
    <cellStyle name="SAPBEXaggItem 17 13" xfId="45993"/>
    <cellStyle name="SAPBEXaggItem 17 14" xfId="45994"/>
    <cellStyle name="SAPBEXaggItem 17 15" xfId="45995"/>
    <cellStyle name="SAPBEXaggItem 17 2" xfId="45996"/>
    <cellStyle name="SAPBEXaggItem 17 3" xfId="45997"/>
    <cellStyle name="SAPBEXaggItem 17 4" xfId="45998"/>
    <cellStyle name="SAPBEXaggItem 17 5" xfId="45999"/>
    <cellStyle name="SAPBEXaggItem 17 6" xfId="46000"/>
    <cellStyle name="SAPBEXaggItem 17 7" xfId="46001"/>
    <cellStyle name="SAPBEXaggItem 17 8" xfId="46002"/>
    <cellStyle name="SAPBEXaggItem 17 9" xfId="46003"/>
    <cellStyle name="SAPBEXaggItem 18" xfId="46004"/>
    <cellStyle name="SAPBEXaggItem 18 10" xfId="46005"/>
    <cellStyle name="SAPBEXaggItem 18 11" xfId="46006"/>
    <cellStyle name="SAPBEXaggItem 18 12" xfId="46007"/>
    <cellStyle name="SAPBEXaggItem 18 13" xfId="46008"/>
    <cellStyle name="SAPBEXaggItem 18 14" xfId="46009"/>
    <cellStyle name="SAPBEXaggItem 18 15" xfId="46010"/>
    <cellStyle name="SAPBEXaggItem 18 2" xfId="46011"/>
    <cellStyle name="SAPBEXaggItem 18 3" xfId="46012"/>
    <cellStyle name="SAPBEXaggItem 18 4" xfId="46013"/>
    <cellStyle name="SAPBEXaggItem 18 5" xfId="46014"/>
    <cellStyle name="SAPBEXaggItem 18 6" xfId="46015"/>
    <cellStyle name="SAPBEXaggItem 18 7" xfId="46016"/>
    <cellStyle name="SAPBEXaggItem 18 8" xfId="46017"/>
    <cellStyle name="SAPBEXaggItem 18 9" xfId="46018"/>
    <cellStyle name="SAPBEXaggItem 19" xfId="46019"/>
    <cellStyle name="SAPBEXaggItem 19 10" xfId="46020"/>
    <cellStyle name="SAPBEXaggItem 19 11" xfId="46021"/>
    <cellStyle name="SAPBEXaggItem 19 12" xfId="46022"/>
    <cellStyle name="SAPBEXaggItem 19 13" xfId="46023"/>
    <cellStyle name="SAPBEXaggItem 19 14" xfId="46024"/>
    <cellStyle name="SAPBEXaggItem 19 15" xfId="46025"/>
    <cellStyle name="SAPBEXaggItem 19 2" xfId="46026"/>
    <cellStyle name="SAPBEXaggItem 19 3" xfId="46027"/>
    <cellStyle name="SAPBEXaggItem 19 4" xfId="46028"/>
    <cellStyle name="SAPBEXaggItem 19 5" xfId="46029"/>
    <cellStyle name="SAPBEXaggItem 19 6" xfId="46030"/>
    <cellStyle name="SAPBEXaggItem 19 7" xfId="46031"/>
    <cellStyle name="SAPBEXaggItem 19 8" xfId="46032"/>
    <cellStyle name="SAPBEXaggItem 19 9" xfId="46033"/>
    <cellStyle name="SAPBEXaggItem 2" xfId="46034"/>
    <cellStyle name="SAPBEXaggItem 2 10" xfId="46035"/>
    <cellStyle name="SAPBEXaggItem 2 11" xfId="46036"/>
    <cellStyle name="SAPBEXaggItem 2 12" xfId="46037"/>
    <cellStyle name="SAPBEXaggItem 2 13" xfId="46038"/>
    <cellStyle name="SAPBEXaggItem 2 14" xfId="46039"/>
    <cellStyle name="SAPBEXaggItem 2 15" xfId="46040"/>
    <cellStyle name="SAPBEXaggItem 2 2" xfId="46041"/>
    <cellStyle name="SAPBEXaggItem 2 2 10" xfId="46042"/>
    <cellStyle name="SAPBEXaggItem 2 2 11" xfId="46043"/>
    <cellStyle name="SAPBEXaggItem 2 2 2" xfId="46044"/>
    <cellStyle name="SAPBEXaggItem 2 2 2 2" xfId="46045"/>
    <cellStyle name="SAPBEXaggItem 2 2 2 2 2" xfId="46046"/>
    <cellStyle name="SAPBEXaggItem 2 2 2 2 2 2" xfId="46047"/>
    <cellStyle name="SAPBEXaggItem 2 2 2 2 3" xfId="46048"/>
    <cellStyle name="SAPBEXaggItem 2 2 2 2 3 2" xfId="46049"/>
    <cellStyle name="SAPBEXaggItem 2 2 2 2 4" xfId="46050"/>
    <cellStyle name="SAPBEXaggItem 2 2 2 2 5" xfId="46051"/>
    <cellStyle name="SAPBEXaggItem 2 2 2 2 6" xfId="46052"/>
    <cellStyle name="SAPBEXaggItem 2 2 2 2 7" xfId="46053"/>
    <cellStyle name="SAPBEXaggItem 2 2 2 2 8" xfId="46054"/>
    <cellStyle name="SAPBEXaggItem 2 2 2 3" xfId="46055"/>
    <cellStyle name="SAPBEXaggItem 2 2 2 3 2" xfId="46056"/>
    <cellStyle name="SAPBEXaggItem 2 2 2 3 2 2" xfId="46057"/>
    <cellStyle name="SAPBEXaggItem 2 2 2 3 3" xfId="46058"/>
    <cellStyle name="SAPBEXaggItem 2 2 2 4" xfId="46059"/>
    <cellStyle name="SAPBEXaggItem 2 2 2 4 2" xfId="46060"/>
    <cellStyle name="SAPBEXaggItem 2 2 2 5" xfId="46061"/>
    <cellStyle name="SAPBEXaggItem 2 2 2 6" xfId="46062"/>
    <cellStyle name="SAPBEXaggItem 2 2 2 7" xfId="46063"/>
    <cellStyle name="SAPBEXaggItem 2 2 2 8" xfId="46064"/>
    <cellStyle name="SAPBEXaggItem 2 2 2 9" xfId="46065"/>
    <cellStyle name="SAPBEXaggItem 2 2 3" xfId="46066"/>
    <cellStyle name="SAPBEXaggItem 2 2 3 2" xfId="46067"/>
    <cellStyle name="SAPBEXaggItem 2 2 3 2 2" xfId="46068"/>
    <cellStyle name="SAPBEXaggItem 2 2 3 2 2 2" xfId="46069"/>
    <cellStyle name="SAPBEXaggItem 2 2 3 2 3" xfId="46070"/>
    <cellStyle name="SAPBEXaggItem 2 2 3 2 3 2" xfId="46071"/>
    <cellStyle name="SAPBEXaggItem 2 2 3 2 4" xfId="46072"/>
    <cellStyle name="SAPBEXaggItem 2 2 3 2 5" xfId="46073"/>
    <cellStyle name="SAPBEXaggItem 2 2 3 2 6" xfId="46074"/>
    <cellStyle name="SAPBEXaggItem 2 2 3 2 7" xfId="46075"/>
    <cellStyle name="SAPBEXaggItem 2 2 3 2 8" xfId="46076"/>
    <cellStyle name="SAPBEXaggItem 2 2 3 3" xfId="46077"/>
    <cellStyle name="SAPBEXaggItem 2 2 3 3 2" xfId="46078"/>
    <cellStyle name="SAPBEXaggItem 2 2 3 3 2 2" xfId="46079"/>
    <cellStyle name="SAPBEXaggItem 2 2 3 3 3" xfId="46080"/>
    <cellStyle name="SAPBEXaggItem 2 2 3 4" xfId="46081"/>
    <cellStyle name="SAPBEXaggItem 2 2 3 4 2" xfId="46082"/>
    <cellStyle name="SAPBEXaggItem 2 2 3 5" xfId="46083"/>
    <cellStyle name="SAPBEXaggItem 2 2 3 6" xfId="46084"/>
    <cellStyle name="SAPBEXaggItem 2 2 3 7" xfId="46085"/>
    <cellStyle name="SAPBEXaggItem 2 2 3 8" xfId="46086"/>
    <cellStyle name="SAPBEXaggItem 2 2 3 9" xfId="46087"/>
    <cellStyle name="SAPBEXaggItem 2 2 4" xfId="46088"/>
    <cellStyle name="SAPBEXaggItem 2 2 4 2" xfId="46089"/>
    <cellStyle name="SAPBEXaggItem 2 2 4 2 2" xfId="46090"/>
    <cellStyle name="SAPBEXaggItem 2 2 4 3" xfId="46091"/>
    <cellStyle name="SAPBEXaggItem 2 2 4 3 2" xfId="46092"/>
    <cellStyle name="SAPBEXaggItem 2 2 4 4" xfId="46093"/>
    <cellStyle name="SAPBEXaggItem 2 2 4 5" xfId="46094"/>
    <cellStyle name="SAPBEXaggItem 2 2 4 6" xfId="46095"/>
    <cellStyle name="SAPBEXaggItem 2 2 4 7" xfId="46096"/>
    <cellStyle name="SAPBEXaggItem 2 2 4 8" xfId="46097"/>
    <cellStyle name="SAPBEXaggItem 2 2 5" xfId="46098"/>
    <cellStyle name="SAPBEXaggItem 2 2 5 2" xfId="46099"/>
    <cellStyle name="SAPBEXaggItem 2 2 5 2 2" xfId="46100"/>
    <cellStyle name="SAPBEXaggItem 2 2 5 3" xfId="46101"/>
    <cellStyle name="SAPBEXaggItem 2 2 6" xfId="46102"/>
    <cellStyle name="SAPBEXaggItem 2 2 6 2" xfId="46103"/>
    <cellStyle name="SAPBEXaggItem 2 2 7" xfId="46104"/>
    <cellStyle name="SAPBEXaggItem 2 2 8" xfId="46105"/>
    <cellStyle name="SAPBEXaggItem 2 2 9" xfId="46106"/>
    <cellStyle name="SAPBEXaggItem 2 3" xfId="46107"/>
    <cellStyle name="SAPBEXaggItem 2 3 10" xfId="46108"/>
    <cellStyle name="SAPBEXaggItem 2 3 11" xfId="46109"/>
    <cellStyle name="SAPBEXaggItem 2 3 2" xfId="46110"/>
    <cellStyle name="SAPBEXaggItem 2 3 2 2" xfId="46111"/>
    <cellStyle name="SAPBEXaggItem 2 3 2 2 2" xfId="46112"/>
    <cellStyle name="SAPBEXaggItem 2 3 2 2 2 2" xfId="46113"/>
    <cellStyle name="SAPBEXaggItem 2 3 2 2 3" xfId="46114"/>
    <cellStyle name="SAPBEXaggItem 2 3 2 2 3 2" xfId="46115"/>
    <cellStyle name="SAPBEXaggItem 2 3 2 2 4" xfId="46116"/>
    <cellStyle name="SAPBEXaggItem 2 3 2 2 5" xfId="46117"/>
    <cellStyle name="SAPBEXaggItem 2 3 2 2 6" xfId="46118"/>
    <cellStyle name="SAPBEXaggItem 2 3 2 2 7" xfId="46119"/>
    <cellStyle name="SAPBEXaggItem 2 3 2 2 8" xfId="46120"/>
    <cellStyle name="SAPBEXaggItem 2 3 2 3" xfId="46121"/>
    <cellStyle name="SAPBEXaggItem 2 3 2 3 2" xfId="46122"/>
    <cellStyle name="SAPBEXaggItem 2 3 2 3 2 2" xfId="46123"/>
    <cellStyle name="SAPBEXaggItem 2 3 2 3 3" xfId="46124"/>
    <cellStyle name="SAPBEXaggItem 2 3 2 4" xfId="46125"/>
    <cellStyle name="SAPBEXaggItem 2 3 2 4 2" xfId="46126"/>
    <cellStyle name="SAPBEXaggItem 2 3 2 5" xfId="46127"/>
    <cellStyle name="SAPBEXaggItem 2 3 2 6" xfId="46128"/>
    <cellStyle name="SAPBEXaggItem 2 3 2 7" xfId="46129"/>
    <cellStyle name="SAPBEXaggItem 2 3 2 8" xfId="46130"/>
    <cellStyle name="SAPBEXaggItem 2 3 2 9" xfId="46131"/>
    <cellStyle name="SAPBEXaggItem 2 3 3" xfId="46132"/>
    <cellStyle name="SAPBEXaggItem 2 3 3 2" xfId="46133"/>
    <cellStyle name="SAPBEXaggItem 2 3 3 2 2" xfId="46134"/>
    <cellStyle name="SAPBEXaggItem 2 3 3 2 2 2" xfId="46135"/>
    <cellStyle name="SAPBEXaggItem 2 3 3 2 3" xfId="46136"/>
    <cellStyle name="SAPBEXaggItem 2 3 3 2 3 2" xfId="46137"/>
    <cellStyle name="SAPBEXaggItem 2 3 3 2 4" xfId="46138"/>
    <cellStyle name="SAPBEXaggItem 2 3 3 2 5" xfId="46139"/>
    <cellStyle name="SAPBEXaggItem 2 3 3 2 6" xfId="46140"/>
    <cellStyle name="SAPBEXaggItem 2 3 3 2 7" xfId="46141"/>
    <cellStyle name="SAPBEXaggItem 2 3 3 2 8" xfId="46142"/>
    <cellStyle name="SAPBEXaggItem 2 3 3 3" xfId="46143"/>
    <cellStyle name="SAPBEXaggItem 2 3 3 3 2" xfId="46144"/>
    <cellStyle name="SAPBEXaggItem 2 3 3 3 2 2" xfId="46145"/>
    <cellStyle name="SAPBEXaggItem 2 3 3 3 3" xfId="46146"/>
    <cellStyle name="SAPBEXaggItem 2 3 3 4" xfId="46147"/>
    <cellStyle name="SAPBEXaggItem 2 3 3 4 2" xfId="46148"/>
    <cellStyle name="SAPBEXaggItem 2 3 3 5" xfId="46149"/>
    <cellStyle name="SAPBEXaggItem 2 3 3 6" xfId="46150"/>
    <cellStyle name="SAPBEXaggItem 2 3 3 7" xfId="46151"/>
    <cellStyle name="SAPBEXaggItem 2 3 3 8" xfId="46152"/>
    <cellStyle name="SAPBEXaggItem 2 3 3 9" xfId="46153"/>
    <cellStyle name="SAPBEXaggItem 2 3 4" xfId="46154"/>
    <cellStyle name="SAPBEXaggItem 2 3 4 2" xfId="46155"/>
    <cellStyle name="SAPBEXaggItem 2 3 4 2 2" xfId="46156"/>
    <cellStyle name="SAPBEXaggItem 2 3 4 3" xfId="46157"/>
    <cellStyle name="SAPBEXaggItem 2 3 4 3 2" xfId="46158"/>
    <cellStyle name="SAPBEXaggItem 2 3 4 4" xfId="46159"/>
    <cellStyle name="SAPBEXaggItem 2 3 4 5" xfId="46160"/>
    <cellStyle name="SAPBEXaggItem 2 3 4 6" xfId="46161"/>
    <cellStyle name="SAPBEXaggItem 2 3 4 7" xfId="46162"/>
    <cellStyle name="SAPBEXaggItem 2 3 4 8" xfId="46163"/>
    <cellStyle name="SAPBEXaggItem 2 3 5" xfId="46164"/>
    <cellStyle name="SAPBEXaggItem 2 3 5 2" xfId="46165"/>
    <cellStyle name="SAPBEXaggItem 2 3 5 2 2" xfId="46166"/>
    <cellStyle name="SAPBEXaggItem 2 3 5 3" xfId="46167"/>
    <cellStyle name="SAPBEXaggItem 2 3 6" xfId="46168"/>
    <cellStyle name="SAPBEXaggItem 2 3 6 2" xfId="46169"/>
    <cellStyle name="SAPBEXaggItem 2 3 7" xfId="46170"/>
    <cellStyle name="SAPBEXaggItem 2 3 8" xfId="46171"/>
    <cellStyle name="SAPBEXaggItem 2 3 9" xfId="46172"/>
    <cellStyle name="SAPBEXaggItem 2 4" xfId="46173"/>
    <cellStyle name="SAPBEXaggItem 2 4 2" xfId="46174"/>
    <cellStyle name="SAPBEXaggItem 2 4 2 2" xfId="46175"/>
    <cellStyle name="SAPBEXaggItem 2 4 3" xfId="46176"/>
    <cellStyle name="SAPBEXaggItem 2 4 3 2" xfId="46177"/>
    <cellStyle name="SAPBEXaggItem 2 4 4" xfId="46178"/>
    <cellStyle name="SAPBEXaggItem 2 4 5" xfId="46179"/>
    <cellStyle name="SAPBEXaggItem 2 4 6" xfId="46180"/>
    <cellStyle name="SAPBEXaggItem 2 4 7" xfId="46181"/>
    <cellStyle name="SAPBEXaggItem 2 4 8" xfId="46182"/>
    <cellStyle name="SAPBEXaggItem 2 5" xfId="46183"/>
    <cellStyle name="SAPBEXaggItem 2 5 2" xfId="46184"/>
    <cellStyle name="SAPBEXaggItem 2 5 2 2" xfId="46185"/>
    <cellStyle name="SAPBEXaggItem 2 5 3" xfId="46186"/>
    <cellStyle name="SAPBEXaggItem 2 6" xfId="46187"/>
    <cellStyle name="SAPBEXaggItem 2 6 2" xfId="46188"/>
    <cellStyle name="SAPBEXaggItem 2 7" xfId="46189"/>
    <cellStyle name="SAPBEXaggItem 2 8" xfId="46190"/>
    <cellStyle name="SAPBEXaggItem 2 9" xfId="46191"/>
    <cellStyle name="SAPBEXaggItem 20" xfId="46192"/>
    <cellStyle name="SAPBEXaggItem 20 10" xfId="46193"/>
    <cellStyle name="SAPBEXaggItem 20 11" xfId="46194"/>
    <cellStyle name="SAPBEXaggItem 20 12" xfId="46195"/>
    <cellStyle name="SAPBEXaggItem 20 13" xfId="46196"/>
    <cellStyle name="SAPBEXaggItem 20 14" xfId="46197"/>
    <cellStyle name="SAPBEXaggItem 20 15" xfId="46198"/>
    <cellStyle name="SAPBEXaggItem 20 2" xfId="46199"/>
    <cellStyle name="SAPBEXaggItem 20 3" xfId="46200"/>
    <cellStyle name="SAPBEXaggItem 20 4" xfId="46201"/>
    <cellStyle name="SAPBEXaggItem 20 5" xfId="46202"/>
    <cellStyle name="SAPBEXaggItem 20 6" xfId="46203"/>
    <cellStyle name="SAPBEXaggItem 20 7" xfId="46204"/>
    <cellStyle name="SAPBEXaggItem 20 8" xfId="46205"/>
    <cellStyle name="SAPBEXaggItem 20 9" xfId="46206"/>
    <cellStyle name="SAPBEXaggItem 21" xfId="46207"/>
    <cellStyle name="SAPBEXaggItem 21 10" xfId="46208"/>
    <cellStyle name="SAPBEXaggItem 21 11" xfId="46209"/>
    <cellStyle name="SAPBEXaggItem 21 12" xfId="46210"/>
    <cellStyle name="SAPBEXaggItem 21 13" xfId="46211"/>
    <cellStyle name="SAPBEXaggItem 21 14" xfId="46212"/>
    <cellStyle name="SAPBEXaggItem 21 15" xfId="46213"/>
    <cellStyle name="SAPBEXaggItem 21 2" xfId="46214"/>
    <cellStyle name="SAPBEXaggItem 21 3" xfId="46215"/>
    <cellStyle name="SAPBEXaggItem 21 4" xfId="46216"/>
    <cellStyle name="SAPBEXaggItem 21 5" xfId="46217"/>
    <cellStyle name="SAPBEXaggItem 21 6" xfId="46218"/>
    <cellStyle name="SAPBEXaggItem 21 7" xfId="46219"/>
    <cellStyle name="SAPBEXaggItem 21 8" xfId="46220"/>
    <cellStyle name="SAPBEXaggItem 21 9" xfId="46221"/>
    <cellStyle name="SAPBEXaggItem 22" xfId="46222"/>
    <cellStyle name="SAPBEXaggItem 22 10" xfId="46223"/>
    <cellStyle name="SAPBEXaggItem 22 11" xfId="46224"/>
    <cellStyle name="SAPBEXaggItem 22 12" xfId="46225"/>
    <cellStyle name="SAPBEXaggItem 22 13" xfId="46226"/>
    <cellStyle name="SAPBEXaggItem 22 14" xfId="46227"/>
    <cellStyle name="SAPBEXaggItem 22 15" xfId="46228"/>
    <cellStyle name="SAPBEXaggItem 22 2" xfId="46229"/>
    <cellStyle name="SAPBEXaggItem 22 3" xfId="46230"/>
    <cellStyle name="SAPBEXaggItem 22 4" xfId="46231"/>
    <cellStyle name="SAPBEXaggItem 22 5" xfId="46232"/>
    <cellStyle name="SAPBEXaggItem 22 6" xfId="46233"/>
    <cellStyle name="SAPBEXaggItem 22 7" xfId="46234"/>
    <cellStyle name="SAPBEXaggItem 22 8" xfId="46235"/>
    <cellStyle name="SAPBEXaggItem 22 9" xfId="46236"/>
    <cellStyle name="SAPBEXaggItem 23" xfId="46237"/>
    <cellStyle name="SAPBEXaggItem 23 10" xfId="46238"/>
    <cellStyle name="SAPBEXaggItem 23 11" xfId="46239"/>
    <cellStyle name="SAPBEXaggItem 23 12" xfId="46240"/>
    <cellStyle name="SAPBEXaggItem 23 13" xfId="46241"/>
    <cellStyle name="SAPBEXaggItem 23 14" xfId="46242"/>
    <cellStyle name="SAPBEXaggItem 23 15" xfId="46243"/>
    <cellStyle name="SAPBEXaggItem 23 2" xfId="46244"/>
    <cellStyle name="SAPBEXaggItem 23 3" xfId="46245"/>
    <cellStyle name="SAPBEXaggItem 23 4" xfId="46246"/>
    <cellStyle name="SAPBEXaggItem 23 5" xfId="46247"/>
    <cellStyle name="SAPBEXaggItem 23 6" xfId="46248"/>
    <cellStyle name="SAPBEXaggItem 23 7" xfId="46249"/>
    <cellStyle name="SAPBEXaggItem 23 8" xfId="46250"/>
    <cellStyle name="SAPBEXaggItem 23 9" xfId="46251"/>
    <cellStyle name="SAPBEXaggItem 24" xfId="46252"/>
    <cellStyle name="SAPBEXaggItem 24 10" xfId="46253"/>
    <cellStyle name="SAPBEXaggItem 24 11" xfId="46254"/>
    <cellStyle name="SAPBEXaggItem 24 12" xfId="46255"/>
    <cellStyle name="SAPBEXaggItem 24 13" xfId="46256"/>
    <cellStyle name="SAPBEXaggItem 24 14" xfId="46257"/>
    <cellStyle name="SAPBEXaggItem 24 15" xfId="46258"/>
    <cellStyle name="SAPBEXaggItem 24 2" xfId="46259"/>
    <cellStyle name="SAPBEXaggItem 24 3" xfId="46260"/>
    <cellStyle name="SAPBEXaggItem 24 4" xfId="46261"/>
    <cellStyle name="SAPBEXaggItem 24 5" xfId="46262"/>
    <cellStyle name="SAPBEXaggItem 24 6" xfId="46263"/>
    <cellStyle name="SAPBEXaggItem 24 7" xfId="46264"/>
    <cellStyle name="SAPBEXaggItem 24 8" xfId="46265"/>
    <cellStyle name="SAPBEXaggItem 24 9" xfId="46266"/>
    <cellStyle name="SAPBEXaggItem 25" xfId="46267"/>
    <cellStyle name="SAPBEXaggItem 26" xfId="46268"/>
    <cellStyle name="SAPBEXaggItem 27" xfId="46269"/>
    <cellStyle name="SAPBEXaggItem 28" xfId="46270"/>
    <cellStyle name="SAPBEXaggItem 29" xfId="46271"/>
    <cellStyle name="SAPBEXaggItem 3" xfId="46272"/>
    <cellStyle name="SAPBEXaggItem 3 10" xfId="46273"/>
    <cellStyle name="SAPBEXaggItem 3 11" xfId="46274"/>
    <cellStyle name="SAPBEXaggItem 3 2" xfId="46275"/>
    <cellStyle name="SAPBEXaggItem 3 2 2" xfId="46276"/>
    <cellStyle name="SAPBEXaggItem 3 2 2 2" xfId="46277"/>
    <cellStyle name="SAPBEXaggItem 3 2 2 2 2" xfId="46278"/>
    <cellStyle name="SAPBEXaggItem 3 2 2 3" xfId="46279"/>
    <cellStyle name="SAPBEXaggItem 3 2 2 3 2" xfId="46280"/>
    <cellStyle name="SAPBEXaggItem 3 2 2 4" xfId="46281"/>
    <cellStyle name="SAPBEXaggItem 3 2 2 5" xfId="46282"/>
    <cellStyle name="SAPBEXaggItem 3 2 2 6" xfId="46283"/>
    <cellStyle name="SAPBEXaggItem 3 2 2 7" xfId="46284"/>
    <cellStyle name="SAPBEXaggItem 3 2 2 8" xfId="46285"/>
    <cellStyle name="SAPBEXaggItem 3 2 3" xfId="46286"/>
    <cellStyle name="SAPBEXaggItem 3 2 3 2" xfId="46287"/>
    <cellStyle name="SAPBEXaggItem 3 2 3 2 2" xfId="46288"/>
    <cellStyle name="SAPBEXaggItem 3 2 3 3" xfId="46289"/>
    <cellStyle name="SAPBEXaggItem 3 2 4" xfId="46290"/>
    <cellStyle name="SAPBEXaggItem 3 2 4 2" xfId="46291"/>
    <cellStyle name="SAPBEXaggItem 3 2 5" xfId="46292"/>
    <cellStyle name="SAPBEXaggItem 3 2 6" xfId="46293"/>
    <cellStyle name="SAPBEXaggItem 3 2 7" xfId="46294"/>
    <cellStyle name="SAPBEXaggItem 3 2 8" xfId="46295"/>
    <cellStyle name="SAPBEXaggItem 3 2 9" xfId="46296"/>
    <cellStyle name="SAPBEXaggItem 3 3" xfId="46297"/>
    <cellStyle name="SAPBEXaggItem 3 3 2" xfId="46298"/>
    <cellStyle name="SAPBEXaggItem 3 3 2 2" xfId="46299"/>
    <cellStyle name="SAPBEXaggItem 3 3 2 2 2" xfId="46300"/>
    <cellStyle name="SAPBEXaggItem 3 3 2 3" xfId="46301"/>
    <cellStyle name="SAPBEXaggItem 3 3 2 3 2" xfId="46302"/>
    <cellStyle name="SAPBEXaggItem 3 3 2 4" xfId="46303"/>
    <cellStyle name="SAPBEXaggItem 3 3 2 5" xfId="46304"/>
    <cellStyle name="SAPBEXaggItem 3 3 2 6" xfId="46305"/>
    <cellStyle name="SAPBEXaggItem 3 3 2 7" xfId="46306"/>
    <cellStyle name="SAPBEXaggItem 3 3 2 8" xfId="46307"/>
    <cellStyle name="SAPBEXaggItem 3 3 3" xfId="46308"/>
    <cellStyle name="SAPBEXaggItem 3 3 3 2" xfId="46309"/>
    <cellStyle name="SAPBEXaggItem 3 3 3 2 2" xfId="46310"/>
    <cellStyle name="SAPBEXaggItem 3 3 3 3" xfId="46311"/>
    <cellStyle name="SAPBEXaggItem 3 3 4" xfId="46312"/>
    <cellStyle name="SAPBEXaggItem 3 3 4 2" xfId="46313"/>
    <cellStyle name="SAPBEXaggItem 3 3 5" xfId="46314"/>
    <cellStyle name="SAPBEXaggItem 3 3 6" xfId="46315"/>
    <cellStyle name="SAPBEXaggItem 3 3 7" xfId="46316"/>
    <cellStyle name="SAPBEXaggItem 3 3 8" xfId="46317"/>
    <cellStyle name="SAPBEXaggItem 3 3 9" xfId="46318"/>
    <cellStyle name="SAPBEXaggItem 3 4" xfId="46319"/>
    <cellStyle name="SAPBEXaggItem 3 4 2" xfId="46320"/>
    <cellStyle name="SAPBEXaggItem 3 4 2 2" xfId="46321"/>
    <cellStyle name="SAPBEXaggItem 3 4 3" xfId="46322"/>
    <cellStyle name="SAPBEXaggItem 3 4 3 2" xfId="46323"/>
    <cellStyle name="SAPBEXaggItem 3 4 4" xfId="46324"/>
    <cellStyle name="SAPBEXaggItem 3 4 5" xfId="46325"/>
    <cellStyle name="SAPBEXaggItem 3 4 6" xfId="46326"/>
    <cellStyle name="SAPBEXaggItem 3 4 7" xfId="46327"/>
    <cellStyle name="SAPBEXaggItem 3 4 8" xfId="46328"/>
    <cellStyle name="SAPBEXaggItem 3 5" xfId="46329"/>
    <cellStyle name="SAPBEXaggItem 3 6" xfId="46330"/>
    <cellStyle name="SAPBEXaggItem 3 7" xfId="46331"/>
    <cellStyle name="SAPBEXaggItem 3 8" xfId="46332"/>
    <cellStyle name="SAPBEXaggItem 3 9" xfId="46333"/>
    <cellStyle name="SAPBEXaggItem 30" xfId="46334"/>
    <cellStyle name="SAPBEXaggItem 31" xfId="46335"/>
    <cellStyle name="SAPBEXaggItem 32" xfId="46336"/>
    <cellStyle name="SAPBEXaggItem 33" xfId="46337"/>
    <cellStyle name="SAPBEXaggItem 4" xfId="46338"/>
    <cellStyle name="SAPBEXaggItem 4 10" xfId="46339"/>
    <cellStyle name="SAPBEXaggItem 4 11" xfId="46340"/>
    <cellStyle name="SAPBEXaggItem 4 2" xfId="46341"/>
    <cellStyle name="SAPBEXaggItem 4 2 2" xfId="46342"/>
    <cellStyle name="SAPBEXaggItem 4 2 2 2" xfId="46343"/>
    <cellStyle name="SAPBEXaggItem 4 2 2 2 2" xfId="46344"/>
    <cellStyle name="SAPBEXaggItem 4 2 2 3" xfId="46345"/>
    <cellStyle name="SAPBEXaggItem 4 2 2 3 2" xfId="46346"/>
    <cellStyle name="SAPBEXaggItem 4 2 2 4" xfId="46347"/>
    <cellStyle name="SAPBEXaggItem 4 2 2 5" xfId="46348"/>
    <cellStyle name="SAPBEXaggItem 4 2 2 6" xfId="46349"/>
    <cellStyle name="SAPBEXaggItem 4 2 2 7" xfId="46350"/>
    <cellStyle name="SAPBEXaggItem 4 2 2 8" xfId="46351"/>
    <cellStyle name="SAPBEXaggItem 4 2 3" xfId="46352"/>
    <cellStyle name="SAPBEXaggItem 4 2 3 2" xfId="46353"/>
    <cellStyle name="SAPBEXaggItem 4 2 3 2 2" xfId="46354"/>
    <cellStyle name="SAPBEXaggItem 4 2 3 3" xfId="46355"/>
    <cellStyle name="SAPBEXaggItem 4 2 4" xfId="46356"/>
    <cellStyle name="SAPBEXaggItem 4 2 4 2" xfId="46357"/>
    <cellStyle name="SAPBEXaggItem 4 2 5" xfId="46358"/>
    <cellStyle name="SAPBEXaggItem 4 2 6" xfId="46359"/>
    <cellStyle name="SAPBEXaggItem 4 2 7" xfId="46360"/>
    <cellStyle name="SAPBEXaggItem 4 2 8" xfId="46361"/>
    <cellStyle name="SAPBEXaggItem 4 2 9" xfId="46362"/>
    <cellStyle name="SAPBEXaggItem 4 3" xfId="46363"/>
    <cellStyle name="SAPBEXaggItem 4 3 2" xfId="46364"/>
    <cellStyle name="SAPBEXaggItem 4 3 2 2" xfId="46365"/>
    <cellStyle name="SAPBEXaggItem 4 3 2 2 2" xfId="46366"/>
    <cellStyle name="SAPBEXaggItem 4 3 2 3" xfId="46367"/>
    <cellStyle name="SAPBEXaggItem 4 3 2 3 2" xfId="46368"/>
    <cellStyle name="SAPBEXaggItem 4 3 2 4" xfId="46369"/>
    <cellStyle name="SAPBEXaggItem 4 3 2 5" xfId="46370"/>
    <cellStyle name="SAPBEXaggItem 4 3 2 6" xfId="46371"/>
    <cellStyle name="SAPBEXaggItem 4 3 2 7" xfId="46372"/>
    <cellStyle name="SAPBEXaggItem 4 3 2 8" xfId="46373"/>
    <cellStyle name="SAPBEXaggItem 4 3 3" xfId="46374"/>
    <cellStyle name="SAPBEXaggItem 4 3 3 2" xfId="46375"/>
    <cellStyle name="SAPBEXaggItem 4 3 3 2 2" xfId="46376"/>
    <cellStyle name="SAPBEXaggItem 4 3 3 3" xfId="46377"/>
    <cellStyle name="SAPBEXaggItem 4 3 4" xfId="46378"/>
    <cellStyle name="SAPBEXaggItem 4 3 4 2" xfId="46379"/>
    <cellStyle name="SAPBEXaggItem 4 3 5" xfId="46380"/>
    <cellStyle name="SAPBEXaggItem 4 3 6" xfId="46381"/>
    <cellStyle name="SAPBEXaggItem 4 3 7" xfId="46382"/>
    <cellStyle name="SAPBEXaggItem 4 3 8" xfId="46383"/>
    <cellStyle name="SAPBEXaggItem 4 3 9" xfId="46384"/>
    <cellStyle name="SAPBEXaggItem 4 4" xfId="46385"/>
    <cellStyle name="SAPBEXaggItem 4 4 2" xfId="46386"/>
    <cellStyle name="SAPBEXaggItem 4 4 2 2" xfId="46387"/>
    <cellStyle name="SAPBEXaggItem 4 4 3" xfId="46388"/>
    <cellStyle name="SAPBEXaggItem 4 4 3 2" xfId="46389"/>
    <cellStyle name="SAPBEXaggItem 4 4 4" xfId="46390"/>
    <cellStyle name="SAPBEXaggItem 4 4 5" xfId="46391"/>
    <cellStyle name="SAPBEXaggItem 4 4 6" xfId="46392"/>
    <cellStyle name="SAPBEXaggItem 4 4 7" xfId="46393"/>
    <cellStyle name="SAPBEXaggItem 4 4 8" xfId="46394"/>
    <cellStyle name="SAPBEXaggItem 4 5" xfId="46395"/>
    <cellStyle name="SAPBEXaggItem 4 5 2" xfId="46396"/>
    <cellStyle name="SAPBEXaggItem 4 5 2 2" xfId="46397"/>
    <cellStyle name="SAPBEXaggItem 4 5 3" xfId="46398"/>
    <cellStyle name="SAPBEXaggItem 4 6" xfId="46399"/>
    <cellStyle name="SAPBEXaggItem 4 6 2" xfId="46400"/>
    <cellStyle name="SAPBEXaggItem 4 7" xfId="46401"/>
    <cellStyle name="SAPBEXaggItem 4 8" xfId="46402"/>
    <cellStyle name="SAPBEXaggItem 4 9" xfId="46403"/>
    <cellStyle name="SAPBEXaggItem 5" xfId="46404"/>
    <cellStyle name="SAPBEXaggItem 5 10" xfId="46405"/>
    <cellStyle name="SAPBEXaggItem 5 2" xfId="46406"/>
    <cellStyle name="SAPBEXaggItem 5 2 2" xfId="46407"/>
    <cellStyle name="SAPBEXaggItem 5 3" xfId="46408"/>
    <cellStyle name="SAPBEXaggItem 5 3 2" xfId="46409"/>
    <cellStyle name="SAPBEXaggItem 5 4" xfId="46410"/>
    <cellStyle name="SAPBEXaggItem 5 5" xfId="46411"/>
    <cellStyle name="SAPBEXaggItem 5 6" xfId="46412"/>
    <cellStyle name="SAPBEXaggItem 5 7" xfId="46413"/>
    <cellStyle name="SAPBEXaggItem 5 8" xfId="46414"/>
    <cellStyle name="SAPBEXaggItem 5 9" xfId="46415"/>
    <cellStyle name="SAPBEXaggItem 6" xfId="46416"/>
    <cellStyle name="SAPBEXaggItem 6 10" xfId="46417"/>
    <cellStyle name="SAPBEXaggItem 6 11" xfId="46418"/>
    <cellStyle name="SAPBEXaggItem 6 2" xfId="46419"/>
    <cellStyle name="SAPBEXaggItem 6 3" xfId="46420"/>
    <cellStyle name="SAPBEXaggItem 6 4" xfId="46421"/>
    <cellStyle name="SAPBEXaggItem 6 5" xfId="46422"/>
    <cellStyle name="SAPBEXaggItem 6 6" xfId="46423"/>
    <cellStyle name="SAPBEXaggItem 6 7" xfId="46424"/>
    <cellStyle name="SAPBEXaggItem 6 8" xfId="46425"/>
    <cellStyle name="SAPBEXaggItem 6 9" xfId="46426"/>
    <cellStyle name="SAPBEXaggItem 7" xfId="46427"/>
    <cellStyle name="SAPBEXaggItem 7 10" xfId="46428"/>
    <cellStyle name="SAPBEXaggItem 7 11" xfId="46429"/>
    <cellStyle name="SAPBEXaggItem 7 2" xfId="46430"/>
    <cellStyle name="SAPBEXaggItem 7 3" xfId="46431"/>
    <cellStyle name="SAPBEXaggItem 7 4" xfId="46432"/>
    <cellStyle name="SAPBEXaggItem 7 5" xfId="46433"/>
    <cellStyle name="SAPBEXaggItem 7 6" xfId="46434"/>
    <cellStyle name="SAPBEXaggItem 7 7" xfId="46435"/>
    <cellStyle name="SAPBEXaggItem 7 8" xfId="46436"/>
    <cellStyle name="SAPBEXaggItem 7 9" xfId="46437"/>
    <cellStyle name="SAPBEXaggItem 8" xfId="46438"/>
    <cellStyle name="SAPBEXaggItem 8 10" xfId="46439"/>
    <cellStyle name="SAPBEXaggItem 8 2" xfId="46440"/>
    <cellStyle name="SAPBEXaggItem 8 3" xfId="46441"/>
    <cellStyle name="SAPBEXaggItem 8 4" xfId="46442"/>
    <cellStyle name="SAPBEXaggItem 8 5" xfId="46443"/>
    <cellStyle name="SAPBEXaggItem 8 6" xfId="46444"/>
    <cellStyle name="SAPBEXaggItem 8 7" xfId="46445"/>
    <cellStyle name="SAPBEXaggItem 8 8" xfId="46446"/>
    <cellStyle name="SAPBEXaggItem 8 9" xfId="46447"/>
    <cellStyle name="SAPBEXaggItem 9" xfId="46448"/>
    <cellStyle name="SAPBEXaggItem 9 10" xfId="46449"/>
    <cellStyle name="SAPBEXaggItem 9 11" xfId="46450"/>
    <cellStyle name="SAPBEXaggItem 9 2" xfId="46451"/>
    <cellStyle name="SAPBEXaggItem 9 3" xfId="46452"/>
    <cellStyle name="SAPBEXaggItem 9 4" xfId="46453"/>
    <cellStyle name="SAPBEXaggItem 9 5" xfId="46454"/>
    <cellStyle name="SAPBEXaggItem 9 6" xfId="46455"/>
    <cellStyle name="SAPBEXaggItem 9 7" xfId="46456"/>
    <cellStyle name="SAPBEXaggItem 9 8" xfId="46457"/>
    <cellStyle name="SAPBEXaggItem 9 9" xfId="46458"/>
    <cellStyle name="SAPBEXaggItem_ЗСМК ММД 03.2011 план" xfId="46459"/>
    <cellStyle name="SAPBEXaggItemX" xfId="46460"/>
    <cellStyle name="SAPBEXaggItemX 10" xfId="46461"/>
    <cellStyle name="SAPBEXaggItemX 10 10" xfId="46462"/>
    <cellStyle name="SAPBEXaggItemX 10 11" xfId="46463"/>
    <cellStyle name="SAPBEXaggItemX 10 12" xfId="46464"/>
    <cellStyle name="SAPBEXaggItemX 10 13" xfId="46465"/>
    <cellStyle name="SAPBEXaggItemX 10 14" xfId="46466"/>
    <cellStyle name="SAPBEXaggItemX 10 15" xfId="46467"/>
    <cellStyle name="SAPBEXaggItemX 10 2" xfId="46468"/>
    <cellStyle name="SAPBEXaggItemX 10 3" xfId="46469"/>
    <cellStyle name="SAPBEXaggItemX 10 4" xfId="46470"/>
    <cellStyle name="SAPBEXaggItemX 10 5" xfId="46471"/>
    <cellStyle name="SAPBEXaggItemX 10 6" xfId="46472"/>
    <cellStyle name="SAPBEXaggItemX 10 7" xfId="46473"/>
    <cellStyle name="SAPBEXaggItemX 10 8" xfId="46474"/>
    <cellStyle name="SAPBEXaggItemX 10 9" xfId="46475"/>
    <cellStyle name="SAPBEXaggItemX 11" xfId="46476"/>
    <cellStyle name="SAPBEXaggItemX 11 10" xfId="46477"/>
    <cellStyle name="SAPBEXaggItemX 11 11" xfId="46478"/>
    <cellStyle name="SAPBEXaggItemX 11 12" xfId="46479"/>
    <cellStyle name="SAPBEXaggItemX 11 13" xfId="46480"/>
    <cellStyle name="SAPBEXaggItemX 11 14" xfId="46481"/>
    <cellStyle name="SAPBEXaggItemX 11 15" xfId="46482"/>
    <cellStyle name="SAPBEXaggItemX 11 2" xfId="46483"/>
    <cellStyle name="SAPBEXaggItemX 11 3" xfId="46484"/>
    <cellStyle name="SAPBEXaggItemX 11 4" xfId="46485"/>
    <cellStyle name="SAPBEXaggItemX 11 5" xfId="46486"/>
    <cellStyle name="SAPBEXaggItemX 11 6" xfId="46487"/>
    <cellStyle name="SAPBEXaggItemX 11 7" xfId="46488"/>
    <cellStyle name="SAPBEXaggItemX 11 8" xfId="46489"/>
    <cellStyle name="SAPBEXaggItemX 11 9" xfId="46490"/>
    <cellStyle name="SAPBEXaggItemX 12" xfId="46491"/>
    <cellStyle name="SAPBEXaggItemX 12 10" xfId="46492"/>
    <cellStyle name="SAPBEXaggItemX 12 11" xfId="46493"/>
    <cellStyle name="SAPBEXaggItemX 12 12" xfId="46494"/>
    <cellStyle name="SAPBEXaggItemX 12 13" xfId="46495"/>
    <cellStyle name="SAPBEXaggItemX 12 14" xfId="46496"/>
    <cellStyle name="SAPBEXaggItemX 12 15" xfId="46497"/>
    <cellStyle name="SAPBEXaggItemX 12 2" xfId="46498"/>
    <cellStyle name="SAPBEXaggItemX 12 3" xfId="46499"/>
    <cellStyle name="SAPBEXaggItemX 12 4" xfId="46500"/>
    <cellStyle name="SAPBEXaggItemX 12 5" xfId="46501"/>
    <cellStyle name="SAPBEXaggItemX 12 6" xfId="46502"/>
    <cellStyle name="SAPBEXaggItemX 12 7" xfId="46503"/>
    <cellStyle name="SAPBEXaggItemX 12 8" xfId="46504"/>
    <cellStyle name="SAPBEXaggItemX 12 9" xfId="46505"/>
    <cellStyle name="SAPBEXaggItemX 13" xfId="46506"/>
    <cellStyle name="SAPBEXaggItemX 13 10" xfId="46507"/>
    <cellStyle name="SAPBEXaggItemX 13 11" xfId="46508"/>
    <cellStyle name="SAPBEXaggItemX 13 12" xfId="46509"/>
    <cellStyle name="SAPBEXaggItemX 13 13" xfId="46510"/>
    <cellStyle name="SAPBEXaggItemX 13 14" xfId="46511"/>
    <cellStyle name="SAPBEXaggItemX 13 15" xfId="46512"/>
    <cellStyle name="SAPBEXaggItemX 13 2" xfId="46513"/>
    <cellStyle name="SAPBEXaggItemX 13 3" xfId="46514"/>
    <cellStyle name="SAPBEXaggItemX 13 4" xfId="46515"/>
    <cellStyle name="SAPBEXaggItemX 13 5" xfId="46516"/>
    <cellStyle name="SAPBEXaggItemX 13 6" xfId="46517"/>
    <cellStyle name="SAPBEXaggItemX 13 7" xfId="46518"/>
    <cellStyle name="SAPBEXaggItemX 13 8" xfId="46519"/>
    <cellStyle name="SAPBEXaggItemX 13 9" xfId="46520"/>
    <cellStyle name="SAPBEXaggItemX 14" xfId="46521"/>
    <cellStyle name="SAPBEXaggItemX 14 10" xfId="46522"/>
    <cellStyle name="SAPBEXaggItemX 14 11" xfId="46523"/>
    <cellStyle name="SAPBEXaggItemX 14 12" xfId="46524"/>
    <cellStyle name="SAPBEXaggItemX 14 13" xfId="46525"/>
    <cellStyle name="SAPBEXaggItemX 14 14" xfId="46526"/>
    <cellStyle name="SAPBEXaggItemX 14 15" xfId="46527"/>
    <cellStyle name="SAPBEXaggItemX 14 2" xfId="46528"/>
    <cellStyle name="SAPBEXaggItemX 14 3" xfId="46529"/>
    <cellStyle name="SAPBEXaggItemX 14 4" xfId="46530"/>
    <cellStyle name="SAPBEXaggItemX 14 5" xfId="46531"/>
    <cellStyle name="SAPBEXaggItemX 14 6" xfId="46532"/>
    <cellStyle name="SAPBEXaggItemX 14 7" xfId="46533"/>
    <cellStyle name="SAPBEXaggItemX 14 8" xfId="46534"/>
    <cellStyle name="SAPBEXaggItemX 14 9" xfId="46535"/>
    <cellStyle name="SAPBEXaggItemX 15" xfId="46536"/>
    <cellStyle name="SAPBEXaggItemX 15 10" xfId="46537"/>
    <cellStyle name="SAPBEXaggItemX 15 11" xfId="46538"/>
    <cellStyle name="SAPBEXaggItemX 15 12" xfId="46539"/>
    <cellStyle name="SAPBEXaggItemX 15 13" xfId="46540"/>
    <cellStyle name="SAPBEXaggItemX 15 14" xfId="46541"/>
    <cellStyle name="SAPBEXaggItemX 15 15" xfId="46542"/>
    <cellStyle name="SAPBEXaggItemX 15 2" xfId="46543"/>
    <cellStyle name="SAPBEXaggItemX 15 3" xfId="46544"/>
    <cellStyle name="SAPBEXaggItemX 15 4" xfId="46545"/>
    <cellStyle name="SAPBEXaggItemX 15 5" xfId="46546"/>
    <cellStyle name="SAPBEXaggItemX 15 6" xfId="46547"/>
    <cellStyle name="SAPBEXaggItemX 15 7" xfId="46548"/>
    <cellStyle name="SAPBEXaggItemX 15 8" xfId="46549"/>
    <cellStyle name="SAPBEXaggItemX 15 9" xfId="46550"/>
    <cellStyle name="SAPBEXaggItemX 16" xfId="46551"/>
    <cellStyle name="SAPBEXaggItemX 16 10" xfId="46552"/>
    <cellStyle name="SAPBEXaggItemX 16 11" xfId="46553"/>
    <cellStyle name="SAPBEXaggItemX 16 12" xfId="46554"/>
    <cellStyle name="SAPBEXaggItemX 16 13" xfId="46555"/>
    <cellStyle name="SAPBEXaggItemX 16 14" xfId="46556"/>
    <cellStyle name="SAPBEXaggItemX 16 15" xfId="46557"/>
    <cellStyle name="SAPBEXaggItemX 16 2" xfId="46558"/>
    <cellStyle name="SAPBEXaggItemX 16 3" xfId="46559"/>
    <cellStyle name="SAPBEXaggItemX 16 4" xfId="46560"/>
    <cellStyle name="SAPBEXaggItemX 16 5" xfId="46561"/>
    <cellStyle name="SAPBEXaggItemX 16 6" xfId="46562"/>
    <cellStyle name="SAPBEXaggItemX 16 7" xfId="46563"/>
    <cellStyle name="SAPBEXaggItemX 16 8" xfId="46564"/>
    <cellStyle name="SAPBEXaggItemX 16 9" xfId="46565"/>
    <cellStyle name="SAPBEXaggItemX 17" xfId="46566"/>
    <cellStyle name="SAPBEXaggItemX 17 10" xfId="46567"/>
    <cellStyle name="SAPBEXaggItemX 17 11" xfId="46568"/>
    <cellStyle name="SAPBEXaggItemX 17 12" xfId="46569"/>
    <cellStyle name="SAPBEXaggItemX 17 13" xfId="46570"/>
    <cellStyle name="SAPBEXaggItemX 17 14" xfId="46571"/>
    <cellStyle name="SAPBEXaggItemX 17 15" xfId="46572"/>
    <cellStyle name="SAPBEXaggItemX 17 2" xfId="46573"/>
    <cellStyle name="SAPBEXaggItemX 17 3" xfId="46574"/>
    <cellStyle name="SAPBEXaggItemX 17 4" xfId="46575"/>
    <cellStyle name="SAPBEXaggItemX 17 5" xfId="46576"/>
    <cellStyle name="SAPBEXaggItemX 17 6" xfId="46577"/>
    <cellStyle name="SAPBEXaggItemX 17 7" xfId="46578"/>
    <cellStyle name="SAPBEXaggItemX 17 8" xfId="46579"/>
    <cellStyle name="SAPBEXaggItemX 17 9" xfId="46580"/>
    <cellStyle name="SAPBEXaggItemX 18" xfId="46581"/>
    <cellStyle name="SAPBEXaggItemX 18 10" xfId="46582"/>
    <cellStyle name="SAPBEXaggItemX 18 11" xfId="46583"/>
    <cellStyle name="SAPBEXaggItemX 18 12" xfId="46584"/>
    <cellStyle name="SAPBEXaggItemX 18 13" xfId="46585"/>
    <cellStyle name="SAPBEXaggItemX 18 14" xfId="46586"/>
    <cellStyle name="SAPBEXaggItemX 18 15" xfId="46587"/>
    <cellStyle name="SAPBEXaggItemX 18 2" xfId="46588"/>
    <cellStyle name="SAPBEXaggItemX 18 3" xfId="46589"/>
    <cellStyle name="SAPBEXaggItemX 18 4" xfId="46590"/>
    <cellStyle name="SAPBEXaggItemX 18 5" xfId="46591"/>
    <cellStyle name="SAPBEXaggItemX 18 6" xfId="46592"/>
    <cellStyle name="SAPBEXaggItemX 18 7" xfId="46593"/>
    <cellStyle name="SAPBEXaggItemX 18 8" xfId="46594"/>
    <cellStyle name="SAPBEXaggItemX 18 9" xfId="46595"/>
    <cellStyle name="SAPBEXaggItemX 19" xfId="46596"/>
    <cellStyle name="SAPBEXaggItemX 19 10" xfId="46597"/>
    <cellStyle name="SAPBEXaggItemX 19 11" xfId="46598"/>
    <cellStyle name="SAPBEXaggItemX 19 12" xfId="46599"/>
    <cellStyle name="SAPBEXaggItemX 19 13" xfId="46600"/>
    <cellStyle name="SAPBEXaggItemX 19 14" xfId="46601"/>
    <cellStyle name="SAPBEXaggItemX 19 15" xfId="46602"/>
    <cellStyle name="SAPBEXaggItemX 19 2" xfId="46603"/>
    <cellStyle name="SAPBEXaggItemX 19 3" xfId="46604"/>
    <cellStyle name="SAPBEXaggItemX 19 4" xfId="46605"/>
    <cellStyle name="SAPBEXaggItemX 19 5" xfId="46606"/>
    <cellStyle name="SAPBEXaggItemX 19 6" xfId="46607"/>
    <cellStyle name="SAPBEXaggItemX 19 7" xfId="46608"/>
    <cellStyle name="SAPBEXaggItemX 19 8" xfId="46609"/>
    <cellStyle name="SAPBEXaggItemX 19 9" xfId="46610"/>
    <cellStyle name="SAPBEXaggItemX 2" xfId="46611"/>
    <cellStyle name="SAPBEXaggItemX 2 10" xfId="46612"/>
    <cellStyle name="SAPBEXaggItemX 2 11" xfId="46613"/>
    <cellStyle name="SAPBEXaggItemX 2 12" xfId="46614"/>
    <cellStyle name="SAPBEXaggItemX 2 13" xfId="46615"/>
    <cellStyle name="SAPBEXaggItemX 2 14" xfId="46616"/>
    <cellStyle name="SAPBEXaggItemX 2 15" xfId="46617"/>
    <cellStyle name="SAPBEXaggItemX 2 2" xfId="46618"/>
    <cellStyle name="SAPBEXaggItemX 2 2 10" xfId="46619"/>
    <cellStyle name="SAPBEXaggItemX 2 2 11" xfId="46620"/>
    <cellStyle name="SAPBEXaggItemX 2 2 2" xfId="46621"/>
    <cellStyle name="SAPBEXaggItemX 2 2 2 2" xfId="46622"/>
    <cellStyle name="SAPBEXaggItemX 2 2 2 2 2" xfId="46623"/>
    <cellStyle name="SAPBEXaggItemX 2 2 2 2 2 2" xfId="46624"/>
    <cellStyle name="SAPBEXaggItemX 2 2 2 2 3" xfId="46625"/>
    <cellStyle name="SAPBEXaggItemX 2 2 2 2 3 2" xfId="46626"/>
    <cellStyle name="SAPBEXaggItemX 2 2 2 2 4" xfId="46627"/>
    <cellStyle name="SAPBEXaggItemX 2 2 2 2 5" xfId="46628"/>
    <cellStyle name="SAPBEXaggItemX 2 2 2 2 6" xfId="46629"/>
    <cellStyle name="SAPBEXaggItemX 2 2 2 2 7" xfId="46630"/>
    <cellStyle name="SAPBEXaggItemX 2 2 2 2 8" xfId="46631"/>
    <cellStyle name="SAPBEXaggItemX 2 2 2 3" xfId="46632"/>
    <cellStyle name="SAPBEXaggItemX 2 2 2 3 2" xfId="46633"/>
    <cellStyle name="SAPBEXaggItemX 2 2 2 3 2 2" xfId="46634"/>
    <cellStyle name="SAPBEXaggItemX 2 2 2 3 3" xfId="46635"/>
    <cellStyle name="SAPBEXaggItemX 2 2 2 4" xfId="46636"/>
    <cellStyle name="SAPBEXaggItemX 2 2 2 4 2" xfId="46637"/>
    <cellStyle name="SAPBEXaggItemX 2 2 2 5" xfId="46638"/>
    <cellStyle name="SAPBEXaggItemX 2 2 2 6" xfId="46639"/>
    <cellStyle name="SAPBEXaggItemX 2 2 2 7" xfId="46640"/>
    <cellStyle name="SAPBEXaggItemX 2 2 2 8" xfId="46641"/>
    <cellStyle name="SAPBEXaggItemX 2 2 2 9" xfId="46642"/>
    <cellStyle name="SAPBEXaggItemX 2 2 3" xfId="46643"/>
    <cellStyle name="SAPBEXaggItemX 2 2 3 2" xfId="46644"/>
    <cellStyle name="SAPBEXaggItemX 2 2 3 2 2" xfId="46645"/>
    <cellStyle name="SAPBEXaggItemX 2 2 3 2 2 2" xfId="46646"/>
    <cellStyle name="SAPBEXaggItemX 2 2 3 2 3" xfId="46647"/>
    <cellStyle name="SAPBEXaggItemX 2 2 3 2 3 2" xfId="46648"/>
    <cellStyle name="SAPBEXaggItemX 2 2 3 2 4" xfId="46649"/>
    <cellStyle name="SAPBEXaggItemX 2 2 3 2 5" xfId="46650"/>
    <cellStyle name="SAPBEXaggItemX 2 2 3 2 6" xfId="46651"/>
    <cellStyle name="SAPBEXaggItemX 2 2 3 2 7" xfId="46652"/>
    <cellStyle name="SAPBEXaggItemX 2 2 3 2 8" xfId="46653"/>
    <cellStyle name="SAPBEXaggItemX 2 2 3 3" xfId="46654"/>
    <cellStyle name="SAPBEXaggItemX 2 2 3 3 2" xfId="46655"/>
    <cellStyle name="SAPBEXaggItemX 2 2 3 3 2 2" xfId="46656"/>
    <cellStyle name="SAPBEXaggItemX 2 2 3 3 3" xfId="46657"/>
    <cellStyle name="SAPBEXaggItemX 2 2 3 4" xfId="46658"/>
    <cellStyle name="SAPBEXaggItemX 2 2 3 4 2" xfId="46659"/>
    <cellStyle name="SAPBEXaggItemX 2 2 3 5" xfId="46660"/>
    <cellStyle name="SAPBEXaggItemX 2 2 3 6" xfId="46661"/>
    <cellStyle name="SAPBEXaggItemX 2 2 3 7" xfId="46662"/>
    <cellStyle name="SAPBEXaggItemX 2 2 3 8" xfId="46663"/>
    <cellStyle name="SAPBEXaggItemX 2 2 3 9" xfId="46664"/>
    <cellStyle name="SAPBEXaggItemX 2 2 4" xfId="46665"/>
    <cellStyle name="SAPBEXaggItemX 2 2 4 2" xfId="46666"/>
    <cellStyle name="SAPBEXaggItemX 2 2 4 2 2" xfId="46667"/>
    <cellStyle name="SAPBEXaggItemX 2 2 4 3" xfId="46668"/>
    <cellStyle name="SAPBEXaggItemX 2 2 4 3 2" xfId="46669"/>
    <cellStyle name="SAPBEXaggItemX 2 2 4 4" xfId="46670"/>
    <cellStyle name="SAPBEXaggItemX 2 2 4 5" xfId="46671"/>
    <cellStyle name="SAPBEXaggItemX 2 2 4 6" xfId="46672"/>
    <cellStyle name="SAPBEXaggItemX 2 2 4 7" xfId="46673"/>
    <cellStyle name="SAPBEXaggItemX 2 2 4 8" xfId="46674"/>
    <cellStyle name="SAPBEXaggItemX 2 2 5" xfId="46675"/>
    <cellStyle name="SAPBEXaggItemX 2 2 5 2" xfId="46676"/>
    <cellStyle name="SAPBEXaggItemX 2 2 5 2 2" xfId="46677"/>
    <cellStyle name="SAPBEXaggItemX 2 2 5 3" xfId="46678"/>
    <cellStyle name="SAPBEXaggItemX 2 2 6" xfId="46679"/>
    <cellStyle name="SAPBEXaggItemX 2 2 6 2" xfId="46680"/>
    <cellStyle name="SAPBEXaggItemX 2 2 7" xfId="46681"/>
    <cellStyle name="SAPBEXaggItemX 2 2 8" xfId="46682"/>
    <cellStyle name="SAPBEXaggItemX 2 2 9" xfId="46683"/>
    <cellStyle name="SAPBEXaggItemX 2 3" xfId="46684"/>
    <cellStyle name="SAPBEXaggItemX 2 3 10" xfId="46685"/>
    <cellStyle name="SAPBEXaggItemX 2 3 11" xfId="46686"/>
    <cellStyle name="SAPBEXaggItemX 2 3 2" xfId="46687"/>
    <cellStyle name="SAPBEXaggItemX 2 3 2 2" xfId="46688"/>
    <cellStyle name="SAPBEXaggItemX 2 3 2 2 2" xfId="46689"/>
    <cellStyle name="SAPBEXaggItemX 2 3 2 2 2 2" xfId="46690"/>
    <cellStyle name="SAPBEXaggItemX 2 3 2 2 3" xfId="46691"/>
    <cellStyle name="SAPBEXaggItemX 2 3 2 2 3 2" xfId="46692"/>
    <cellStyle name="SAPBEXaggItemX 2 3 2 2 4" xfId="46693"/>
    <cellStyle name="SAPBEXaggItemX 2 3 2 2 5" xfId="46694"/>
    <cellStyle name="SAPBEXaggItemX 2 3 2 2 6" xfId="46695"/>
    <cellStyle name="SAPBEXaggItemX 2 3 2 2 7" xfId="46696"/>
    <cellStyle name="SAPBEXaggItemX 2 3 2 2 8" xfId="46697"/>
    <cellStyle name="SAPBEXaggItemX 2 3 2 3" xfId="46698"/>
    <cellStyle name="SAPBEXaggItemX 2 3 2 3 2" xfId="46699"/>
    <cellStyle name="SAPBEXaggItemX 2 3 2 3 2 2" xfId="46700"/>
    <cellStyle name="SAPBEXaggItemX 2 3 2 3 3" xfId="46701"/>
    <cellStyle name="SAPBEXaggItemX 2 3 2 4" xfId="46702"/>
    <cellStyle name="SAPBEXaggItemX 2 3 2 4 2" xfId="46703"/>
    <cellStyle name="SAPBEXaggItemX 2 3 2 5" xfId="46704"/>
    <cellStyle name="SAPBEXaggItemX 2 3 2 6" xfId="46705"/>
    <cellStyle name="SAPBEXaggItemX 2 3 2 7" xfId="46706"/>
    <cellStyle name="SAPBEXaggItemX 2 3 2 8" xfId="46707"/>
    <cellStyle name="SAPBEXaggItemX 2 3 2 9" xfId="46708"/>
    <cellStyle name="SAPBEXaggItemX 2 3 3" xfId="46709"/>
    <cellStyle name="SAPBEXaggItemX 2 3 3 2" xfId="46710"/>
    <cellStyle name="SAPBEXaggItemX 2 3 3 2 2" xfId="46711"/>
    <cellStyle name="SAPBEXaggItemX 2 3 3 2 2 2" xfId="46712"/>
    <cellStyle name="SAPBEXaggItemX 2 3 3 2 3" xfId="46713"/>
    <cellStyle name="SAPBEXaggItemX 2 3 3 2 3 2" xfId="46714"/>
    <cellStyle name="SAPBEXaggItemX 2 3 3 2 4" xfId="46715"/>
    <cellStyle name="SAPBEXaggItemX 2 3 3 2 5" xfId="46716"/>
    <cellStyle name="SAPBEXaggItemX 2 3 3 2 6" xfId="46717"/>
    <cellStyle name="SAPBEXaggItemX 2 3 3 2 7" xfId="46718"/>
    <cellStyle name="SAPBEXaggItemX 2 3 3 2 8" xfId="46719"/>
    <cellStyle name="SAPBEXaggItemX 2 3 3 3" xfId="46720"/>
    <cellStyle name="SAPBEXaggItemX 2 3 3 3 2" xfId="46721"/>
    <cellStyle name="SAPBEXaggItemX 2 3 3 3 2 2" xfId="46722"/>
    <cellStyle name="SAPBEXaggItemX 2 3 3 3 3" xfId="46723"/>
    <cellStyle name="SAPBEXaggItemX 2 3 3 4" xfId="46724"/>
    <cellStyle name="SAPBEXaggItemX 2 3 3 4 2" xfId="46725"/>
    <cellStyle name="SAPBEXaggItemX 2 3 3 5" xfId="46726"/>
    <cellStyle name="SAPBEXaggItemX 2 3 3 6" xfId="46727"/>
    <cellStyle name="SAPBEXaggItemX 2 3 3 7" xfId="46728"/>
    <cellStyle name="SAPBEXaggItemX 2 3 3 8" xfId="46729"/>
    <cellStyle name="SAPBEXaggItemX 2 3 3 9" xfId="46730"/>
    <cellStyle name="SAPBEXaggItemX 2 3 4" xfId="46731"/>
    <cellStyle name="SAPBEXaggItemX 2 3 4 2" xfId="46732"/>
    <cellStyle name="SAPBEXaggItemX 2 3 4 2 2" xfId="46733"/>
    <cellStyle name="SAPBEXaggItemX 2 3 4 3" xfId="46734"/>
    <cellStyle name="SAPBEXaggItemX 2 3 4 3 2" xfId="46735"/>
    <cellStyle name="SAPBEXaggItemX 2 3 4 4" xfId="46736"/>
    <cellStyle name="SAPBEXaggItemX 2 3 4 5" xfId="46737"/>
    <cellStyle name="SAPBEXaggItemX 2 3 4 6" xfId="46738"/>
    <cellStyle name="SAPBEXaggItemX 2 3 4 7" xfId="46739"/>
    <cellStyle name="SAPBEXaggItemX 2 3 4 8" xfId="46740"/>
    <cellStyle name="SAPBEXaggItemX 2 3 5" xfId="46741"/>
    <cellStyle name="SAPBEXaggItemX 2 3 5 2" xfId="46742"/>
    <cellStyle name="SAPBEXaggItemX 2 3 5 2 2" xfId="46743"/>
    <cellStyle name="SAPBEXaggItemX 2 3 5 3" xfId="46744"/>
    <cellStyle name="SAPBEXaggItemX 2 3 6" xfId="46745"/>
    <cellStyle name="SAPBEXaggItemX 2 3 6 2" xfId="46746"/>
    <cellStyle name="SAPBEXaggItemX 2 3 7" xfId="46747"/>
    <cellStyle name="SAPBEXaggItemX 2 3 8" xfId="46748"/>
    <cellStyle name="SAPBEXaggItemX 2 3 9" xfId="46749"/>
    <cellStyle name="SAPBEXaggItemX 2 4" xfId="46750"/>
    <cellStyle name="SAPBEXaggItemX 2 4 2" xfId="46751"/>
    <cellStyle name="SAPBEXaggItemX 2 4 2 2" xfId="46752"/>
    <cellStyle name="SAPBEXaggItemX 2 4 3" xfId="46753"/>
    <cellStyle name="SAPBEXaggItemX 2 4 3 2" xfId="46754"/>
    <cellStyle name="SAPBEXaggItemX 2 4 4" xfId="46755"/>
    <cellStyle name="SAPBEXaggItemX 2 4 5" xfId="46756"/>
    <cellStyle name="SAPBEXaggItemX 2 4 6" xfId="46757"/>
    <cellStyle name="SAPBEXaggItemX 2 4 7" xfId="46758"/>
    <cellStyle name="SAPBEXaggItemX 2 4 8" xfId="46759"/>
    <cellStyle name="SAPBEXaggItemX 2 5" xfId="46760"/>
    <cellStyle name="SAPBEXaggItemX 2 5 2" xfId="46761"/>
    <cellStyle name="SAPBEXaggItemX 2 5 2 2" xfId="46762"/>
    <cellStyle name="SAPBEXaggItemX 2 5 3" xfId="46763"/>
    <cellStyle name="SAPBEXaggItemX 2 6" xfId="46764"/>
    <cellStyle name="SAPBEXaggItemX 2 6 2" xfId="46765"/>
    <cellStyle name="SAPBEXaggItemX 2 7" xfId="46766"/>
    <cellStyle name="SAPBEXaggItemX 2 8" xfId="46767"/>
    <cellStyle name="SAPBEXaggItemX 2 9" xfId="46768"/>
    <cellStyle name="SAPBEXaggItemX 20" xfId="46769"/>
    <cellStyle name="SAPBEXaggItemX 20 10" xfId="46770"/>
    <cellStyle name="SAPBEXaggItemX 20 11" xfId="46771"/>
    <cellStyle name="SAPBEXaggItemX 20 12" xfId="46772"/>
    <cellStyle name="SAPBEXaggItemX 20 13" xfId="46773"/>
    <cellStyle name="SAPBEXaggItemX 20 14" xfId="46774"/>
    <cellStyle name="SAPBEXaggItemX 20 15" xfId="46775"/>
    <cellStyle name="SAPBEXaggItemX 20 2" xfId="46776"/>
    <cellStyle name="SAPBEXaggItemX 20 3" xfId="46777"/>
    <cellStyle name="SAPBEXaggItemX 20 4" xfId="46778"/>
    <cellStyle name="SAPBEXaggItemX 20 5" xfId="46779"/>
    <cellStyle name="SAPBEXaggItemX 20 6" xfId="46780"/>
    <cellStyle name="SAPBEXaggItemX 20 7" xfId="46781"/>
    <cellStyle name="SAPBEXaggItemX 20 8" xfId="46782"/>
    <cellStyle name="SAPBEXaggItemX 20 9" xfId="46783"/>
    <cellStyle name="SAPBEXaggItemX 21" xfId="46784"/>
    <cellStyle name="SAPBEXaggItemX 21 10" xfId="46785"/>
    <cellStyle name="SAPBEXaggItemX 21 11" xfId="46786"/>
    <cellStyle name="SAPBEXaggItemX 21 12" xfId="46787"/>
    <cellStyle name="SAPBEXaggItemX 21 13" xfId="46788"/>
    <cellStyle name="SAPBEXaggItemX 21 14" xfId="46789"/>
    <cellStyle name="SAPBEXaggItemX 21 15" xfId="46790"/>
    <cellStyle name="SAPBEXaggItemX 21 2" xfId="46791"/>
    <cellStyle name="SAPBEXaggItemX 21 3" xfId="46792"/>
    <cellStyle name="SAPBEXaggItemX 21 4" xfId="46793"/>
    <cellStyle name="SAPBEXaggItemX 21 5" xfId="46794"/>
    <cellStyle name="SAPBEXaggItemX 21 6" xfId="46795"/>
    <cellStyle name="SAPBEXaggItemX 21 7" xfId="46796"/>
    <cellStyle name="SAPBEXaggItemX 21 8" xfId="46797"/>
    <cellStyle name="SAPBEXaggItemX 21 9" xfId="46798"/>
    <cellStyle name="SAPBEXaggItemX 22" xfId="46799"/>
    <cellStyle name="SAPBEXaggItemX 22 10" xfId="46800"/>
    <cellStyle name="SAPBEXaggItemX 22 11" xfId="46801"/>
    <cellStyle name="SAPBEXaggItemX 22 12" xfId="46802"/>
    <cellStyle name="SAPBEXaggItemX 22 13" xfId="46803"/>
    <cellStyle name="SAPBEXaggItemX 22 14" xfId="46804"/>
    <cellStyle name="SAPBEXaggItemX 22 15" xfId="46805"/>
    <cellStyle name="SAPBEXaggItemX 22 2" xfId="46806"/>
    <cellStyle name="SAPBEXaggItemX 22 3" xfId="46807"/>
    <cellStyle name="SAPBEXaggItemX 22 4" xfId="46808"/>
    <cellStyle name="SAPBEXaggItemX 22 5" xfId="46809"/>
    <cellStyle name="SAPBEXaggItemX 22 6" xfId="46810"/>
    <cellStyle name="SAPBEXaggItemX 22 7" xfId="46811"/>
    <cellStyle name="SAPBEXaggItemX 22 8" xfId="46812"/>
    <cellStyle name="SAPBEXaggItemX 22 9" xfId="46813"/>
    <cellStyle name="SAPBEXaggItemX 23" xfId="46814"/>
    <cellStyle name="SAPBEXaggItemX 24" xfId="46815"/>
    <cellStyle name="SAPBEXaggItemX 25" xfId="46816"/>
    <cellStyle name="SAPBEXaggItemX 26" xfId="46817"/>
    <cellStyle name="SAPBEXaggItemX 27" xfId="46818"/>
    <cellStyle name="SAPBEXaggItemX 28" xfId="46819"/>
    <cellStyle name="SAPBEXaggItemX 29" xfId="46820"/>
    <cellStyle name="SAPBEXaggItemX 3" xfId="46821"/>
    <cellStyle name="SAPBEXaggItemX 3 10" xfId="46822"/>
    <cellStyle name="SAPBEXaggItemX 3 11" xfId="46823"/>
    <cellStyle name="SAPBEXaggItemX 3 2" xfId="46824"/>
    <cellStyle name="SAPBEXaggItemX 3 2 2" xfId="46825"/>
    <cellStyle name="SAPBEXaggItemX 3 2 2 2" xfId="46826"/>
    <cellStyle name="SAPBEXaggItemX 3 2 2 2 2" xfId="46827"/>
    <cellStyle name="SAPBEXaggItemX 3 2 2 3" xfId="46828"/>
    <cellStyle name="SAPBEXaggItemX 3 2 2 3 2" xfId="46829"/>
    <cellStyle name="SAPBEXaggItemX 3 2 2 4" xfId="46830"/>
    <cellStyle name="SAPBEXaggItemX 3 2 2 5" xfId="46831"/>
    <cellStyle name="SAPBEXaggItemX 3 2 2 6" xfId="46832"/>
    <cellStyle name="SAPBEXaggItemX 3 2 2 7" xfId="46833"/>
    <cellStyle name="SAPBEXaggItemX 3 2 2 8" xfId="46834"/>
    <cellStyle name="SAPBEXaggItemX 3 2 3" xfId="46835"/>
    <cellStyle name="SAPBEXaggItemX 3 2 3 2" xfId="46836"/>
    <cellStyle name="SAPBEXaggItemX 3 2 3 2 2" xfId="46837"/>
    <cellStyle name="SAPBEXaggItemX 3 2 3 3" xfId="46838"/>
    <cellStyle name="SAPBEXaggItemX 3 2 4" xfId="46839"/>
    <cellStyle name="SAPBEXaggItemX 3 2 4 2" xfId="46840"/>
    <cellStyle name="SAPBEXaggItemX 3 2 5" xfId="46841"/>
    <cellStyle name="SAPBEXaggItemX 3 2 6" xfId="46842"/>
    <cellStyle name="SAPBEXaggItemX 3 2 7" xfId="46843"/>
    <cellStyle name="SAPBEXaggItemX 3 2 8" xfId="46844"/>
    <cellStyle name="SAPBEXaggItemX 3 2 9" xfId="46845"/>
    <cellStyle name="SAPBEXaggItemX 3 3" xfId="46846"/>
    <cellStyle name="SAPBEXaggItemX 3 3 2" xfId="46847"/>
    <cellStyle name="SAPBEXaggItemX 3 3 2 2" xfId="46848"/>
    <cellStyle name="SAPBEXaggItemX 3 3 2 2 2" xfId="46849"/>
    <cellStyle name="SAPBEXaggItemX 3 3 2 3" xfId="46850"/>
    <cellStyle name="SAPBEXaggItemX 3 3 2 3 2" xfId="46851"/>
    <cellStyle name="SAPBEXaggItemX 3 3 2 4" xfId="46852"/>
    <cellStyle name="SAPBEXaggItemX 3 3 2 5" xfId="46853"/>
    <cellStyle name="SAPBEXaggItemX 3 3 2 6" xfId="46854"/>
    <cellStyle name="SAPBEXaggItemX 3 3 2 7" xfId="46855"/>
    <cellStyle name="SAPBEXaggItemX 3 3 2 8" xfId="46856"/>
    <cellStyle name="SAPBEXaggItemX 3 3 3" xfId="46857"/>
    <cellStyle name="SAPBEXaggItemX 3 3 3 2" xfId="46858"/>
    <cellStyle name="SAPBEXaggItemX 3 3 3 2 2" xfId="46859"/>
    <cellStyle name="SAPBEXaggItemX 3 3 3 3" xfId="46860"/>
    <cellStyle name="SAPBEXaggItemX 3 3 4" xfId="46861"/>
    <cellStyle name="SAPBEXaggItemX 3 3 4 2" xfId="46862"/>
    <cellStyle name="SAPBEXaggItemX 3 3 5" xfId="46863"/>
    <cellStyle name="SAPBEXaggItemX 3 3 6" xfId="46864"/>
    <cellStyle name="SAPBEXaggItemX 3 3 7" xfId="46865"/>
    <cellStyle name="SAPBEXaggItemX 3 3 8" xfId="46866"/>
    <cellStyle name="SAPBEXaggItemX 3 3 9" xfId="46867"/>
    <cellStyle name="SAPBEXaggItemX 3 4" xfId="46868"/>
    <cellStyle name="SAPBEXaggItemX 3 4 2" xfId="46869"/>
    <cellStyle name="SAPBEXaggItemX 3 4 2 2" xfId="46870"/>
    <cellStyle name="SAPBEXaggItemX 3 4 3" xfId="46871"/>
    <cellStyle name="SAPBEXaggItemX 3 4 3 2" xfId="46872"/>
    <cellStyle name="SAPBEXaggItemX 3 4 4" xfId="46873"/>
    <cellStyle name="SAPBEXaggItemX 3 4 5" xfId="46874"/>
    <cellStyle name="SAPBEXaggItemX 3 4 6" xfId="46875"/>
    <cellStyle name="SAPBEXaggItemX 3 4 7" xfId="46876"/>
    <cellStyle name="SAPBEXaggItemX 3 4 8" xfId="46877"/>
    <cellStyle name="SAPBEXaggItemX 3 5" xfId="46878"/>
    <cellStyle name="SAPBEXaggItemX 3 5 2" xfId="46879"/>
    <cellStyle name="SAPBEXaggItemX 3 5 2 2" xfId="46880"/>
    <cellStyle name="SAPBEXaggItemX 3 5 3" xfId="46881"/>
    <cellStyle name="SAPBEXaggItemX 3 6" xfId="46882"/>
    <cellStyle name="SAPBEXaggItemX 3 6 2" xfId="46883"/>
    <cellStyle name="SAPBEXaggItemX 3 7" xfId="46884"/>
    <cellStyle name="SAPBEXaggItemX 3 8" xfId="46885"/>
    <cellStyle name="SAPBEXaggItemX 3 9" xfId="46886"/>
    <cellStyle name="SAPBEXaggItemX 30" xfId="46887"/>
    <cellStyle name="SAPBEXaggItemX 31" xfId="46888"/>
    <cellStyle name="SAPBEXaggItemX 4" xfId="46889"/>
    <cellStyle name="SAPBEXaggItemX 4 10" xfId="46890"/>
    <cellStyle name="SAPBEXaggItemX 4 11" xfId="46891"/>
    <cellStyle name="SAPBEXaggItemX 4 2" xfId="46892"/>
    <cellStyle name="SAPBEXaggItemX 4 2 2" xfId="46893"/>
    <cellStyle name="SAPBEXaggItemX 4 2 2 2" xfId="46894"/>
    <cellStyle name="SAPBEXaggItemX 4 2 2 2 2" xfId="46895"/>
    <cellStyle name="SAPBEXaggItemX 4 2 2 3" xfId="46896"/>
    <cellStyle name="SAPBEXaggItemX 4 2 2 3 2" xfId="46897"/>
    <cellStyle name="SAPBEXaggItemX 4 2 2 4" xfId="46898"/>
    <cellStyle name="SAPBEXaggItemX 4 2 2 5" xfId="46899"/>
    <cellStyle name="SAPBEXaggItemX 4 2 2 6" xfId="46900"/>
    <cellStyle name="SAPBEXaggItemX 4 2 2 7" xfId="46901"/>
    <cellStyle name="SAPBEXaggItemX 4 2 2 8" xfId="46902"/>
    <cellStyle name="SAPBEXaggItemX 4 2 3" xfId="46903"/>
    <cellStyle name="SAPBEXaggItemX 4 2 3 2" xfId="46904"/>
    <cellStyle name="SAPBEXaggItemX 4 2 3 2 2" xfId="46905"/>
    <cellStyle name="SAPBEXaggItemX 4 2 3 3" xfId="46906"/>
    <cellStyle name="SAPBEXaggItemX 4 2 4" xfId="46907"/>
    <cellStyle name="SAPBEXaggItemX 4 2 4 2" xfId="46908"/>
    <cellStyle name="SAPBEXaggItemX 4 2 5" xfId="46909"/>
    <cellStyle name="SAPBEXaggItemX 4 2 6" xfId="46910"/>
    <cellStyle name="SAPBEXaggItemX 4 2 7" xfId="46911"/>
    <cellStyle name="SAPBEXaggItemX 4 2 8" xfId="46912"/>
    <cellStyle name="SAPBEXaggItemX 4 2 9" xfId="46913"/>
    <cellStyle name="SAPBEXaggItemX 4 3" xfId="46914"/>
    <cellStyle name="SAPBEXaggItemX 4 3 2" xfId="46915"/>
    <cellStyle name="SAPBEXaggItemX 4 3 2 2" xfId="46916"/>
    <cellStyle name="SAPBEXaggItemX 4 3 2 2 2" xfId="46917"/>
    <cellStyle name="SAPBEXaggItemX 4 3 2 3" xfId="46918"/>
    <cellStyle name="SAPBEXaggItemX 4 3 2 3 2" xfId="46919"/>
    <cellStyle name="SAPBEXaggItemX 4 3 2 4" xfId="46920"/>
    <cellStyle name="SAPBEXaggItemX 4 3 2 5" xfId="46921"/>
    <cellStyle name="SAPBEXaggItemX 4 3 2 6" xfId="46922"/>
    <cellStyle name="SAPBEXaggItemX 4 3 2 7" xfId="46923"/>
    <cellStyle name="SAPBEXaggItemX 4 3 2 8" xfId="46924"/>
    <cellStyle name="SAPBEXaggItemX 4 3 3" xfId="46925"/>
    <cellStyle name="SAPBEXaggItemX 4 3 3 2" xfId="46926"/>
    <cellStyle name="SAPBEXaggItemX 4 3 3 2 2" xfId="46927"/>
    <cellStyle name="SAPBEXaggItemX 4 3 3 3" xfId="46928"/>
    <cellStyle name="SAPBEXaggItemX 4 3 4" xfId="46929"/>
    <cellStyle name="SAPBEXaggItemX 4 3 4 2" xfId="46930"/>
    <cellStyle name="SAPBEXaggItemX 4 3 5" xfId="46931"/>
    <cellStyle name="SAPBEXaggItemX 4 3 6" xfId="46932"/>
    <cellStyle name="SAPBEXaggItemX 4 3 7" xfId="46933"/>
    <cellStyle name="SAPBEXaggItemX 4 3 8" xfId="46934"/>
    <cellStyle name="SAPBEXaggItemX 4 3 9" xfId="46935"/>
    <cellStyle name="SAPBEXaggItemX 4 4" xfId="46936"/>
    <cellStyle name="SAPBEXaggItemX 4 4 2" xfId="46937"/>
    <cellStyle name="SAPBEXaggItemX 4 4 2 2" xfId="46938"/>
    <cellStyle name="SAPBEXaggItemX 4 4 3" xfId="46939"/>
    <cellStyle name="SAPBEXaggItemX 4 4 3 2" xfId="46940"/>
    <cellStyle name="SAPBEXaggItemX 4 4 4" xfId="46941"/>
    <cellStyle name="SAPBEXaggItemX 4 4 5" xfId="46942"/>
    <cellStyle name="SAPBEXaggItemX 4 4 6" xfId="46943"/>
    <cellStyle name="SAPBEXaggItemX 4 4 7" xfId="46944"/>
    <cellStyle name="SAPBEXaggItemX 4 4 8" xfId="46945"/>
    <cellStyle name="SAPBEXaggItemX 4 5" xfId="46946"/>
    <cellStyle name="SAPBEXaggItemX 4 5 2" xfId="46947"/>
    <cellStyle name="SAPBEXaggItemX 4 5 2 2" xfId="46948"/>
    <cellStyle name="SAPBEXaggItemX 4 5 3" xfId="46949"/>
    <cellStyle name="SAPBEXaggItemX 4 6" xfId="46950"/>
    <cellStyle name="SAPBEXaggItemX 4 6 2" xfId="46951"/>
    <cellStyle name="SAPBEXaggItemX 4 7" xfId="46952"/>
    <cellStyle name="SAPBEXaggItemX 4 8" xfId="46953"/>
    <cellStyle name="SAPBEXaggItemX 4 9" xfId="46954"/>
    <cellStyle name="SAPBEXaggItemX 5" xfId="46955"/>
    <cellStyle name="SAPBEXaggItemX 5 10" xfId="46956"/>
    <cellStyle name="SAPBEXaggItemX 5 11" xfId="46957"/>
    <cellStyle name="SAPBEXaggItemX 5 2" xfId="46958"/>
    <cellStyle name="SAPBEXaggItemX 5 2 2" xfId="46959"/>
    <cellStyle name="SAPBEXaggItemX 5 3" xfId="46960"/>
    <cellStyle name="SAPBEXaggItemX 5 3 2" xfId="46961"/>
    <cellStyle name="SAPBEXaggItemX 5 4" xfId="46962"/>
    <cellStyle name="SAPBEXaggItemX 5 5" xfId="46963"/>
    <cellStyle name="SAPBEXaggItemX 5 6" xfId="46964"/>
    <cellStyle name="SAPBEXaggItemX 5 7" xfId="46965"/>
    <cellStyle name="SAPBEXaggItemX 5 8" xfId="46966"/>
    <cellStyle name="SAPBEXaggItemX 5 9" xfId="46967"/>
    <cellStyle name="SAPBEXaggItemX 6" xfId="46968"/>
    <cellStyle name="SAPBEXaggItemX 6 10" xfId="46969"/>
    <cellStyle name="SAPBEXaggItemX 6 2" xfId="46970"/>
    <cellStyle name="SAPBEXaggItemX 6 3" xfId="46971"/>
    <cellStyle name="SAPBEXaggItemX 6 4" xfId="46972"/>
    <cellStyle name="SAPBEXaggItemX 6 5" xfId="46973"/>
    <cellStyle name="SAPBEXaggItemX 6 6" xfId="46974"/>
    <cellStyle name="SAPBEXaggItemX 6 7" xfId="46975"/>
    <cellStyle name="SAPBEXaggItemX 6 8" xfId="46976"/>
    <cellStyle name="SAPBEXaggItemX 6 9" xfId="46977"/>
    <cellStyle name="SAPBEXaggItemX 7" xfId="46978"/>
    <cellStyle name="SAPBEXaggItemX 7 10" xfId="46979"/>
    <cellStyle name="SAPBEXaggItemX 7 11" xfId="46980"/>
    <cellStyle name="SAPBEXaggItemX 7 2" xfId="46981"/>
    <cellStyle name="SAPBEXaggItemX 7 3" xfId="46982"/>
    <cellStyle name="SAPBEXaggItemX 7 4" xfId="46983"/>
    <cellStyle name="SAPBEXaggItemX 7 5" xfId="46984"/>
    <cellStyle name="SAPBEXaggItemX 7 6" xfId="46985"/>
    <cellStyle name="SAPBEXaggItemX 7 7" xfId="46986"/>
    <cellStyle name="SAPBEXaggItemX 7 8" xfId="46987"/>
    <cellStyle name="SAPBEXaggItemX 7 9" xfId="46988"/>
    <cellStyle name="SAPBEXaggItemX 8" xfId="46989"/>
    <cellStyle name="SAPBEXaggItemX 8 10" xfId="46990"/>
    <cellStyle name="SAPBEXaggItemX 8 11" xfId="46991"/>
    <cellStyle name="SAPBEXaggItemX 8 12" xfId="46992"/>
    <cellStyle name="SAPBEXaggItemX 8 13" xfId="46993"/>
    <cellStyle name="SAPBEXaggItemX 8 14" xfId="46994"/>
    <cellStyle name="SAPBEXaggItemX 8 15" xfId="46995"/>
    <cellStyle name="SAPBEXaggItemX 8 2" xfId="46996"/>
    <cellStyle name="SAPBEXaggItemX 8 3" xfId="46997"/>
    <cellStyle name="SAPBEXaggItemX 8 4" xfId="46998"/>
    <cellStyle name="SAPBEXaggItemX 8 5" xfId="46999"/>
    <cellStyle name="SAPBEXaggItemX 8 6" xfId="47000"/>
    <cellStyle name="SAPBEXaggItemX 8 7" xfId="47001"/>
    <cellStyle name="SAPBEXaggItemX 8 8" xfId="47002"/>
    <cellStyle name="SAPBEXaggItemX 8 9" xfId="47003"/>
    <cellStyle name="SAPBEXaggItemX 9" xfId="47004"/>
    <cellStyle name="SAPBEXaggItemX 9 10" xfId="47005"/>
    <cellStyle name="SAPBEXaggItemX 9 11" xfId="47006"/>
    <cellStyle name="SAPBEXaggItemX 9 12" xfId="47007"/>
    <cellStyle name="SAPBEXaggItemX 9 13" xfId="47008"/>
    <cellStyle name="SAPBEXaggItemX 9 14" xfId="47009"/>
    <cellStyle name="SAPBEXaggItemX 9 15" xfId="47010"/>
    <cellStyle name="SAPBEXaggItemX 9 2" xfId="47011"/>
    <cellStyle name="SAPBEXaggItemX 9 3" xfId="47012"/>
    <cellStyle name="SAPBEXaggItemX 9 4" xfId="47013"/>
    <cellStyle name="SAPBEXaggItemX 9 5" xfId="47014"/>
    <cellStyle name="SAPBEXaggItemX 9 6" xfId="47015"/>
    <cellStyle name="SAPBEXaggItemX 9 7" xfId="47016"/>
    <cellStyle name="SAPBEXaggItemX 9 8" xfId="47017"/>
    <cellStyle name="SAPBEXaggItemX 9 9" xfId="47018"/>
    <cellStyle name="SAPBEXchaText" xfId="47019"/>
    <cellStyle name="SAPBEXchaText 10" xfId="47020"/>
    <cellStyle name="SAPBEXchaText 10 10" xfId="47021"/>
    <cellStyle name="SAPBEXchaText 10 11" xfId="47022"/>
    <cellStyle name="SAPBEXchaText 10 12" xfId="47023"/>
    <cellStyle name="SAPBEXchaText 10 13" xfId="47024"/>
    <cellStyle name="SAPBEXchaText 10 14" xfId="47025"/>
    <cellStyle name="SAPBEXchaText 10 15" xfId="47026"/>
    <cellStyle name="SAPBEXchaText 10 2" xfId="47027"/>
    <cellStyle name="SAPBEXchaText 10 3" xfId="47028"/>
    <cellStyle name="SAPBEXchaText 10 4" xfId="47029"/>
    <cellStyle name="SAPBEXchaText 10 5" xfId="47030"/>
    <cellStyle name="SAPBEXchaText 10 6" xfId="47031"/>
    <cellStyle name="SAPBEXchaText 10 7" xfId="47032"/>
    <cellStyle name="SAPBEXchaText 10 8" xfId="47033"/>
    <cellStyle name="SAPBEXchaText 10 9" xfId="47034"/>
    <cellStyle name="SAPBEXchaText 11" xfId="47035"/>
    <cellStyle name="SAPBEXchaText 11 10" xfId="47036"/>
    <cellStyle name="SAPBEXchaText 11 11" xfId="47037"/>
    <cellStyle name="SAPBEXchaText 11 12" xfId="47038"/>
    <cellStyle name="SAPBEXchaText 11 13" xfId="47039"/>
    <cellStyle name="SAPBEXchaText 11 14" xfId="47040"/>
    <cellStyle name="SAPBEXchaText 11 15" xfId="47041"/>
    <cellStyle name="SAPBEXchaText 11 2" xfId="47042"/>
    <cellStyle name="SAPBEXchaText 11 3" xfId="47043"/>
    <cellStyle name="SAPBEXchaText 11 4" xfId="47044"/>
    <cellStyle name="SAPBEXchaText 11 5" xfId="47045"/>
    <cellStyle name="SAPBEXchaText 11 6" xfId="47046"/>
    <cellStyle name="SAPBEXchaText 11 7" xfId="47047"/>
    <cellStyle name="SAPBEXchaText 11 8" xfId="47048"/>
    <cellStyle name="SAPBEXchaText 11 9" xfId="47049"/>
    <cellStyle name="SAPBEXchaText 12" xfId="47050"/>
    <cellStyle name="SAPBEXchaText 12 10" xfId="47051"/>
    <cellStyle name="SAPBEXchaText 12 11" xfId="47052"/>
    <cellStyle name="SAPBEXchaText 12 12" xfId="47053"/>
    <cellStyle name="SAPBEXchaText 12 13" xfId="47054"/>
    <cellStyle name="SAPBEXchaText 12 14" xfId="47055"/>
    <cellStyle name="SAPBEXchaText 12 15" xfId="47056"/>
    <cellStyle name="SAPBEXchaText 12 2" xfId="47057"/>
    <cellStyle name="SAPBEXchaText 12 3" xfId="47058"/>
    <cellStyle name="SAPBEXchaText 12 4" xfId="47059"/>
    <cellStyle name="SAPBEXchaText 12 5" xfId="47060"/>
    <cellStyle name="SAPBEXchaText 12 6" xfId="47061"/>
    <cellStyle name="SAPBEXchaText 12 7" xfId="47062"/>
    <cellStyle name="SAPBEXchaText 12 8" xfId="47063"/>
    <cellStyle name="SAPBEXchaText 12 9" xfId="47064"/>
    <cellStyle name="SAPBEXchaText 13" xfId="47065"/>
    <cellStyle name="SAPBEXchaText 13 10" xfId="47066"/>
    <cellStyle name="SAPBEXchaText 13 11" xfId="47067"/>
    <cellStyle name="SAPBEXchaText 13 12" xfId="47068"/>
    <cellStyle name="SAPBEXchaText 13 13" xfId="47069"/>
    <cellStyle name="SAPBEXchaText 13 14" xfId="47070"/>
    <cellStyle name="SAPBEXchaText 13 15" xfId="47071"/>
    <cellStyle name="SAPBEXchaText 13 2" xfId="47072"/>
    <cellStyle name="SAPBEXchaText 13 3" xfId="47073"/>
    <cellStyle name="SAPBEXchaText 13 4" xfId="47074"/>
    <cellStyle name="SAPBEXchaText 13 5" xfId="47075"/>
    <cellStyle name="SAPBEXchaText 13 6" xfId="47076"/>
    <cellStyle name="SAPBEXchaText 13 7" xfId="47077"/>
    <cellStyle name="SAPBEXchaText 13 8" xfId="47078"/>
    <cellStyle name="SAPBEXchaText 13 9" xfId="47079"/>
    <cellStyle name="SAPBEXchaText 14" xfId="47080"/>
    <cellStyle name="SAPBEXchaText 14 10" xfId="47081"/>
    <cellStyle name="SAPBEXchaText 14 11" xfId="47082"/>
    <cellStyle name="SAPBEXchaText 14 12" xfId="47083"/>
    <cellStyle name="SAPBEXchaText 14 13" xfId="47084"/>
    <cellStyle name="SAPBEXchaText 14 14" xfId="47085"/>
    <cellStyle name="SAPBEXchaText 14 15" xfId="47086"/>
    <cellStyle name="SAPBEXchaText 14 2" xfId="47087"/>
    <cellStyle name="SAPBEXchaText 14 3" xfId="47088"/>
    <cellStyle name="SAPBEXchaText 14 4" xfId="47089"/>
    <cellStyle name="SAPBEXchaText 14 5" xfId="47090"/>
    <cellStyle name="SAPBEXchaText 14 6" xfId="47091"/>
    <cellStyle name="SAPBEXchaText 14 7" xfId="47092"/>
    <cellStyle name="SAPBEXchaText 14 8" xfId="47093"/>
    <cellStyle name="SAPBEXchaText 14 9" xfId="47094"/>
    <cellStyle name="SAPBEXchaText 15" xfId="47095"/>
    <cellStyle name="SAPBEXchaText 15 10" xfId="47096"/>
    <cellStyle name="SAPBEXchaText 15 11" xfId="47097"/>
    <cellStyle name="SAPBEXchaText 15 12" xfId="47098"/>
    <cellStyle name="SAPBEXchaText 15 13" xfId="47099"/>
    <cellStyle name="SAPBEXchaText 15 14" xfId="47100"/>
    <cellStyle name="SAPBEXchaText 15 15" xfId="47101"/>
    <cellStyle name="SAPBEXchaText 15 2" xfId="47102"/>
    <cellStyle name="SAPBEXchaText 15 3" xfId="47103"/>
    <cellStyle name="SAPBEXchaText 15 4" xfId="47104"/>
    <cellStyle name="SAPBEXchaText 15 5" xfId="47105"/>
    <cellStyle name="SAPBEXchaText 15 6" xfId="47106"/>
    <cellStyle name="SAPBEXchaText 15 7" xfId="47107"/>
    <cellStyle name="SAPBEXchaText 15 8" xfId="47108"/>
    <cellStyle name="SAPBEXchaText 15 9" xfId="47109"/>
    <cellStyle name="SAPBEXchaText 16" xfId="47110"/>
    <cellStyle name="SAPBEXchaText 16 10" xfId="47111"/>
    <cellStyle name="SAPBEXchaText 16 11" xfId="47112"/>
    <cellStyle name="SAPBEXchaText 16 12" xfId="47113"/>
    <cellStyle name="SAPBEXchaText 16 13" xfId="47114"/>
    <cellStyle name="SAPBEXchaText 16 14" xfId="47115"/>
    <cellStyle name="SAPBEXchaText 16 15" xfId="47116"/>
    <cellStyle name="SAPBEXchaText 16 2" xfId="47117"/>
    <cellStyle name="SAPBEXchaText 16 3" xfId="47118"/>
    <cellStyle name="SAPBEXchaText 16 4" xfId="47119"/>
    <cellStyle name="SAPBEXchaText 16 5" xfId="47120"/>
    <cellStyle name="SAPBEXchaText 16 6" xfId="47121"/>
    <cellStyle name="SAPBEXchaText 16 7" xfId="47122"/>
    <cellStyle name="SAPBEXchaText 16 8" xfId="47123"/>
    <cellStyle name="SAPBEXchaText 16 9" xfId="47124"/>
    <cellStyle name="SAPBEXchaText 2" xfId="47125"/>
    <cellStyle name="SAPBEXchaText 2 10" xfId="47126"/>
    <cellStyle name="SAPBEXchaText 2 10 10" xfId="47127"/>
    <cellStyle name="SAPBEXchaText 2 10 11" xfId="47128"/>
    <cellStyle name="SAPBEXchaText 2 10 12" xfId="47129"/>
    <cellStyle name="SAPBEXchaText 2 10 13" xfId="47130"/>
    <cellStyle name="SAPBEXchaText 2 10 14" xfId="47131"/>
    <cellStyle name="SAPBEXchaText 2 10 15" xfId="47132"/>
    <cellStyle name="SAPBEXchaText 2 10 2" xfId="47133"/>
    <cellStyle name="SAPBEXchaText 2 10 3" xfId="47134"/>
    <cellStyle name="SAPBEXchaText 2 10 4" xfId="47135"/>
    <cellStyle name="SAPBEXchaText 2 10 5" xfId="47136"/>
    <cellStyle name="SAPBEXchaText 2 10 6" xfId="47137"/>
    <cellStyle name="SAPBEXchaText 2 10 7" xfId="47138"/>
    <cellStyle name="SAPBEXchaText 2 10 8" xfId="47139"/>
    <cellStyle name="SAPBEXchaText 2 10 9" xfId="47140"/>
    <cellStyle name="SAPBEXchaText 2 11" xfId="47141"/>
    <cellStyle name="SAPBEXchaText 2 11 10" xfId="47142"/>
    <cellStyle name="SAPBEXchaText 2 11 11" xfId="47143"/>
    <cellStyle name="SAPBEXchaText 2 11 12" xfId="47144"/>
    <cellStyle name="SAPBEXchaText 2 11 13" xfId="47145"/>
    <cellStyle name="SAPBEXchaText 2 11 14" xfId="47146"/>
    <cellStyle name="SAPBEXchaText 2 11 15" xfId="47147"/>
    <cellStyle name="SAPBEXchaText 2 11 2" xfId="47148"/>
    <cellStyle name="SAPBEXchaText 2 11 3" xfId="47149"/>
    <cellStyle name="SAPBEXchaText 2 11 4" xfId="47150"/>
    <cellStyle name="SAPBEXchaText 2 11 5" xfId="47151"/>
    <cellStyle name="SAPBEXchaText 2 11 6" xfId="47152"/>
    <cellStyle name="SAPBEXchaText 2 11 7" xfId="47153"/>
    <cellStyle name="SAPBEXchaText 2 11 8" xfId="47154"/>
    <cellStyle name="SAPBEXchaText 2 11 9" xfId="47155"/>
    <cellStyle name="SAPBEXchaText 2 12" xfId="47156"/>
    <cellStyle name="SAPBEXchaText 2 12 10" xfId="47157"/>
    <cellStyle name="SAPBEXchaText 2 12 11" xfId="47158"/>
    <cellStyle name="SAPBEXchaText 2 12 12" xfId="47159"/>
    <cellStyle name="SAPBEXchaText 2 12 13" xfId="47160"/>
    <cellStyle name="SAPBEXchaText 2 12 14" xfId="47161"/>
    <cellStyle name="SAPBEXchaText 2 12 15" xfId="47162"/>
    <cellStyle name="SAPBEXchaText 2 12 2" xfId="47163"/>
    <cellStyle name="SAPBEXchaText 2 12 3" xfId="47164"/>
    <cellStyle name="SAPBEXchaText 2 12 4" xfId="47165"/>
    <cellStyle name="SAPBEXchaText 2 12 5" xfId="47166"/>
    <cellStyle name="SAPBEXchaText 2 12 6" xfId="47167"/>
    <cellStyle name="SAPBEXchaText 2 12 7" xfId="47168"/>
    <cellStyle name="SAPBEXchaText 2 12 8" xfId="47169"/>
    <cellStyle name="SAPBEXchaText 2 12 9" xfId="47170"/>
    <cellStyle name="SAPBEXchaText 2 13" xfId="47171"/>
    <cellStyle name="SAPBEXchaText 2 13 10" xfId="47172"/>
    <cellStyle name="SAPBEXchaText 2 13 11" xfId="47173"/>
    <cellStyle name="SAPBEXchaText 2 13 12" xfId="47174"/>
    <cellStyle name="SAPBEXchaText 2 13 13" xfId="47175"/>
    <cellStyle name="SAPBEXchaText 2 13 14" xfId="47176"/>
    <cellStyle name="SAPBEXchaText 2 13 15" xfId="47177"/>
    <cellStyle name="SAPBEXchaText 2 13 2" xfId="47178"/>
    <cellStyle name="SAPBEXchaText 2 13 3" xfId="47179"/>
    <cellStyle name="SAPBEXchaText 2 13 4" xfId="47180"/>
    <cellStyle name="SAPBEXchaText 2 13 5" xfId="47181"/>
    <cellStyle name="SAPBEXchaText 2 13 6" xfId="47182"/>
    <cellStyle name="SAPBEXchaText 2 13 7" xfId="47183"/>
    <cellStyle name="SAPBEXchaText 2 13 8" xfId="47184"/>
    <cellStyle name="SAPBEXchaText 2 13 9" xfId="47185"/>
    <cellStyle name="SAPBEXchaText 2 14" xfId="47186"/>
    <cellStyle name="SAPBEXchaText 2 14 10" xfId="47187"/>
    <cellStyle name="SAPBEXchaText 2 14 11" xfId="47188"/>
    <cellStyle name="SAPBEXchaText 2 14 12" xfId="47189"/>
    <cellStyle name="SAPBEXchaText 2 14 13" xfId="47190"/>
    <cellStyle name="SAPBEXchaText 2 14 14" xfId="47191"/>
    <cellStyle name="SAPBEXchaText 2 14 15" xfId="47192"/>
    <cellStyle name="SAPBEXchaText 2 14 2" xfId="47193"/>
    <cellStyle name="SAPBEXchaText 2 14 3" xfId="47194"/>
    <cellStyle name="SAPBEXchaText 2 14 4" xfId="47195"/>
    <cellStyle name="SAPBEXchaText 2 14 5" xfId="47196"/>
    <cellStyle name="SAPBEXchaText 2 14 6" xfId="47197"/>
    <cellStyle name="SAPBEXchaText 2 14 7" xfId="47198"/>
    <cellStyle name="SAPBEXchaText 2 14 8" xfId="47199"/>
    <cellStyle name="SAPBEXchaText 2 14 9" xfId="47200"/>
    <cellStyle name="SAPBEXchaText 2 15" xfId="47201"/>
    <cellStyle name="SAPBEXchaText 2 15 2" xfId="47202"/>
    <cellStyle name="SAPBEXchaText 2 15 3" xfId="47203"/>
    <cellStyle name="SAPBEXchaText 2 15 4" xfId="47204"/>
    <cellStyle name="SAPBEXchaText 2 15 5" xfId="47205"/>
    <cellStyle name="SAPBEXchaText 2 15 6" xfId="47206"/>
    <cellStyle name="SAPBEXchaText 2 15 7" xfId="47207"/>
    <cellStyle name="SAPBEXchaText 2 15 8" xfId="47208"/>
    <cellStyle name="SAPBEXchaText 2 15 9" xfId="47209"/>
    <cellStyle name="SAPBEXchaText 2 16" xfId="47210"/>
    <cellStyle name="SAPBEXchaText 2 17" xfId="47211"/>
    <cellStyle name="SAPBEXchaText 2 18" xfId="47212"/>
    <cellStyle name="SAPBEXchaText 2 19" xfId="47213"/>
    <cellStyle name="SAPBEXchaText 2 2" xfId="47214"/>
    <cellStyle name="SAPBEXchaText 2 2 10" xfId="47215"/>
    <cellStyle name="SAPBEXchaText 2 2 11" xfId="47216"/>
    <cellStyle name="SAPBEXchaText 2 2 12" xfId="47217"/>
    <cellStyle name="SAPBEXchaText 2 2 13" xfId="47218"/>
    <cellStyle name="SAPBEXchaText 2 2 14" xfId="47219"/>
    <cellStyle name="SAPBEXchaText 2 2 15" xfId="47220"/>
    <cellStyle name="SAPBEXchaText 2 2 2" xfId="47221"/>
    <cellStyle name="SAPBEXchaText 2 2 2 10" xfId="47222"/>
    <cellStyle name="SAPBEXchaText 2 2 2 2" xfId="47223"/>
    <cellStyle name="SAPBEXchaText 2 2 2 2 2" xfId="47224"/>
    <cellStyle name="SAPBEXchaText 2 2 2 2 2 2" xfId="47225"/>
    <cellStyle name="SAPBEXchaText 2 2 2 2 3" xfId="47226"/>
    <cellStyle name="SAPBEXchaText 2 2 2 2 3 2" xfId="47227"/>
    <cellStyle name="SAPBEXchaText 2 2 2 2 4" xfId="47228"/>
    <cellStyle name="SAPBEXchaText 2 2 2 2 5" xfId="47229"/>
    <cellStyle name="SAPBEXchaText 2 2 2 2 6" xfId="47230"/>
    <cellStyle name="SAPBEXchaText 2 2 2 2 7" xfId="47231"/>
    <cellStyle name="SAPBEXchaText 2 2 2 2 8" xfId="47232"/>
    <cellStyle name="SAPBEXchaText 2 2 2 3" xfId="47233"/>
    <cellStyle name="SAPBEXchaText 2 2 2 3 2" xfId="47234"/>
    <cellStyle name="SAPBEXchaText 2 2 2 3 2 2" xfId="47235"/>
    <cellStyle name="SAPBEXchaText 2 2 2 3 3" xfId="47236"/>
    <cellStyle name="SAPBEXchaText 2 2 2 4" xfId="47237"/>
    <cellStyle name="SAPBEXchaText 2 2 2 4 2" xfId="47238"/>
    <cellStyle name="SAPBEXchaText 2 2 2 5" xfId="47239"/>
    <cellStyle name="SAPBEXchaText 2 2 2 6" xfId="47240"/>
    <cellStyle name="SAPBEXchaText 2 2 2 7" xfId="47241"/>
    <cellStyle name="SAPBEXchaText 2 2 2 8" xfId="47242"/>
    <cellStyle name="SAPBEXchaText 2 2 2 9" xfId="47243"/>
    <cellStyle name="SAPBEXchaText 2 2 3" xfId="47244"/>
    <cellStyle name="SAPBEXchaText 2 2 3 10" xfId="47245"/>
    <cellStyle name="SAPBEXchaText 2 2 3 2" xfId="47246"/>
    <cellStyle name="SAPBEXchaText 2 2 3 2 2" xfId="47247"/>
    <cellStyle name="SAPBEXchaText 2 2 3 2 2 2" xfId="47248"/>
    <cellStyle name="SAPBEXchaText 2 2 3 2 3" xfId="47249"/>
    <cellStyle name="SAPBEXchaText 2 2 3 2 3 2" xfId="47250"/>
    <cellStyle name="SAPBEXchaText 2 2 3 2 4" xfId="47251"/>
    <cellStyle name="SAPBEXchaText 2 2 3 2 5" xfId="47252"/>
    <cellStyle name="SAPBEXchaText 2 2 3 2 6" xfId="47253"/>
    <cellStyle name="SAPBEXchaText 2 2 3 2 7" xfId="47254"/>
    <cellStyle name="SAPBEXchaText 2 2 3 2 8" xfId="47255"/>
    <cellStyle name="SAPBEXchaText 2 2 3 3" xfId="47256"/>
    <cellStyle name="SAPBEXchaText 2 2 3 3 2" xfId="47257"/>
    <cellStyle name="SAPBEXchaText 2 2 3 3 2 2" xfId="47258"/>
    <cellStyle name="SAPBEXchaText 2 2 3 3 3" xfId="47259"/>
    <cellStyle name="SAPBEXchaText 2 2 3 4" xfId="47260"/>
    <cellStyle name="SAPBEXchaText 2 2 3 4 2" xfId="47261"/>
    <cellStyle name="SAPBEXchaText 2 2 3 5" xfId="47262"/>
    <cellStyle name="SAPBEXchaText 2 2 3 6" xfId="47263"/>
    <cellStyle name="SAPBEXchaText 2 2 3 7" xfId="47264"/>
    <cellStyle name="SAPBEXchaText 2 2 3 8" xfId="47265"/>
    <cellStyle name="SAPBEXchaText 2 2 3 9" xfId="47266"/>
    <cellStyle name="SAPBEXchaText 2 2 4" xfId="47267"/>
    <cellStyle name="SAPBEXchaText 2 2 4 2" xfId="47268"/>
    <cellStyle name="SAPBEXchaText 2 2 4 2 2" xfId="47269"/>
    <cellStyle name="SAPBEXchaText 2 2 4 3" xfId="47270"/>
    <cellStyle name="SAPBEXchaText 2 2 4 3 2" xfId="47271"/>
    <cellStyle name="SAPBEXchaText 2 2 4 4" xfId="47272"/>
    <cellStyle name="SAPBEXchaText 2 2 4 5" xfId="47273"/>
    <cellStyle name="SAPBEXchaText 2 2 4 6" xfId="47274"/>
    <cellStyle name="SAPBEXchaText 2 2 4 7" xfId="47275"/>
    <cellStyle name="SAPBEXchaText 2 2 4 8" xfId="47276"/>
    <cellStyle name="SAPBEXchaText 2 2 5" xfId="47277"/>
    <cellStyle name="SAPBEXchaText 2 2 5 2" xfId="47278"/>
    <cellStyle name="SAPBEXchaText 2 2 5 2 2" xfId="47279"/>
    <cellStyle name="SAPBEXchaText 2 2 5 3" xfId="47280"/>
    <cellStyle name="SAPBEXchaText 2 2 6" xfId="47281"/>
    <cellStyle name="SAPBEXchaText 2 2 6 2" xfId="47282"/>
    <cellStyle name="SAPBEXchaText 2 2 7" xfId="47283"/>
    <cellStyle name="SAPBEXchaText 2 2 8" xfId="47284"/>
    <cellStyle name="SAPBEXchaText 2 2 9" xfId="47285"/>
    <cellStyle name="SAPBEXchaText 2 20" xfId="47286"/>
    <cellStyle name="SAPBEXchaText 2 21" xfId="47287"/>
    <cellStyle name="SAPBEXchaText 2 22" xfId="47288"/>
    <cellStyle name="SAPBEXchaText 2 3" xfId="47289"/>
    <cellStyle name="SAPBEXchaText 2 3 10" xfId="47290"/>
    <cellStyle name="SAPBEXchaText 2 3 11" xfId="47291"/>
    <cellStyle name="SAPBEXchaText 2 3 12" xfId="47292"/>
    <cellStyle name="SAPBEXchaText 2 3 2" xfId="47293"/>
    <cellStyle name="SAPBEXchaText 2 3 2 10" xfId="47294"/>
    <cellStyle name="SAPBEXchaText 2 3 2 2" xfId="47295"/>
    <cellStyle name="SAPBEXchaText 2 3 2 2 2" xfId="47296"/>
    <cellStyle name="SAPBEXchaText 2 3 2 2 2 2" xfId="47297"/>
    <cellStyle name="SAPBEXchaText 2 3 2 2 3" xfId="47298"/>
    <cellStyle name="SAPBEXchaText 2 3 2 2 3 2" xfId="47299"/>
    <cellStyle name="SAPBEXchaText 2 3 2 2 4" xfId="47300"/>
    <cellStyle name="SAPBEXchaText 2 3 2 2 5" xfId="47301"/>
    <cellStyle name="SAPBEXchaText 2 3 2 2 6" xfId="47302"/>
    <cellStyle name="SAPBEXchaText 2 3 2 2 7" xfId="47303"/>
    <cellStyle name="SAPBEXchaText 2 3 2 2 8" xfId="47304"/>
    <cellStyle name="SAPBEXchaText 2 3 2 3" xfId="47305"/>
    <cellStyle name="SAPBEXchaText 2 3 2 3 2" xfId="47306"/>
    <cellStyle name="SAPBEXchaText 2 3 2 3 2 2" xfId="47307"/>
    <cellStyle name="SAPBEXchaText 2 3 2 3 3" xfId="47308"/>
    <cellStyle name="SAPBEXchaText 2 3 2 4" xfId="47309"/>
    <cellStyle name="SAPBEXchaText 2 3 2 4 2" xfId="47310"/>
    <cellStyle name="SAPBEXchaText 2 3 2 5" xfId="47311"/>
    <cellStyle name="SAPBEXchaText 2 3 2 6" xfId="47312"/>
    <cellStyle name="SAPBEXchaText 2 3 2 7" xfId="47313"/>
    <cellStyle name="SAPBEXchaText 2 3 2 8" xfId="47314"/>
    <cellStyle name="SAPBEXchaText 2 3 2 9" xfId="47315"/>
    <cellStyle name="SAPBEXchaText 2 3 3" xfId="47316"/>
    <cellStyle name="SAPBEXchaText 2 3 3 10" xfId="47317"/>
    <cellStyle name="SAPBEXchaText 2 3 3 2" xfId="47318"/>
    <cellStyle name="SAPBEXchaText 2 3 3 2 2" xfId="47319"/>
    <cellStyle name="SAPBEXchaText 2 3 3 2 2 2" xfId="47320"/>
    <cellStyle name="SAPBEXchaText 2 3 3 2 3" xfId="47321"/>
    <cellStyle name="SAPBEXchaText 2 3 3 2 3 2" xfId="47322"/>
    <cellStyle name="SAPBEXchaText 2 3 3 2 4" xfId="47323"/>
    <cellStyle name="SAPBEXchaText 2 3 3 2 5" xfId="47324"/>
    <cellStyle name="SAPBEXchaText 2 3 3 2 6" xfId="47325"/>
    <cellStyle name="SAPBEXchaText 2 3 3 2 7" xfId="47326"/>
    <cellStyle name="SAPBEXchaText 2 3 3 2 8" xfId="47327"/>
    <cellStyle name="SAPBEXchaText 2 3 3 3" xfId="47328"/>
    <cellStyle name="SAPBEXchaText 2 3 3 3 2" xfId="47329"/>
    <cellStyle name="SAPBEXchaText 2 3 3 3 2 2" xfId="47330"/>
    <cellStyle name="SAPBEXchaText 2 3 3 3 3" xfId="47331"/>
    <cellStyle name="SAPBEXchaText 2 3 3 4" xfId="47332"/>
    <cellStyle name="SAPBEXchaText 2 3 3 4 2" xfId="47333"/>
    <cellStyle name="SAPBEXchaText 2 3 3 5" xfId="47334"/>
    <cellStyle name="SAPBEXchaText 2 3 3 6" xfId="47335"/>
    <cellStyle name="SAPBEXchaText 2 3 3 7" xfId="47336"/>
    <cellStyle name="SAPBEXchaText 2 3 3 8" xfId="47337"/>
    <cellStyle name="SAPBEXchaText 2 3 3 9" xfId="47338"/>
    <cellStyle name="SAPBEXchaText 2 3 4" xfId="47339"/>
    <cellStyle name="SAPBEXchaText 2 3 4 2" xfId="47340"/>
    <cellStyle name="SAPBEXchaText 2 3 4 2 2" xfId="47341"/>
    <cellStyle name="SAPBEXchaText 2 3 4 3" xfId="47342"/>
    <cellStyle name="SAPBEXchaText 2 3 4 3 2" xfId="47343"/>
    <cellStyle name="SAPBEXchaText 2 3 4 4" xfId="47344"/>
    <cellStyle name="SAPBEXchaText 2 3 4 5" xfId="47345"/>
    <cellStyle name="SAPBEXchaText 2 3 4 6" xfId="47346"/>
    <cellStyle name="SAPBEXchaText 2 3 4 7" xfId="47347"/>
    <cellStyle name="SAPBEXchaText 2 3 4 8" xfId="47348"/>
    <cellStyle name="SAPBEXchaText 2 3 5" xfId="47349"/>
    <cellStyle name="SAPBEXchaText 2 3 5 2" xfId="47350"/>
    <cellStyle name="SAPBEXchaText 2 3 5 2 2" xfId="47351"/>
    <cellStyle name="SAPBEXchaText 2 3 5 3" xfId="47352"/>
    <cellStyle name="SAPBEXchaText 2 3 6" xfId="47353"/>
    <cellStyle name="SAPBEXchaText 2 3 6 2" xfId="47354"/>
    <cellStyle name="SAPBEXchaText 2 3 7" xfId="47355"/>
    <cellStyle name="SAPBEXchaText 2 3 8" xfId="47356"/>
    <cellStyle name="SAPBEXchaText 2 3 9" xfId="47357"/>
    <cellStyle name="SAPBEXchaText 2 4" xfId="47358"/>
    <cellStyle name="SAPBEXchaText 2 4 10" xfId="47359"/>
    <cellStyle name="SAPBEXchaText 2 4 11" xfId="47360"/>
    <cellStyle name="SAPBEXchaText 2 4 12" xfId="47361"/>
    <cellStyle name="SAPBEXchaText 2 4 13" xfId="47362"/>
    <cellStyle name="SAPBEXchaText 2 4 14" xfId="47363"/>
    <cellStyle name="SAPBEXchaText 2 4 15" xfId="47364"/>
    <cellStyle name="SAPBEXchaText 2 4 2" xfId="47365"/>
    <cellStyle name="SAPBEXchaText 2 4 2 2" xfId="47366"/>
    <cellStyle name="SAPBEXchaText 2 4 2 2 2" xfId="47367"/>
    <cellStyle name="SAPBEXchaText 2 4 2 3" xfId="47368"/>
    <cellStyle name="SAPBEXchaText 2 4 3" xfId="47369"/>
    <cellStyle name="SAPBEXchaText 2 4 3 2" xfId="47370"/>
    <cellStyle name="SAPBEXchaText 2 4 4" xfId="47371"/>
    <cellStyle name="SAPBEXchaText 2 4 5" xfId="47372"/>
    <cellStyle name="SAPBEXchaText 2 4 6" xfId="47373"/>
    <cellStyle name="SAPBEXchaText 2 4 7" xfId="47374"/>
    <cellStyle name="SAPBEXchaText 2 4 8" xfId="47375"/>
    <cellStyle name="SAPBEXchaText 2 4 9" xfId="47376"/>
    <cellStyle name="SAPBEXchaText 2 5" xfId="47377"/>
    <cellStyle name="SAPBEXchaText 2 5 10" xfId="47378"/>
    <cellStyle name="SAPBEXchaText 2 5 11" xfId="47379"/>
    <cellStyle name="SAPBEXchaText 2 5 12" xfId="47380"/>
    <cellStyle name="SAPBEXchaText 2 5 13" xfId="47381"/>
    <cellStyle name="SAPBEXchaText 2 5 14" xfId="47382"/>
    <cellStyle name="SAPBEXchaText 2 5 15" xfId="47383"/>
    <cellStyle name="SAPBEXchaText 2 5 2" xfId="47384"/>
    <cellStyle name="SAPBEXchaText 2 5 2 2" xfId="47385"/>
    <cellStyle name="SAPBEXchaText 2 5 3" xfId="47386"/>
    <cellStyle name="SAPBEXchaText 2 5 4" xfId="47387"/>
    <cellStyle name="SAPBEXchaText 2 5 5" xfId="47388"/>
    <cellStyle name="SAPBEXchaText 2 5 6" xfId="47389"/>
    <cellStyle name="SAPBEXchaText 2 5 7" xfId="47390"/>
    <cellStyle name="SAPBEXchaText 2 5 8" xfId="47391"/>
    <cellStyle name="SAPBEXchaText 2 5 9" xfId="47392"/>
    <cellStyle name="SAPBEXchaText 2 6" xfId="47393"/>
    <cellStyle name="SAPBEXchaText 2 6 10" xfId="47394"/>
    <cellStyle name="SAPBEXchaText 2 6 11" xfId="47395"/>
    <cellStyle name="SAPBEXchaText 2 6 12" xfId="47396"/>
    <cellStyle name="SAPBEXchaText 2 6 13" xfId="47397"/>
    <cellStyle name="SAPBEXchaText 2 6 14" xfId="47398"/>
    <cellStyle name="SAPBEXchaText 2 6 15" xfId="47399"/>
    <cellStyle name="SAPBEXchaText 2 6 2" xfId="47400"/>
    <cellStyle name="SAPBEXchaText 2 6 3" xfId="47401"/>
    <cellStyle name="SAPBEXchaText 2 6 4" xfId="47402"/>
    <cellStyle name="SAPBEXchaText 2 6 5" xfId="47403"/>
    <cellStyle name="SAPBEXchaText 2 6 6" xfId="47404"/>
    <cellStyle name="SAPBEXchaText 2 6 7" xfId="47405"/>
    <cellStyle name="SAPBEXchaText 2 6 8" xfId="47406"/>
    <cellStyle name="SAPBEXchaText 2 6 9" xfId="47407"/>
    <cellStyle name="SAPBEXchaText 2 7" xfId="47408"/>
    <cellStyle name="SAPBEXchaText 2 7 10" xfId="47409"/>
    <cellStyle name="SAPBEXchaText 2 7 11" xfId="47410"/>
    <cellStyle name="SAPBEXchaText 2 7 12" xfId="47411"/>
    <cellStyle name="SAPBEXchaText 2 7 13" xfId="47412"/>
    <cellStyle name="SAPBEXchaText 2 7 14" xfId="47413"/>
    <cellStyle name="SAPBEXchaText 2 7 15" xfId="47414"/>
    <cellStyle name="SAPBEXchaText 2 7 2" xfId="47415"/>
    <cellStyle name="SAPBEXchaText 2 7 3" xfId="47416"/>
    <cellStyle name="SAPBEXchaText 2 7 4" xfId="47417"/>
    <cellStyle name="SAPBEXchaText 2 7 5" xfId="47418"/>
    <cellStyle name="SAPBEXchaText 2 7 6" xfId="47419"/>
    <cellStyle name="SAPBEXchaText 2 7 7" xfId="47420"/>
    <cellStyle name="SAPBEXchaText 2 7 8" xfId="47421"/>
    <cellStyle name="SAPBEXchaText 2 7 9" xfId="47422"/>
    <cellStyle name="SAPBEXchaText 2 8" xfId="47423"/>
    <cellStyle name="SAPBEXchaText 2 8 10" xfId="47424"/>
    <cellStyle name="SAPBEXchaText 2 8 11" xfId="47425"/>
    <cellStyle name="SAPBEXchaText 2 8 12" xfId="47426"/>
    <cellStyle name="SAPBEXchaText 2 8 13" xfId="47427"/>
    <cellStyle name="SAPBEXchaText 2 8 14" xfId="47428"/>
    <cellStyle name="SAPBEXchaText 2 8 15" xfId="47429"/>
    <cellStyle name="SAPBEXchaText 2 8 2" xfId="47430"/>
    <cellStyle name="SAPBEXchaText 2 8 3" xfId="47431"/>
    <cellStyle name="SAPBEXchaText 2 8 4" xfId="47432"/>
    <cellStyle name="SAPBEXchaText 2 8 5" xfId="47433"/>
    <cellStyle name="SAPBEXchaText 2 8 6" xfId="47434"/>
    <cellStyle name="SAPBEXchaText 2 8 7" xfId="47435"/>
    <cellStyle name="SAPBEXchaText 2 8 8" xfId="47436"/>
    <cellStyle name="SAPBEXchaText 2 8 9" xfId="47437"/>
    <cellStyle name="SAPBEXchaText 2 9" xfId="47438"/>
    <cellStyle name="SAPBEXchaText 2 9 10" xfId="47439"/>
    <cellStyle name="SAPBEXchaText 2 9 11" xfId="47440"/>
    <cellStyle name="SAPBEXchaText 2 9 12" xfId="47441"/>
    <cellStyle name="SAPBEXchaText 2 9 13" xfId="47442"/>
    <cellStyle name="SAPBEXchaText 2 9 14" xfId="47443"/>
    <cellStyle name="SAPBEXchaText 2 9 15" xfId="47444"/>
    <cellStyle name="SAPBEXchaText 2 9 2" xfId="47445"/>
    <cellStyle name="SAPBEXchaText 2 9 3" xfId="47446"/>
    <cellStyle name="SAPBEXchaText 2 9 4" xfId="47447"/>
    <cellStyle name="SAPBEXchaText 2 9 5" xfId="47448"/>
    <cellStyle name="SAPBEXchaText 2 9 6" xfId="47449"/>
    <cellStyle name="SAPBEXchaText 2 9 7" xfId="47450"/>
    <cellStyle name="SAPBEXchaText 2 9 8" xfId="47451"/>
    <cellStyle name="SAPBEXchaText 2 9 9" xfId="47452"/>
    <cellStyle name="SAPBEXchaText 3" xfId="47453"/>
    <cellStyle name="SAPBEXchaText 3 10" xfId="47454"/>
    <cellStyle name="SAPBEXchaText 3 10 10" xfId="47455"/>
    <cellStyle name="SAPBEXchaText 3 10 11" xfId="47456"/>
    <cellStyle name="SAPBEXchaText 3 10 12" xfId="47457"/>
    <cellStyle name="SAPBEXchaText 3 10 13" xfId="47458"/>
    <cellStyle name="SAPBEXchaText 3 10 14" xfId="47459"/>
    <cellStyle name="SAPBEXchaText 3 10 15" xfId="47460"/>
    <cellStyle name="SAPBEXchaText 3 10 2" xfId="47461"/>
    <cellStyle name="SAPBEXchaText 3 10 3" xfId="47462"/>
    <cellStyle name="SAPBEXchaText 3 10 4" xfId="47463"/>
    <cellStyle name="SAPBEXchaText 3 10 5" xfId="47464"/>
    <cellStyle name="SAPBEXchaText 3 10 6" xfId="47465"/>
    <cellStyle name="SAPBEXchaText 3 10 7" xfId="47466"/>
    <cellStyle name="SAPBEXchaText 3 10 8" xfId="47467"/>
    <cellStyle name="SAPBEXchaText 3 10 9" xfId="47468"/>
    <cellStyle name="SAPBEXchaText 3 11" xfId="47469"/>
    <cellStyle name="SAPBEXchaText 3 11 10" xfId="47470"/>
    <cellStyle name="SAPBEXchaText 3 11 11" xfId="47471"/>
    <cellStyle name="SAPBEXchaText 3 11 12" xfId="47472"/>
    <cellStyle name="SAPBEXchaText 3 11 13" xfId="47473"/>
    <cellStyle name="SAPBEXchaText 3 11 14" xfId="47474"/>
    <cellStyle name="SAPBEXchaText 3 11 15" xfId="47475"/>
    <cellStyle name="SAPBEXchaText 3 11 2" xfId="47476"/>
    <cellStyle name="SAPBEXchaText 3 11 3" xfId="47477"/>
    <cellStyle name="SAPBEXchaText 3 11 4" xfId="47478"/>
    <cellStyle name="SAPBEXchaText 3 11 5" xfId="47479"/>
    <cellStyle name="SAPBEXchaText 3 11 6" xfId="47480"/>
    <cellStyle name="SAPBEXchaText 3 11 7" xfId="47481"/>
    <cellStyle name="SAPBEXchaText 3 11 8" xfId="47482"/>
    <cellStyle name="SAPBEXchaText 3 11 9" xfId="47483"/>
    <cellStyle name="SAPBEXchaText 3 12" xfId="47484"/>
    <cellStyle name="SAPBEXchaText 3 12 10" xfId="47485"/>
    <cellStyle name="SAPBEXchaText 3 12 11" xfId="47486"/>
    <cellStyle name="SAPBEXchaText 3 12 12" xfId="47487"/>
    <cellStyle name="SAPBEXchaText 3 12 13" xfId="47488"/>
    <cellStyle name="SAPBEXchaText 3 12 14" xfId="47489"/>
    <cellStyle name="SAPBEXchaText 3 12 15" xfId="47490"/>
    <cellStyle name="SAPBEXchaText 3 12 2" xfId="47491"/>
    <cellStyle name="SAPBEXchaText 3 12 3" xfId="47492"/>
    <cellStyle name="SAPBEXchaText 3 12 4" xfId="47493"/>
    <cellStyle name="SAPBEXchaText 3 12 5" xfId="47494"/>
    <cellStyle name="SAPBEXchaText 3 12 6" xfId="47495"/>
    <cellStyle name="SAPBEXchaText 3 12 7" xfId="47496"/>
    <cellStyle name="SAPBEXchaText 3 12 8" xfId="47497"/>
    <cellStyle name="SAPBEXchaText 3 12 9" xfId="47498"/>
    <cellStyle name="SAPBEXchaText 3 13" xfId="47499"/>
    <cellStyle name="SAPBEXchaText 3 13 10" xfId="47500"/>
    <cellStyle name="SAPBEXchaText 3 13 11" xfId="47501"/>
    <cellStyle name="SAPBEXchaText 3 13 12" xfId="47502"/>
    <cellStyle name="SAPBEXchaText 3 13 13" xfId="47503"/>
    <cellStyle name="SAPBEXchaText 3 13 14" xfId="47504"/>
    <cellStyle name="SAPBEXchaText 3 13 15" xfId="47505"/>
    <cellStyle name="SAPBEXchaText 3 13 2" xfId="47506"/>
    <cellStyle name="SAPBEXchaText 3 13 3" xfId="47507"/>
    <cellStyle name="SAPBEXchaText 3 13 4" xfId="47508"/>
    <cellStyle name="SAPBEXchaText 3 13 5" xfId="47509"/>
    <cellStyle name="SAPBEXchaText 3 13 6" xfId="47510"/>
    <cellStyle name="SAPBEXchaText 3 13 7" xfId="47511"/>
    <cellStyle name="SAPBEXchaText 3 13 8" xfId="47512"/>
    <cellStyle name="SAPBEXchaText 3 13 9" xfId="47513"/>
    <cellStyle name="SAPBEXchaText 3 14" xfId="47514"/>
    <cellStyle name="SAPBEXchaText 3 14 10" xfId="47515"/>
    <cellStyle name="SAPBEXchaText 3 14 11" xfId="47516"/>
    <cellStyle name="SAPBEXchaText 3 14 12" xfId="47517"/>
    <cellStyle name="SAPBEXchaText 3 14 13" xfId="47518"/>
    <cellStyle name="SAPBEXchaText 3 14 14" xfId="47519"/>
    <cellStyle name="SAPBEXchaText 3 14 15" xfId="47520"/>
    <cellStyle name="SAPBEXchaText 3 14 2" xfId="47521"/>
    <cellStyle name="SAPBEXchaText 3 14 3" xfId="47522"/>
    <cellStyle name="SAPBEXchaText 3 14 4" xfId="47523"/>
    <cellStyle name="SAPBEXchaText 3 14 5" xfId="47524"/>
    <cellStyle name="SAPBEXchaText 3 14 6" xfId="47525"/>
    <cellStyle name="SAPBEXchaText 3 14 7" xfId="47526"/>
    <cellStyle name="SAPBEXchaText 3 14 8" xfId="47527"/>
    <cellStyle name="SAPBEXchaText 3 14 9" xfId="47528"/>
    <cellStyle name="SAPBEXchaText 3 2" xfId="47529"/>
    <cellStyle name="SAPBEXchaText 3 2 10" xfId="47530"/>
    <cellStyle name="SAPBEXchaText 3 2 11" xfId="47531"/>
    <cellStyle name="SAPBEXchaText 3 2 12" xfId="47532"/>
    <cellStyle name="SAPBEXchaText 3 2 13" xfId="47533"/>
    <cellStyle name="SAPBEXchaText 3 2 14" xfId="47534"/>
    <cellStyle name="SAPBEXchaText 3 2 2" xfId="47535"/>
    <cellStyle name="SAPBEXchaText 3 2 2 2" xfId="47536"/>
    <cellStyle name="SAPBEXchaText 3 2 2 2 2" xfId="47537"/>
    <cellStyle name="SAPBEXchaText 3 2 2 3" xfId="47538"/>
    <cellStyle name="SAPBEXchaText 3 2 2 3 2" xfId="47539"/>
    <cellStyle name="SAPBEXchaText 3 2 2 4" xfId="47540"/>
    <cellStyle name="SAPBEXchaText 3 2 2 5" xfId="47541"/>
    <cellStyle name="SAPBEXchaText 3 2 2 6" xfId="47542"/>
    <cellStyle name="SAPBEXchaText 3 2 2 7" xfId="47543"/>
    <cellStyle name="SAPBEXchaText 3 2 2 8" xfId="47544"/>
    <cellStyle name="SAPBEXchaText 3 2 3" xfId="47545"/>
    <cellStyle name="SAPBEXchaText 3 2 3 2" xfId="47546"/>
    <cellStyle name="SAPBEXchaText 3 2 3 2 2" xfId="47547"/>
    <cellStyle name="SAPBEXchaText 3 2 3 3" xfId="47548"/>
    <cellStyle name="SAPBEXchaText 3 2 4" xfId="47549"/>
    <cellStyle name="SAPBEXchaText 3 2 4 2" xfId="47550"/>
    <cellStyle name="SAPBEXchaText 3 2 5" xfId="47551"/>
    <cellStyle name="SAPBEXchaText 3 2 6" xfId="47552"/>
    <cellStyle name="SAPBEXchaText 3 2 7" xfId="47553"/>
    <cellStyle name="SAPBEXchaText 3 2 8" xfId="47554"/>
    <cellStyle name="SAPBEXchaText 3 2 9" xfId="47555"/>
    <cellStyle name="SAPBEXchaText 3 3" xfId="47556"/>
    <cellStyle name="SAPBEXchaText 3 3 10" xfId="47557"/>
    <cellStyle name="SAPBEXchaText 3 3 2" xfId="47558"/>
    <cellStyle name="SAPBEXchaText 3 3 2 2" xfId="47559"/>
    <cellStyle name="SAPBEXchaText 3 3 2 2 2" xfId="47560"/>
    <cellStyle name="SAPBEXchaText 3 3 2 3" xfId="47561"/>
    <cellStyle name="SAPBEXchaText 3 3 2 3 2" xfId="47562"/>
    <cellStyle name="SAPBEXchaText 3 3 2 4" xfId="47563"/>
    <cellStyle name="SAPBEXchaText 3 3 2 5" xfId="47564"/>
    <cellStyle name="SAPBEXchaText 3 3 2 6" xfId="47565"/>
    <cellStyle name="SAPBEXchaText 3 3 2 7" xfId="47566"/>
    <cellStyle name="SAPBEXchaText 3 3 2 8" xfId="47567"/>
    <cellStyle name="SAPBEXchaText 3 3 3" xfId="47568"/>
    <cellStyle name="SAPBEXchaText 3 3 3 2" xfId="47569"/>
    <cellStyle name="SAPBEXchaText 3 3 3 2 2" xfId="47570"/>
    <cellStyle name="SAPBEXchaText 3 3 3 3" xfId="47571"/>
    <cellStyle name="SAPBEXchaText 3 3 4" xfId="47572"/>
    <cellStyle name="SAPBEXchaText 3 3 4 2" xfId="47573"/>
    <cellStyle name="SAPBEXchaText 3 3 5" xfId="47574"/>
    <cellStyle name="SAPBEXchaText 3 3 6" xfId="47575"/>
    <cellStyle name="SAPBEXchaText 3 3 7" xfId="47576"/>
    <cellStyle name="SAPBEXchaText 3 3 8" xfId="47577"/>
    <cellStyle name="SAPBEXchaText 3 3 9" xfId="47578"/>
    <cellStyle name="SAPBEXchaText 3 4" xfId="47579"/>
    <cellStyle name="SAPBEXchaText 3 4 10" xfId="47580"/>
    <cellStyle name="SAPBEXchaText 3 4 11" xfId="47581"/>
    <cellStyle name="SAPBEXchaText 3 4 12" xfId="47582"/>
    <cellStyle name="SAPBEXchaText 3 4 13" xfId="47583"/>
    <cellStyle name="SAPBEXchaText 3 4 14" xfId="47584"/>
    <cellStyle name="SAPBEXchaText 3 4 15" xfId="47585"/>
    <cellStyle name="SAPBEXchaText 3 4 2" xfId="47586"/>
    <cellStyle name="SAPBEXchaText 3 4 2 2" xfId="47587"/>
    <cellStyle name="SAPBEXchaText 3 4 3" xfId="47588"/>
    <cellStyle name="SAPBEXchaText 3 4 3 2" xfId="47589"/>
    <cellStyle name="SAPBEXchaText 3 4 4" xfId="47590"/>
    <cellStyle name="SAPBEXchaText 3 4 5" xfId="47591"/>
    <cellStyle name="SAPBEXchaText 3 4 6" xfId="47592"/>
    <cellStyle name="SAPBEXchaText 3 4 7" xfId="47593"/>
    <cellStyle name="SAPBEXchaText 3 4 8" xfId="47594"/>
    <cellStyle name="SAPBEXchaText 3 4 9" xfId="47595"/>
    <cellStyle name="SAPBEXchaText 3 5" xfId="47596"/>
    <cellStyle name="SAPBEXchaText 3 5 10" xfId="47597"/>
    <cellStyle name="SAPBEXchaText 3 5 11" xfId="47598"/>
    <cellStyle name="SAPBEXchaText 3 5 12" xfId="47599"/>
    <cellStyle name="SAPBEXchaText 3 5 13" xfId="47600"/>
    <cellStyle name="SAPBEXchaText 3 5 14" xfId="47601"/>
    <cellStyle name="SAPBEXchaText 3 5 15" xfId="47602"/>
    <cellStyle name="SAPBEXchaText 3 5 2" xfId="47603"/>
    <cellStyle name="SAPBEXchaText 3 5 3" xfId="47604"/>
    <cellStyle name="SAPBEXchaText 3 5 4" xfId="47605"/>
    <cellStyle name="SAPBEXchaText 3 5 5" xfId="47606"/>
    <cellStyle name="SAPBEXchaText 3 5 6" xfId="47607"/>
    <cellStyle name="SAPBEXchaText 3 5 7" xfId="47608"/>
    <cellStyle name="SAPBEXchaText 3 5 8" xfId="47609"/>
    <cellStyle name="SAPBEXchaText 3 5 9" xfId="47610"/>
    <cellStyle name="SAPBEXchaText 3 6" xfId="47611"/>
    <cellStyle name="SAPBEXchaText 3 6 10" xfId="47612"/>
    <cellStyle name="SAPBEXchaText 3 6 11" xfId="47613"/>
    <cellStyle name="SAPBEXchaText 3 6 12" xfId="47614"/>
    <cellStyle name="SAPBEXchaText 3 6 13" xfId="47615"/>
    <cellStyle name="SAPBEXchaText 3 6 14" xfId="47616"/>
    <cellStyle name="SAPBEXchaText 3 6 15" xfId="47617"/>
    <cellStyle name="SAPBEXchaText 3 6 2" xfId="47618"/>
    <cellStyle name="SAPBEXchaText 3 6 3" xfId="47619"/>
    <cellStyle name="SAPBEXchaText 3 6 4" xfId="47620"/>
    <cellStyle name="SAPBEXchaText 3 6 5" xfId="47621"/>
    <cellStyle name="SAPBEXchaText 3 6 6" xfId="47622"/>
    <cellStyle name="SAPBEXchaText 3 6 7" xfId="47623"/>
    <cellStyle name="SAPBEXchaText 3 6 8" xfId="47624"/>
    <cellStyle name="SAPBEXchaText 3 6 9" xfId="47625"/>
    <cellStyle name="SAPBEXchaText 3 7" xfId="47626"/>
    <cellStyle name="SAPBEXchaText 3 7 10" xfId="47627"/>
    <cellStyle name="SAPBEXchaText 3 7 11" xfId="47628"/>
    <cellStyle name="SAPBEXchaText 3 7 12" xfId="47629"/>
    <cellStyle name="SAPBEXchaText 3 7 13" xfId="47630"/>
    <cellStyle name="SAPBEXchaText 3 7 14" xfId="47631"/>
    <cellStyle name="SAPBEXchaText 3 7 15" xfId="47632"/>
    <cellStyle name="SAPBEXchaText 3 7 2" xfId="47633"/>
    <cellStyle name="SAPBEXchaText 3 7 3" xfId="47634"/>
    <cellStyle name="SAPBEXchaText 3 7 4" xfId="47635"/>
    <cellStyle name="SAPBEXchaText 3 7 5" xfId="47636"/>
    <cellStyle name="SAPBEXchaText 3 7 6" xfId="47637"/>
    <cellStyle name="SAPBEXchaText 3 7 7" xfId="47638"/>
    <cellStyle name="SAPBEXchaText 3 7 8" xfId="47639"/>
    <cellStyle name="SAPBEXchaText 3 7 9" xfId="47640"/>
    <cellStyle name="SAPBEXchaText 3 8" xfId="47641"/>
    <cellStyle name="SAPBEXchaText 3 8 10" xfId="47642"/>
    <cellStyle name="SAPBEXchaText 3 8 11" xfId="47643"/>
    <cellStyle name="SAPBEXchaText 3 8 12" xfId="47644"/>
    <cellStyle name="SAPBEXchaText 3 8 13" xfId="47645"/>
    <cellStyle name="SAPBEXchaText 3 8 14" xfId="47646"/>
    <cellStyle name="SAPBEXchaText 3 8 15" xfId="47647"/>
    <cellStyle name="SAPBEXchaText 3 8 2" xfId="47648"/>
    <cellStyle name="SAPBEXchaText 3 8 3" xfId="47649"/>
    <cellStyle name="SAPBEXchaText 3 8 4" xfId="47650"/>
    <cellStyle name="SAPBEXchaText 3 8 5" xfId="47651"/>
    <cellStyle name="SAPBEXchaText 3 8 6" xfId="47652"/>
    <cellStyle name="SAPBEXchaText 3 8 7" xfId="47653"/>
    <cellStyle name="SAPBEXchaText 3 8 8" xfId="47654"/>
    <cellStyle name="SAPBEXchaText 3 8 9" xfId="47655"/>
    <cellStyle name="SAPBEXchaText 3 9" xfId="47656"/>
    <cellStyle name="SAPBEXchaText 3 9 10" xfId="47657"/>
    <cellStyle name="SAPBEXchaText 3 9 11" xfId="47658"/>
    <cellStyle name="SAPBEXchaText 3 9 12" xfId="47659"/>
    <cellStyle name="SAPBEXchaText 3 9 13" xfId="47660"/>
    <cellStyle name="SAPBEXchaText 3 9 14" xfId="47661"/>
    <cellStyle name="SAPBEXchaText 3 9 15" xfId="47662"/>
    <cellStyle name="SAPBEXchaText 3 9 2" xfId="47663"/>
    <cellStyle name="SAPBEXchaText 3 9 3" xfId="47664"/>
    <cellStyle name="SAPBEXchaText 3 9 4" xfId="47665"/>
    <cellStyle name="SAPBEXchaText 3 9 5" xfId="47666"/>
    <cellStyle name="SAPBEXchaText 3 9 6" xfId="47667"/>
    <cellStyle name="SAPBEXchaText 3 9 7" xfId="47668"/>
    <cellStyle name="SAPBEXchaText 3 9 8" xfId="47669"/>
    <cellStyle name="SAPBEXchaText 3 9 9" xfId="47670"/>
    <cellStyle name="SAPBEXchaText 4" xfId="47671"/>
    <cellStyle name="SAPBEXchaText 4 10" xfId="47672"/>
    <cellStyle name="SAPBEXchaText 4 11" xfId="47673"/>
    <cellStyle name="SAPBEXchaText 4 12" xfId="47674"/>
    <cellStyle name="SAPBEXchaText 4 13" xfId="47675"/>
    <cellStyle name="SAPBEXchaText 4 2" xfId="47676"/>
    <cellStyle name="SAPBEXchaText 4 2 10" xfId="47677"/>
    <cellStyle name="SAPBEXchaText 4 2 11" xfId="47678"/>
    <cellStyle name="SAPBEXchaText 4 2 12" xfId="47679"/>
    <cellStyle name="SAPBEXchaText 4 2 13" xfId="47680"/>
    <cellStyle name="SAPBEXchaText 4 2 14" xfId="47681"/>
    <cellStyle name="SAPBEXchaText 4 2 2" xfId="47682"/>
    <cellStyle name="SAPBEXchaText 4 2 2 2" xfId="47683"/>
    <cellStyle name="SAPBEXchaText 4 2 2 2 2" xfId="47684"/>
    <cellStyle name="SAPBEXchaText 4 2 2 3" xfId="47685"/>
    <cellStyle name="SAPBEXchaText 4 2 2 3 2" xfId="47686"/>
    <cellStyle name="SAPBEXchaText 4 2 2 4" xfId="47687"/>
    <cellStyle name="SAPBEXchaText 4 2 2 5" xfId="47688"/>
    <cellStyle name="SAPBEXchaText 4 2 2 6" xfId="47689"/>
    <cellStyle name="SAPBEXchaText 4 2 2 7" xfId="47690"/>
    <cellStyle name="SAPBEXchaText 4 2 2 8" xfId="47691"/>
    <cellStyle name="SAPBEXchaText 4 2 3" xfId="47692"/>
    <cellStyle name="SAPBEXchaText 4 2 3 2" xfId="47693"/>
    <cellStyle name="SAPBEXchaText 4 2 3 2 2" xfId="47694"/>
    <cellStyle name="SAPBEXchaText 4 2 3 3" xfId="47695"/>
    <cellStyle name="SAPBEXchaText 4 2 4" xfId="47696"/>
    <cellStyle name="SAPBEXchaText 4 2 4 2" xfId="47697"/>
    <cellStyle name="SAPBEXchaText 4 2 5" xfId="47698"/>
    <cellStyle name="SAPBEXchaText 4 2 6" xfId="47699"/>
    <cellStyle name="SAPBEXchaText 4 2 7" xfId="47700"/>
    <cellStyle name="SAPBEXchaText 4 2 8" xfId="47701"/>
    <cellStyle name="SAPBEXchaText 4 2 9" xfId="47702"/>
    <cellStyle name="SAPBEXchaText 4 3" xfId="47703"/>
    <cellStyle name="SAPBEXchaText 4 3 10" xfId="47704"/>
    <cellStyle name="SAPBEXchaText 4 3 2" xfId="47705"/>
    <cellStyle name="SAPBEXchaText 4 3 2 2" xfId="47706"/>
    <cellStyle name="SAPBEXchaText 4 3 2 2 2" xfId="47707"/>
    <cellStyle name="SAPBEXchaText 4 3 2 3" xfId="47708"/>
    <cellStyle name="SAPBEXchaText 4 3 2 3 2" xfId="47709"/>
    <cellStyle name="SAPBEXchaText 4 3 2 4" xfId="47710"/>
    <cellStyle name="SAPBEXchaText 4 3 2 5" xfId="47711"/>
    <cellStyle name="SAPBEXchaText 4 3 2 6" xfId="47712"/>
    <cellStyle name="SAPBEXchaText 4 3 2 7" xfId="47713"/>
    <cellStyle name="SAPBEXchaText 4 3 2 8" xfId="47714"/>
    <cellStyle name="SAPBEXchaText 4 3 3" xfId="47715"/>
    <cellStyle name="SAPBEXchaText 4 3 3 2" xfId="47716"/>
    <cellStyle name="SAPBEXchaText 4 3 3 2 2" xfId="47717"/>
    <cellStyle name="SAPBEXchaText 4 3 3 3" xfId="47718"/>
    <cellStyle name="SAPBEXchaText 4 3 4" xfId="47719"/>
    <cellStyle name="SAPBEXchaText 4 3 4 2" xfId="47720"/>
    <cellStyle name="SAPBEXchaText 4 3 5" xfId="47721"/>
    <cellStyle name="SAPBEXchaText 4 3 6" xfId="47722"/>
    <cellStyle name="SAPBEXchaText 4 3 7" xfId="47723"/>
    <cellStyle name="SAPBEXchaText 4 3 8" xfId="47724"/>
    <cellStyle name="SAPBEXchaText 4 3 9" xfId="47725"/>
    <cellStyle name="SAPBEXchaText 4 4" xfId="47726"/>
    <cellStyle name="SAPBEXchaText 4 4 2" xfId="47727"/>
    <cellStyle name="SAPBEXchaText 4 4 2 2" xfId="47728"/>
    <cellStyle name="SAPBEXchaText 4 4 3" xfId="47729"/>
    <cellStyle name="SAPBEXchaText 4 4 3 2" xfId="47730"/>
    <cellStyle name="SAPBEXchaText 4 4 4" xfId="47731"/>
    <cellStyle name="SAPBEXchaText 4 4 5" xfId="47732"/>
    <cellStyle name="SAPBEXchaText 4 4 6" xfId="47733"/>
    <cellStyle name="SAPBEXchaText 4 4 7" xfId="47734"/>
    <cellStyle name="SAPBEXchaText 4 4 8" xfId="47735"/>
    <cellStyle name="SAPBEXchaText 4 5" xfId="47736"/>
    <cellStyle name="SAPBEXchaText 4 5 2" xfId="47737"/>
    <cellStyle name="SAPBEXchaText 4 5 2 2" xfId="47738"/>
    <cellStyle name="SAPBEXchaText 4 5 3" xfId="47739"/>
    <cellStyle name="SAPBEXchaText 4 6" xfId="47740"/>
    <cellStyle name="SAPBEXchaText 4 6 2" xfId="47741"/>
    <cellStyle name="SAPBEXchaText 4 7" xfId="47742"/>
    <cellStyle name="SAPBEXchaText 4 8" xfId="47743"/>
    <cellStyle name="SAPBEXchaText 4 9" xfId="47744"/>
    <cellStyle name="SAPBEXchaText 5" xfId="47745"/>
    <cellStyle name="SAPBEXchaText 5 10" xfId="47746"/>
    <cellStyle name="SAPBEXchaText 5 11" xfId="47747"/>
    <cellStyle name="SAPBEXchaText 5 12" xfId="47748"/>
    <cellStyle name="SAPBEXchaText 5 2" xfId="47749"/>
    <cellStyle name="SAPBEXchaText 5 2 2" xfId="47750"/>
    <cellStyle name="SAPBEXchaText 5 2 2 2" xfId="47751"/>
    <cellStyle name="SAPBEXchaText 5 2 3" xfId="47752"/>
    <cellStyle name="SAPBEXchaText 5 2 4" xfId="47753"/>
    <cellStyle name="SAPBEXchaText 5 2 5" xfId="47754"/>
    <cellStyle name="SAPBEXchaText 5 2 6" xfId="47755"/>
    <cellStyle name="SAPBEXchaText 5 2 7" xfId="47756"/>
    <cellStyle name="SAPBEXchaText 5 3" xfId="47757"/>
    <cellStyle name="SAPBEXchaText 5 3 2" xfId="47758"/>
    <cellStyle name="SAPBEXchaText 5 4" xfId="47759"/>
    <cellStyle name="SAPBEXchaText 5 5" xfId="47760"/>
    <cellStyle name="SAPBEXchaText 5 6" xfId="47761"/>
    <cellStyle name="SAPBEXchaText 5 7" xfId="47762"/>
    <cellStyle name="SAPBEXchaText 5 8" xfId="47763"/>
    <cellStyle name="SAPBEXchaText 5 9" xfId="47764"/>
    <cellStyle name="SAPBEXchaText 6" xfId="47765"/>
    <cellStyle name="SAPBEXchaText 6 10" xfId="47766"/>
    <cellStyle name="SAPBEXchaText 6 11" xfId="47767"/>
    <cellStyle name="SAPBEXchaText 6 12" xfId="47768"/>
    <cellStyle name="SAPBEXchaText 6 13" xfId="47769"/>
    <cellStyle name="SAPBEXchaText 6 14" xfId="47770"/>
    <cellStyle name="SAPBEXchaText 6 15" xfId="47771"/>
    <cellStyle name="SAPBEXchaText 6 2" xfId="47772"/>
    <cellStyle name="SAPBEXchaText 6 2 2" xfId="47773"/>
    <cellStyle name="SAPBEXchaText 6 2 3" xfId="47774"/>
    <cellStyle name="SAPBEXchaText 6 2 4" xfId="47775"/>
    <cellStyle name="SAPBEXchaText 6 3" xfId="47776"/>
    <cellStyle name="SAPBEXchaText 6 4" xfId="47777"/>
    <cellStyle name="SAPBEXchaText 6 5" xfId="47778"/>
    <cellStyle name="SAPBEXchaText 6 6" xfId="47779"/>
    <cellStyle name="SAPBEXchaText 6 7" xfId="47780"/>
    <cellStyle name="SAPBEXchaText 6 8" xfId="47781"/>
    <cellStyle name="SAPBEXchaText 6 9" xfId="47782"/>
    <cellStyle name="SAPBEXchaText 7" xfId="47783"/>
    <cellStyle name="SAPBEXchaText 7 10" xfId="47784"/>
    <cellStyle name="SAPBEXchaText 7 11" xfId="47785"/>
    <cellStyle name="SAPBEXchaText 7 12" xfId="47786"/>
    <cellStyle name="SAPBEXchaText 7 13" xfId="47787"/>
    <cellStyle name="SAPBEXchaText 7 14" xfId="47788"/>
    <cellStyle name="SAPBEXchaText 7 15" xfId="47789"/>
    <cellStyle name="SAPBEXchaText 7 2" xfId="47790"/>
    <cellStyle name="SAPBEXchaText 7 3" xfId="47791"/>
    <cellStyle name="SAPBEXchaText 7 4" xfId="47792"/>
    <cellStyle name="SAPBEXchaText 7 5" xfId="47793"/>
    <cellStyle name="SAPBEXchaText 7 6" xfId="47794"/>
    <cellStyle name="SAPBEXchaText 7 7" xfId="47795"/>
    <cellStyle name="SAPBEXchaText 7 8" xfId="47796"/>
    <cellStyle name="SAPBEXchaText 7 9" xfId="47797"/>
    <cellStyle name="SAPBEXchaText 8" xfId="47798"/>
    <cellStyle name="SAPBEXchaText 8 10" xfId="47799"/>
    <cellStyle name="SAPBEXchaText 8 11" xfId="47800"/>
    <cellStyle name="SAPBEXchaText 8 12" xfId="47801"/>
    <cellStyle name="SAPBEXchaText 8 13" xfId="47802"/>
    <cellStyle name="SAPBEXchaText 8 14" xfId="47803"/>
    <cellStyle name="SAPBEXchaText 8 15" xfId="47804"/>
    <cellStyle name="SAPBEXchaText 8 2" xfId="47805"/>
    <cellStyle name="SAPBEXchaText 8 3" xfId="47806"/>
    <cellStyle name="SAPBEXchaText 8 4" xfId="47807"/>
    <cellStyle name="SAPBEXchaText 8 5" xfId="47808"/>
    <cellStyle name="SAPBEXchaText 8 6" xfId="47809"/>
    <cellStyle name="SAPBEXchaText 8 7" xfId="47810"/>
    <cellStyle name="SAPBEXchaText 8 8" xfId="47811"/>
    <cellStyle name="SAPBEXchaText 8 9" xfId="47812"/>
    <cellStyle name="SAPBEXchaText 9" xfId="47813"/>
    <cellStyle name="SAPBEXchaText 9 10" xfId="47814"/>
    <cellStyle name="SAPBEXchaText 9 11" xfId="47815"/>
    <cellStyle name="SAPBEXchaText 9 12" xfId="47816"/>
    <cellStyle name="SAPBEXchaText 9 13" xfId="47817"/>
    <cellStyle name="SAPBEXchaText 9 14" xfId="47818"/>
    <cellStyle name="SAPBEXchaText 9 15" xfId="47819"/>
    <cellStyle name="SAPBEXchaText 9 2" xfId="47820"/>
    <cellStyle name="SAPBEXchaText 9 3" xfId="47821"/>
    <cellStyle name="SAPBEXchaText 9 4" xfId="47822"/>
    <cellStyle name="SAPBEXchaText 9 5" xfId="47823"/>
    <cellStyle name="SAPBEXchaText 9 6" xfId="47824"/>
    <cellStyle name="SAPBEXchaText 9 7" xfId="47825"/>
    <cellStyle name="SAPBEXchaText 9 8" xfId="47826"/>
    <cellStyle name="SAPBEXchaText 9 9" xfId="47827"/>
    <cellStyle name="SAPBEXchaText_3.2.9. ФЗП" xfId="47828"/>
    <cellStyle name="SAPBEXexcBad7" xfId="47829"/>
    <cellStyle name="SAPBEXexcBad7 10" xfId="47830"/>
    <cellStyle name="SAPBEXexcBad7 10 10" xfId="47831"/>
    <cellStyle name="SAPBEXexcBad7 10 11" xfId="47832"/>
    <cellStyle name="SAPBEXexcBad7 10 12" xfId="47833"/>
    <cellStyle name="SAPBEXexcBad7 10 13" xfId="47834"/>
    <cellStyle name="SAPBEXexcBad7 10 14" xfId="47835"/>
    <cellStyle name="SAPBEXexcBad7 10 15" xfId="47836"/>
    <cellStyle name="SAPBEXexcBad7 10 2" xfId="47837"/>
    <cellStyle name="SAPBEXexcBad7 10 3" xfId="47838"/>
    <cellStyle name="SAPBEXexcBad7 10 4" xfId="47839"/>
    <cellStyle name="SAPBEXexcBad7 10 5" xfId="47840"/>
    <cellStyle name="SAPBEXexcBad7 10 6" xfId="47841"/>
    <cellStyle name="SAPBEXexcBad7 10 7" xfId="47842"/>
    <cellStyle name="SAPBEXexcBad7 10 8" xfId="47843"/>
    <cellStyle name="SAPBEXexcBad7 10 9" xfId="47844"/>
    <cellStyle name="SAPBEXexcBad7 11" xfId="47845"/>
    <cellStyle name="SAPBEXexcBad7 11 10" xfId="47846"/>
    <cellStyle name="SAPBEXexcBad7 11 11" xfId="47847"/>
    <cellStyle name="SAPBEXexcBad7 11 12" xfId="47848"/>
    <cellStyle name="SAPBEXexcBad7 11 13" xfId="47849"/>
    <cellStyle name="SAPBEXexcBad7 11 14" xfId="47850"/>
    <cellStyle name="SAPBEXexcBad7 11 15" xfId="47851"/>
    <cellStyle name="SAPBEXexcBad7 11 2" xfId="47852"/>
    <cellStyle name="SAPBEXexcBad7 11 3" xfId="47853"/>
    <cellStyle name="SAPBEXexcBad7 11 4" xfId="47854"/>
    <cellStyle name="SAPBEXexcBad7 11 5" xfId="47855"/>
    <cellStyle name="SAPBEXexcBad7 11 6" xfId="47856"/>
    <cellStyle name="SAPBEXexcBad7 11 7" xfId="47857"/>
    <cellStyle name="SAPBEXexcBad7 11 8" xfId="47858"/>
    <cellStyle name="SAPBEXexcBad7 11 9" xfId="47859"/>
    <cellStyle name="SAPBEXexcBad7 12" xfId="47860"/>
    <cellStyle name="SAPBEXexcBad7 12 10" xfId="47861"/>
    <cellStyle name="SAPBEXexcBad7 12 11" xfId="47862"/>
    <cellStyle name="SAPBEXexcBad7 12 12" xfId="47863"/>
    <cellStyle name="SAPBEXexcBad7 12 13" xfId="47864"/>
    <cellStyle name="SAPBEXexcBad7 12 14" xfId="47865"/>
    <cellStyle name="SAPBEXexcBad7 12 15" xfId="47866"/>
    <cellStyle name="SAPBEXexcBad7 12 2" xfId="47867"/>
    <cellStyle name="SAPBEXexcBad7 12 3" xfId="47868"/>
    <cellStyle name="SAPBEXexcBad7 12 4" xfId="47869"/>
    <cellStyle name="SAPBEXexcBad7 12 5" xfId="47870"/>
    <cellStyle name="SAPBEXexcBad7 12 6" xfId="47871"/>
    <cellStyle name="SAPBEXexcBad7 12 7" xfId="47872"/>
    <cellStyle name="SAPBEXexcBad7 12 8" xfId="47873"/>
    <cellStyle name="SAPBEXexcBad7 12 9" xfId="47874"/>
    <cellStyle name="SAPBEXexcBad7 13" xfId="47875"/>
    <cellStyle name="SAPBEXexcBad7 13 10" xfId="47876"/>
    <cellStyle name="SAPBEXexcBad7 13 11" xfId="47877"/>
    <cellStyle name="SAPBEXexcBad7 13 12" xfId="47878"/>
    <cellStyle name="SAPBEXexcBad7 13 13" xfId="47879"/>
    <cellStyle name="SAPBEXexcBad7 13 14" xfId="47880"/>
    <cellStyle name="SAPBEXexcBad7 13 15" xfId="47881"/>
    <cellStyle name="SAPBEXexcBad7 13 2" xfId="47882"/>
    <cellStyle name="SAPBEXexcBad7 13 3" xfId="47883"/>
    <cellStyle name="SAPBEXexcBad7 13 4" xfId="47884"/>
    <cellStyle name="SAPBEXexcBad7 13 5" xfId="47885"/>
    <cellStyle name="SAPBEXexcBad7 13 6" xfId="47886"/>
    <cellStyle name="SAPBEXexcBad7 13 7" xfId="47887"/>
    <cellStyle name="SAPBEXexcBad7 13 8" xfId="47888"/>
    <cellStyle name="SAPBEXexcBad7 13 9" xfId="47889"/>
    <cellStyle name="SAPBEXexcBad7 14" xfId="47890"/>
    <cellStyle name="SAPBEXexcBad7 14 10" xfId="47891"/>
    <cellStyle name="SAPBEXexcBad7 14 11" xfId="47892"/>
    <cellStyle name="SAPBEXexcBad7 14 12" xfId="47893"/>
    <cellStyle name="SAPBEXexcBad7 14 13" xfId="47894"/>
    <cellStyle name="SAPBEXexcBad7 14 14" xfId="47895"/>
    <cellStyle name="SAPBEXexcBad7 14 15" xfId="47896"/>
    <cellStyle name="SAPBEXexcBad7 14 2" xfId="47897"/>
    <cellStyle name="SAPBEXexcBad7 14 3" xfId="47898"/>
    <cellStyle name="SAPBEXexcBad7 14 4" xfId="47899"/>
    <cellStyle name="SAPBEXexcBad7 14 5" xfId="47900"/>
    <cellStyle name="SAPBEXexcBad7 14 6" xfId="47901"/>
    <cellStyle name="SAPBEXexcBad7 14 7" xfId="47902"/>
    <cellStyle name="SAPBEXexcBad7 14 8" xfId="47903"/>
    <cellStyle name="SAPBEXexcBad7 14 9" xfId="47904"/>
    <cellStyle name="SAPBEXexcBad7 15" xfId="47905"/>
    <cellStyle name="SAPBEXexcBad7 15 10" xfId="47906"/>
    <cellStyle name="SAPBEXexcBad7 15 11" xfId="47907"/>
    <cellStyle name="SAPBEXexcBad7 15 12" xfId="47908"/>
    <cellStyle name="SAPBEXexcBad7 15 13" xfId="47909"/>
    <cellStyle name="SAPBEXexcBad7 15 14" xfId="47910"/>
    <cellStyle name="SAPBEXexcBad7 15 15" xfId="47911"/>
    <cellStyle name="SAPBEXexcBad7 15 2" xfId="47912"/>
    <cellStyle name="SAPBEXexcBad7 15 3" xfId="47913"/>
    <cellStyle name="SAPBEXexcBad7 15 4" xfId="47914"/>
    <cellStyle name="SAPBEXexcBad7 15 5" xfId="47915"/>
    <cellStyle name="SAPBEXexcBad7 15 6" xfId="47916"/>
    <cellStyle name="SAPBEXexcBad7 15 7" xfId="47917"/>
    <cellStyle name="SAPBEXexcBad7 15 8" xfId="47918"/>
    <cellStyle name="SAPBEXexcBad7 15 9" xfId="47919"/>
    <cellStyle name="SAPBEXexcBad7 16" xfId="47920"/>
    <cellStyle name="SAPBEXexcBad7 16 10" xfId="47921"/>
    <cellStyle name="SAPBEXexcBad7 16 11" xfId="47922"/>
    <cellStyle name="SAPBEXexcBad7 16 12" xfId="47923"/>
    <cellStyle name="SAPBEXexcBad7 16 13" xfId="47924"/>
    <cellStyle name="SAPBEXexcBad7 16 14" xfId="47925"/>
    <cellStyle name="SAPBEXexcBad7 16 15" xfId="47926"/>
    <cellStyle name="SAPBEXexcBad7 16 2" xfId="47927"/>
    <cellStyle name="SAPBEXexcBad7 16 3" xfId="47928"/>
    <cellStyle name="SAPBEXexcBad7 16 4" xfId="47929"/>
    <cellStyle name="SAPBEXexcBad7 16 5" xfId="47930"/>
    <cellStyle name="SAPBEXexcBad7 16 6" xfId="47931"/>
    <cellStyle name="SAPBEXexcBad7 16 7" xfId="47932"/>
    <cellStyle name="SAPBEXexcBad7 16 8" xfId="47933"/>
    <cellStyle name="SAPBEXexcBad7 16 9" xfId="47934"/>
    <cellStyle name="SAPBEXexcBad7 17" xfId="47935"/>
    <cellStyle name="SAPBEXexcBad7 17 10" xfId="47936"/>
    <cellStyle name="SAPBEXexcBad7 17 11" xfId="47937"/>
    <cellStyle name="SAPBEXexcBad7 17 12" xfId="47938"/>
    <cellStyle name="SAPBEXexcBad7 17 13" xfId="47939"/>
    <cellStyle name="SAPBEXexcBad7 17 14" xfId="47940"/>
    <cellStyle name="SAPBEXexcBad7 17 15" xfId="47941"/>
    <cellStyle name="SAPBEXexcBad7 17 2" xfId="47942"/>
    <cellStyle name="SAPBEXexcBad7 17 3" xfId="47943"/>
    <cellStyle name="SAPBEXexcBad7 17 4" xfId="47944"/>
    <cellStyle name="SAPBEXexcBad7 17 5" xfId="47945"/>
    <cellStyle name="SAPBEXexcBad7 17 6" xfId="47946"/>
    <cellStyle name="SAPBEXexcBad7 17 7" xfId="47947"/>
    <cellStyle name="SAPBEXexcBad7 17 8" xfId="47948"/>
    <cellStyle name="SAPBEXexcBad7 17 9" xfId="47949"/>
    <cellStyle name="SAPBEXexcBad7 18" xfId="47950"/>
    <cellStyle name="SAPBEXexcBad7 18 10" xfId="47951"/>
    <cellStyle name="SAPBEXexcBad7 18 11" xfId="47952"/>
    <cellStyle name="SAPBEXexcBad7 18 12" xfId="47953"/>
    <cellStyle name="SAPBEXexcBad7 18 13" xfId="47954"/>
    <cellStyle name="SAPBEXexcBad7 18 14" xfId="47955"/>
    <cellStyle name="SAPBEXexcBad7 18 15" xfId="47956"/>
    <cellStyle name="SAPBEXexcBad7 18 2" xfId="47957"/>
    <cellStyle name="SAPBEXexcBad7 18 3" xfId="47958"/>
    <cellStyle name="SAPBEXexcBad7 18 4" xfId="47959"/>
    <cellStyle name="SAPBEXexcBad7 18 5" xfId="47960"/>
    <cellStyle name="SAPBEXexcBad7 18 6" xfId="47961"/>
    <cellStyle name="SAPBEXexcBad7 18 7" xfId="47962"/>
    <cellStyle name="SAPBEXexcBad7 18 8" xfId="47963"/>
    <cellStyle name="SAPBEXexcBad7 18 9" xfId="47964"/>
    <cellStyle name="SAPBEXexcBad7 19" xfId="47965"/>
    <cellStyle name="SAPBEXexcBad7 19 10" xfId="47966"/>
    <cellStyle name="SAPBEXexcBad7 19 11" xfId="47967"/>
    <cellStyle name="SAPBEXexcBad7 19 12" xfId="47968"/>
    <cellStyle name="SAPBEXexcBad7 19 13" xfId="47969"/>
    <cellStyle name="SAPBEXexcBad7 19 14" xfId="47970"/>
    <cellStyle name="SAPBEXexcBad7 19 15" xfId="47971"/>
    <cellStyle name="SAPBEXexcBad7 19 2" xfId="47972"/>
    <cellStyle name="SAPBEXexcBad7 19 3" xfId="47973"/>
    <cellStyle name="SAPBEXexcBad7 19 4" xfId="47974"/>
    <cellStyle name="SAPBEXexcBad7 19 5" xfId="47975"/>
    <cellStyle name="SAPBEXexcBad7 19 6" xfId="47976"/>
    <cellStyle name="SAPBEXexcBad7 19 7" xfId="47977"/>
    <cellStyle name="SAPBEXexcBad7 19 8" xfId="47978"/>
    <cellStyle name="SAPBEXexcBad7 19 9" xfId="47979"/>
    <cellStyle name="SAPBEXexcBad7 2" xfId="47980"/>
    <cellStyle name="SAPBEXexcBad7 2 10" xfId="47981"/>
    <cellStyle name="SAPBEXexcBad7 2 11" xfId="47982"/>
    <cellStyle name="SAPBEXexcBad7 2 12" xfId="47983"/>
    <cellStyle name="SAPBEXexcBad7 2 13" xfId="47984"/>
    <cellStyle name="SAPBEXexcBad7 2 14" xfId="47985"/>
    <cellStyle name="SAPBEXexcBad7 2 2" xfId="47986"/>
    <cellStyle name="SAPBEXexcBad7 2 2 10" xfId="47987"/>
    <cellStyle name="SAPBEXexcBad7 2 2 11" xfId="47988"/>
    <cellStyle name="SAPBEXexcBad7 2 2 2" xfId="47989"/>
    <cellStyle name="SAPBEXexcBad7 2 2 2 2" xfId="47990"/>
    <cellStyle name="SAPBEXexcBad7 2 2 2 2 2" xfId="47991"/>
    <cellStyle name="SAPBEXexcBad7 2 2 2 2 2 2" xfId="47992"/>
    <cellStyle name="SAPBEXexcBad7 2 2 2 2 3" xfId="47993"/>
    <cellStyle name="SAPBEXexcBad7 2 2 2 2 3 2" xfId="47994"/>
    <cellStyle name="SAPBEXexcBad7 2 2 2 2 4" xfId="47995"/>
    <cellStyle name="SAPBEXexcBad7 2 2 2 2 5" xfId="47996"/>
    <cellStyle name="SAPBEXexcBad7 2 2 2 2 6" xfId="47997"/>
    <cellStyle name="SAPBEXexcBad7 2 2 2 2 7" xfId="47998"/>
    <cellStyle name="SAPBEXexcBad7 2 2 2 2 8" xfId="47999"/>
    <cellStyle name="SAPBEXexcBad7 2 2 2 3" xfId="48000"/>
    <cellStyle name="SAPBEXexcBad7 2 2 2 3 2" xfId="48001"/>
    <cellStyle name="SAPBEXexcBad7 2 2 2 3 2 2" xfId="48002"/>
    <cellStyle name="SAPBEXexcBad7 2 2 2 3 3" xfId="48003"/>
    <cellStyle name="SAPBEXexcBad7 2 2 2 4" xfId="48004"/>
    <cellStyle name="SAPBEXexcBad7 2 2 2 4 2" xfId="48005"/>
    <cellStyle name="SAPBEXexcBad7 2 2 2 5" xfId="48006"/>
    <cellStyle name="SAPBEXexcBad7 2 2 2 6" xfId="48007"/>
    <cellStyle name="SAPBEXexcBad7 2 2 2 7" xfId="48008"/>
    <cellStyle name="SAPBEXexcBad7 2 2 2 8" xfId="48009"/>
    <cellStyle name="SAPBEXexcBad7 2 2 2 9" xfId="48010"/>
    <cellStyle name="SAPBEXexcBad7 2 2 3" xfId="48011"/>
    <cellStyle name="SAPBEXexcBad7 2 2 3 2" xfId="48012"/>
    <cellStyle name="SAPBEXexcBad7 2 2 3 2 2" xfId="48013"/>
    <cellStyle name="SAPBEXexcBad7 2 2 3 2 2 2" xfId="48014"/>
    <cellStyle name="SAPBEXexcBad7 2 2 3 2 3" xfId="48015"/>
    <cellStyle name="SAPBEXexcBad7 2 2 3 2 3 2" xfId="48016"/>
    <cellStyle name="SAPBEXexcBad7 2 2 3 2 4" xfId="48017"/>
    <cellStyle name="SAPBEXexcBad7 2 2 3 2 5" xfId="48018"/>
    <cellStyle name="SAPBEXexcBad7 2 2 3 2 6" xfId="48019"/>
    <cellStyle name="SAPBEXexcBad7 2 2 3 2 7" xfId="48020"/>
    <cellStyle name="SAPBEXexcBad7 2 2 3 2 8" xfId="48021"/>
    <cellStyle name="SAPBEXexcBad7 2 2 3 3" xfId="48022"/>
    <cellStyle name="SAPBEXexcBad7 2 2 3 3 2" xfId="48023"/>
    <cellStyle name="SAPBEXexcBad7 2 2 3 3 2 2" xfId="48024"/>
    <cellStyle name="SAPBEXexcBad7 2 2 3 3 3" xfId="48025"/>
    <cellStyle name="SAPBEXexcBad7 2 2 3 4" xfId="48026"/>
    <cellStyle name="SAPBEXexcBad7 2 2 3 4 2" xfId="48027"/>
    <cellStyle name="SAPBEXexcBad7 2 2 3 5" xfId="48028"/>
    <cellStyle name="SAPBEXexcBad7 2 2 3 6" xfId="48029"/>
    <cellStyle name="SAPBEXexcBad7 2 2 3 7" xfId="48030"/>
    <cellStyle name="SAPBEXexcBad7 2 2 3 8" xfId="48031"/>
    <cellStyle name="SAPBEXexcBad7 2 2 3 9" xfId="48032"/>
    <cellStyle name="SAPBEXexcBad7 2 2 4" xfId="48033"/>
    <cellStyle name="SAPBEXexcBad7 2 2 4 2" xfId="48034"/>
    <cellStyle name="SAPBEXexcBad7 2 2 4 2 2" xfId="48035"/>
    <cellStyle name="SAPBEXexcBad7 2 2 4 3" xfId="48036"/>
    <cellStyle name="SAPBEXexcBad7 2 2 4 3 2" xfId="48037"/>
    <cellStyle name="SAPBEXexcBad7 2 2 4 4" xfId="48038"/>
    <cellStyle name="SAPBEXexcBad7 2 2 4 5" xfId="48039"/>
    <cellStyle name="SAPBEXexcBad7 2 2 4 6" xfId="48040"/>
    <cellStyle name="SAPBEXexcBad7 2 2 4 7" xfId="48041"/>
    <cellStyle name="SAPBEXexcBad7 2 2 4 8" xfId="48042"/>
    <cellStyle name="SAPBEXexcBad7 2 2 5" xfId="48043"/>
    <cellStyle name="SAPBEXexcBad7 2 2 5 2" xfId="48044"/>
    <cellStyle name="SAPBEXexcBad7 2 2 5 2 2" xfId="48045"/>
    <cellStyle name="SAPBEXexcBad7 2 2 5 3" xfId="48046"/>
    <cellStyle name="SAPBEXexcBad7 2 2 6" xfId="48047"/>
    <cellStyle name="SAPBEXexcBad7 2 2 6 2" xfId="48048"/>
    <cellStyle name="SAPBEXexcBad7 2 2 7" xfId="48049"/>
    <cellStyle name="SAPBEXexcBad7 2 2 8" xfId="48050"/>
    <cellStyle name="SAPBEXexcBad7 2 2 9" xfId="48051"/>
    <cellStyle name="SAPBEXexcBad7 2 3" xfId="48052"/>
    <cellStyle name="SAPBEXexcBad7 2 3 10" xfId="48053"/>
    <cellStyle name="SAPBEXexcBad7 2 3 11" xfId="48054"/>
    <cellStyle name="SAPBEXexcBad7 2 3 2" xfId="48055"/>
    <cellStyle name="SAPBEXexcBad7 2 3 2 2" xfId="48056"/>
    <cellStyle name="SAPBEXexcBad7 2 3 2 2 2" xfId="48057"/>
    <cellStyle name="SAPBEXexcBad7 2 3 2 2 2 2" xfId="48058"/>
    <cellStyle name="SAPBEXexcBad7 2 3 2 2 3" xfId="48059"/>
    <cellStyle name="SAPBEXexcBad7 2 3 2 2 3 2" xfId="48060"/>
    <cellStyle name="SAPBEXexcBad7 2 3 2 2 4" xfId="48061"/>
    <cellStyle name="SAPBEXexcBad7 2 3 2 2 5" xfId="48062"/>
    <cellStyle name="SAPBEXexcBad7 2 3 2 2 6" xfId="48063"/>
    <cellStyle name="SAPBEXexcBad7 2 3 2 2 7" xfId="48064"/>
    <cellStyle name="SAPBEXexcBad7 2 3 2 2 8" xfId="48065"/>
    <cellStyle name="SAPBEXexcBad7 2 3 2 3" xfId="48066"/>
    <cellStyle name="SAPBEXexcBad7 2 3 2 3 2" xfId="48067"/>
    <cellStyle name="SAPBEXexcBad7 2 3 2 3 2 2" xfId="48068"/>
    <cellStyle name="SAPBEXexcBad7 2 3 2 3 3" xfId="48069"/>
    <cellStyle name="SAPBEXexcBad7 2 3 2 4" xfId="48070"/>
    <cellStyle name="SAPBEXexcBad7 2 3 2 4 2" xfId="48071"/>
    <cellStyle name="SAPBEXexcBad7 2 3 2 5" xfId="48072"/>
    <cellStyle name="SAPBEXexcBad7 2 3 2 6" xfId="48073"/>
    <cellStyle name="SAPBEXexcBad7 2 3 2 7" xfId="48074"/>
    <cellStyle name="SAPBEXexcBad7 2 3 2 8" xfId="48075"/>
    <cellStyle name="SAPBEXexcBad7 2 3 2 9" xfId="48076"/>
    <cellStyle name="SAPBEXexcBad7 2 3 3" xfId="48077"/>
    <cellStyle name="SAPBEXexcBad7 2 3 3 2" xfId="48078"/>
    <cellStyle name="SAPBEXexcBad7 2 3 3 2 2" xfId="48079"/>
    <cellStyle name="SAPBEXexcBad7 2 3 3 2 2 2" xfId="48080"/>
    <cellStyle name="SAPBEXexcBad7 2 3 3 2 3" xfId="48081"/>
    <cellStyle name="SAPBEXexcBad7 2 3 3 2 3 2" xfId="48082"/>
    <cellStyle name="SAPBEXexcBad7 2 3 3 2 4" xfId="48083"/>
    <cellStyle name="SAPBEXexcBad7 2 3 3 2 5" xfId="48084"/>
    <cellStyle name="SAPBEXexcBad7 2 3 3 2 6" xfId="48085"/>
    <cellStyle name="SAPBEXexcBad7 2 3 3 2 7" xfId="48086"/>
    <cellStyle name="SAPBEXexcBad7 2 3 3 2 8" xfId="48087"/>
    <cellStyle name="SAPBEXexcBad7 2 3 3 3" xfId="48088"/>
    <cellStyle name="SAPBEXexcBad7 2 3 3 3 2" xfId="48089"/>
    <cellStyle name="SAPBEXexcBad7 2 3 3 3 2 2" xfId="48090"/>
    <cellStyle name="SAPBEXexcBad7 2 3 3 3 3" xfId="48091"/>
    <cellStyle name="SAPBEXexcBad7 2 3 3 4" xfId="48092"/>
    <cellStyle name="SAPBEXexcBad7 2 3 3 4 2" xfId="48093"/>
    <cellStyle name="SAPBEXexcBad7 2 3 3 5" xfId="48094"/>
    <cellStyle name="SAPBEXexcBad7 2 3 3 6" xfId="48095"/>
    <cellStyle name="SAPBEXexcBad7 2 3 3 7" xfId="48096"/>
    <cellStyle name="SAPBEXexcBad7 2 3 3 8" xfId="48097"/>
    <cellStyle name="SAPBEXexcBad7 2 3 3 9" xfId="48098"/>
    <cellStyle name="SAPBEXexcBad7 2 3 4" xfId="48099"/>
    <cellStyle name="SAPBEXexcBad7 2 3 4 2" xfId="48100"/>
    <cellStyle name="SAPBEXexcBad7 2 3 4 2 2" xfId="48101"/>
    <cellStyle name="SAPBEXexcBad7 2 3 4 3" xfId="48102"/>
    <cellStyle name="SAPBEXexcBad7 2 3 4 3 2" xfId="48103"/>
    <cellStyle name="SAPBEXexcBad7 2 3 4 4" xfId="48104"/>
    <cellStyle name="SAPBEXexcBad7 2 3 4 5" xfId="48105"/>
    <cellStyle name="SAPBEXexcBad7 2 3 4 6" xfId="48106"/>
    <cellStyle name="SAPBEXexcBad7 2 3 4 7" xfId="48107"/>
    <cellStyle name="SAPBEXexcBad7 2 3 4 8" xfId="48108"/>
    <cellStyle name="SAPBEXexcBad7 2 3 5" xfId="48109"/>
    <cellStyle name="SAPBEXexcBad7 2 3 5 2" xfId="48110"/>
    <cellStyle name="SAPBEXexcBad7 2 3 5 2 2" xfId="48111"/>
    <cellStyle name="SAPBEXexcBad7 2 3 5 3" xfId="48112"/>
    <cellStyle name="SAPBEXexcBad7 2 3 6" xfId="48113"/>
    <cellStyle name="SAPBEXexcBad7 2 3 6 2" xfId="48114"/>
    <cellStyle name="SAPBEXexcBad7 2 3 7" xfId="48115"/>
    <cellStyle name="SAPBEXexcBad7 2 3 8" xfId="48116"/>
    <cellStyle name="SAPBEXexcBad7 2 3 9" xfId="48117"/>
    <cellStyle name="SAPBEXexcBad7 2 4" xfId="48118"/>
    <cellStyle name="SAPBEXexcBad7 2 4 2" xfId="48119"/>
    <cellStyle name="SAPBEXexcBad7 2 4 2 2" xfId="48120"/>
    <cellStyle name="SAPBEXexcBad7 2 4 3" xfId="48121"/>
    <cellStyle name="SAPBEXexcBad7 2 4 3 2" xfId="48122"/>
    <cellStyle name="SAPBEXexcBad7 2 4 4" xfId="48123"/>
    <cellStyle name="SAPBEXexcBad7 2 4 5" xfId="48124"/>
    <cellStyle name="SAPBEXexcBad7 2 4 6" xfId="48125"/>
    <cellStyle name="SAPBEXexcBad7 2 4 7" xfId="48126"/>
    <cellStyle name="SAPBEXexcBad7 2 4 8" xfId="48127"/>
    <cellStyle name="SAPBEXexcBad7 2 5" xfId="48128"/>
    <cellStyle name="SAPBEXexcBad7 2 5 2" xfId="48129"/>
    <cellStyle name="SAPBEXexcBad7 2 5 2 2" xfId="48130"/>
    <cellStyle name="SAPBEXexcBad7 2 5 3" xfId="48131"/>
    <cellStyle name="SAPBEXexcBad7 2 6" xfId="48132"/>
    <cellStyle name="SAPBEXexcBad7 2 6 2" xfId="48133"/>
    <cellStyle name="SAPBEXexcBad7 2 7" xfId="48134"/>
    <cellStyle name="SAPBEXexcBad7 2 8" xfId="48135"/>
    <cellStyle name="SAPBEXexcBad7 2 9" xfId="48136"/>
    <cellStyle name="SAPBEXexcBad7 20" xfId="48137"/>
    <cellStyle name="SAPBEXexcBad7 20 10" xfId="48138"/>
    <cellStyle name="SAPBEXexcBad7 20 11" xfId="48139"/>
    <cellStyle name="SAPBEXexcBad7 20 12" xfId="48140"/>
    <cellStyle name="SAPBEXexcBad7 20 13" xfId="48141"/>
    <cellStyle name="SAPBEXexcBad7 20 14" xfId="48142"/>
    <cellStyle name="SAPBEXexcBad7 20 15" xfId="48143"/>
    <cellStyle name="SAPBEXexcBad7 20 2" xfId="48144"/>
    <cellStyle name="SAPBEXexcBad7 20 3" xfId="48145"/>
    <cellStyle name="SAPBEXexcBad7 20 4" xfId="48146"/>
    <cellStyle name="SAPBEXexcBad7 20 5" xfId="48147"/>
    <cellStyle name="SAPBEXexcBad7 20 6" xfId="48148"/>
    <cellStyle name="SAPBEXexcBad7 20 7" xfId="48149"/>
    <cellStyle name="SAPBEXexcBad7 20 8" xfId="48150"/>
    <cellStyle name="SAPBEXexcBad7 20 9" xfId="48151"/>
    <cellStyle name="SAPBEXexcBad7 21" xfId="48152"/>
    <cellStyle name="SAPBEXexcBad7 21 10" xfId="48153"/>
    <cellStyle name="SAPBEXexcBad7 21 11" xfId="48154"/>
    <cellStyle name="SAPBEXexcBad7 21 12" xfId="48155"/>
    <cellStyle name="SAPBEXexcBad7 21 13" xfId="48156"/>
    <cellStyle name="SAPBEXexcBad7 21 14" xfId="48157"/>
    <cellStyle name="SAPBEXexcBad7 21 15" xfId="48158"/>
    <cellStyle name="SAPBEXexcBad7 21 2" xfId="48159"/>
    <cellStyle name="SAPBEXexcBad7 21 3" xfId="48160"/>
    <cellStyle name="SAPBEXexcBad7 21 4" xfId="48161"/>
    <cellStyle name="SAPBEXexcBad7 21 5" xfId="48162"/>
    <cellStyle name="SAPBEXexcBad7 21 6" xfId="48163"/>
    <cellStyle name="SAPBEXexcBad7 21 7" xfId="48164"/>
    <cellStyle name="SAPBEXexcBad7 21 8" xfId="48165"/>
    <cellStyle name="SAPBEXexcBad7 21 9" xfId="48166"/>
    <cellStyle name="SAPBEXexcBad7 22" xfId="48167"/>
    <cellStyle name="SAPBEXexcBad7 22 10" xfId="48168"/>
    <cellStyle name="SAPBEXexcBad7 22 11" xfId="48169"/>
    <cellStyle name="SAPBEXexcBad7 22 12" xfId="48170"/>
    <cellStyle name="SAPBEXexcBad7 22 13" xfId="48171"/>
    <cellStyle name="SAPBEXexcBad7 22 14" xfId="48172"/>
    <cellStyle name="SAPBEXexcBad7 22 15" xfId="48173"/>
    <cellStyle name="SAPBEXexcBad7 22 2" xfId="48174"/>
    <cellStyle name="SAPBEXexcBad7 22 3" xfId="48175"/>
    <cellStyle name="SAPBEXexcBad7 22 4" xfId="48176"/>
    <cellStyle name="SAPBEXexcBad7 22 5" xfId="48177"/>
    <cellStyle name="SAPBEXexcBad7 22 6" xfId="48178"/>
    <cellStyle name="SAPBEXexcBad7 22 7" xfId="48179"/>
    <cellStyle name="SAPBEXexcBad7 22 8" xfId="48180"/>
    <cellStyle name="SAPBEXexcBad7 22 9" xfId="48181"/>
    <cellStyle name="SAPBEXexcBad7 23" xfId="48182"/>
    <cellStyle name="SAPBEXexcBad7 24" xfId="48183"/>
    <cellStyle name="SAPBEXexcBad7 25" xfId="48184"/>
    <cellStyle name="SAPBEXexcBad7 26" xfId="48185"/>
    <cellStyle name="SAPBEXexcBad7 27" xfId="48186"/>
    <cellStyle name="SAPBEXexcBad7 28" xfId="48187"/>
    <cellStyle name="SAPBEXexcBad7 29" xfId="48188"/>
    <cellStyle name="SAPBEXexcBad7 3" xfId="48189"/>
    <cellStyle name="SAPBEXexcBad7 3 10" xfId="48190"/>
    <cellStyle name="SAPBEXexcBad7 3 11" xfId="48191"/>
    <cellStyle name="SAPBEXexcBad7 3 2" xfId="48192"/>
    <cellStyle name="SAPBEXexcBad7 3 2 2" xfId="48193"/>
    <cellStyle name="SAPBEXexcBad7 3 2 2 2" xfId="48194"/>
    <cellStyle name="SAPBEXexcBad7 3 2 2 2 2" xfId="48195"/>
    <cellStyle name="SAPBEXexcBad7 3 2 2 3" xfId="48196"/>
    <cellStyle name="SAPBEXexcBad7 3 2 2 3 2" xfId="48197"/>
    <cellStyle name="SAPBEXexcBad7 3 2 2 4" xfId="48198"/>
    <cellStyle name="SAPBEXexcBad7 3 2 2 5" xfId="48199"/>
    <cellStyle name="SAPBEXexcBad7 3 2 2 6" xfId="48200"/>
    <cellStyle name="SAPBEXexcBad7 3 2 2 7" xfId="48201"/>
    <cellStyle name="SAPBEXexcBad7 3 2 2 8" xfId="48202"/>
    <cellStyle name="SAPBEXexcBad7 3 2 3" xfId="48203"/>
    <cellStyle name="SAPBEXexcBad7 3 2 3 2" xfId="48204"/>
    <cellStyle name="SAPBEXexcBad7 3 2 3 2 2" xfId="48205"/>
    <cellStyle name="SAPBEXexcBad7 3 2 3 3" xfId="48206"/>
    <cellStyle name="SAPBEXexcBad7 3 2 4" xfId="48207"/>
    <cellStyle name="SAPBEXexcBad7 3 2 4 2" xfId="48208"/>
    <cellStyle name="SAPBEXexcBad7 3 2 5" xfId="48209"/>
    <cellStyle name="SAPBEXexcBad7 3 2 6" xfId="48210"/>
    <cellStyle name="SAPBEXexcBad7 3 2 7" xfId="48211"/>
    <cellStyle name="SAPBEXexcBad7 3 2 8" xfId="48212"/>
    <cellStyle name="SAPBEXexcBad7 3 2 9" xfId="48213"/>
    <cellStyle name="SAPBEXexcBad7 3 3" xfId="48214"/>
    <cellStyle name="SAPBEXexcBad7 3 3 2" xfId="48215"/>
    <cellStyle name="SAPBEXexcBad7 3 3 2 2" xfId="48216"/>
    <cellStyle name="SAPBEXexcBad7 3 3 2 2 2" xfId="48217"/>
    <cellStyle name="SAPBEXexcBad7 3 3 2 3" xfId="48218"/>
    <cellStyle name="SAPBEXexcBad7 3 3 2 3 2" xfId="48219"/>
    <cellStyle name="SAPBEXexcBad7 3 3 2 4" xfId="48220"/>
    <cellStyle name="SAPBEXexcBad7 3 3 2 5" xfId="48221"/>
    <cellStyle name="SAPBEXexcBad7 3 3 2 6" xfId="48222"/>
    <cellStyle name="SAPBEXexcBad7 3 3 2 7" xfId="48223"/>
    <cellStyle name="SAPBEXexcBad7 3 3 2 8" xfId="48224"/>
    <cellStyle name="SAPBEXexcBad7 3 3 3" xfId="48225"/>
    <cellStyle name="SAPBEXexcBad7 3 3 3 2" xfId="48226"/>
    <cellStyle name="SAPBEXexcBad7 3 3 3 2 2" xfId="48227"/>
    <cellStyle name="SAPBEXexcBad7 3 3 3 3" xfId="48228"/>
    <cellStyle name="SAPBEXexcBad7 3 3 4" xfId="48229"/>
    <cellStyle name="SAPBEXexcBad7 3 3 4 2" xfId="48230"/>
    <cellStyle name="SAPBEXexcBad7 3 3 5" xfId="48231"/>
    <cellStyle name="SAPBEXexcBad7 3 3 6" xfId="48232"/>
    <cellStyle name="SAPBEXexcBad7 3 3 7" xfId="48233"/>
    <cellStyle name="SAPBEXexcBad7 3 3 8" xfId="48234"/>
    <cellStyle name="SAPBEXexcBad7 3 3 9" xfId="48235"/>
    <cellStyle name="SAPBEXexcBad7 3 4" xfId="48236"/>
    <cellStyle name="SAPBEXexcBad7 3 4 2" xfId="48237"/>
    <cellStyle name="SAPBEXexcBad7 3 4 2 2" xfId="48238"/>
    <cellStyle name="SAPBEXexcBad7 3 4 3" xfId="48239"/>
    <cellStyle name="SAPBEXexcBad7 3 4 3 2" xfId="48240"/>
    <cellStyle name="SAPBEXexcBad7 3 4 4" xfId="48241"/>
    <cellStyle name="SAPBEXexcBad7 3 4 5" xfId="48242"/>
    <cellStyle name="SAPBEXexcBad7 3 4 6" xfId="48243"/>
    <cellStyle name="SAPBEXexcBad7 3 4 7" xfId="48244"/>
    <cellStyle name="SAPBEXexcBad7 3 4 8" xfId="48245"/>
    <cellStyle name="SAPBEXexcBad7 3 5" xfId="48246"/>
    <cellStyle name="SAPBEXexcBad7 3 5 2" xfId="48247"/>
    <cellStyle name="SAPBEXexcBad7 3 5 2 2" xfId="48248"/>
    <cellStyle name="SAPBEXexcBad7 3 5 3" xfId="48249"/>
    <cellStyle name="SAPBEXexcBad7 3 6" xfId="48250"/>
    <cellStyle name="SAPBEXexcBad7 3 6 2" xfId="48251"/>
    <cellStyle name="SAPBEXexcBad7 3 7" xfId="48252"/>
    <cellStyle name="SAPBEXexcBad7 3 8" xfId="48253"/>
    <cellStyle name="SAPBEXexcBad7 3 9" xfId="48254"/>
    <cellStyle name="SAPBEXexcBad7 30" xfId="48255"/>
    <cellStyle name="SAPBEXexcBad7 31" xfId="48256"/>
    <cellStyle name="SAPBEXexcBad7 4" xfId="48257"/>
    <cellStyle name="SAPBEXexcBad7 4 10" xfId="48258"/>
    <cellStyle name="SAPBEXexcBad7 4 11" xfId="48259"/>
    <cellStyle name="SAPBEXexcBad7 4 2" xfId="48260"/>
    <cellStyle name="SAPBEXexcBad7 4 2 2" xfId="48261"/>
    <cellStyle name="SAPBEXexcBad7 4 2 2 2" xfId="48262"/>
    <cellStyle name="SAPBEXexcBad7 4 2 2 2 2" xfId="48263"/>
    <cellStyle name="SAPBEXexcBad7 4 2 2 3" xfId="48264"/>
    <cellStyle name="SAPBEXexcBad7 4 2 2 3 2" xfId="48265"/>
    <cellStyle name="SAPBEXexcBad7 4 2 2 4" xfId="48266"/>
    <cellStyle name="SAPBEXexcBad7 4 2 2 5" xfId="48267"/>
    <cellStyle name="SAPBEXexcBad7 4 2 2 6" xfId="48268"/>
    <cellStyle name="SAPBEXexcBad7 4 2 2 7" xfId="48269"/>
    <cellStyle name="SAPBEXexcBad7 4 2 2 8" xfId="48270"/>
    <cellStyle name="SAPBEXexcBad7 4 2 3" xfId="48271"/>
    <cellStyle name="SAPBEXexcBad7 4 2 3 2" xfId="48272"/>
    <cellStyle name="SAPBEXexcBad7 4 2 3 2 2" xfId="48273"/>
    <cellStyle name="SAPBEXexcBad7 4 2 3 3" xfId="48274"/>
    <cellStyle name="SAPBEXexcBad7 4 2 4" xfId="48275"/>
    <cellStyle name="SAPBEXexcBad7 4 2 4 2" xfId="48276"/>
    <cellStyle name="SAPBEXexcBad7 4 2 5" xfId="48277"/>
    <cellStyle name="SAPBEXexcBad7 4 2 6" xfId="48278"/>
    <cellStyle name="SAPBEXexcBad7 4 2 7" xfId="48279"/>
    <cellStyle name="SAPBEXexcBad7 4 2 8" xfId="48280"/>
    <cellStyle name="SAPBEXexcBad7 4 2 9" xfId="48281"/>
    <cellStyle name="SAPBEXexcBad7 4 3" xfId="48282"/>
    <cellStyle name="SAPBEXexcBad7 4 3 2" xfId="48283"/>
    <cellStyle name="SAPBEXexcBad7 4 3 2 2" xfId="48284"/>
    <cellStyle name="SAPBEXexcBad7 4 3 2 2 2" xfId="48285"/>
    <cellStyle name="SAPBEXexcBad7 4 3 2 3" xfId="48286"/>
    <cellStyle name="SAPBEXexcBad7 4 3 2 3 2" xfId="48287"/>
    <cellStyle name="SAPBEXexcBad7 4 3 2 4" xfId="48288"/>
    <cellStyle name="SAPBEXexcBad7 4 3 2 5" xfId="48289"/>
    <cellStyle name="SAPBEXexcBad7 4 3 2 6" xfId="48290"/>
    <cellStyle name="SAPBEXexcBad7 4 3 2 7" xfId="48291"/>
    <cellStyle name="SAPBEXexcBad7 4 3 2 8" xfId="48292"/>
    <cellStyle name="SAPBEXexcBad7 4 3 3" xfId="48293"/>
    <cellStyle name="SAPBEXexcBad7 4 3 3 2" xfId="48294"/>
    <cellStyle name="SAPBEXexcBad7 4 3 3 2 2" xfId="48295"/>
    <cellStyle name="SAPBEXexcBad7 4 3 3 3" xfId="48296"/>
    <cellStyle name="SAPBEXexcBad7 4 3 4" xfId="48297"/>
    <cellStyle name="SAPBEXexcBad7 4 3 4 2" xfId="48298"/>
    <cellStyle name="SAPBEXexcBad7 4 3 5" xfId="48299"/>
    <cellStyle name="SAPBEXexcBad7 4 3 6" xfId="48300"/>
    <cellStyle name="SAPBEXexcBad7 4 3 7" xfId="48301"/>
    <cellStyle name="SAPBEXexcBad7 4 3 8" xfId="48302"/>
    <cellStyle name="SAPBEXexcBad7 4 3 9" xfId="48303"/>
    <cellStyle name="SAPBEXexcBad7 4 4" xfId="48304"/>
    <cellStyle name="SAPBEXexcBad7 4 4 2" xfId="48305"/>
    <cellStyle name="SAPBEXexcBad7 4 4 2 2" xfId="48306"/>
    <cellStyle name="SAPBEXexcBad7 4 4 3" xfId="48307"/>
    <cellStyle name="SAPBEXexcBad7 4 4 3 2" xfId="48308"/>
    <cellStyle name="SAPBEXexcBad7 4 4 4" xfId="48309"/>
    <cellStyle name="SAPBEXexcBad7 4 4 5" xfId="48310"/>
    <cellStyle name="SAPBEXexcBad7 4 4 6" xfId="48311"/>
    <cellStyle name="SAPBEXexcBad7 4 4 7" xfId="48312"/>
    <cellStyle name="SAPBEXexcBad7 4 4 8" xfId="48313"/>
    <cellStyle name="SAPBEXexcBad7 4 5" xfId="48314"/>
    <cellStyle name="SAPBEXexcBad7 4 5 2" xfId="48315"/>
    <cellStyle name="SAPBEXexcBad7 4 5 2 2" xfId="48316"/>
    <cellStyle name="SAPBEXexcBad7 4 5 3" xfId="48317"/>
    <cellStyle name="SAPBEXexcBad7 4 6" xfId="48318"/>
    <cellStyle name="SAPBEXexcBad7 4 6 2" xfId="48319"/>
    <cellStyle name="SAPBEXexcBad7 4 7" xfId="48320"/>
    <cellStyle name="SAPBEXexcBad7 4 8" xfId="48321"/>
    <cellStyle name="SAPBEXexcBad7 4 9" xfId="48322"/>
    <cellStyle name="SAPBEXexcBad7 5" xfId="48323"/>
    <cellStyle name="SAPBEXexcBad7 5 10" xfId="48324"/>
    <cellStyle name="SAPBEXexcBad7 5 11" xfId="48325"/>
    <cellStyle name="SAPBEXexcBad7 5 2" xfId="48326"/>
    <cellStyle name="SAPBEXexcBad7 5 2 2" xfId="48327"/>
    <cellStyle name="SAPBEXexcBad7 5 3" xfId="48328"/>
    <cellStyle name="SAPBEXexcBad7 5 3 2" xfId="48329"/>
    <cellStyle name="SAPBEXexcBad7 5 4" xfId="48330"/>
    <cellStyle name="SAPBEXexcBad7 5 5" xfId="48331"/>
    <cellStyle name="SAPBEXexcBad7 5 6" xfId="48332"/>
    <cellStyle name="SAPBEXexcBad7 5 7" xfId="48333"/>
    <cellStyle name="SAPBEXexcBad7 5 8" xfId="48334"/>
    <cellStyle name="SAPBEXexcBad7 5 9" xfId="48335"/>
    <cellStyle name="SAPBEXexcBad7 6" xfId="48336"/>
    <cellStyle name="SAPBEXexcBad7 6 10" xfId="48337"/>
    <cellStyle name="SAPBEXexcBad7 6 2" xfId="48338"/>
    <cellStyle name="SAPBEXexcBad7 6 3" xfId="48339"/>
    <cellStyle name="SAPBEXexcBad7 6 4" xfId="48340"/>
    <cellStyle name="SAPBEXexcBad7 6 5" xfId="48341"/>
    <cellStyle name="SAPBEXexcBad7 6 6" xfId="48342"/>
    <cellStyle name="SAPBEXexcBad7 6 7" xfId="48343"/>
    <cellStyle name="SAPBEXexcBad7 6 8" xfId="48344"/>
    <cellStyle name="SAPBEXexcBad7 6 9" xfId="48345"/>
    <cellStyle name="SAPBEXexcBad7 7" xfId="48346"/>
    <cellStyle name="SAPBEXexcBad7 7 10" xfId="48347"/>
    <cellStyle name="SAPBEXexcBad7 7 11" xfId="48348"/>
    <cellStyle name="SAPBEXexcBad7 7 2" xfId="48349"/>
    <cellStyle name="SAPBEXexcBad7 7 3" xfId="48350"/>
    <cellStyle name="SAPBEXexcBad7 7 4" xfId="48351"/>
    <cellStyle name="SAPBEXexcBad7 7 5" xfId="48352"/>
    <cellStyle name="SAPBEXexcBad7 7 6" xfId="48353"/>
    <cellStyle name="SAPBEXexcBad7 7 7" xfId="48354"/>
    <cellStyle name="SAPBEXexcBad7 7 8" xfId="48355"/>
    <cellStyle name="SAPBEXexcBad7 7 9" xfId="48356"/>
    <cellStyle name="SAPBEXexcBad7 8" xfId="48357"/>
    <cellStyle name="SAPBEXexcBad7 8 10" xfId="48358"/>
    <cellStyle name="SAPBEXexcBad7 8 11" xfId="48359"/>
    <cellStyle name="SAPBEXexcBad7 8 12" xfId="48360"/>
    <cellStyle name="SAPBEXexcBad7 8 13" xfId="48361"/>
    <cellStyle name="SAPBEXexcBad7 8 14" xfId="48362"/>
    <cellStyle name="SAPBEXexcBad7 8 15" xfId="48363"/>
    <cellStyle name="SAPBEXexcBad7 8 2" xfId="48364"/>
    <cellStyle name="SAPBEXexcBad7 8 3" xfId="48365"/>
    <cellStyle name="SAPBEXexcBad7 8 4" xfId="48366"/>
    <cellStyle name="SAPBEXexcBad7 8 5" xfId="48367"/>
    <cellStyle name="SAPBEXexcBad7 8 6" xfId="48368"/>
    <cellStyle name="SAPBEXexcBad7 8 7" xfId="48369"/>
    <cellStyle name="SAPBEXexcBad7 8 8" xfId="48370"/>
    <cellStyle name="SAPBEXexcBad7 8 9" xfId="48371"/>
    <cellStyle name="SAPBEXexcBad7 9" xfId="48372"/>
    <cellStyle name="SAPBEXexcBad7 9 10" xfId="48373"/>
    <cellStyle name="SAPBEXexcBad7 9 11" xfId="48374"/>
    <cellStyle name="SAPBEXexcBad7 9 12" xfId="48375"/>
    <cellStyle name="SAPBEXexcBad7 9 13" xfId="48376"/>
    <cellStyle name="SAPBEXexcBad7 9 14" xfId="48377"/>
    <cellStyle name="SAPBEXexcBad7 9 15" xfId="48378"/>
    <cellStyle name="SAPBEXexcBad7 9 2" xfId="48379"/>
    <cellStyle name="SAPBEXexcBad7 9 3" xfId="48380"/>
    <cellStyle name="SAPBEXexcBad7 9 4" xfId="48381"/>
    <cellStyle name="SAPBEXexcBad7 9 5" xfId="48382"/>
    <cellStyle name="SAPBEXexcBad7 9 6" xfId="48383"/>
    <cellStyle name="SAPBEXexcBad7 9 7" xfId="48384"/>
    <cellStyle name="SAPBEXexcBad7 9 8" xfId="48385"/>
    <cellStyle name="SAPBEXexcBad7 9 9" xfId="48386"/>
    <cellStyle name="SAPBEXexcBad8" xfId="48387"/>
    <cellStyle name="SAPBEXexcBad8 10" xfId="48388"/>
    <cellStyle name="SAPBEXexcBad8 10 10" xfId="48389"/>
    <cellStyle name="SAPBEXexcBad8 10 11" xfId="48390"/>
    <cellStyle name="SAPBEXexcBad8 10 12" xfId="48391"/>
    <cellStyle name="SAPBEXexcBad8 10 13" xfId="48392"/>
    <cellStyle name="SAPBEXexcBad8 10 14" xfId="48393"/>
    <cellStyle name="SAPBEXexcBad8 10 15" xfId="48394"/>
    <cellStyle name="SAPBEXexcBad8 10 2" xfId="48395"/>
    <cellStyle name="SAPBEXexcBad8 10 3" xfId="48396"/>
    <cellStyle name="SAPBEXexcBad8 10 4" xfId="48397"/>
    <cellStyle name="SAPBEXexcBad8 10 5" xfId="48398"/>
    <cellStyle name="SAPBEXexcBad8 10 6" xfId="48399"/>
    <cellStyle name="SAPBEXexcBad8 10 7" xfId="48400"/>
    <cellStyle name="SAPBEXexcBad8 10 8" xfId="48401"/>
    <cellStyle name="SAPBEXexcBad8 10 9" xfId="48402"/>
    <cellStyle name="SAPBEXexcBad8 11" xfId="48403"/>
    <cellStyle name="SAPBEXexcBad8 11 10" xfId="48404"/>
    <cellStyle name="SAPBEXexcBad8 11 11" xfId="48405"/>
    <cellStyle name="SAPBEXexcBad8 11 12" xfId="48406"/>
    <cellStyle name="SAPBEXexcBad8 11 13" xfId="48407"/>
    <cellStyle name="SAPBEXexcBad8 11 14" xfId="48408"/>
    <cellStyle name="SAPBEXexcBad8 11 15" xfId="48409"/>
    <cellStyle name="SAPBEXexcBad8 11 2" xfId="48410"/>
    <cellStyle name="SAPBEXexcBad8 11 3" xfId="48411"/>
    <cellStyle name="SAPBEXexcBad8 11 4" xfId="48412"/>
    <cellStyle name="SAPBEXexcBad8 11 5" xfId="48413"/>
    <cellStyle name="SAPBEXexcBad8 11 6" xfId="48414"/>
    <cellStyle name="SAPBEXexcBad8 11 7" xfId="48415"/>
    <cellStyle name="SAPBEXexcBad8 11 8" xfId="48416"/>
    <cellStyle name="SAPBEXexcBad8 11 9" xfId="48417"/>
    <cellStyle name="SAPBEXexcBad8 12" xfId="48418"/>
    <cellStyle name="SAPBEXexcBad8 12 10" xfId="48419"/>
    <cellStyle name="SAPBEXexcBad8 12 11" xfId="48420"/>
    <cellStyle name="SAPBEXexcBad8 12 12" xfId="48421"/>
    <cellStyle name="SAPBEXexcBad8 12 13" xfId="48422"/>
    <cellStyle name="SAPBEXexcBad8 12 14" xfId="48423"/>
    <cellStyle name="SAPBEXexcBad8 12 15" xfId="48424"/>
    <cellStyle name="SAPBEXexcBad8 12 2" xfId="48425"/>
    <cellStyle name="SAPBEXexcBad8 12 3" xfId="48426"/>
    <cellStyle name="SAPBEXexcBad8 12 4" xfId="48427"/>
    <cellStyle name="SAPBEXexcBad8 12 5" xfId="48428"/>
    <cellStyle name="SAPBEXexcBad8 12 6" xfId="48429"/>
    <cellStyle name="SAPBEXexcBad8 12 7" xfId="48430"/>
    <cellStyle name="SAPBEXexcBad8 12 8" xfId="48431"/>
    <cellStyle name="SAPBEXexcBad8 12 9" xfId="48432"/>
    <cellStyle name="SAPBEXexcBad8 13" xfId="48433"/>
    <cellStyle name="SAPBEXexcBad8 13 10" xfId="48434"/>
    <cellStyle name="SAPBEXexcBad8 13 11" xfId="48435"/>
    <cellStyle name="SAPBEXexcBad8 13 12" xfId="48436"/>
    <cellStyle name="SAPBEXexcBad8 13 13" xfId="48437"/>
    <cellStyle name="SAPBEXexcBad8 13 14" xfId="48438"/>
    <cellStyle name="SAPBEXexcBad8 13 15" xfId="48439"/>
    <cellStyle name="SAPBEXexcBad8 13 2" xfId="48440"/>
    <cellStyle name="SAPBEXexcBad8 13 3" xfId="48441"/>
    <cellStyle name="SAPBEXexcBad8 13 4" xfId="48442"/>
    <cellStyle name="SAPBEXexcBad8 13 5" xfId="48443"/>
    <cellStyle name="SAPBEXexcBad8 13 6" xfId="48444"/>
    <cellStyle name="SAPBEXexcBad8 13 7" xfId="48445"/>
    <cellStyle name="SAPBEXexcBad8 13 8" xfId="48446"/>
    <cellStyle name="SAPBEXexcBad8 13 9" xfId="48447"/>
    <cellStyle name="SAPBEXexcBad8 14" xfId="48448"/>
    <cellStyle name="SAPBEXexcBad8 14 10" xfId="48449"/>
    <cellStyle name="SAPBEXexcBad8 14 11" xfId="48450"/>
    <cellStyle name="SAPBEXexcBad8 14 12" xfId="48451"/>
    <cellStyle name="SAPBEXexcBad8 14 13" xfId="48452"/>
    <cellStyle name="SAPBEXexcBad8 14 14" xfId="48453"/>
    <cellStyle name="SAPBEXexcBad8 14 15" xfId="48454"/>
    <cellStyle name="SAPBEXexcBad8 14 2" xfId="48455"/>
    <cellStyle name="SAPBEXexcBad8 14 3" xfId="48456"/>
    <cellStyle name="SAPBEXexcBad8 14 4" xfId="48457"/>
    <cellStyle name="SAPBEXexcBad8 14 5" xfId="48458"/>
    <cellStyle name="SAPBEXexcBad8 14 6" xfId="48459"/>
    <cellStyle name="SAPBEXexcBad8 14 7" xfId="48460"/>
    <cellStyle name="SAPBEXexcBad8 14 8" xfId="48461"/>
    <cellStyle name="SAPBEXexcBad8 14 9" xfId="48462"/>
    <cellStyle name="SAPBEXexcBad8 15" xfId="48463"/>
    <cellStyle name="SAPBEXexcBad8 15 10" xfId="48464"/>
    <cellStyle name="SAPBEXexcBad8 15 11" xfId="48465"/>
    <cellStyle name="SAPBEXexcBad8 15 12" xfId="48466"/>
    <cellStyle name="SAPBEXexcBad8 15 13" xfId="48467"/>
    <cellStyle name="SAPBEXexcBad8 15 14" xfId="48468"/>
    <cellStyle name="SAPBEXexcBad8 15 15" xfId="48469"/>
    <cellStyle name="SAPBEXexcBad8 15 2" xfId="48470"/>
    <cellStyle name="SAPBEXexcBad8 15 3" xfId="48471"/>
    <cellStyle name="SAPBEXexcBad8 15 4" xfId="48472"/>
    <cellStyle name="SAPBEXexcBad8 15 5" xfId="48473"/>
    <cellStyle name="SAPBEXexcBad8 15 6" xfId="48474"/>
    <cellStyle name="SAPBEXexcBad8 15 7" xfId="48475"/>
    <cellStyle name="SAPBEXexcBad8 15 8" xfId="48476"/>
    <cellStyle name="SAPBEXexcBad8 15 9" xfId="48477"/>
    <cellStyle name="SAPBEXexcBad8 16" xfId="48478"/>
    <cellStyle name="SAPBEXexcBad8 16 10" xfId="48479"/>
    <cellStyle name="SAPBEXexcBad8 16 11" xfId="48480"/>
    <cellStyle name="SAPBEXexcBad8 16 12" xfId="48481"/>
    <cellStyle name="SAPBEXexcBad8 16 13" xfId="48482"/>
    <cellStyle name="SAPBEXexcBad8 16 14" xfId="48483"/>
    <cellStyle name="SAPBEXexcBad8 16 15" xfId="48484"/>
    <cellStyle name="SAPBEXexcBad8 16 2" xfId="48485"/>
    <cellStyle name="SAPBEXexcBad8 16 3" xfId="48486"/>
    <cellStyle name="SAPBEXexcBad8 16 4" xfId="48487"/>
    <cellStyle name="SAPBEXexcBad8 16 5" xfId="48488"/>
    <cellStyle name="SAPBEXexcBad8 16 6" xfId="48489"/>
    <cellStyle name="SAPBEXexcBad8 16 7" xfId="48490"/>
    <cellStyle name="SAPBEXexcBad8 16 8" xfId="48491"/>
    <cellStyle name="SAPBEXexcBad8 16 9" xfId="48492"/>
    <cellStyle name="SAPBEXexcBad8 17" xfId="48493"/>
    <cellStyle name="SAPBEXexcBad8 17 10" xfId="48494"/>
    <cellStyle name="SAPBEXexcBad8 17 11" xfId="48495"/>
    <cellStyle name="SAPBEXexcBad8 17 12" xfId="48496"/>
    <cellStyle name="SAPBEXexcBad8 17 13" xfId="48497"/>
    <cellStyle name="SAPBEXexcBad8 17 14" xfId="48498"/>
    <cellStyle name="SAPBEXexcBad8 17 15" xfId="48499"/>
    <cellStyle name="SAPBEXexcBad8 17 2" xfId="48500"/>
    <cellStyle name="SAPBEXexcBad8 17 3" xfId="48501"/>
    <cellStyle name="SAPBEXexcBad8 17 4" xfId="48502"/>
    <cellStyle name="SAPBEXexcBad8 17 5" xfId="48503"/>
    <cellStyle name="SAPBEXexcBad8 17 6" xfId="48504"/>
    <cellStyle name="SAPBEXexcBad8 17 7" xfId="48505"/>
    <cellStyle name="SAPBEXexcBad8 17 8" xfId="48506"/>
    <cellStyle name="SAPBEXexcBad8 17 9" xfId="48507"/>
    <cellStyle name="SAPBEXexcBad8 18" xfId="48508"/>
    <cellStyle name="SAPBEXexcBad8 18 10" xfId="48509"/>
    <cellStyle name="SAPBEXexcBad8 18 11" xfId="48510"/>
    <cellStyle name="SAPBEXexcBad8 18 12" xfId="48511"/>
    <cellStyle name="SAPBEXexcBad8 18 13" xfId="48512"/>
    <cellStyle name="SAPBEXexcBad8 18 14" xfId="48513"/>
    <cellStyle name="SAPBEXexcBad8 18 15" xfId="48514"/>
    <cellStyle name="SAPBEXexcBad8 18 2" xfId="48515"/>
    <cellStyle name="SAPBEXexcBad8 18 3" xfId="48516"/>
    <cellStyle name="SAPBEXexcBad8 18 4" xfId="48517"/>
    <cellStyle name="SAPBEXexcBad8 18 5" xfId="48518"/>
    <cellStyle name="SAPBEXexcBad8 18 6" xfId="48519"/>
    <cellStyle name="SAPBEXexcBad8 18 7" xfId="48520"/>
    <cellStyle name="SAPBEXexcBad8 18 8" xfId="48521"/>
    <cellStyle name="SAPBEXexcBad8 18 9" xfId="48522"/>
    <cellStyle name="SAPBEXexcBad8 19" xfId="48523"/>
    <cellStyle name="SAPBEXexcBad8 19 10" xfId="48524"/>
    <cellStyle name="SAPBEXexcBad8 19 11" xfId="48525"/>
    <cellStyle name="SAPBEXexcBad8 19 12" xfId="48526"/>
    <cellStyle name="SAPBEXexcBad8 19 13" xfId="48527"/>
    <cellStyle name="SAPBEXexcBad8 19 14" xfId="48528"/>
    <cellStyle name="SAPBEXexcBad8 19 15" xfId="48529"/>
    <cellStyle name="SAPBEXexcBad8 19 2" xfId="48530"/>
    <cellStyle name="SAPBEXexcBad8 19 3" xfId="48531"/>
    <cellStyle name="SAPBEXexcBad8 19 4" xfId="48532"/>
    <cellStyle name="SAPBEXexcBad8 19 5" xfId="48533"/>
    <cellStyle name="SAPBEXexcBad8 19 6" xfId="48534"/>
    <cellStyle name="SAPBEXexcBad8 19 7" xfId="48535"/>
    <cellStyle name="SAPBEXexcBad8 19 8" xfId="48536"/>
    <cellStyle name="SAPBEXexcBad8 19 9" xfId="48537"/>
    <cellStyle name="SAPBEXexcBad8 2" xfId="48538"/>
    <cellStyle name="SAPBEXexcBad8 2 10" xfId="48539"/>
    <cellStyle name="SAPBEXexcBad8 2 11" xfId="48540"/>
    <cellStyle name="SAPBEXexcBad8 2 12" xfId="48541"/>
    <cellStyle name="SAPBEXexcBad8 2 13" xfId="48542"/>
    <cellStyle name="SAPBEXexcBad8 2 14" xfId="48543"/>
    <cellStyle name="SAPBEXexcBad8 2 2" xfId="48544"/>
    <cellStyle name="SAPBEXexcBad8 2 2 10" xfId="48545"/>
    <cellStyle name="SAPBEXexcBad8 2 2 11" xfId="48546"/>
    <cellStyle name="SAPBEXexcBad8 2 2 2" xfId="48547"/>
    <cellStyle name="SAPBEXexcBad8 2 2 2 2" xfId="48548"/>
    <cellStyle name="SAPBEXexcBad8 2 2 2 2 2" xfId="48549"/>
    <cellStyle name="SAPBEXexcBad8 2 2 2 2 2 2" xfId="48550"/>
    <cellStyle name="SAPBEXexcBad8 2 2 2 2 3" xfId="48551"/>
    <cellStyle name="SAPBEXexcBad8 2 2 2 2 3 2" xfId="48552"/>
    <cellStyle name="SAPBEXexcBad8 2 2 2 2 4" xfId="48553"/>
    <cellStyle name="SAPBEXexcBad8 2 2 2 2 5" xfId="48554"/>
    <cellStyle name="SAPBEXexcBad8 2 2 2 2 6" xfId="48555"/>
    <cellStyle name="SAPBEXexcBad8 2 2 2 2 7" xfId="48556"/>
    <cellStyle name="SAPBEXexcBad8 2 2 2 2 8" xfId="48557"/>
    <cellStyle name="SAPBEXexcBad8 2 2 2 3" xfId="48558"/>
    <cellStyle name="SAPBEXexcBad8 2 2 2 3 2" xfId="48559"/>
    <cellStyle name="SAPBEXexcBad8 2 2 2 3 2 2" xfId="48560"/>
    <cellStyle name="SAPBEXexcBad8 2 2 2 3 3" xfId="48561"/>
    <cellStyle name="SAPBEXexcBad8 2 2 2 4" xfId="48562"/>
    <cellStyle name="SAPBEXexcBad8 2 2 2 4 2" xfId="48563"/>
    <cellStyle name="SAPBEXexcBad8 2 2 2 5" xfId="48564"/>
    <cellStyle name="SAPBEXexcBad8 2 2 2 6" xfId="48565"/>
    <cellStyle name="SAPBEXexcBad8 2 2 2 7" xfId="48566"/>
    <cellStyle name="SAPBEXexcBad8 2 2 2 8" xfId="48567"/>
    <cellStyle name="SAPBEXexcBad8 2 2 2 9" xfId="48568"/>
    <cellStyle name="SAPBEXexcBad8 2 2 3" xfId="48569"/>
    <cellStyle name="SAPBEXexcBad8 2 2 3 2" xfId="48570"/>
    <cellStyle name="SAPBEXexcBad8 2 2 3 2 2" xfId="48571"/>
    <cellStyle name="SAPBEXexcBad8 2 2 3 2 2 2" xfId="48572"/>
    <cellStyle name="SAPBEXexcBad8 2 2 3 2 3" xfId="48573"/>
    <cellStyle name="SAPBEXexcBad8 2 2 3 2 3 2" xfId="48574"/>
    <cellStyle name="SAPBEXexcBad8 2 2 3 2 4" xfId="48575"/>
    <cellStyle name="SAPBEXexcBad8 2 2 3 2 5" xfId="48576"/>
    <cellStyle name="SAPBEXexcBad8 2 2 3 2 6" xfId="48577"/>
    <cellStyle name="SAPBEXexcBad8 2 2 3 2 7" xfId="48578"/>
    <cellStyle name="SAPBEXexcBad8 2 2 3 2 8" xfId="48579"/>
    <cellStyle name="SAPBEXexcBad8 2 2 3 3" xfId="48580"/>
    <cellStyle name="SAPBEXexcBad8 2 2 3 3 2" xfId="48581"/>
    <cellStyle name="SAPBEXexcBad8 2 2 3 3 2 2" xfId="48582"/>
    <cellStyle name="SAPBEXexcBad8 2 2 3 3 3" xfId="48583"/>
    <cellStyle name="SAPBEXexcBad8 2 2 3 4" xfId="48584"/>
    <cellStyle name="SAPBEXexcBad8 2 2 3 4 2" xfId="48585"/>
    <cellStyle name="SAPBEXexcBad8 2 2 3 5" xfId="48586"/>
    <cellStyle name="SAPBEXexcBad8 2 2 3 6" xfId="48587"/>
    <cellStyle name="SAPBEXexcBad8 2 2 3 7" xfId="48588"/>
    <cellStyle name="SAPBEXexcBad8 2 2 3 8" xfId="48589"/>
    <cellStyle name="SAPBEXexcBad8 2 2 3 9" xfId="48590"/>
    <cellStyle name="SAPBEXexcBad8 2 2 4" xfId="48591"/>
    <cellStyle name="SAPBEXexcBad8 2 2 4 2" xfId="48592"/>
    <cellStyle name="SAPBEXexcBad8 2 2 4 2 2" xfId="48593"/>
    <cellStyle name="SAPBEXexcBad8 2 2 4 3" xfId="48594"/>
    <cellStyle name="SAPBEXexcBad8 2 2 4 3 2" xfId="48595"/>
    <cellStyle name="SAPBEXexcBad8 2 2 4 4" xfId="48596"/>
    <cellStyle name="SAPBEXexcBad8 2 2 4 5" xfId="48597"/>
    <cellStyle name="SAPBEXexcBad8 2 2 4 6" xfId="48598"/>
    <cellStyle name="SAPBEXexcBad8 2 2 4 7" xfId="48599"/>
    <cellStyle name="SAPBEXexcBad8 2 2 4 8" xfId="48600"/>
    <cellStyle name="SAPBEXexcBad8 2 2 5" xfId="48601"/>
    <cellStyle name="SAPBEXexcBad8 2 2 5 2" xfId="48602"/>
    <cellStyle name="SAPBEXexcBad8 2 2 5 2 2" xfId="48603"/>
    <cellStyle name="SAPBEXexcBad8 2 2 5 3" xfId="48604"/>
    <cellStyle name="SAPBEXexcBad8 2 2 6" xfId="48605"/>
    <cellStyle name="SAPBEXexcBad8 2 2 6 2" xfId="48606"/>
    <cellStyle name="SAPBEXexcBad8 2 2 7" xfId="48607"/>
    <cellStyle name="SAPBEXexcBad8 2 2 8" xfId="48608"/>
    <cellStyle name="SAPBEXexcBad8 2 2 9" xfId="48609"/>
    <cellStyle name="SAPBEXexcBad8 2 3" xfId="48610"/>
    <cellStyle name="SAPBEXexcBad8 2 3 10" xfId="48611"/>
    <cellStyle name="SAPBEXexcBad8 2 3 11" xfId="48612"/>
    <cellStyle name="SAPBEXexcBad8 2 3 2" xfId="48613"/>
    <cellStyle name="SAPBEXexcBad8 2 3 2 2" xfId="48614"/>
    <cellStyle name="SAPBEXexcBad8 2 3 2 2 2" xfId="48615"/>
    <cellStyle name="SAPBEXexcBad8 2 3 2 2 2 2" xfId="48616"/>
    <cellStyle name="SAPBEXexcBad8 2 3 2 2 3" xfId="48617"/>
    <cellStyle name="SAPBEXexcBad8 2 3 2 2 3 2" xfId="48618"/>
    <cellStyle name="SAPBEXexcBad8 2 3 2 2 4" xfId="48619"/>
    <cellStyle name="SAPBEXexcBad8 2 3 2 2 5" xfId="48620"/>
    <cellStyle name="SAPBEXexcBad8 2 3 2 2 6" xfId="48621"/>
    <cellStyle name="SAPBEXexcBad8 2 3 2 2 7" xfId="48622"/>
    <cellStyle name="SAPBEXexcBad8 2 3 2 2 8" xfId="48623"/>
    <cellStyle name="SAPBEXexcBad8 2 3 2 3" xfId="48624"/>
    <cellStyle name="SAPBEXexcBad8 2 3 2 3 2" xfId="48625"/>
    <cellStyle name="SAPBEXexcBad8 2 3 2 3 2 2" xfId="48626"/>
    <cellStyle name="SAPBEXexcBad8 2 3 2 3 3" xfId="48627"/>
    <cellStyle name="SAPBEXexcBad8 2 3 2 4" xfId="48628"/>
    <cellStyle name="SAPBEXexcBad8 2 3 2 4 2" xfId="48629"/>
    <cellStyle name="SAPBEXexcBad8 2 3 2 5" xfId="48630"/>
    <cellStyle name="SAPBEXexcBad8 2 3 2 6" xfId="48631"/>
    <cellStyle name="SAPBEXexcBad8 2 3 2 7" xfId="48632"/>
    <cellStyle name="SAPBEXexcBad8 2 3 2 8" xfId="48633"/>
    <cellStyle name="SAPBEXexcBad8 2 3 2 9" xfId="48634"/>
    <cellStyle name="SAPBEXexcBad8 2 3 3" xfId="48635"/>
    <cellStyle name="SAPBEXexcBad8 2 3 3 2" xfId="48636"/>
    <cellStyle name="SAPBEXexcBad8 2 3 3 2 2" xfId="48637"/>
    <cellStyle name="SAPBEXexcBad8 2 3 3 2 2 2" xfId="48638"/>
    <cellStyle name="SAPBEXexcBad8 2 3 3 2 3" xfId="48639"/>
    <cellStyle name="SAPBEXexcBad8 2 3 3 2 3 2" xfId="48640"/>
    <cellStyle name="SAPBEXexcBad8 2 3 3 2 4" xfId="48641"/>
    <cellStyle name="SAPBEXexcBad8 2 3 3 2 5" xfId="48642"/>
    <cellStyle name="SAPBEXexcBad8 2 3 3 2 6" xfId="48643"/>
    <cellStyle name="SAPBEXexcBad8 2 3 3 2 7" xfId="48644"/>
    <cellStyle name="SAPBEXexcBad8 2 3 3 2 8" xfId="48645"/>
    <cellStyle name="SAPBEXexcBad8 2 3 3 3" xfId="48646"/>
    <cellStyle name="SAPBEXexcBad8 2 3 3 3 2" xfId="48647"/>
    <cellStyle name="SAPBEXexcBad8 2 3 3 3 2 2" xfId="48648"/>
    <cellStyle name="SAPBEXexcBad8 2 3 3 3 3" xfId="48649"/>
    <cellStyle name="SAPBEXexcBad8 2 3 3 4" xfId="48650"/>
    <cellStyle name="SAPBEXexcBad8 2 3 3 4 2" xfId="48651"/>
    <cellStyle name="SAPBEXexcBad8 2 3 3 5" xfId="48652"/>
    <cellStyle name="SAPBEXexcBad8 2 3 3 6" xfId="48653"/>
    <cellStyle name="SAPBEXexcBad8 2 3 3 7" xfId="48654"/>
    <cellStyle name="SAPBEXexcBad8 2 3 3 8" xfId="48655"/>
    <cellStyle name="SAPBEXexcBad8 2 3 3 9" xfId="48656"/>
    <cellStyle name="SAPBEXexcBad8 2 3 4" xfId="48657"/>
    <cellStyle name="SAPBEXexcBad8 2 3 4 2" xfId="48658"/>
    <cellStyle name="SAPBEXexcBad8 2 3 4 2 2" xfId="48659"/>
    <cellStyle name="SAPBEXexcBad8 2 3 4 3" xfId="48660"/>
    <cellStyle name="SAPBEXexcBad8 2 3 4 3 2" xfId="48661"/>
    <cellStyle name="SAPBEXexcBad8 2 3 4 4" xfId="48662"/>
    <cellStyle name="SAPBEXexcBad8 2 3 4 5" xfId="48663"/>
    <cellStyle name="SAPBEXexcBad8 2 3 4 6" xfId="48664"/>
    <cellStyle name="SAPBEXexcBad8 2 3 4 7" xfId="48665"/>
    <cellStyle name="SAPBEXexcBad8 2 3 4 8" xfId="48666"/>
    <cellStyle name="SAPBEXexcBad8 2 3 5" xfId="48667"/>
    <cellStyle name="SAPBEXexcBad8 2 3 5 2" xfId="48668"/>
    <cellStyle name="SAPBEXexcBad8 2 3 5 2 2" xfId="48669"/>
    <cellStyle name="SAPBEXexcBad8 2 3 5 3" xfId="48670"/>
    <cellStyle name="SAPBEXexcBad8 2 3 6" xfId="48671"/>
    <cellStyle name="SAPBEXexcBad8 2 3 6 2" xfId="48672"/>
    <cellStyle name="SAPBEXexcBad8 2 3 7" xfId="48673"/>
    <cellStyle name="SAPBEXexcBad8 2 3 8" xfId="48674"/>
    <cellStyle name="SAPBEXexcBad8 2 3 9" xfId="48675"/>
    <cellStyle name="SAPBEXexcBad8 2 4" xfId="48676"/>
    <cellStyle name="SAPBEXexcBad8 2 4 2" xfId="48677"/>
    <cellStyle name="SAPBEXexcBad8 2 4 2 2" xfId="48678"/>
    <cellStyle name="SAPBEXexcBad8 2 4 3" xfId="48679"/>
    <cellStyle name="SAPBEXexcBad8 2 4 3 2" xfId="48680"/>
    <cellStyle name="SAPBEXexcBad8 2 4 4" xfId="48681"/>
    <cellStyle name="SAPBEXexcBad8 2 4 5" xfId="48682"/>
    <cellStyle name="SAPBEXexcBad8 2 4 6" xfId="48683"/>
    <cellStyle name="SAPBEXexcBad8 2 4 7" xfId="48684"/>
    <cellStyle name="SAPBEXexcBad8 2 4 8" xfId="48685"/>
    <cellStyle name="SAPBEXexcBad8 2 5" xfId="48686"/>
    <cellStyle name="SAPBEXexcBad8 2 5 2" xfId="48687"/>
    <cellStyle name="SAPBEXexcBad8 2 5 2 2" xfId="48688"/>
    <cellStyle name="SAPBEXexcBad8 2 5 3" xfId="48689"/>
    <cellStyle name="SAPBEXexcBad8 2 6" xfId="48690"/>
    <cellStyle name="SAPBEXexcBad8 2 6 2" xfId="48691"/>
    <cellStyle name="SAPBEXexcBad8 2 7" xfId="48692"/>
    <cellStyle name="SAPBEXexcBad8 2 8" xfId="48693"/>
    <cellStyle name="SAPBEXexcBad8 2 9" xfId="48694"/>
    <cellStyle name="SAPBEXexcBad8 20" xfId="48695"/>
    <cellStyle name="SAPBEXexcBad8 20 10" xfId="48696"/>
    <cellStyle name="SAPBEXexcBad8 20 11" xfId="48697"/>
    <cellStyle name="SAPBEXexcBad8 20 12" xfId="48698"/>
    <cellStyle name="SAPBEXexcBad8 20 13" xfId="48699"/>
    <cellStyle name="SAPBEXexcBad8 20 14" xfId="48700"/>
    <cellStyle name="SAPBEXexcBad8 20 15" xfId="48701"/>
    <cellStyle name="SAPBEXexcBad8 20 2" xfId="48702"/>
    <cellStyle name="SAPBEXexcBad8 20 3" xfId="48703"/>
    <cellStyle name="SAPBEXexcBad8 20 4" xfId="48704"/>
    <cellStyle name="SAPBEXexcBad8 20 5" xfId="48705"/>
    <cellStyle name="SAPBEXexcBad8 20 6" xfId="48706"/>
    <cellStyle name="SAPBEXexcBad8 20 7" xfId="48707"/>
    <cellStyle name="SAPBEXexcBad8 20 8" xfId="48708"/>
    <cellStyle name="SAPBEXexcBad8 20 9" xfId="48709"/>
    <cellStyle name="SAPBEXexcBad8 21" xfId="48710"/>
    <cellStyle name="SAPBEXexcBad8 21 10" xfId="48711"/>
    <cellStyle name="SAPBEXexcBad8 21 11" xfId="48712"/>
    <cellStyle name="SAPBEXexcBad8 21 12" xfId="48713"/>
    <cellStyle name="SAPBEXexcBad8 21 13" xfId="48714"/>
    <cellStyle name="SAPBEXexcBad8 21 14" xfId="48715"/>
    <cellStyle name="SAPBEXexcBad8 21 15" xfId="48716"/>
    <cellStyle name="SAPBEXexcBad8 21 2" xfId="48717"/>
    <cellStyle name="SAPBEXexcBad8 21 3" xfId="48718"/>
    <cellStyle name="SAPBEXexcBad8 21 4" xfId="48719"/>
    <cellStyle name="SAPBEXexcBad8 21 5" xfId="48720"/>
    <cellStyle name="SAPBEXexcBad8 21 6" xfId="48721"/>
    <cellStyle name="SAPBEXexcBad8 21 7" xfId="48722"/>
    <cellStyle name="SAPBEXexcBad8 21 8" xfId="48723"/>
    <cellStyle name="SAPBEXexcBad8 21 9" xfId="48724"/>
    <cellStyle name="SAPBEXexcBad8 22" xfId="48725"/>
    <cellStyle name="SAPBEXexcBad8 22 10" xfId="48726"/>
    <cellStyle name="SAPBEXexcBad8 22 11" xfId="48727"/>
    <cellStyle name="SAPBEXexcBad8 22 12" xfId="48728"/>
    <cellStyle name="SAPBEXexcBad8 22 13" xfId="48729"/>
    <cellStyle name="SAPBEXexcBad8 22 14" xfId="48730"/>
    <cellStyle name="SAPBEXexcBad8 22 15" xfId="48731"/>
    <cellStyle name="SAPBEXexcBad8 22 2" xfId="48732"/>
    <cellStyle name="SAPBEXexcBad8 22 3" xfId="48733"/>
    <cellStyle name="SAPBEXexcBad8 22 4" xfId="48734"/>
    <cellStyle name="SAPBEXexcBad8 22 5" xfId="48735"/>
    <cellStyle name="SAPBEXexcBad8 22 6" xfId="48736"/>
    <cellStyle name="SAPBEXexcBad8 22 7" xfId="48737"/>
    <cellStyle name="SAPBEXexcBad8 22 8" xfId="48738"/>
    <cellStyle name="SAPBEXexcBad8 22 9" xfId="48739"/>
    <cellStyle name="SAPBEXexcBad8 23" xfId="48740"/>
    <cellStyle name="SAPBEXexcBad8 24" xfId="48741"/>
    <cellStyle name="SAPBEXexcBad8 25" xfId="48742"/>
    <cellStyle name="SAPBEXexcBad8 26" xfId="48743"/>
    <cellStyle name="SAPBEXexcBad8 27" xfId="48744"/>
    <cellStyle name="SAPBEXexcBad8 28" xfId="48745"/>
    <cellStyle name="SAPBEXexcBad8 29" xfId="48746"/>
    <cellStyle name="SAPBEXexcBad8 3" xfId="48747"/>
    <cellStyle name="SAPBEXexcBad8 3 10" xfId="48748"/>
    <cellStyle name="SAPBEXexcBad8 3 11" xfId="48749"/>
    <cellStyle name="SAPBEXexcBad8 3 2" xfId="48750"/>
    <cellStyle name="SAPBEXexcBad8 3 2 2" xfId="48751"/>
    <cellStyle name="SAPBEXexcBad8 3 2 2 2" xfId="48752"/>
    <cellStyle name="SAPBEXexcBad8 3 2 2 2 2" xfId="48753"/>
    <cellStyle name="SAPBEXexcBad8 3 2 2 3" xfId="48754"/>
    <cellStyle name="SAPBEXexcBad8 3 2 2 3 2" xfId="48755"/>
    <cellStyle name="SAPBEXexcBad8 3 2 2 4" xfId="48756"/>
    <cellStyle name="SAPBEXexcBad8 3 2 2 5" xfId="48757"/>
    <cellStyle name="SAPBEXexcBad8 3 2 2 6" xfId="48758"/>
    <cellStyle name="SAPBEXexcBad8 3 2 2 7" xfId="48759"/>
    <cellStyle name="SAPBEXexcBad8 3 2 2 8" xfId="48760"/>
    <cellStyle name="SAPBEXexcBad8 3 2 3" xfId="48761"/>
    <cellStyle name="SAPBEXexcBad8 3 2 3 2" xfId="48762"/>
    <cellStyle name="SAPBEXexcBad8 3 2 3 2 2" xfId="48763"/>
    <cellStyle name="SAPBEXexcBad8 3 2 3 3" xfId="48764"/>
    <cellStyle name="SAPBEXexcBad8 3 2 4" xfId="48765"/>
    <cellStyle name="SAPBEXexcBad8 3 2 4 2" xfId="48766"/>
    <cellStyle name="SAPBEXexcBad8 3 2 5" xfId="48767"/>
    <cellStyle name="SAPBEXexcBad8 3 2 6" xfId="48768"/>
    <cellStyle name="SAPBEXexcBad8 3 2 7" xfId="48769"/>
    <cellStyle name="SAPBEXexcBad8 3 2 8" xfId="48770"/>
    <cellStyle name="SAPBEXexcBad8 3 2 9" xfId="48771"/>
    <cellStyle name="SAPBEXexcBad8 3 3" xfId="48772"/>
    <cellStyle name="SAPBEXexcBad8 3 3 2" xfId="48773"/>
    <cellStyle name="SAPBEXexcBad8 3 3 2 2" xfId="48774"/>
    <cellStyle name="SAPBEXexcBad8 3 3 2 2 2" xfId="48775"/>
    <cellStyle name="SAPBEXexcBad8 3 3 2 3" xfId="48776"/>
    <cellStyle name="SAPBEXexcBad8 3 3 2 3 2" xfId="48777"/>
    <cellStyle name="SAPBEXexcBad8 3 3 2 4" xfId="48778"/>
    <cellStyle name="SAPBEXexcBad8 3 3 2 5" xfId="48779"/>
    <cellStyle name="SAPBEXexcBad8 3 3 2 6" xfId="48780"/>
    <cellStyle name="SAPBEXexcBad8 3 3 2 7" xfId="48781"/>
    <cellStyle name="SAPBEXexcBad8 3 3 2 8" xfId="48782"/>
    <cellStyle name="SAPBEXexcBad8 3 3 3" xfId="48783"/>
    <cellStyle name="SAPBEXexcBad8 3 3 3 2" xfId="48784"/>
    <cellStyle name="SAPBEXexcBad8 3 3 3 2 2" xfId="48785"/>
    <cellStyle name="SAPBEXexcBad8 3 3 3 3" xfId="48786"/>
    <cellStyle name="SAPBEXexcBad8 3 3 4" xfId="48787"/>
    <cellStyle name="SAPBEXexcBad8 3 3 4 2" xfId="48788"/>
    <cellStyle name="SAPBEXexcBad8 3 3 5" xfId="48789"/>
    <cellStyle name="SAPBEXexcBad8 3 3 6" xfId="48790"/>
    <cellStyle name="SAPBEXexcBad8 3 3 7" xfId="48791"/>
    <cellStyle name="SAPBEXexcBad8 3 3 8" xfId="48792"/>
    <cellStyle name="SAPBEXexcBad8 3 3 9" xfId="48793"/>
    <cellStyle name="SAPBEXexcBad8 3 4" xfId="48794"/>
    <cellStyle name="SAPBEXexcBad8 3 4 2" xfId="48795"/>
    <cellStyle name="SAPBEXexcBad8 3 4 2 2" xfId="48796"/>
    <cellStyle name="SAPBEXexcBad8 3 4 3" xfId="48797"/>
    <cellStyle name="SAPBEXexcBad8 3 4 3 2" xfId="48798"/>
    <cellStyle name="SAPBEXexcBad8 3 4 4" xfId="48799"/>
    <cellStyle name="SAPBEXexcBad8 3 4 5" xfId="48800"/>
    <cellStyle name="SAPBEXexcBad8 3 4 6" xfId="48801"/>
    <cellStyle name="SAPBEXexcBad8 3 4 7" xfId="48802"/>
    <cellStyle name="SAPBEXexcBad8 3 4 8" xfId="48803"/>
    <cellStyle name="SAPBEXexcBad8 3 5" xfId="48804"/>
    <cellStyle name="SAPBEXexcBad8 3 5 2" xfId="48805"/>
    <cellStyle name="SAPBEXexcBad8 3 5 2 2" xfId="48806"/>
    <cellStyle name="SAPBEXexcBad8 3 5 3" xfId="48807"/>
    <cellStyle name="SAPBEXexcBad8 3 6" xfId="48808"/>
    <cellStyle name="SAPBEXexcBad8 3 6 2" xfId="48809"/>
    <cellStyle name="SAPBEXexcBad8 3 7" xfId="48810"/>
    <cellStyle name="SAPBEXexcBad8 3 8" xfId="48811"/>
    <cellStyle name="SAPBEXexcBad8 3 9" xfId="48812"/>
    <cellStyle name="SAPBEXexcBad8 30" xfId="48813"/>
    <cellStyle name="SAPBEXexcBad8 31" xfId="48814"/>
    <cellStyle name="SAPBEXexcBad8 4" xfId="48815"/>
    <cellStyle name="SAPBEXexcBad8 4 10" xfId="48816"/>
    <cellStyle name="SAPBEXexcBad8 4 11" xfId="48817"/>
    <cellStyle name="SAPBEXexcBad8 4 2" xfId="48818"/>
    <cellStyle name="SAPBEXexcBad8 4 2 2" xfId="48819"/>
    <cellStyle name="SAPBEXexcBad8 4 2 2 2" xfId="48820"/>
    <cellStyle name="SAPBEXexcBad8 4 2 2 2 2" xfId="48821"/>
    <cellStyle name="SAPBEXexcBad8 4 2 2 3" xfId="48822"/>
    <cellStyle name="SAPBEXexcBad8 4 2 2 3 2" xfId="48823"/>
    <cellStyle name="SAPBEXexcBad8 4 2 2 4" xfId="48824"/>
    <cellStyle name="SAPBEXexcBad8 4 2 2 5" xfId="48825"/>
    <cellStyle name="SAPBEXexcBad8 4 2 2 6" xfId="48826"/>
    <cellStyle name="SAPBEXexcBad8 4 2 2 7" xfId="48827"/>
    <cellStyle name="SAPBEXexcBad8 4 2 2 8" xfId="48828"/>
    <cellStyle name="SAPBEXexcBad8 4 2 3" xfId="48829"/>
    <cellStyle name="SAPBEXexcBad8 4 2 3 2" xfId="48830"/>
    <cellStyle name="SAPBEXexcBad8 4 2 3 2 2" xfId="48831"/>
    <cellStyle name="SAPBEXexcBad8 4 2 3 3" xfId="48832"/>
    <cellStyle name="SAPBEXexcBad8 4 2 4" xfId="48833"/>
    <cellStyle name="SAPBEXexcBad8 4 2 4 2" xfId="48834"/>
    <cellStyle name="SAPBEXexcBad8 4 2 5" xfId="48835"/>
    <cellStyle name="SAPBEXexcBad8 4 2 6" xfId="48836"/>
    <cellStyle name="SAPBEXexcBad8 4 2 7" xfId="48837"/>
    <cellStyle name="SAPBEXexcBad8 4 2 8" xfId="48838"/>
    <cellStyle name="SAPBEXexcBad8 4 2 9" xfId="48839"/>
    <cellStyle name="SAPBEXexcBad8 4 3" xfId="48840"/>
    <cellStyle name="SAPBEXexcBad8 4 3 2" xfId="48841"/>
    <cellStyle name="SAPBEXexcBad8 4 3 2 2" xfId="48842"/>
    <cellStyle name="SAPBEXexcBad8 4 3 2 2 2" xfId="48843"/>
    <cellStyle name="SAPBEXexcBad8 4 3 2 3" xfId="48844"/>
    <cellStyle name="SAPBEXexcBad8 4 3 2 3 2" xfId="48845"/>
    <cellStyle name="SAPBEXexcBad8 4 3 2 4" xfId="48846"/>
    <cellStyle name="SAPBEXexcBad8 4 3 2 5" xfId="48847"/>
    <cellStyle name="SAPBEXexcBad8 4 3 2 6" xfId="48848"/>
    <cellStyle name="SAPBEXexcBad8 4 3 2 7" xfId="48849"/>
    <cellStyle name="SAPBEXexcBad8 4 3 2 8" xfId="48850"/>
    <cellStyle name="SAPBEXexcBad8 4 3 3" xfId="48851"/>
    <cellStyle name="SAPBEXexcBad8 4 3 3 2" xfId="48852"/>
    <cellStyle name="SAPBEXexcBad8 4 3 3 2 2" xfId="48853"/>
    <cellStyle name="SAPBEXexcBad8 4 3 3 3" xfId="48854"/>
    <cellStyle name="SAPBEXexcBad8 4 3 4" xfId="48855"/>
    <cellStyle name="SAPBEXexcBad8 4 3 4 2" xfId="48856"/>
    <cellStyle name="SAPBEXexcBad8 4 3 5" xfId="48857"/>
    <cellStyle name="SAPBEXexcBad8 4 3 6" xfId="48858"/>
    <cellStyle name="SAPBEXexcBad8 4 3 7" xfId="48859"/>
    <cellStyle name="SAPBEXexcBad8 4 3 8" xfId="48860"/>
    <cellStyle name="SAPBEXexcBad8 4 3 9" xfId="48861"/>
    <cellStyle name="SAPBEXexcBad8 4 4" xfId="48862"/>
    <cellStyle name="SAPBEXexcBad8 4 4 2" xfId="48863"/>
    <cellStyle name="SAPBEXexcBad8 4 4 2 2" xfId="48864"/>
    <cellStyle name="SAPBEXexcBad8 4 4 3" xfId="48865"/>
    <cellStyle name="SAPBEXexcBad8 4 4 3 2" xfId="48866"/>
    <cellStyle name="SAPBEXexcBad8 4 4 4" xfId="48867"/>
    <cellStyle name="SAPBEXexcBad8 4 4 5" xfId="48868"/>
    <cellStyle name="SAPBEXexcBad8 4 4 6" xfId="48869"/>
    <cellStyle name="SAPBEXexcBad8 4 4 7" xfId="48870"/>
    <cellStyle name="SAPBEXexcBad8 4 4 8" xfId="48871"/>
    <cellStyle name="SAPBEXexcBad8 4 5" xfId="48872"/>
    <cellStyle name="SAPBEXexcBad8 4 5 2" xfId="48873"/>
    <cellStyle name="SAPBEXexcBad8 4 5 2 2" xfId="48874"/>
    <cellStyle name="SAPBEXexcBad8 4 5 3" xfId="48875"/>
    <cellStyle name="SAPBEXexcBad8 4 6" xfId="48876"/>
    <cellStyle name="SAPBEXexcBad8 4 6 2" xfId="48877"/>
    <cellStyle name="SAPBEXexcBad8 4 7" xfId="48878"/>
    <cellStyle name="SAPBEXexcBad8 4 8" xfId="48879"/>
    <cellStyle name="SAPBEXexcBad8 4 9" xfId="48880"/>
    <cellStyle name="SAPBEXexcBad8 5" xfId="48881"/>
    <cellStyle name="SAPBEXexcBad8 5 10" xfId="48882"/>
    <cellStyle name="SAPBEXexcBad8 5 11" xfId="48883"/>
    <cellStyle name="SAPBEXexcBad8 5 2" xfId="48884"/>
    <cellStyle name="SAPBEXexcBad8 5 2 2" xfId="48885"/>
    <cellStyle name="SAPBEXexcBad8 5 3" xfId="48886"/>
    <cellStyle name="SAPBEXexcBad8 5 3 2" xfId="48887"/>
    <cellStyle name="SAPBEXexcBad8 5 4" xfId="48888"/>
    <cellStyle name="SAPBEXexcBad8 5 5" xfId="48889"/>
    <cellStyle name="SAPBEXexcBad8 5 6" xfId="48890"/>
    <cellStyle name="SAPBEXexcBad8 5 7" xfId="48891"/>
    <cellStyle name="SAPBEXexcBad8 5 8" xfId="48892"/>
    <cellStyle name="SAPBEXexcBad8 5 9" xfId="48893"/>
    <cellStyle name="SAPBEXexcBad8 6" xfId="48894"/>
    <cellStyle name="SAPBEXexcBad8 6 10" xfId="48895"/>
    <cellStyle name="SAPBEXexcBad8 6 2" xfId="48896"/>
    <cellStyle name="SAPBEXexcBad8 6 3" xfId="48897"/>
    <cellStyle name="SAPBEXexcBad8 6 4" xfId="48898"/>
    <cellStyle name="SAPBEXexcBad8 6 5" xfId="48899"/>
    <cellStyle name="SAPBEXexcBad8 6 6" xfId="48900"/>
    <cellStyle name="SAPBEXexcBad8 6 7" xfId="48901"/>
    <cellStyle name="SAPBEXexcBad8 6 8" xfId="48902"/>
    <cellStyle name="SAPBEXexcBad8 6 9" xfId="48903"/>
    <cellStyle name="SAPBEXexcBad8 7" xfId="48904"/>
    <cellStyle name="SAPBEXexcBad8 7 10" xfId="48905"/>
    <cellStyle name="SAPBEXexcBad8 7 11" xfId="48906"/>
    <cellStyle name="SAPBEXexcBad8 7 2" xfId="48907"/>
    <cellStyle name="SAPBEXexcBad8 7 3" xfId="48908"/>
    <cellStyle name="SAPBEXexcBad8 7 4" xfId="48909"/>
    <cellStyle name="SAPBEXexcBad8 7 5" xfId="48910"/>
    <cellStyle name="SAPBEXexcBad8 7 6" xfId="48911"/>
    <cellStyle name="SAPBEXexcBad8 7 7" xfId="48912"/>
    <cellStyle name="SAPBEXexcBad8 7 8" xfId="48913"/>
    <cellStyle name="SAPBEXexcBad8 7 9" xfId="48914"/>
    <cellStyle name="SAPBEXexcBad8 8" xfId="48915"/>
    <cellStyle name="SAPBEXexcBad8 8 10" xfId="48916"/>
    <cellStyle name="SAPBEXexcBad8 8 11" xfId="48917"/>
    <cellStyle name="SAPBEXexcBad8 8 12" xfId="48918"/>
    <cellStyle name="SAPBEXexcBad8 8 13" xfId="48919"/>
    <cellStyle name="SAPBEXexcBad8 8 14" xfId="48920"/>
    <cellStyle name="SAPBEXexcBad8 8 15" xfId="48921"/>
    <cellStyle name="SAPBEXexcBad8 8 2" xfId="48922"/>
    <cellStyle name="SAPBEXexcBad8 8 3" xfId="48923"/>
    <cellStyle name="SAPBEXexcBad8 8 4" xfId="48924"/>
    <cellStyle name="SAPBEXexcBad8 8 5" xfId="48925"/>
    <cellStyle name="SAPBEXexcBad8 8 6" xfId="48926"/>
    <cellStyle name="SAPBEXexcBad8 8 7" xfId="48927"/>
    <cellStyle name="SAPBEXexcBad8 8 8" xfId="48928"/>
    <cellStyle name="SAPBEXexcBad8 8 9" xfId="48929"/>
    <cellStyle name="SAPBEXexcBad8 9" xfId="48930"/>
    <cellStyle name="SAPBEXexcBad8 9 10" xfId="48931"/>
    <cellStyle name="SAPBEXexcBad8 9 11" xfId="48932"/>
    <cellStyle name="SAPBEXexcBad8 9 12" xfId="48933"/>
    <cellStyle name="SAPBEXexcBad8 9 13" xfId="48934"/>
    <cellStyle name="SAPBEXexcBad8 9 14" xfId="48935"/>
    <cellStyle name="SAPBEXexcBad8 9 15" xfId="48936"/>
    <cellStyle name="SAPBEXexcBad8 9 2" xfId="48937"/>
    <cellStyle name="SAPBEXexcBad8 9 3" xfId="48938"/>
    <cellStyle name="SAPBEXexcBad8 9 4" xfId="48939"/>
    <cellStyle name="SAPBEXexcBad8 9 5" xfId="48940"/>
    <cellStyle name="SAPBEXexcBad8 9 6" xfId="48941"/>
    <cellStyle name="SAPBEXexcBad8 9 7" xfId="48942"/>
    <cellStyle name="SAPBEXexcBad8 9 8" xfId="48943"/>
    <cellStyle name="SAPBEXexcBad8 9 9" xfId="48944"/>
    <cellStyle name="SAPBEXexcBad9" xfId="48945"/>
    <cellStyle name="SAPBEXexcBad9 10" xfId="48946"/>
    <cellStyle name="SAPBEXexcBad9 10 10" xfId="48947"/>
    <cellStyle name="SAPBEXexcBad9 10 11" xfId="48948"/>
    <cellStyle name="SAPBEXexcBad9 10 12" xfId="48949"/>
    <cellStyle name="SAPBEXexcBad9 10 13" xfId="48950"/>
    <cellStyle name="SAPBEXexcBad9 10 14" xfId="48951"/>
    <cellStyle name="SAPBEXexcBad9 10 15" xfId="48952"/>
    <cellStyle name="SAPBEXexcBad9 10 2" xfId="48953"/>
    <cellStyle name="SAPBEXexcBad9 10 3" xfId="48954"/>
    <cellStyle name="SAPBEXexcBad9 10 4" xfId="48955"/>
    <cellStyle name="SAPBEXexcBad9 10 5" xfId="48956"/>
    <cellStyle name="SAPBEXexcBad9 10 6" xfId="48957"/>
    <cellStyle name="SAPBEXexcBad9 10 7" xfId="48958"/>
    <cellStyle name="SAPBEXexcBad9 10 8" xfId="48959"/>
    <cellStyle name="SAPBEXexcBad9 10 9" xfId="48960"/>
    <cellStyle name="SAPBEXexcBad9 11" xfId="48961"/>
    <cellStyle name="SAPBEXexcBad9 11 10" xfId="48962"/>
    <cellStyle name="SAPBEXexcBad9 11 11" xfId="48963"/>
    <cellStyle name="SAPBEXexcBad9 11 12" xfId="48964"/>
    <cellStyle name="SAPBEXexcBad9 11 13" xfId="48965"/>
    <cellStyle name="SAPBEXexcBad9 11 14" xfId="48966"/>
    <cellStyle name="SAPBEXexcBad9 11 15" xfId="48967"/>
    <cellStyle name="SAPBEXexcBad9 11 2" xfId="48968"/>
    <cellStyle name="SAPBEXexcBad9 11 3" xfId="48969"/>
    <cellStyle name="SAPBEXexcBad9 11 4" xfId="48970"/>
    <cellStyle name="SAPBEXexcBad9 11 5" xfId="48971"/>
    <cellStyle name="SAPBEXexcBad9 11 6" xfId="48972"/>
    <cellStyle name="SAPBEXexcBad9 11 7" xfId="48973"/>
    <cellStyle name="SAPBEXexcBad9 11 8" xfId="48974"/>
    <cellStyle name="SAPBEXexcBad9 11 9" xfId="48975"/>
    <cellStyle name="SAPBEXexcBad9 12" xfId="48976"/>
    <cellStyle name="SAPBEXexcBad9 12 10" xfId="48977"/>
    <cellStyle name="SAPBEXexcBad9 12 11" xfId="48978"/>
    <cellStyle name="SAPBEXexcBad9 12 12" xfId="48979"/>
    <cellStyle name="SAPBEXexcBad9 12 13" xfId="48980"/>
    <cellStyle name="SAPBEXexcBad9 12 14" xfId="48981"/>
    <cellStyle name="SAPBEXexcBad9 12 15" xfId="48982"/>
    <cellStyle name="SAPBEXexcBad9 12 2" xfId="48983"/>
    <cellStyle name="SAPBEXexcBad9 12 3" xfId="48984"/>
    <cellStyle name="SAPBEXexcBad9 12 4" xfId="48985"/>
    <cellStyle name="SAPBEXexcBad9 12 5" xfId="48986"/>
    <cellStyle name="SAPBEXexcBad9 12 6" xfId="48987"/>
    <cellStyle name="SAPBEXexcBad9 12 7" xfId="48988"/>
    <cellStyle name="SAPBEXexcBad9 12 8" xfId="48989"/>
    <cellStyle name="SAPBEXexcBad9 12 9" xfId="48990"/>
    <cellStyle name="SAPBEXexcBad9 13" xfId="48991"/>
    <cellStyle name="SAPBEXexcBad9 13 10" xfId="48992"/>
    <cellStyle name="SAPBEXexcBad9 13 11" xfId="48993"/>
    <cellStyle name="SAPBEXexcBad9 13 12" xfId="48994"/>
    <cellStyle name="SAPBEXexcBad9 13 13" xfId="48995"/>
    <cellStyle name="SAPBEXexcBad9 13 14" xfId="48996"/>
    <cellStyle name="SAPBEXexcBad9 13 15" xfId="48997"/>
    <cellStyle name="SAPBEXexcBad9 13 2" xfId="48998"/>
    <cellStyle name="SAPBEXexcBad9 13 3" xfId="48999"/>
    <cellStyle name="SAPBEXexcBad9 13 4" xfId="49000"/>
    <cellStyle name="SAPBEXexcBad9 13 5" xfId="49001"/>
    <cellStyle name="SAPBEXexcBad9 13 6" xfId="49002"/>
    <cellStyle name="SAPBEXexcBad9 13 7" xfId="49003"/>
    <cellStyle name="SAPBEXexcBad9 13 8" xfId="49004"/>
    <cellStyle name="SAPBEXexcBad9 13 9" xfId="49005"/>
    <cellStyle name="SAPBEXexcBad9 14" xfId="49006"/>
    <cellStyle name="SAPBEXexcBad9 14 10" xfId="49007"/>
    <cellStyle name="SAPBEXexcBad9 14 11" xfId="49008"/>
    <cellStyle name="SAPBEXexcBad9 14 12" xfId="49009"/>
    <cellStyle name="SAPBEXexcBad9 14 13" xfId="49010"/>
    <cellStyle name="SAPBEXexcBad9 14 14" xfId="49011"/>
    <cellStyle name="SAPBEXexcBad9 14 15" xfId="49012"/>
    <cellStyle name="SAPBEXexcBad9 14 2" xfId="49013"/>
    <cellStyle name="SAPBEXexcBad9 14 3" xfId="49014"/>
    <cellStyle name="SAPBEXexcBad9 14 4" xfId="49015"/>
    <cellStyle name="SAPBEXexcBad9 14 5" xfId="49016"/>
    <cellStyle name="SAPBEXexcBad9 14 6" xfId="49017"/>
    <cellStyle name="SAPBEXexcBad9 14 7" xfId="49018"/>
    <cellStyle name="SAPBEXexcBad9 14 8" xfId="49019"/>
    <cellStyle name="SAPBEXexcBad9 14 9" xfId="49020"/>
    <cellStyle name="SAPBEXexcBad9 15" xfId="49021"/>
    <cellStyle name="SAPBEXexcBad9 15 10" xfId="49022"/>
    <cellStyle name="SAPBEXexcBad9 15 11" xfId="49023"/>
    <cellStyle name="SAPBEXexcBad9 15 12" xfId="49024"/>
    <cellStyle name="SAPBEXexcBad9 15 13" xfId="49025"/>
    <cellStyle name="SAPBEXexcBad9 15 14" xfId="49026"/>
    <cellStyle name="SAPBEXexcBad9 15 15" xfId="49027"/>
    <cellStyle name="SAPBEXexcBad9 15 2" xfId="49028"/>
    <cellStyle name="SAPBEXexcBad9 15 3" xfId="49029"/>
    <cellStyle name="SAPBEXexcBad9 15 4" xfId="49030"/>
    <cellStyle name="SAPBEXexcBad9 15 5" xfId="49031"/>
    <cellStyle name="SAPBEXexcBad9 15 6" xfId="49032"/>
    <cellStyle name="SAPBEXexcBad9 15 7" xfId="49033"/>
    <cellStyle name="SAPBEXexcBad9 15 8" xfId="49034"/>
    <cellStyle name="SAPBEXexcBad9 15 9" xfId="49035"/>
    <cellStyle name="SAPBEXexcBad9 16" xfId="49036"/>
    <cellStyle name="SAPBEXexcBad9 16 10" xfId="49037"/>
    <cellStyle name="SAPBEXexcBad9 16 11" xfId="49038"/>
    <cellStyle name="SAPBEXexcBad9 16 12" xfId="49039"/>
    <cellStyle name="SAPBEXexcBad9 16 13" xfId="49040"/>
    <cellStyle name="SAPBEXexcBad9 16 14" xfId="49041"/>
    <cellStyle name="SAPBEXexcBad9 16 15" xfId="49042"/>
    <cellStyle name="SAPBEXexcBad9 16 2" xfId="49043"/>
    <cellStyle name="SAPBEXexcBad9 16 3" xfId="49044"/>
    <cellStyle name="SAPBEXexcBad9 16 4" xfId="49045"/>
    <cellStyle name="SAPBEXexcBad9 16 5" xfId="49046"/>
    <cellStyle name="SAPBEXexcBad9 16 6" xfId="49047"/>
    <cellStyle name="SAPBEXexcBad9 16 7" xfId="49048"/>
    <cellStyle name="SAPBEXexcBad9 16 8" xfId="49049"/>
    <cellStyle name="SAPBEXexcBad9 16 9" xfId="49050"/>
    <cellStyle name="SAPBEXexcBad9 17" xfId="49051"/>
    <cellStyle name="SAPBEXexcBad9 17 10" xfId="49052"/>
    <cellStyle name="SAPBEXexcBad9 17 11" xfId="49053"/>
    <cellStyle name="SAPBEXexcBad9 17 12" xfId="49054"/>
    <cellStyle name="SAPBEXexcBad9 17 13" xfId="49055"/>
    <cellStyle name="SAPBEXexcBad9 17 14" xfId="49056"/>
    <cellStyle name="SAPBEXexcBad9 17 15" xfId="49057"/>
    <cellStyle name="SAPBEXexcBad9 17 2" xfId="49058"/>
    <cellStyle name="SAPBEXexcBad9 17 3" xfId="49059"/>
    <cellStyle name="SAPBEXexcBad9 17 4" xfId="49060"/>
    <cellStyle name="SAPBEXexcBad9 17 5" xfId="49061"/>
    <cellStyle name="SAPBEXexcBad9 17 6" xfId="49062"/>
    <cellStyle name="SAPBEXexcBad9 17 7" xfId="49063"/>
    <cellStyle name="SAPBEXexcBad9 17 8" xfId="49064"/>
    <cellStyle name="SAPBEXexcBad9 17 9" xfId="49065"/>
    <cellStyle name="SAPBEXexcBad9 18" xfId="49066"/>
    <cellStyle name="SAPBEXexcBad9 18 10" xfId="49067"/>
    <cellStyle name="SAPBEXexcBad9 18 11" xfId="49068"/>
    <cellStyle name="SAPBEXexcBad9 18 12" xfId="49069"/>
    <cellStyle name="SAPBEXexcBad9 18 13" xfId="49070"/>
    <cellStyle name="SAPBEXexcBad9 18 14" xfId="49071"/>
    <cellStyle name="SAPBEXexcBad9 18 15" xfId="49072"/>
    <cellStyle name="SAPBEXexcBad9 18 2" xfId="49073"/>
    <cellStyle name="SAPBEXexcBad9 18 3" xfId="49074"/>
    <cellStyle name="SAPBEXexcBad9 18 4" xfId="49075"/>
    <cellStyle name="SAPBEXexcBad9 18 5" xfId="49076"/>
    <cellStyle name="SAPBEXexcBad9 18 6" xfId="49077"/>
    <cellStyle name="SAPBEXexcBad9 18 7" xfId="49078"/>
    <cellStyle name="SAPBEXexcBad9 18 8" xfId="49079"/>
    <cellStyle name="SAPBEXexcBad9 18 9" xfId="49080"/>
    <cellStyle name="SAPBEXexcBad9 19" xfId="49081"/>
    <cellStyle name="SAPBEXexcBad9 19 10" xfId="49082"/>
    <cellStyle name="SAPBEXexcBad9 19 11" xfId="49083"/>
    <cellStyle name="SAPBEXexcBad9 19 12" xfId="49084"/>
    <cellStyle name="SAPBEXexcBad9 19 13" xfId="49085"/>
    <cellStyle name="SAPBEXexcBad9 19 14" xfId="49086"/>
    <cellStyle name="SAPBEXexcBad9 19 15" xfId="49087"/>
    <cellStyle name="SAPBEXexcBad9 19 2" xfId="49088"/>
    <cellStyle name="SAPBEXexcBad9 19 3" xfId="49089"/>
    <cellStyle name="SAPBEXexcBad9 19 4" xfId="49090"/>
    <cellStyle name="SAPBEXexcBad9 19 5" xfId="49091"/>
    <cellStyle name="SAPBEXexcBad9 19 6" xfId="49092"/>
    <cellStyle name="SAPBEXexcBad9 19 7" xfId="49093"/>
    <cellStyle name="SAPBEXexcBad9 19 8" xfId="49094"/>
    <cellStyle name="SAPBEXexcBad9 19 9" xfId="49095"/>
    <cellStyle name="SAPBEXexcBad9 2" xfId="49096"/>
    <cellStyle name="SAPBEXexcBad9 2 10" xfId="49097"/>
    <cellStyle name="SAPBEXexcBad9 2 11" xfId="49098"/>
    <cellStyle name="SAPBEXexcBad9 2 12" xfId="49099"/>
    <cellStyle name="SAPBEXexcBad9 2 13" xfId="49100"/>
    <cellStyle name="SAPBEXexcBad9 2 14" xfId="49101"/>
    <cellStyle name="SAPBEXexcBad9 2 2" xfId="49102"/>
    <cellStyle name="SAPBEXexcBad9 2 2 10" xfId="49103"/>
    <cellStyle name="SAPBEXexcBad9 2 2 11" xfId="49104"/>
    <cellStyle name="SAPBEXexcBad9 2 2 2" xfId="49105"/>
    <cellStyle name="SAPBEXexcBad9 2 2 2 2" xfId="49106"/>
    <cellStyle name="SAPBEXexcBad9 2 2 2 2 2" xfId="49107"/>
    <cellStyle name="SAPBEXexcBad9 2 2 2 2 2 2" xfId="49108"/>
    <cellStyle name="SAPBEXexcBad9 2 2 2 2 3" xfId="49109"/>
    <cellStyle name="SAPBEXexcBad9 2 2 2 2 3 2" xfId="49110"/>
    <cellStyle name="SAPBEXexcBad9 2 2 2 2 4" xfId="49111"/>
    <cellStyle name="SAPBEXexcBad9 2 2 2 2 5" xfId="49112"/>
    <cellStyle name="SAPBEXexcBad9 2 2 2 2 6" xfId="49113"/>
    <cellStyle name="SAPBEXexcBad9 2 2 2 2 7" xfId="49114"/>
    <cellStyle name="SAPBEXexcBad9 2 2 2 2 8" xfId="49115"/>
    <cellStyle name="SAPBEXexcBad9 2 2 2 3" xfId="49116"/>
    <cellStyle name="SAPBEXexcBad9 2 2 2 3 2" xfId="49117"/>
    <cellStyle name="SAPBEXexcBad9 2 2 2 3 2 2" xfId="49118"/>
    <cellStyle name="SAPBEXexcBad9 2 2 2 3 3" xfId="49119"/>
    <cellStyle name="SAPBEXexcBad9 2 2 2 4" xfId="49120"/>
    <cellStyle name="SAPBEXexcBad9 2 2 2 4 2" xfId="49121"/>
    <cellStyle name="SAPBEXexcBad9 2 2 2 5" xfId="49122"/>
    <cellStyle name="SAPBEXexcBad9 2 2 2 6" xfId="49123"/>
    <cellStyle name="SAPBEXexcBad9 2 2 2 7" xfId="49124"/>
    <cellStyle name="SAPBEXexcBad9 2 2 2 8" xfId="49125"/>
    <cellStyle name="SAPBEXexcBad9 2 2 2 9" xfId="49126"/>
    <cellStyle name="SAPBEXexcBad9 2 2 3" xfId="49127"/>
    <cellStyle name="SAPBEXexcBad9 2 2 3 2" xfId="49128"/>
    <cellStyle name="SAPBEXexcBad9 2 2 3 2 2" xfId="49129"/>
    <cellStyle name="SAPBEXexcBad9 2 2 3 2 2 2" xfId="49130"/>
    <cellStyle name="SAPBEXexcBad9 2 2 3 2 3" xfId="49131"/>
    <cellStyle name="SAPBEXexcBad9 2 2 3 2 3 2" xfId="49132"/>
    <cellStyle name="SAPBEXexcBad9 2 2 3 2 4" xfId="49133"/>
    <cellStyle name="SAPBEXexcBad9 2 2 3 2 5" xfId="49134"/>
    <cellStyle name="SAPBEXexcBad9 2 2 3 2 6" xfId="49135"/>
    <cellStyle name="SAPBEXexcBad9 2 2 3 2 7" xfId="49136"/>
    <cellStyle name="SAPBEXexcBad9 2 2 3 2 8" xfId="49137"/>
    <cellStyle name="SAPBEXexcBad9 2 2 3 3" xfId="49138"/>
    <cellStyle name="SAPBEXexcBad9 2 2 3 3 2" xfId="49139"/>
    <cellStyle name="SAPBEXexcBad9 2 2 3 3 2 2" xfId="49140"/>
    <cellStyle name="SAPBEXexcBad9 2 2 3 3 3" xfId="49141"/>
    <cellStyle name="SAPBEXexcBad9 2 2 3 4" xfId="49142"/>
    <cellStyle name="SAPBEXexcBad9 2 2 3 4 2" xfId="49143"/>
    <cellStyle name="SAPBEXexcBad9 2 2 3 5" xfId="49144"/>
    <cellStyle name="SAPBEXexcBad9 2 2 3 6" xfId="49145"/>
    <cellStyle name="SAPBEXexcBad9 2 2 3 7" xfId="49146"/>
    <cellStyle name="SAPBEXexcBad9 2 2 3 8" xfId="49147"/>
    <cellStyle name="SAPBEXexcBad9 2 2 3 9" xfId="49148"/>
    <cellStyle name="SAPBEXexcBad9 2 2 4" xfId="49149"/>
    <cellStyle name="SAPBEXexcBad9 2 2 4 2" xfId="49150"/>
    <cellStyle name="SAPBEXexcBad9 2 2 4 2 2" xfId="49151"/>
    <cellStyle name="SAPBEXexcBad9 2 2 4 3" xfId="49152"/>
    <cellStyle name="SAPBEXexcBad9 2 2 4 3 2" xfId="49153"/>
    <cellStyle name="SAPBEXexcBad9 2 2 4 4" xfId="49154"/>
    <cellStyle name="SAPBEXexcBad9 2 2 4 5" xfId="49155"/>
    <cellStyle name="SAPBEXexcBad9 2 2 4 6" xfId="49156"/>
    <cellStyle name="SAPBEXexcBad9 2 2 4 7" xfId="49157"/>
    <cellStyle name="SAPBEXexcBad9 2 2 4 8" xfId="49158"/>
    <cellStyle name="SAPBEXexcBad9 2 2 5" xfId="49159"/>
    <cellStyle name="SAPBEXexcBad9 2 2 5 2" xfId="49160"/>
    <cellStyle name="SAPBEXexcBad9 2 2 5 2 2" xfId="49161"/>
    <cellStyle name="SAPBEXexcBad9 2 2 5 3" xfId="49162"/>
    <cellStyle name="SAPBEXexcBad9 2 2 6" xfId="49163"/>
    <cellStyle name="SAPBEXexcBad9 2 2 6 2" xfId="49164"/>
    <cellStyle name="SAPBEXexcBad9 2 2 7" xfId="49165"/>
    <cellStyle name="SAPBEXexcBad9 2 2 8" xfId="49166"/>
    <cellStyle name="SAPBEXexcBad9 2 2 9" xfId="49167"/>
    <cellStyle name="SAPBEXexcBad9 2 3" xfId="49168"/>
    <cellStyle name="SAPBEXexcBad9 2 3 10" xfId="49169"/>
    <cellStyle name="SAPBEXexcBad9 2 3 11" xfId="49170"/>
    <cellStyle name="SAPBEXexcBad9 2 3 2" xfId="49171"/>
    <cellStyle name="SAPBEXexcBad9 2 3 2 2" xfId="49172"/>
    <cellStyle name="SAPBEXexcBad9 2 3 2 2 2" xfId="49173"/>
    <cellStyle name="SAPBEXexcBad9 2 3 2 2 2 2" xfId="49174"/>
    <cellStyle name="SAPBEXexcBad9 2 3 2 2 3" xfId="49175"/>
    <cellStyle name="SAPBEXexcBad9 2 3 2 2 3 2" xfId="49176"/>
    <cellStyle name="SAPBEXexcBad9 2 3 2 2 4" xfId="49177"/>
    <cellStyle name="SAPBEXexcBad9 2 3 2 2 5" xfId="49178"/>
    <cellStyle name="SAPBEXexcBad9 2 3 2 2 6" xfId="49179"/>
    <cellStyle name="SAPBEXexcBad9 2 3 2 2 7" xfId="49180"/>
    <cellStyle name="SAPBEXexcBad9 2 3 2 2 8" xfId="49181"/>
    <cellStyle name="SAPBEXexcBad9 2 3 2 3" xfId="49182"/>
    <cellStyle name="SAPBEXexcBad9 2 3 2 3 2" xfId="49183"/>
    <cellStyle name="SAPBEXexcBad9 2 3 2 3 2 2" xfId="49184"/>
    <cellStyle name="SAPBEXexcBad9 2 3 2 3 3" xfId="49185"/>
    <cellStyle name="SAPBEXexcBad9 2 3 2 4" xfId="49186"/>
    <cellStyle name="SAPBEXexcBad9 2 3 2 4 2" xfId="49187"/>
    <cellStyle name="SAPBEXexcBad9 2 3 2 5" xfId="49188"/>
    <cellStyle name="SAPBEXexcBad9 2 3 2 6" xfId="49189"/>
    <cellStyle name="SAPBEXexcBad9 2 3 2 7" xfId="49190"/>
    <cellStyle name="SAPBEXexcBad9 2 3 2 8" xfId="49191"/>
    <cellStyle name="SAPBEXexcBad9 2 3 2 9" xfId="49192"/>
    <cellStyle name="SAPBEXexcBad9 2 3 3" xfId="49193"/>
    <cellStyle name="SAPBEXexcBad9 2 3 3 2" xfId="49194"/>
    <cellStyle name="SAPBEXexcBad9 2 3 3 2 2" xfId="49195"/>
    <cellStyle name="SAPBEXexcBad9 2 3 3 2 2 2" xfId="49196"/>
    <cellStyle name="SAPBEXexcBad9 2 3 3 2 3" xfId="49197"/>
    <cellStyle name="SAPBEXexcBad9 2 3 3 2 3 2" xfId="49198"/>
    <cellStyle name="SAPBEXexcBad9 2 3 3 2 4" xfId="49199"/>
    <cellStyle name="SAPBEXexcBad9 2 3 3 2 5" xfId="49200"/>
    <cellStyle name="SAPBEXexcBad9 2 3 3 2 6" xfId="49201"/>
    <cellStyle name="SAPBEXexcBad9 2 3 3 2 7" xfId="49202"/>
    <cellStyle name="SAPBEXexcBad9 2 3 3 2 8" xfId="49203"/>
    <cellStyle name="SAPBEXexcBad9 2 3 3 3" xfId="49204"/>
    <cellStyle name="SAPBEXexcBad9 2 3 3 3 2" xfId="49205"/>
    <cellStyle name="SAPBEXexcBad9 2 3 3 3 2 2" xfId="49206"/>
    <cellStyle name="SAPBEXexcBad9 2 3 3 3 3" xfId="49207"/>
    <cellStyle name="SAPBEXexcBad9 2 3 3 4" xfId="49208"/>
    <cellStyle name="SAPBEXexcBad9 2 3 3 4 2" xfId="49209"/>
    <cellStyle name="SAPBEXexcBad9 2 3 3 5" xfId="49210"/>
    <cellStyle name="SAPBEXexcBad9 2 3 3 6" xfId="49211"/>
    <cellStyle name="SAPBEXexcBad9 2 3 3 7" xfId="49212"/>
    <cellStyle name="SAPBEXexcBad9 2 3 3 8" xfId="49213"/>
    <cellStyle name="SAPBEXexcBad9 2 3 3 9" xfId="49214"/>
    <cellStyle name="SAPBEXexcBad9 2 3 4" xfId="49215"/>
    <cellStyle name="SAPBEXexcBad9 2 3 4 2" xfId="49216"/>
    <cellStyle name="SAPBEXexcBad9 2 3 4 2 2" xfId="49217"/>
    <cellStyle name="SAPBEXexcBad9 2 3 4 3" xfId="49218"/>
    <cellStyle name="SAPBEXexcBad9 2 3 4 3 2" xfId="49219"/>
    <cellStyle name="SAPBEXexcBad9 2 3 4 4" xfId="49220"/>
    <cellStyle name="SAPBEXexcBad9 2 3 4 5" xfId="49221"/>
    <cellStyle name="SAPBEXexcBad9 2 3 4 6" xfId="49222"/>
    <cellStyle name="SAPBEXexcBad9 2 3 4 7" xfId="49223"/>
    <cellStyle name="SAPBEXexcBad9 2 3 4 8" xfId="49224"/>
    <cellStyle name="SAPBEXexcBad9 2 3 5" xfId="49225"/>
    <cellStyle name="SAPBEXexcBad9 2 3 5 2" xfId="49226"/>
    <cellStyle name="SAPBEXexcBad9 2 3 5 2 2" xfId="49227"/>
    <cellStyle name="SAPBEXexcBad9 2 3 5 3" xfId="49228"/>
    <cellStyle name="SAPBEXexcBad9 2 3 6" xfId="49229"/>
    <cellStyle name="SAPBEXexcBad9 2 3 6 2" xfId="49230"/>
    <cellStyle name="SAPBEXexcBad9 2 3 7" xfId="49231"/>
    <cellStyle name="SAPBEXexcBad9 2 3 8" xfId="49232"/>
    <cellStyle name="SAPBEXexcBad9 2 3 9" xfId="49233"/>
    <cellStyle name="SAPBEXexcBad9 2 4" xfId="49234"/>
    <cellStyle name="SAPBEXexcBad9 2 4 2" xfId="49235"/>
    <cellStyle name="SAPBEXexcBad9 2 4 2 2" xfId="49236"/>
    <cellStyle name="SAPBEXexcBad9 2 4 3" xfId="49237"/>
    <cellStyle name="SAPBEXexcBad9 2 4 3 2" xfId="49238"/>
    <cellStyle name="SAPBEXexcBad9 2 4 4" xfId="49239"/>
    <cellStyle name="SAPBEXexcBad9 2 4 5" xfId="49240"/>
    <cellStyle name="SAPBEXexcBad9 2 4 6" xfId="49241"/>
    <cellStyle name="SAPBEXexcBad9 2 4 7" xfId="49242"/>
    <cellStyle name="SAPBEXexcBad9 2 4 8" xfId="49243"/>
    <cellStyle name="SAPBEXexcBad9 2 5" xfId="49244"/>
    <cellStyle name="SAPBEXexcBad9 2 5 2" xfId="49245"/>
    <cellStyle name="SAPBEXexcBad9 2 5 2 2" xfId="49246"/>
    <cellStyle name="SAPBEXexcBad9 2 5 3" xfId="49247"/>
    <cellStyle name="SAPBEXexcBad9 2 6" xfId="49248"/>
    <cellStyle name="SAPBEXexcBad9 2 6 2" xfId="49249"/>
    <cellStyle name="SAPBEXexcBad9 2 7" xfId="49250"/>
    <cellStyle name="SAPBEXexcBad9 2 8" xfId="49251"/>
    <cellStyle name="SAPBEXexcBad9 2 9" xfId="49252"/>
    <cellStyle name="SAPBEXexcBad9 20" xfId="49253"/>
    <cellStyle name="SAPBEXexcBad9 20 10" xfId="49254"/>
    <cellStyle name="SAPBEXexcBad9 20 11" xfId="49255"/>
    <cellStyle name="SAPBEXexcBad9 20 12" xfId="49256"/>
    <cellStyle name="SAPBEXexcBad9 20 13" xfId="49257"/>
    <cellStyle name="SAPBEXexcBad9 20 14" xfId="49258"/>
    <cellStyle name="SAPBEXexcBad9 20 15" xfId="49259"/>
    <cellStyle name="SAPBEXexcBad9 20 2" xfId="49260"/>
    <cellStyle name="SAPBEXexcBad9 20 3" xfId="49261"/>
    <cellStyle name="SAPBEXexcBad9 20 4" xfId="49262"/>
    <cellStyle name="SAPBEXexcBad9 20 5" xfId="49263"/>
    <cellStyle name="SAPBEXexcBad9 20 6" xfId="49264"/>
    <cellStyle name="SAPBEXexcBad9 20 7" xfId="49265"/>
    <cellStyle name="SAPBEXexcBad9 20 8" xfId="49266"/>
    <cellStyle name="SAPBEXexcBad9 20 9" xfId="49267"/>
    <cellStyle name="SAPBEXexcBad9 21" xfId="49268"/>
    <cellStyle name="SAPBEXexcBad9 21 10" xfId="49269"/>
    <cellStyle name="SAPBEXexcBad9 21 11" xfId="49270"/>
    <cellStyle name="SAPBEXexcBad9 21 12" xfId="49271"/>
    <cellStyle name="SAPBEXexcBad9 21 13" xfId="49272"/>
    <cellStyle name="SAPBEXexcBad9 21 14" xfId="49273"/>
    <cellStyle name="SAPBEXexcBad9 21 15" xfId="49274"/>
    <cellStyle name="SAPBEXexcBad9 21 2" xfId="49275"/>
    <cellStyle name="SAPBEXexcBad9 21 3" xfId="49276"/>
    <cellStyle name="SAPBEXexcBad9 21 4" xfId="49277"/>
    <cellStyle name="SAPBEXexcBad9 21 5" xfId="49278"/>
    <cellStyle name="SAPBEXexcBad9 21 6" xfId="49279"/>
    <cellStyle name="SAPBEXexcBad9 21 7" xfId="49280"/>
    <cellStyle name="SAPBEXexcBad9 21 8" xfId="49281"/>
    <cellStyle name="SAPBEXexcBad9 21 9" xfId="49282"/>
    <cellStyle name="SAPBEXexcBad9 22" xfId="49283"/>
    <cellStyle name="SAPBEXexcBad9 22 10" xfId="49284"/>
    <cellStyle name="SAPBEXexcBad9 22 11" xfId="49285"/>
    <cellStyle name="SAPBEXexcBad9 22 12" xfId="49286"/>
    <cellStyle name="SAPBEXexcBad9 22 13" xfId="49287"/>
    <cellStyle name="SAPBEXexcBad9 22 14" xfId="49288"/>
    <cellStyle name="SAPBEXexcBad9 22 15" xfId="49289"/>
    <cellStyle name="SAPBEXexcBad9 22 2" xfId="49290"/>
    <cellStyle name="SAPBEXexcBad9 22 3" xfId="49291"/>
    <cellStyle name="SAPBEXexcBad9 22 4" xfId="49292"/>
    <cellStyle name="SAPBEXexcBad9 22 5" xfId="49293"/>
    <cellStyle name="SAPBEXexcBad9 22 6" xfId="49294"/>
    <cellStyle name="SAPBEXexcBad9 22 7" xfId="49295"/>
    <cellStyle name="SAPBEXexcBad9 22 8" xfId="49296"/>
    <cellStyle name="SAPBEXexcBad9 22 9" xfId="49297"/>
    <cellStyle name="SAPBEXexcBad9 23" xfId="49298"/>
    <cellStyle name="SAPBEXexcBad9 24" xfId="49299"/>
    <cellStyle name="SAPBEXexcBad9 25" xfId="49300"/>
    <cellStyle name="SAPBEXexcBad9 26" xfId="49301"/>
    <cellStyle name="SAPBEXexcBad9 27" xfId="49302"/>
    <cellStyle name="SAPBEXexcBad9 28" xfId="49303"/>
    <cellStyle name="SAPBEXexcBad9 29" xfId="49304"/>
    <cellStyle name="SAPBEXexcBad9 3" xfId="49305"/>
    <cellStyle name="SAPBEXexcBad9 3 10" xfId="49306"/>
    <cellStyle name="SAPBEXexcBad9 3 11" xfId="49307"/>
    <cellStyle name="SAPBEXexcBad9 3 2" xfId="49308"/>
    <cellStyle name="SAPBEXexcBad9 3 2 2" xfId="49309"/>
    <cellStyle name="SAPBEXexcBad9 3 2 2 2" xfId="49310"/>
    <cellStyle name="SAPBEXexcBad9 3 2 2 2 2" xfId="49311"/>
    <cellStyle name="SAPBEXexcBad9 3 2 2 3" xfId="49312"/>
    <cellStyle name="SAPBEXexcBad9 3 2 2 3 2" xfId="49313"/>
    <cellStyle name="SAPBEXexcBad9 3 2 2 4" xfId="49314"/>
    <cellStyle name="SAPBEXexcBad9 3 2 2 5" xfId="49315"/>
    <cellStyle name="SAPBEXexcBad9 3 2 2 6" xfId="49316"/>
    <cellStyle name="SAPBEXexcBad9 3 2 2 7" xfId="49317"/>
    <cellStyle name="SAPBEXexcBad9 3 2 2 8" xfId="49318"/>
    <cellStyle name="SAPBEXexcBad9 3 2 3" xfId="49319"/>
    <cellStyle name="SAPBEXexcBad9 3 2 3 2" xfId="49320"/>
    <cellStyle name="SAPBEXexcBad9 3 2 3 2 2" xfId="49321"/>
    <cellStyle name="SAPBEXexcBad9 3 2 3 3" xfId="49322"/>
    <cellStyle name="SAPBEXexcBad9 3 2 4" xfId="49323"/>
    <cellStyle name="SAPBEXexcBad9 3 2 4 2" xfId="49324"/>
    <cellStyle name="SAPBEXexcBad9 3 2 5" xfId="49325"/>
    <cellStyle name="SAPBEXexcBad9 3 2 6" xfId="49326"/>
    <cellStyle name="SAPBEXexcBad9 3 2 7" xfId="49327"/>
    <cellStyle name="SAPBEXexcBad9 3 2 8" xfId="49328"/>
    <cellStyle name="SAPBEXexcBad9 3 2 9" xfId="49329"/>
    <cellStyle name="SAPBEXexcBad9 3 3" xfId="49330"/>
    <cellStyle name="SAPBEXexcBad9 3 3 2" xfId="49331"/>
    <cellStyle name="SAPBEXexcBad9 3 3 2 2" xfId="49332"/>
    <cellStyle name="SAPBEXexcBad9 3 3 2 2 2" xfId="49333"/>
    <cellStyle name="SAPBEXexcBad9 3 3 2 3" xfId="49334"/>
    <cellStyle name="SAPBEXexcBad9 3 3 2 3 2" xfId="49335"/>
    <cellStyle name="SAPBEXexcBad9 3 3 2 4" xfId="49336"/>
    <cellStyle name="SAPBEXexcBad9 3 3 2 5" xfId="49337"/>
    <cellStyle name="SAPBEXexcBad9 3 3 2 6" xfId="49338"/>
    <cellStyle name="SAPBEXexcBad9 3 3 2 7" xfId="49339"/>
    <cellStyle name="SAPBEXexcBad9 3 3 2 8" xfId="49340"/>
    <cellStyle name="SAPBEXexcBad9 3 3 3" xfId="49341"/>
    <cellStyle name="SAPBEXexcBad9 3 3 3 2" xfId="49342"/>
    <cellStyle name="SAPBEXexcBad9 3 3 3 2 2" xfId="49343"/>
    <cellStyle name="SAPBEXexcBad9 3 3 3 3" xfId="49344"/>
    <cellStyle name="SAPBEXexcBad9 3 3 4" xfId="49345"/>
    <cellStyle name="SAPBEXexcBad9 3 3 4 2" xfId="49346"/>
    <cellStyle name="SAPBEXexcBad9 3 3 5" xfId="49347"/>
    <cellStyle name="SAPBEXexcBad9 3 3 6" xfId="49348"/>
    <cellStyle name="SAPBEXexcBad9 3 3 7" xfId="49349"/>
    <cellStyle name="SAPBEXexcBad9 3 3 8" xfId="49350"/>
    <cellStyle name="SAPBEXexcBad9 3 3 9" xfId="49351"/>
    <cellStyle name="SAPBEXexcBad9 3 4" xfId="49352"/>
    <cellStyle name="SAPBEXexcBad9 3 4 2" xfId="49353"/>
    <cellStyle name="SAPBEXexcBad9 3 4 2 2" xfId="49354"/>
    <cellStyle name="SAPBEXexcBad9 3 4 3" xfId="49355"/>
    <cellStyle name="SAPBEXexcBad9 3 4 3 2" xfId="49356"/>
    <cellStyle name="SAPBEXexcBad9 3 4 4" xfId="49357"/>
    <cellStyle name="SAPBEXexcBad9 3 4 5" xfId="49358"/>
    <cellStyle name="SAPBEXexcBad9 3 4 6" xfId="49359"/>
    <cellStyle name="SAPBEXexcBad9 3 4 7" xfId="49360"/>
    <cellStyle name="SAPBEXexcBad9 3 4 8" xfId="49361"/>
    <cellStyle name="SAPBEXexcBad9 3 5" xfId="49362"/>
    <cellStyle name="SAPBEXexcBad9 3 5 2" xfId="49363"/>
    <cellStyle name="SAPBEXexcBad9 3 5 2 2" xfId="49364"/>
    <cellStyle name="SAPBEXexcBad9 3 5 3" xfId="49365"/>
    <cellStyle name="SAPBEXexcBad9 3 6" xfId="49366"/>
    <cellStyle name="SAPBEXexcBad9 3 6 2" xfId="49367"/>
    <cellStyle name="SAPBEXexcBad9 3 7" xfId="49368"/>
    <cellStyle name="SAPBEXexcBad9 3 8" xfId="49369"/>
    <cellStyle name="SAPBEXexcBad9 3 9" xfId="49370"/>
    <cellStyle name="SAPBEXexcBad9 30" xfId="49371"/>
    <cellStyle name="SAPBEXexcBad9 31" xfId="49372"/>
    <cellStyle name="SAPBEXexcBad9 4" xfId="49373"/>
    <cellStyle name="SAPBEXexcBad9 4 10" xfId="49374"/>
    <cellStyle name="SAPBEXexcBad9 4 11" xfId="49375"/>
    <cellStyle name="SAPBEXexcBad9 4 2" xfId="49376"/>
    <cellStyle name="SAPBEXexcBad9 4 2 2" xfId="49377"/>
    <cellStyle name="SAPBEXexcBad9 4 2 2 2" xfId="49378"/>
    <cellStyle name="SAPBEXexcBad9 4 2 2 2 2" xfId="49379"/>
    <cellStyle name="SAPBEXexcBad9 4 2 2 3" xfId="49380"/>
    <cellStyle name="SAPBEXexcBad9 4 2 2 3 2" xfId="49381"/>
    <cellStyle name="SAPBEXexcBad9 4 2 2 4" xfId="49382"/>
    <cellStyle name="SAPBEXexcBad9 4 2 2 5" xfId="49383"/>
    <cellStyle name="SAPBEXexcBad9 4 2 2 6" xfId="49384"/>
    <cellStyle name="SAPBEXexcBad9 4 2 2 7" xfId="49385"/>
    <cellStyle name="SAPBEXexcBad9 4 2 2 8" xfId="49386"/>
    <cellStyle name="SAPBEXexcBad9 4 2 3" xfId="49387"/>
    <cellStyle name="SAPBEXexcBad9 4 2 3 2" xfId="49388"/>
    <cellStyle name="SAPBEXexcBad9 4 2 3 2 2" xfId="49389"/>
    <cellStyle name="SAPBEXexcBad9 4 2 3 3" xfId="49390"/>
    <cellStyle name="SAPBEXexcBad9 4 2 4" xfId="49391"/>
    <cellStyle name="SAPBEXexcBad9 4 2 4 2" xfId="49392"/>
    <cellStyle name="SAPBEXexcBad9 4 2 5" xfId="49393"/>
    <cellStyle name="SAPBEXexcBad9 4 2 6" xfId="49394"/>
    <cellStyle name="SAPBEXexcBad9 4 2 7" xfId="49395"/>
    <cellStyle name="SAPBEXexcBad9 4 2 8" xfId="49396"/>
    <cellStyle name="SAPBEXexcBad9 4 2 9" xfId="49397"/>
    <cellStyle name="SAPBEXexcBad9 4 3" xfId="49398"/>
    <cellStyle name="SAPBEXexcBad9 4 3 2" xfId="49399"/>
    <cellStyle name="SAPBEXexcBad9 4 3 2 2" xfId="49400"/>
    <cellStyle name="SAPBEXexcBad9 4 3 2 2 2" xfId="49401"/>
    <cellStyle name="SAPBEXexcBad9 4 3 2 3" xfId="49402"/>
    <cellStyle name="SAPBEXexcBad9 4 3 2 3 2" xfId="49403"/>
    <cellStyle name="SAPBEXexcBad9 4 3 2 4" xfId="49404"/>
    <cellStyle name="SAPBEXexcBad9 4 3 2 5" xfId="49405"/>
    <cellStyle name="SAPBEXexcBad9 4 3 2 6" xfId="49406"/>
    <cellStyle name="SAPBEXexcBad9 4 3 2 7" xfId="49407"/>
    <cellStyle name="SAPBEXexcBad9 4 3 2 8" xfId="49408"/>
    <cellStyle name="SAPBEXexcBad9 4 3 3" xfId="49409"/>
    <cellStyle name="SAPBEXexcBad9 4 3 3 2" xfId="49410"/>
    <cellStyle name="SAPBEXexcBad9 4 3 3 2 2" xfId="49411"/>
    <cellStyle name="SAPBEXexcBad9 4 3 3 3" xfId="49412"/>
    <cellStyle name="SAPBEXexcBad9 4 3 4" xfId="49413"/>
    <cellStyle name="SAPBEXexcBad9 4 3 4 2" xfId="49414"/>
    <cellStyle name="SAPBEXexcBad9 4 3 5" xfId="49415"/>
    <cellStyle name="SAPBEXexcBad9 4 3 6" xfId="49416"/>
    <cellStyle name="SAPBEXexcBad9 4 3 7" xfId="49417"/>
    <cellStyle name="SAPBEXexcBad9 4 3 8" xfId="49418"/>
    <cellStyle name="SAPBEXexcBad9 4 3 9" xfId="49419"/>
    <cellStyle name="SAPBEXexcBad9 4 4" xfId="49420"/>
    <cellStyle name="SAPBEXexcBad9 4 4 2" xfId="49421"/>
    <cellStyle name="SAPBEXexcBad9 4 4 2 2" xfId="49422"/>
    <cellStyle name="SAPBEXexcBad9 4 4 3" xfId="49423"/>
    <cellStyle name="SAPBEXexcBad9 4 4 3 2" xfId="49424"/>
    <cellStyle name="SAPBEXexcBad9 4 4 4" xfId="49425"/>
    <cellStyle name="SAPBEXexcBad9 4 4 5" xfId="49426"/>
    <cellStyle name="SAPBEXexcBad9 4 4 6" xfId="49427"/>
    <cellStyle name="SAPBEXexcBad9 4 4 7" xfId="49428"/>
    <cellStyle name="SAPBEXexcBad9 4 4 8" xfId="49429"/>
    <cellStyle name="SAPBEXexcBad9 4 5" xfId="49430"/>
    <cellStyle name="SAPBEXexcBad9 4 5 2" xfId="49431"/>
    <cellStyle name="SAPBEXexcBad9 4 5 2 2" xfId="49432"/>
    <cellStyle name="SAPBEXexcBad9 4 5 3" xfId="49433"/>
    <cellStyle name="SAPBEXexcBad9 4 6" xfId="49434"/>
    <cellStyle name="SAPBEXexcBad9 4 6 2" xfId="49435"/>
    <cellStyle name="SAPBEXexcBad9 4 7" xfId="49436"/>
    <cellStyle name="SAPBEXexcBad9 4 8" xfId="49437"/>
    <cellStyle name="SAPBEXexcBad9 4 9" xfId="49438"/>
    <cellStyle name="SAPBEXexcBad9 5" xfId="49439"/>
    <cellStyle name="SAPBEXexcBad9 5 10" xfId="49440"/>
    <cellStyle name="SAPBEXexcBad9 5 11" xfId="49441"/>
    <cellStyle name="SAPBEXexcBad9 5 2" xfId="49442"/>
    <cellStyle name="SAPBEXexcBad9 5 2 2" xfId="49443"/>
    <cellStyle name="SAPBEXexcBad9 5 3" xfId="49444"/>
    <cellStyle name="SAPBEXexcBad9 5 3 2" xfId="49445"/>
    <cellStyle name="SAPBEXexcBad9 5 4" xfId="49446"/>
    <cellStyle name="SAPBEXexcBad9 5 5" xfId="49447"/>
    <cellStyle name="SAPBEXexcBad9 5 6" xfId="49448"/>
    <cellStyle name="SAPBEXexcBad9 5 7" xfId="49449"/>
    <cellStyle name="SAPBEXexcBad9 5 8" xfId="49450"/>
    <cellStyle name="SAPBEXexcBad9 5 9" xfId="49451"/>
    <cellStyle name="SAPBEXexcBad9 6" xfId="49452"/>
    <cellStyle name="SAPBEXexcBad9 6 10" xfId="49453"/>
    <cellStyle name="SAPBEXexcBad9 6 2" xfId="49454"/>
    <cellStyle name="SAPBEXexcBad9 6 3" xfId="49455"/>
    <cellStyle name="SAPBEXexcBad9 6 4" xfId="49456"/>
    <cellStyle name="SAPBEXexcBad9 6 5" xfId="49457"/>
    <cellStyle name="SAPBEXexcBad9 6 6" xfId="49458"/>
    <cellStyle name="SAPBEXexcBad9 6 7" xfId="49459"/>
    <cellStyle name="SAPBEXexcBad9 6 8" xfId="49460"/>
    <cellStyle name="SAPBEXexcBad9 6 9" xfId="49461"/>
    <cellStyle name="SAPBEXexcBad9 7" xfId="49462"/>
    <cellStyle name="SAPBEXexcBad9 7 10" xfId="49463"/>
    <cellStyle name="SAPBEXexcBad9 7 11" xfId="49464"/>
    <cellStyle name="SAPBEXexcBad9 7 2" xfId="49465"/>
    <cellStyle name="SAPBEXexcBad9 7 3" xfId="49466"/>
    <cellStyle name="SAPBEXexcBad9 7 4" xfId="49467"/>
    <cellStyle name="SAPBEXexcBad9 7 5" xfId="49468"/>
    <cellStyle name="SAPBEXexcBad9 7 6" xfId="49469"/>
    <cellStyle name="SAPBEXexcBad9 7 7" xfId="49470"/>
    <cellStyle name="SAPBEXexcBad9 7 8" xfId="49471"/>
    <cellStyle name="SAPBEXexcBad9 7 9" xfId="49472"/>
    <cellStyle name="SAPBEXexcBad9 8" xfId="49473"/>
    <cellStyle name="SAPBEXexcBad9 8 10" xfId="49474"/>
    <cellStyle name="SAPBEXexcBad9 8 11" xfId="49475"/>
    <cellStyle name="SAPBEXexcBad9 8 12" xfId="49476"/>
    <cellStyle name="SAPBEXexcBad9 8 13" xfId="49477"/>
    <cellStyle name="SAPBEXexcBad9 8 14" xfId="49478"/>
    <cellStyle name="SAPBEXexcBad9 8 15" xfId="49479"/>
    <cellStyle name="SAPBEXexcBad9 8 2" xfId="49480"/>
    <cellStyle name="SAPBEXexcBad9 8 3" xfId="49481"/>
    <cellStyle name="SAPBEXexcBad9 8 4" xfId="49482"/>
    <cellStyle name="SAPBEXexcBad9 8 5" xfId="49483"/>
    <cellStyle name="SAPBEXexcBad9 8 6" xfId="49484"/>
    <cellStyle name="SAPBEXexcBad9 8 7" xfId="49485"/>
    <cellStyle name="SAPBEXexcBad9 8 8" xfId="49486"/>
    <cellStyle name="SAPBEXexcBad9 8 9" xfId="49487"/>
    <cellStyle name="SAPBEXexcBad9 9" xfId="49488"/>
    <cellStyle name="SAPBEXexcBad9 9 10" xfId="49489"/>
    <cellStyle name="SAPBEXexcBad9 9 11" xfId="49490"/>
    <cellStyle name="SAPBEXexcBad9 9 12" xfId="49491"/>
    <cellStyle name="SAPBEXexcBad9 9 13" xfId="49492"/>
    <cellStyle name="SAPBEXexcBad9 9 14" xfId="49493"/>
    <cellStyle name="SAPBEXexcBad9 9 15" xfId="49494"/>
    <cellStyle name="SAPBEXexcBad9 9 2" xfId="49495"/>
    <cellStyle name="SAPBEXexcBad9 9 3" xfId="49496"/>
    <cellStyle name="SAPBEXexcBad9 9 4" xfId="49497"/>
    <cellStyle name="SAPBEXexcBad9 9 5" xfId="49498"/>
    <cellStyle name="SAPBEXexcBad9 9 6" xfId="49499"/>
    <cellStyle name="SAPBEXexcBad9 9 7" xfId="49500"/>
    <cellStyle name="SAPBEXexcBad9 9 8" xfId="49501"/>
    <cellStyle name="SAPBEXexcBad9 9 9" xfId="49502"/>
    <cellStyle name="SAPBEXexcCritical4" xfId="49503"/>
    <cellStyle name="SAPBEXexcCritical4 10" xfId="49504"/>
    <cellStyle name="SAPBEXexcCritical4 10 10" xfId="49505"/>
    <cellStyle name="SAPBEXexcCritical4 10 11" xfId="49506"/>
    <cellStyle name="SAPBEXexcCritical4 10 12" xfId="49507"/>
    <cellStyle name="SAPBEXexcCritical4 10 13" xfId="49508"/>
    <cellStyle name="SAPBEXexcCritical4 10 14" xfId="49509"/>
    <cellStyle name="SAPBEXexcCritical4 10 15" xfId="49510"/>
    <cellStyle name="SAPBEXexcCritical4 10 2" xfId="49511"/>
    <cellStyle name="SAPBEXexcCritical4 10 3" xfId="49512"/>
    <cellStyle name="SAPBEXexcCritical4 10 4" xfId="49513"/>
    <cellStyle name="SAPBEXexcCritical4 10 5" xfId="49514"/>
    <cellStyle name="SAPBEXexcCritical4 10 6" xfId="49515"/>
    <cellStyle name="SAPBEXexcCritical4 10 7" xfId="49516"/>
    <cellStyle name="SAPBEXexcCritical4 10 8" xfId="49517"/>
    <cellStyle name="SAPBEXexcCritical4 10 9" xfId="49518"/>
    <cellStyle name="SAPBEXexcCritical4 11" xfId="49519"/>
    <cellStyle name="SAPBEXexcCritical4 11 10" xfId="49520"/>
    <cellStyle name="SAPBEXexcCritical4 11 11" xfId="49521"/>
    <cellStyle name="SAPBEXexcCritical4 11 12" xfId="49522"/>
    <cellStyle name="SAPBEXexcCritical4 11 13" xfId="49523"/>
    <cellStyle name="SAPBEXexcCritical4 11 14" xfId="49524"/>
    <cellStyle name="SAPBEXexcCritical4 11 15" xfId="49525"/>
    <cellStyle name="SAPBEXexcCritical4 11 2" xfId="49526"/>
    <cellStyle name="SAPBEXexcCritical4 11 3" xfId="49527"/>
    <cellStyle name="SAPBEXexcCritical4 11 4" xfId="49528"/>
    <cellStyle name="SAPBEXexcCritical4 11 5" xfId="49529"/>
    <cellStyle name="SAPBEXexcCritical4 11 6" xfId="49530"/>
    <cellStyle name="SAPBEXexcCritical4 11 7" xfId="49531"/>
    <cellStyle name="SAPBEXexcCritical4 11 8" xfId="49532"/>
    <cellStyle name="SAPBEXexcCritical4 11 9" xfId="49533"/>
    <cellStyle name="SAPBEXexcCritical4 12" xfId="49534"/>
    <cellStyle name="SAPBEXexcCritical4 12 10" xfId="49535"/>
    <cellStyle name="SAPBEXexcCritical4 12 11" xfId="49536"/>
    <cellStyle name="SAPBEXexcCritical4 12 12" xfId="49537"/>
    <cellStyle name="SAPBEXexcCritical4 12 13" xfId="49538"/>
    <cellStyle name="SAPBEXexcCritical4 12 14" xfId="49539"/>
    <cellStyle name="SAPBEXexcCritical4 12 15" xfId="49540"/>
    <cellStyle name="SAPBEXexcCritical4 12 2" xfId="49541"/>
    <cellStyle name="SAPBEXexcCritical4 12 3" xfId="49542"/>
    <cellStyle name="SAPBEXexcCritical4 12 4" xfId="49543"/>
    <cellStyle name="SAPBEXexcCritical4 12 5" xfId="49544"/>
    <cellStyle name="SAPBEXexcCritical4 12 6" xfId="49545"/>
    <cellStyle name="SAPBEXexcCritical4 12 7" xfId="49546"/>
    <cellStyle name="SAPBEXexcCritical4 12 8" xfId="49547"/>
    <cellStyle name="SAPBEXexcCritical4 12 9" xfId="49548"/>
    <cellStyle name="SAPBEXexcCritical4 13" xfId="49549"/>
    <cellStyle name="SAPBEXexcCritical4 13 10" xfId="49550"/>
    <cellStyle name="SAPBEXexcCritical4 13 11" xfId="49551"/>
    <cellStyle name="SAPBEXexcCritical4 13 12" xfId="49552"/>
    <cellStyle name="SAPBEXexcCritical4 13 13" xfId="49553"/>
    <cellStyle name="SAPBEXexcCritical4 13 14" xfId="49554"/>
    <cellStyle name="SAPBEXexcCritical4 13 15" xfId="49555"/>
    <cellStyle name="SAPBEXexcCritical4 13 2" xfId="49556"/>
    <cellStyle name="SAPBEXexcCritical4 13 3" xfId="49557"/>
    <cellStyle name="SAPBEXexcCritical4 13 4" xfId="49558"/>
    <cellStyle name="SAPBEXexcCritical4 13 5" xfId="49559"/>
    <cellStyle name="SAPBEXexcCritical4 13 6" xfId="49560"/>
    <cellStyle name="SAPBEXexcCritical4 13 7" xfId="49561"/>
    <cellStyle name="SAPBEXexcCritical4 13 8" xfId="49562"/>
    <cellStyle name="SAPBEXexcCritical4 13 9" xfId="49563"/>
    <cellStyle name="SAPBEXexcCritical4 14" xfId="49564"/>
    <cellStyle name="SAPBEXexcCritical4 14 10" xfId="49565"/>
    <cellStyle name="SAPBEXexcCritical4 14 11" xfId="49566"/>
    <cellStyle name="SAPBEXexcCritical4 14 12" xfId="49567"/>
    <cellStyle name="SAPBEXexcCritical4 14 13" xfId="49568"/>
    <cellStyle name="SAPBEXexcCritical4 14 14" xfId="49569"/>
    <cellStyle name="SAPBEXexcCritical4 14 15" xfId="49570"/>
    <cellStyle name="SAPBEXexcCritical4 14 2" xfId="49571"/>
    <cellStyle name="SAPBEXexcCritical4 14 3" xfId="49572"/>
    <cellStyle name="SAPBEXexcCritical4 14 4" xfId="49573"/>
    <cellStyle name="SAPBEXexcCritical4 14 5" xfId="49574"/>
    <cellStyle name="SAPBEXexcCritical4 14 6" xfId="49575"/>
    <cellStyle name="SAPBEXexcCritical4 14 7" xfId="49576"/>
    <cellStyle name="SAPBEXexcCritical4 14 8" xfId="49577"/>
    <cellStyle name="SAPBEXexcCritical4 14 9" xfId="49578"/>
    <cellStyle name="SAPBEXexcCritical4 15" xfId="49579"/>
    <cellStyle name="SAPBEXexcCritical4 15 10" xfId="49580"/>
    <cellStyle name="SAPBEXexcCritical4 15 11" xfId="49581"/>
    <cellStyle name="SAPBEXexcCritical4 15 12" xfId="49582"/>
    <cellStyle name="SAPBEXexcCritical4 15 13" xfId="49583"/>
    <cellStyle name="SAPBEXexcCritical4 15 14" xfId="49584"/>
    <cellStyle name="SAPBEXexcCritical4 15 15" xfId="49585"/>
    <cellStyle name="SAPBEXexcCritical4 15 2" xfId="49586"/>
    <cellStyle name="SAPBEXexcCritical4 15 3" xfId="49587"/>
    <cellStyle name="SAPBEXexcCritical4 15 4" xfId="49588"/>
    <cellStyle name="SAPBEXexcCritical4 15 5" xfId="49589"/>
    <cellStyle name="SAPBEXexcCritical4 15 6" xfId="49590"/>
    <cellStyle name="SAPBEXexcCritical4 15 7" xfId="49591"/>
    <cellStyle name="SAPBEXexcCritical4 15 8" xfId="49592"/>
    <cellStyle name="SAPBEXexcCritical4 15 9" xfId="49593"/>
    <cellStyle name="SAPBEXexcCritical4 16" xfId="49594"/>
    <cellStyle name="SAPBEXexcCritical4 16 10" xfId="49595"/>
    <cellStyle name="SAPBEXexcCritical4 16 11" xfId="49596"/>
    <cellStyle name="SAPBEXexcCritical4 16 12" xfId="49597"/>
    <cellStyle name="SAPBEXexcCritical4 16 13" xfId="49598"/>
    <cellStyle name="SAPBEXexcCritical4 16 14" xfId="49599"/>
    <cellStyle name="SAPBEXexcCritical4 16 15" xfId="49600"/>
    <cellStyle name="SAPBEXexcCritical4 16 2" xfId="49601"/>
    <cellStyle name="SAPBEXexcCritical4 16 3" xfId="49602"/>
    <cellStyle name="SAPBEXexcCritical4 16 4" xfId="49603"/>
    <cellStyle name="SAPBEXexcCritical4 16 5" xfId="49604"/>
    <cellStyle name="SAPBEXexcCritical4 16 6" xfId="49605"/>
    <cellStyle name="SAPBEXexcCritical4 16 7" xfId="49606"/>
    <cellStyle name="SAPBEXexcCritical4 16 8" xfId="49607"/>
    <cellStyle name="SAPBEXexcCritical4 16 9" xfId="49608"/>
    <cellStyle name="SAPBEXexcCritical4 17" xfId="49609"/>
    <cellStyle name="SAPBEXexcCritical4 17 10" xfId="49610"/>
    <cellStyle name="SAPBEXexcCritical4 17 11" xfId="49611"/>
    <cellStyle name="SAPBEXexcCritical4 17 12" xfId="49612"/>
    <cellStyle name="SAPBEXexcCritical4 17 13" xfId="49613"/>
    <cellStyle name="SAPBEXexcCritical4 17 14" xfId="49614"/>
    <cellStyle name="SAPBEXexcCritical4 17 15" xfId="49615"/>
    <cellStyle name="SAPBEXexcCritical4 17 2" xfId="49616"/>
    <cellStyle name="SAPBEXexcCritical4 17 3" xfId="49617"/>
    <cellStyle name="SAPBEXexcCritical4 17 4" xfId="49618"/>
    <cellStyle name="SAPBEXexcCritical4 17 5" xfId="49619"/>
    <cellStyle name="SAPBEXexcCritical4 17 6" xfId="49620"/>
    <cellStyle name="SAPBEXexcCritical4 17 7" xfId="49621"/>
    <cellStyle name="SAPBEXexcCritical4 17 8" xfId="49622"/>
    <cellStyle name="SAPBEXexcCritical4 17 9" xfId="49623"/>
    <cellStyle name="SAPBEXexcCritical4 18" xfId="49624"/>
    <cellStyle name="SAPBEXexcCritical4 18 10" xfId="49625"/>
    <cellStyle name="SAPBEXexcCritical4 18 11" xfId="49626"/>
    <cellStyle name="SAPBEXexcCritical4 18 12" xfId="49627"/>
    <cellStyle name="SAPBEXexcCritical4 18 13" xfId="49628"/>
    <cellStyle name="SAPBEXexcCritical4 18 14" xfId="49629"/>
    <cellStyle name="SAPBEXexcCritical4 18 15" xfId="49630"/>
    <cellStyle name="SAPBEXexcCritical4 18 2" xfId="49631"/>
    <cellStyle name="SAPBEXexcCritical4 18 3" xfId="49632"/>
    <cellStyle name="SAPBEXexcCritical4 18 4" xfId="49633"/>
    <cellStyle name="SAPBEXexcCritical4 18 5" xfId="49634"/>
    <cellStyle name="SAPBEXexcCritical4 18 6" xfId="49635"/>
    <cellStyle name="SAPBEXexcCritical4 18 7" xfId="49636"/>
    <cellStyle name="SAPBEXexcCritical4 18 8" xfId="49637"/>
    <cellStyle name="SAPBEXexcCritical4 18 9" xfId="49638"/>
    <cellStyle name="SAPBEXexcCritical4 19" xfId="49639"/>
    <cellStyle name="SAPBEXexcCritical4 19 10" xfId="49640"/>
    <cellStyle name="SAPBEXexcCritical4 19 11" xfId="49641"/>
    <cellStyle name="SAPBEXexcCritical4 19 12" xfId="49642"/>
    <cellStyle name="SAPBEXexcCritical4 19 13" xfId="49643"/>
    <cellStyle name="SAPBEXexcCritical4 19 14" xfId="49644"/>
    <cellStyle name="SAPBEXexcCritical4 19 15" xfId="49645"/>
    <cellStyle name="SAPBEXexcCritical4 19 2" xfId="49646"/>
    <cellStyle name="SAPBEXexcCritical4 19 3" xfId="49647"/>
    <cellStyle name="SAPBEXexcCritical4 19 4" xfId="49648"/>
    <cellStyle name="SAPBEXexcCritical4 19 5" xfId="49649"/>
    <cellStyle name="SAPBEXexcCritical4 19 6" xfId="49650"/>
    <cellStyle name="SAPBEXexcCritical4 19 7" xfId="49651"/>
    <cellStyle name="SAPBEXexcCritical4 19 8" xfId="49652"/>
    <cellStyle name="SAPBEXexcCritical4 19 9" xfId="49653"/>
    <cellStyle name="SAPBEXexcCritical4 2" xfId="49654"/>
    <cellStyle name="SAPBEXexcCritical4 2 10" xfId="49655"/>
    <cellStyle name="SAPBEXexcCritical4 2 11" xfId="49656"/>
    <cellStyle name="SAPBEXexcCritical4 2 12" xfId="49657"/>
    <cellStyle name="SAPBEXexcCritical4 2 13" xfId="49658"/>
    <cellStyle name="SAPBEXexcCritical4 2 14" xfId="49659"/>
    <cellStyle name="SAPBEXexcCritical4 2 2" xfId="49660"/>
    <cellStyle name="SAPBEXexcCritical4 2 2 10" xfId="49661"/>
    <cellStyle name="SAPBEXexcCritical4 2 2 11" xfId="49662"/>
    <cellStyle name="SAPBEXexcCritical4 2 2 2" xfId="49663"/>
    <cellStyle name="SAPBEXexcCritical4 2 2 2 2" xfId="49664"/>
    <cellStyle name="SAPBEXexcCritical4 2 2 2 2 2" xfId="49665"/>
    <cellStyle name="SAPBEXexcCritical4 2 2 2 2 2 2" xfId="49666"/>
    <cellStyle name="SAPBEXexcCritical4 2 2 2 2 3" xfId="49667"/>
    <cellStyle name="SAPBEXexcCritical4 2 2 2 2 3 2" xfId="49668"/>
    <cellStyle name="SAPBEXexcCritical4 2 2 2 2 4" xfId="49669"/>
    <cellStyle name="SAPBEXexcCritical4 2 2 2 2 5" xfId="49670"/>
    <cellStyle name="SAPBEXexcCritical4 2 2 2 2 6" xfId="49671"/>
    <cellStyle name="SAPBEXexcCritical4 2 2 2 2 7" xfId="49672"/>
    <cellStyle name="SAPBEXexcCritical4 2 2 2 2 8" xfId="49673"/>
    <cellStyle name="SAPBEXexcCritical4 2 2 2 3" xfId="49674"/>
    <cellStyle name="SAPBEXexcCritical4 2 2 2 3 2" xfId="49675"/>
    <cellStyle name="SAPBEXexcCritical4 2 2 2 3 2 2" xfId="49676"/>
    <cellStyle name="SAPBEXexcCritical4 2 2 2 3 3" xfId="49677"/>
    <cellStyle name="SAPBEXexcCritical4 2 2 2 4" xfId="49678"/>
    <cellStyle name="SAPBEXexcCritical4 2 2 2 4 2" xfId="49679"/>
    <cellStyle name="SAPBEXexcCritical4 2 2 2 5" xfId="49680"/>
    <cellStyle name="SAPBEXexcCritical4 2 2 2 6" xfId="49681"/>
    <cellStyle name="SAPBEXexcCritical4 2 2 2 7" xfId="49682"/>
    <cellStyle name="SAPBEXexcCritical4 2 2 2 8" xfId="49683"/>
    <cellStyle name="SAPBEXexcCritical4 2 2 2 9" xfId="49684"/>
    <cellStyle name="SAPBEXexcCritical4 2 2 3" xfId="49685"/>
    <cellStyle name="SAPBEXexcCritical4 2 2 3 2" xfId="49686"/>
    <cellStyle name="SAPBEXexcCritical4 2 2 3 2 2" xfId="49687"/>
    <cellStyle name="SAPBEXexcCritical4 2 2 3 2 2 2" xfId="49688"/>
    <cellStyle name="SAPBEXexcCritical4 2 2 3 2 3" xfId="49689"/>
    <cellStyle name="SAPBEXexcCritical4 2 2 3 2 3 2" xfId="49690"/>
    <cellStyle name="SAPBEXexcCritical4 2 2 3 2 4" xfId="49691"/>
    <cellStyle name="SAPBEXexcCritical4 2 2 3 2 5" xfId="49692"/>
    <cellStyle name="SAPBEXexcCritical4 2 2 3 2 6" xfId="49693"/>
    <cellStyle name="SAPBEXexcCritical4 2 2 3 2 7" xfId="49694"/>
    <cellStyle name="SAPBEXexcCritical4 2 2 3 2 8" xfId="49695"/>
    <cellStyle name="SAPBEXexcCritical4 2 2 3 3" xfId="49696"/>
    <cellStyle name="SAPBEXexcCritical4 2 2 3 3 2" xfId="49697"/>
    <cellStyle name="SAPBEXexcCritical4 2 2 3 3 2 2" xfId="49698"/>
    <cellStyle name="SAPBEXexcCritical4 2 2 3 3 3" xfId="49699"/>
    <cellStyle name="SAPBEXexcCritical4 2 2 3 4" xfId="49700"/>
    <cellStyle name="SAPBEXexcCritical4 2 2 3 4 2" xfId="49701"/>
    <cellStyle name="SAPBEXexcCritical4 2 2 3 5" xfId="49702"/>
    <cellStyle name="SAPBEXexcCritical4 2 2 3 6" xfId="49703"/>
    <cellStyle name="SAPBEXexcCritical4 2 2 3 7" xfId="49704"/>
    <cellStyle name="SAPBEXexcCritical4 2 2 3 8" xfId="49705"/>
    <cellStyle name="SAPBEXexcCritical4 2 2 3 9" xfId="49706"/>
    <cellStyle name="SAPBEXexcCritical4 2 2 4" xfId="49707"/>
    <cellStyle name="SAPBEXexcCritical4 2 2 4 2" xfId="49708"/>
    <cellStyle name="SAPBEXexcCritical4 2 2 4 2 2" xfId="49709"/>
    <cellStyle name="SAPBEXexcCritical4 2 2 4 3" xfId="49710"/>
    <cellStyle name="SAPBEXexcCritical4 2 2 4 3 2" xfId="49711"/>
    <cellStyle name="SAPBEXexcCritical4 2 2 4 4" xfId="49712"/>
    <cellStyle name="SAPBEXexcCritical4 2 2 4 5" xfId="49713"/>
    <cellStyle name="SAPBEXexcCritical4 2 2 4 6" xfId="49714"/>
    <cellStyle name="SAPBEXexcCritical4 2 2 4 7" xfId="49715"/>
    <cellStyle name="SAPBEXexcCritical4 2 2 4 8" xfId="49716"/>
    <cellStyle name="SAPBEXexcCritical4 2 2 5" xfId="49717"/>
    <cellStyle name="SAPBEXexcCritical4 2 2 5 2" xfId="49718"/>
    <cellStyle name="SAPBEXexcCritical4 2 2 5 2 2" xfId="49719"/>
    <cellStyle name="SAPBEXexcCritical4 2 2 5 3" xfId="49720"/>
    <cellStyle name="SAPBEXexcCritical4 2 2 6" xfId="49721"/>
    <cellStyle name="SAPBEXexcCritical4 2 2 6 2" xfId="49722"/>
    <cellStyle name="SAPBEXexcCritical4 2 2 7" xfId="49723"/>
    <cellStyle name="SAPBEXexcCritical4 2 2 8" xfId="49724"/>
    <cellStyle name="SAPBEXexcCritical4 2 2 9" xfId="49725"/>
    <cellStyle name="SAPBEXexcCritical4 2 3" xfId="49726"/>
    <cellStyle name="SAPBEXexcCritical4 2 3 10" xfId="49727"/>
    <cellStyle name="SAPBEXexcCritical4 2 3 11" xfId="49728"/>
    <cellStyle name="SAPBEXexcCritical4 2 3 2" xfId="49729"/>
    <cellStyle name="SAPBEXexcCritical4 2 3 2 2" xfId="49730"/>
    <cellStyle name="SAPBEXexcCritical4 2 3 2 2 2" xfId="49731"/>
    <cellStyle name="SAPBEXexcCritical4 2 3 2 2 2 2" xfId="49732"/>
    <cellStyle name="SAPBEXexcCritical4 2 3 2 2 3" xfId="49733"/>
    <cellStyle name="SAPBEXexcCritical4 2 3 2 2 3 2" xfId="49734"/>
    <cellStyle name="SAPBEXexcCritical4 2 3 2 2 4" xfId="49735"/>
    <cellStyle name="SAPBEXexcCritical4 2 3 2 2 5" xfId="49736"/>
    <cellStyle name="SAPBEXexcCritical4 2 3 2 2 6" xfId="49737"/>
    <cellStyle name="SAPBEXexcCritical4 2 3 2 2 7" xfId="49738"/>
    <cellStyle name="SAPBEXexcCritical4 2 3 2 2 8" xfId="49739"/>
    <cellStyle name="SAPBEXexcCritical4 2 3 2 3" xfId="49740"/>
    <cellStyle name="SAPBEXexcCritical4 2 3 2 3 2" xfId="49741"/>
    <cellStyle name="SAPBEXexcCritical4 2 3 2 3 2 2" xfId="49742"/>
    <cellStyle name="SAPBEXexcCritical4 2 3 2 3 3" xfId="49743"/>
    <cellStyle name="SAPBEXexcCritical4 2 3 2 4" xfId="49744"/>
    <cellStyle name="SAPBEXexcCritical4 2 3 2 4 2" xfId="49745"/>
    <cellStyle name="SAPBEXexcCritical4 2 3 2 5" xfId="49746"/>
    <cellStyle name="SAPBEXexcCritical4 2 3 2 6" xfId="49747"/>
    <cellStyle name="SAPBEXexcCritical4 2 3 2 7" xfId="49748"/>
    <cellStyle name="SAPBEXexcCritical4 2 3 2 8" xfId="49749"/>
    <cellStyle name="SAPBEXexcCritical4 2 3 2 9" xfId="49750"/>
    <cellStyle name="SAPBEXexcCritical4 2 3 3" xfId="49751"/>
    <cellStyle name="SAPBEXexcCritical4 2 3 3 2" xfId="49752"/>
    <cellStyle name="SAPBEXexcCritical4 2 3 3 2 2" xfId="49753"/>
    <cellStyle name="SAPBEXexcCritical4 2 3 3 2 2 2" xfId="49754"/>
    <cellStyle name="SAPBEXexcCritical4 2 3 3 2 3" xfId="49755"/>
    <cellStyle name="SAPBEXexcCritical4 2 3 3 2 3 2" xfId="49756"/>
    <cellStyle name="SAPBEXexcCritical4 2 3 3 2 4" xfId="49757"/>
    <cellStyle name="SAPBEXexcCritical4 2 3 3 2 5" xfId="49758"/>
    <cellStyle name="SAPBEXexcCritical4 2 3 3 2 6" xfId="49759"/>
    <cellStyle name="SAPBEXexcCritical4 2 3 3 2 7" xfId="49760"/>
    <cellStyle name="SAPBEXexcCritical4 2 3 3 2 8" xfId="49761"/>
    <cellStyle name="SAPBEXexcCritical4 2 3 3 3" xfId="49762"/>
    <cellStyle name="SAPBEXexcCritical4 2 3 3 3 2" xfId="49763"/>
    <cellStyle name="SAPBEXexcCritical4 2 3 3 3 2 2" xfId="49764"/>
    <cellStyle name="SAPBEXexcCritical4 2 3 3 3 3" xfId="49765"/>
    <cellStyle name="SAPBEXexcCritical4 2 3 3 4" xfId="49766"/>
    <cellStyle name="SAPBEXexcCritical4 2 3 3 4 2" xfId="49767"/>
    <cellStyle name="SAPBEXexcCritical4 2 3 3 5" xfId="49768"/>
    <cellStyle name="SAPBEXexcCritical4 2 3 3 6" xfId="49769"/>
    <cellStyle name="SAPBEXexcCritical4 2 3 3 7" xfId="49770"/>
    <cellStyle name="SAPBEXexcCritical4 2 3 3 8" xfId="49771"/>
    <cellStyle name="SAPBEXexcCritical4 2 3 3 9" xfId="49772"/>
    <cellStyle name="SAPBEXexcCritical4 2 3 4" xfId="49773"/>
    <cellStyle name="SAPBEXexcCritical4 2 3 4 2" xfId="49774"/>
    <cellStyle name="SAPBEXexcCritical4 2 3 4 2 2" xfId="49775"/>
    <cellStyle name="SAPBEXexcCritical4 2 3 4 3" xfId="49776"/>
    <cellStyle name="SAPBEXexcCritical4 2 3 4 3 2" xfId="49777"/>
    <cellStyle name="SAPBEXexcCritical4 2 3 4 4" xfId="49778"/>
    <cellStyle name="SAPBEXexcCritical4 2 3 4 5" xfId="49779"/>
    <cellStyle name="SAPBEXexcCritical4 2 3 4 6" xfId="49780"/>
    <cellStyle name="SAPBEXexcCritical4 2 3 4 7" xfId="49781"/>
    <cellStyle name="SAPBEXexcCritical4 2 3 4 8" xfId="49782"/>
    <cellStyle name="SAPBEXexcCritical4 2 3 5" xfId="49783"/>
    <cellStyle name="SAPBEXexcCritical4 2 3 5 2" xfId="49784"/>
    <cellStyle name="SAPBEXexcCritical4 2 3 5 2 2" xfId="49785"/>
    <cellStyle name="SAPBEXexcCritical4 2 3 5 3" xfId="49786"/>
    <cellStyle name="SAPBEXexcCritical4 2 3 6" xfId="49787"/>
    <cellStyle name="SAPBEXexcCritical4 2 3 6 2" xfId="49788"/>
    <cellStyle name="SAPBEXexcCritical4 2 3 7" xfId="49789"/>
    <cellStyle name="SAPBEXexcCritical4 2 3 8" xfId="49790"/>
    <cellStyle name="SAPBEXexcCritical4 2 3 9" xfId="49791"/>
    <cellStyle name="SAPBEXexcCritical4 2 4" xfId="49792"/>
    <cellStyle name="SAPBEXexcCritical4 2 4 2" xfId="49793"/>
    <cellStyle name="SAPBEXexcCritical4 2 4 2 2" xfId="49794"/>
    <cellStyle name="SAPBEXexcCritical4 2 4 3" xfId="49795"/>
    <cellStyle name="SAPBEXexcCritical4 2 4 3 2" xfId="49796"/>
    <cellStyle name="SAPBEXexcCritical4 2 4 4" xfId="49797"/>
    <cellStyle name="SAPBEXexcCritical4 2 4 5" xfId="49798"/>
    <cellStyle name="SAPBEXexcCritical4 2 4 6" xfId="49799"/>
    <cellStyle name="SAPBEXexcCritical4 2 4 7" xfId="49800"/>
    <cellStyle name="SAPBEXexcCritical4 2 4 8" xfId="49801"/>
    <cellStyle name="SAPBEXexcCritical4 2 5" xfId="49802"/>
    <cellStyle name="SAPBEXexcCritical4 2 5 2" xfId="49803"/>
    <cellStyle name="SAPBEXexcCritical4 2 5 2 2" xfId="49804"/>
    <cellStyle name="SAPBEXexcCritical4 2 5 3" xfId="49805"/>
    <cellStyle name="SAPBEXexcCritical4 2 6" xfId="49806"/>
    <cellStyle name="SAPBEXexcCritical4 2 6 2" xfId="49807"/>
    <cellStyle name="SAPBEXexcCritical4 2 7" xfId="49808"/>
    <cellStyle name="SAPBEXexcCritical4 2 8" xfId="49809"/>
    <cellStyle name="SAPBEXexcCritical4 2 9" xfId="49810"/>
    <cellStyle name="SAPBEXexcCritical4 20" xfId="49811"/>
    <cellStyle name="SAPBEXexcCritical4 20 10" xfId="49812"/>
    <cellStyle name="SAPBEXexcCritical4 20 11" xfId="49813"/>
    <cellStyle name="SAPBEXexcCritical4 20 12" xfId="49814"/>
    <cellStyle name="SAPBEXexcCritical4 20 13" xfId="49815"/>
    <cellStyle name="SAPBEXexcCritical4 20 14" xfId="49816"/>
    <cellStyle name="SAPBEXexcCritical4 20 15" xfId="49817"/>
    <cellStyle name="SAPBEXexcCritical4 20 2" xfId="49818"/>
    <cellStyle name="SAPBEXexcCritical4 20 3" xfId="49819"/>
    <cellStyle name="SAPBEXexcCritical4 20 4" xfId="49820"/>
    <cellStyle name="SAPBEXexcCritical4 20 5" xfId="49821"/>
    <cellStyle name="SAPBEXexcCritical4 20 6" xfId="49822"/>
    <cellStyle name="SAPBEXexcCritical4 20 7" xfId="49823"/>
    <cellStyle name="SAPBEXexcCritical4 20 8" xfId="49824"/>
    <cellStyle name="SAPBEXexcCritical4 20 9" xfId="49825"/>
    <cellStyle name="SAPBEXexcCritical4 21" xfId="49826"/>
    <cellStyle name="SAPBEXexcCritical4 21 10" xfId="49827"/>
    <cellStyle name="SAPBEXexcCritical4 21 11" xfId="49828"/>
    <cellStyle name="SAPBEXexcCritical4 21 12" xfId="49829"/>
    <cellStyle name="SAPBEXexcCritical4 21 13" xfId="49830"/>
    <cellStyle name="SAPBEXexcCritical4 21 14" xfId="49831"/>
    <cellStyle name="SAPBEXexcCritical4 21 15" xfId="49832"/>
    <cellStyle name="SAPBEXexcCritical4 21 2" xfId="49833"/>
    <cellStyle name="SAPBEXexcCritical4 21 3" xfId="49834"/>
    <cellStyle name="SAPBEXexcCritical4 21 4" xfId="49835"/>
    <cellStyle name="SAPBEXexcCritical4 21 5" xfId="49836"/>
    <cellStyle name="SAPBEXexcCritical4 21 6" xfId="49837"/>
    <cellStyle name="SAPBEXexcCritical4 21 7" xfId="49838"/>
    <cellStyle name="SAPBEXexcCritical4 21 8" xfId="49839"/>
    <cellStyle name="SAPBEXexcCritical4 21 9" xfId="49840"/>
    <cellStyle name="SAPBEXexcCritical4 22" xfId="49841"/>
    <cellStyle name="SAPBEXexcCritical4 22 10" xfId="49842"/>
    <cellStyle name="SAPBEXexcCritical4 22 11" xfId="49843"/>
    <cellStyle name="SAPBEXexcCritical4 22 12" xfId="49844"/>
    <cellStyle name="SAPBEXexcCritical4 22 13" xfId="49845"/>
    <cellStyle name="SAPBEXexcCritical4 22 14" xfId="49846"/>
    <cellStyle name="SAPBEXexcCritical4 22 15" xfId="49847"/>
    <cellStyle name="SAPBEXexcCritical4 22 2" xfId="49848"/>
    <cellStyle name="SAPBEXexcCritical4 22 3" xfId="49849"/>
    <cellStyle name="SAPBEXexcCritical4 22 4" xfId="49850"/>
    <cellStyle name="SAPBEXexcCritical4 22 5" xfId="49851"/>
    <cellStyle name="SAPBEXexcCritical4 22 6" xfId="49852"/>
    <cellStyle name="SAPBEXexcCritical4 22 7" xfId="49853"/>
    <cellStyle name="SAPBEXexcCritical4 22 8" xfId="49854"/>
    <cellStyle name="SAPBEXexcCritical4 22 9" xfId="49855"/>
    <cellStyle name="SAPBEXexcCritical4 23" xfId="49856"/>
    <cellStyle name="SAPBEXexcCritical4 24" xfId="49857"/>
    <cellStyle name="SAPBEXexcCritical4 25" xfId="49858"/>
    <cellStyle name="SAPBEXexcCritical4 26" xfId="49859"/>
    <cellStyle name="SAPBEXexcCritical4 27" xfId="49860"/>
    <cellStyle name="SAPBEXexcCritical4 28" xfId="49861"/>
    <cellStyle name="SAPBEXexcCritical4 29" xfId="49862"/>
    <cellStyle name="SAPBEXexcCritical4 3" xfId="49863"/>
    <cellStyle name="SAPBEXexcCritical4 3 10" xfId="49864"/>
    <cellStyle name="SAPBEXexcCritical4 3 11" xfId="49865"/>
    <cellStyle name="SAPBEXexcCritical4 3 2" xfId="49866"/>
    <cellStyle name="SAPBEXexcCritical4 3 2 2" xfId="49867"/>
    <cellStyle name="SAPBEXexcCritical4 3 2 2 2" xfId="49868"/>
    <cellStyle name="SAPBEXexcCritical4 3 2 2 2 2" xfId="49869"/>
    <cellStyle name="SAPBEXexcCritical4 3 2 2 3" xfId="49870"/>
    <cellStyle name="SAPBEXexcCritical4 3 2 2 3 2" xfId="49871"/>
    <cellStyle name="SAPBEXexcCritical4 3 2 2 4" xfId="49872"/>
    <cellStyle name="SAPBEXexcCritical4 3 2 2 5" xfId="49873"/>
    <cellStyle name="SAPBEXexcCritical4 3 2 2 6" xfId="49874"/>
    <cellStyle name="SAPBEXexcCritical4 3 2 2 7" xfId="49875"/>
    <cellStyle name="SAPBEXexcCritical4 3 2 2 8" xfId="49876"/>
    <cellStyle name="SAPBEXexcCritical4 3 2 3" xfId="49877"/>
    <cellStyle name="SAPBEXexcCritical4 3 2 3 2" xfId="49878"/>
    <cellStyle name="SAPBEXexcCritical4 3 2 3 2 2" xfId="49879"/>
    <cellStyle name="SAPBEXexcCritical4 3 2 3 3" xfId="49880"/>
    <cellStyle name="SAPBEXexcCritical4 3 2 4" xfId="49881"/>
    <cellStyle name="SAPBEXexcCritical4 3 2 4 2" xfId="49882"/>
    <cellStyle name="SAPBEXexcCritical4 3 2 5" xfId="49883"/>
    <cellStyle name="SAPBEXexcCritical4 3 2 6" xfId="49884"/>
    <cellStyle name="SAPBEXexcCritical4 3 2 7" xfId="49885"/>
    <cellStyle name="SAPBEXexcCritical4 3 2 8" xfId="49886"/>
    <cellStyle name="SAPBEXexcCritical4 3 2 9" xfId="49887"/>
    <cellStyle name="SAPBEXexcCritical4 3 3" xfId="49888"/>
    <cellStyle name="SAPBEXexcCritical4 3 3 2" xfId="49889"/>
    <cellStyle name="SAPBEXexcCritical4 3 3 2 2" xfId="49890"/>
    <cellStyle name="SAPBEXexcCritical4 3 3 2 2 2" xfId="49891"/>
    <cellStyle name="SAPBEXexcCritical4 3 3 2 3" xfId="49892"/>
    <cellStyle name="SAPBEXexcCritical4 3 3 2 3 2" xfId="49893"/>
    <cellStyle name="SAPBEXexcCritical4 3 3 2 4" xfId="49894"/>
    <cellStyle name="SAPBEXexcCritical4 3 3 2 5" xfId="49895"/>
    <cellStyle name="SAPBEXexcCritical4 3 3 2 6" xfId="49896"/>
    <cellStyle name="SAPBEXexcCritical4 3 3 2 7" xfId="49897"/>
    <cellStyle name="SAPBEXexcCritical4 3 3 2 8" xfId="49898"/>
    <cellStyle name="SAPBEXexcCritical4 3 3 3" xfId="49899"/>
    <cellStyle name="SAPBEXexcCritical4 3 3 3 2" xfId="49900"/>
    <cellStyle name="SAPBEXexcCritical4 3 3 3 2 2" xfId="49901"/>
    <cellStyle name="SAPBEXexcCritical4 3 3 3 3" xfId="49902"/>
    <cellStyle name="SAPBEXexcCritical4 3 3 4" xfId="49903"/>
    <cellStyle name="SAPBEXexcCritical4 3 3 4 2" xfId="49904"/>
    <cellStyle name="SAPBEXexcCritical4 3 3 5" xfId="49905"/>
    <cellStyle name="SAPBEXexcCritical4 3 3 6" xfId="49906"/>
    <cellStyle name="SAPBEXexcCritical4 3 3 7" xfId="49907"/>
    <cellStyle name="SAPBEXexcCritical4 3 3 8" xfId="49908"/>
    <cellStyle name="SAPBEXexcCritical4 3 3 9" xfId="49909"/>
    <cellStyle name="SAPBEXexcCritical4 3 4" xfId="49910"/>
    <cellStyle name="SAPBEXexcCritical4 3 4 2" xfId="49911"/>
    <cellStyle name="SAPBEXexcCritical4 3 4 2 2" xfId="49912"/>
    <cellStyle name="SAPBEXexcCritical4 3 4 3" xfId="49913"/>
    <cellStyle name="SAPBEXexcCritical4 3 4 3 2" xfId="49914"/>
    <cellStyle name="SAPBEXexcCritical4 3 4 4" xfId="49915"/>
    <cellStyle name="SAPBEXexcCritical4 3 4 5" xfId="49916"/>
    <cellStyle name="SAPBEXexcCritical4 3 4 6" xfId="49917"/>
    <cellStyle name="SAPBEXexcCritical4 3 4 7" xfId="49918"/>
    <cellStyle name="SAPBEXexcCritical4 3 4 8" xfId="49919"/>
    <cellStyle name="SAPBEXexcCritical4 3 5" xfId="49920"/>
    <cellStyle name="SAPBEXexcCritical4 3 5 2" xfId="49921"/>
    <cellStyle name="SAPBEXexcCritical4 3 5 2 2" xfId="49922"/>
    <cellStyle name="SAPBEXexcCritical4 3 5 3" xfId="49923"/>
    <cellStyle name="SAPBEXexcCritical4 3 6" xfId="49924"/>
    <cellStyle name="SAPBEXexcCritical4 3 6 2" xfId="49925"/>
    <cellStyle name="SAPBEXexcCritical4 3 7" xfId="49926"/>
    <cellStyle name="SAPBEXexcCritical4 3 8" xfId="49927"/>
    <cellStyle name="SAPBEXexcCritical4 3 9" xfId="49928"/>
    <cellStyle name="SAPBEXexcCritical4 30" xfId="49929"/>
    <cellStyle name="SAPBEXexcCritical4 31" xfId="49930"/>
    <cellStyle name="SAPBEXexcCritical4 4" xfId="49931"/>
    <cellStyle name="SAPBEXexcCritical4 4 10" xfId="49932"/>
    <cellStyle name="SAPBEXexcCritical4 4 11" xfId="49933"/>
    <cellStyle name="SAPBEXexcCritical4 4 2" xfId="49934"/>
    <cellStyle name="SAPBEXexcCritical4 4 2 2" xfId="49935"/>
    <cellStyle name="SAPBEXexcCritical4 4 2 2 2" xfId="49936"/>
    <cellStyle name="SAPBEXexcCritical4 4 2 2 2 2" xfId="49937"/>
    <cellStyle name="SAPBEXexcCritical4 4 2 2 3" xfId="49938"/>
    <cellStyle name="SAPBEXexcCritical4 4 2 2 3 2" xfId="49939"/>
    <cellStyle name="SAPBEXexcCritical4 4 2 2 4" xfId="49940"/>
    <cellStyle name="SAPBEXexcCritical4 4 2 2 5" xfId="49941"/>
    <cellStyle name="SAPBEXexcCritical4 4 2 2 6" xfId="49942"/>
    <cellStyle name="SAPBEXexcCritical4 4 2 2 7" xfId="49943"/>
    <cellStyle name="SAPBEXexcCritical4 4 2 2 8" xfId="49944"/>
    <cellStyle name="SAPBEXexcCritical4 4 2 3" xfId="49945"/>
    <cellStyle name="SAPBEXexcCritical4 4 2 3 2" xfId="49946"/>
    <cellStyle name="SAPBEXexcCritical4 4 2 3 2 2" xfId="49947"/>
    <cellStyle name="SAPBEXexcCritical4 4 2 3 3" xfId="49948"/>
    <cellStyle name="SAPBEXexcCritical4 4 2 4" xfId="49949"/>
    <cellStyle name="SAPBEXexcCritical4 4 2 4 2" xfId="49950"/>
    <cellStyle name="SAPBEXexcCritical4 4 2 5" xfId="49951"/>
    <cellStyle name="SAPBEXexcCritical4 4 2 6" xfId="49952"/>
    <cellStyle name="SAPBEXexcCritical4 4 2 7" xfId="49953"/>
    <cellStyle name="SAPBEXexcCritical4 4 2 8" xfId="49954"/>
    <cellStyle name="SAPBEXexcCritical4 4 2 9" xfId="49955"/>
    <cellStyle name="SAPBEXexcCritical4 4 3" xfId="49956"/>
    <cellStyle name="SAPBEXexcCritical4 4 3 2" xfId="49957"/>
    <cellStyle name="SAPBEXexcCritical4 4 3 2 2" xfId="49958"/>
    <cellStyle name="SAPBEXexcCritical4 4 3 2 2 2" xfId="49959"/>
    <cellStyle name="SAPBEXexcCritical4 4 3 2 3" xfId="49960"/>
    <cellStyle name="SAPBEXexcCritical4 4 3 2 3 2" xfId="49961"/>
    <cellStyle name="SAPBEXexcCritical4 4 3 2 4" xfId="49962"/>
    <cellStyle name="SAPBEXexcCritical4 4 3 2 5" xfId="49963"/>
    <cellStyle name="SAPBEXexcCritical4 4 3 2 6" xfId="49964"/>
    <cellStyle name="SAPBEXexcCritical4 4 3 2 7" xfId="49965"/>
    <cellStyle name="SAPBEXexcCritical4 4 3 2 8" xfId="49966"/>
    <cellStyle name="SAPBEXexcCritical4 4 3 3" xfId="49967"/>
    <cellStyle name="SAPBEXexcCritical4 4 3 3 2" xfId="49968"/>
    <cellStyle name="SAPBEXexcCritical4 4 3 3 2 2" xfId="49969"/>
    <cellStyle name="SAPBEXexcCritical4 4 3 3 3" xfId="49970"/>
    <cellStyle name="SAPBEXexcCritical4 4 3 4" xfId="49971"/>
    <cellStyle name="SAPBEXexcCritical4 4 3 4 2" xfId="49972"/>
    <cellStyle name="SAPBEXexcCritical4 4 3 5" xfId="49973"/>
    <cellStyle name="SAPBEXexcCritical4 4 3 6" xfId="49974"/>
    <cellStyle name="SAPBEXexcCritical4 4 3 7" xfId="49975"/>
    <cellStyle name="SAPBEXexcCritical4 4 3 8" xfId="49976"/>
    <cellStyle name="SAPBEXexcCritical4 4 3 9" xfId="49977"/>
    <cellStyle name="SAPBEXexcCritical4 4 4" xfId="49978"/>
    <cellStyle name="SAPBEXexcCritical4 4 4 2" xfId="49979"/>
    <cellStyle name="SAPBEXexcCritical4 4 4 2 2" xfId="49980"/>
    <cellStyle name="SAPBEXexcCritical4 4 4 3" xfId="49981"/>
    <cellStyle name="SAPBEXexcCritical4 4 4 3 2" xfId="49982"/>
    <cellStyle name="SAPBEXexcCritical4 4 4 4" xfId="49983"/>
    <cellStyle name="SAPBEXexcCritical4 4 4 5" xfId="49984"/>
    <cellStyle name="SAPBEXexcCritical4 4 4 6" xfId="49985"/>
    <cellStyle name="SAPBEXexcCritical4 4 4 7" xfId="49986"/>
    <cellStyle name="SAPBEXexcCritical4 4 4 8" xfId="49987"/>
    <cellStyle name="SAPBEXexcCritical4 4 5" xfId="49988"/>
    <cellStyle name="SAPBEXexcCritical4 4 5 2" xfId="49989"/>
    <cellStyle name="SAPBEXexcCritical4 4 5 2 2" xfId="49990"/>
    <cellStyle name="SAPBEXexcCritical4 4 5 3" xfId="49991"/>
    <cellStyle name="SAPBEXexcCritical4 4 6" xfId="49992"/>
    <cellStyle name="SAPBEXexcCritical4 4 6 2" xfId="49993"/>
    <cellStyle name="SAPBEXexcCritical4 4 7" xfId="49994"/>
    <cellStyle name="SAPBEXexcCritical4 4 8" xfId="49995"/>
    <cellStyle name="SAPBEXexcCritical4 4 9" xfId="49996"/>
    <cellStyle name="SAPBEXexcCritical4 5" xfId="49997"/>
    <cellStyle name="SAPBEXexcCritical4 5 10" xfId="49998"/>
    <cellStyle name="SAPBEXexcCritical4 5 11" xfId="49999"/>
    <cellStyle name="SAPBEXexcCritical4 5 2" xfId="50000"/>
    <cellStyle name="SAPBEXexcCritical4 5 2 2" xfId="50001"/>
    <cellStyle name="SAPBEXexcCritical4 5 3" xfId="50002"/>
    <cellStyle name="SAPBEXexcCritical4 5 3 2" xfId="50003"/>
    <cellStyle name="SAPBEXexcCritical4 5 4" xfId="50004"/>
    <cellStyle name="SAPBEXexcCritical4 5 5" xfId="50005"/>
    <cellStyle name="SAPBEXexcCritical4 5 6" xfId="50006"/>
    <cellStyle name="SAPBEXexcCritical4 5 7" xfId="50007"/>
    <cellStyle name="SAPBEXexcCritical4 5 8" xfId="50008"/>
    <cellStyle name="SAPBEXexcCritical4 5 9" xfId="50009"/>
    <cellStyle name="SAPBEXexcCritical4 6" xfId="50010"/>
    <cellStyle name="SAPBEXexcCritical4 6 10" xfId="50011"/>
    <cellStyle name="SAPBEXexcCritical4 6 2" xfId="50012"/>
    <cellStyle name="SAPBEXexcCritical4 6 3" xfId="50013"/>
    <cellStyle name="SAPBEXexcCritical4 6 4" xfId="50014"/>
    <cellStyle name="SAPBEXexcCritical4 6 5" xfId="50015"/>
    <cellStyle name="SAPBEXexcCritical4 6 6" xfId="50016"/>
    <cellStyle name="SAPBEXexcCritical4 6 7" xfId="50017"/>
    <cellStyle name="SAPBEXexcCritical4 6 8" xfId="50018"/>
    <cellStyle name="SAPBEXexcCritical4 6 9" xfId="50019"/>
    <cellStyle name="SAPBEXexcCritical4 7" xfId="50020"/>
    <cellStyle name="SAPBEXexcCritical4 7 10" xfId="50021"/>
    <cellStyle name="SAPBEXexcCritical4 7 11" xfId="50022"/>
    <cellStyle name="SAPBEXexcCritical4 7 2" xfId="50023"/>
    <cellStyle name="SAPBEXexcCritical4 7 3" xfId="50024"/>
    <cellStyle name="SAPBEXexcCritical4 7 4" xfId="50025"/>
    <cellStyle name="SAPBEXexcCritical4 7 5" xfId="50026"/>
    <cellStyle name="SAPBEXexcCritical4 7 6" xfId="50027"/>
    <cellStyle name="SAPBEXexcCritical4 7 7" xfId="50028"/>
    <cellStyle name="SAPBEXexcCritical4 7 8" xfId="50029"/>
    <cellStyle name="SAPBEXexcCritical4 7 9" xfId="50030"/>
    <cellStyle name="SAPBEXexcCritical4 8" xfId="50031"/>
    <cellStyle name="SAPBEXexcCritical4 8 10" xfId="50032"/>
    <cellStyle name="SAPBEXexcCritical4 8 11" xfId="50033"/>
    <cellStyle name="SAPBEXexcCritical4 8 12" xfId="50034"/>
    <cellStyle name="SAPBEXexcCritical4 8 13" xfId="50035"/>
    <cellStyle name="SAPBEXexcCritical4 8 14" xfId="50036"/>
    <cellStyle name="SAPBEXexcCritical4 8 15" xfId="50037"/>
    <cellStyle name="SAPBEXexcCritical4 8 2" xfId="50038"/>
    <cellStyle name="SAPBEXexcCritical4 8 3" xfId="50039"/>
    <cellStyle name="SAPBEXexcCritical4 8 4" xfId="50040"/>
    <cellStyle name="SAPBEXexcCritical4 8 5" xfId="50041"/>
    <cellStyle name="SAPBEXexcCritical4 8 6" xfId="50042"/>
    <cellStyle name="SAPBEXexcCritical4 8 7" xfId="50043"/>
    <cellStyle name="SAPBEXexcCritical4 8 8" xfId="50044"/>
    <cellStyle name="SAPBEXexcCritical4 8 9" xfId="50045"/>
    <cellStyle name="SAPBEXexcCritical4 9" xfId="50046"/>
    <cellStyle name="SAPBEXexcCritical4 9 10" xfId="50047"/>
    <cellStyle name="SAPBEXexcCritical4 9 11" xfId="50048"/>
    <cellStyle name="SAPBEXexcCritical4 9 12" xfId="50049"/>
    <cellStyle name="SAPBEXexcCritical4 9 13" xfId="50050"/>
    <cellStyle name="SAPBEXexcCritical4 9 14" xfId="50051"/>
    <cellStyle name="SAPBEXexcCritical4 9 15" xfId="50052"/>
    <cellStyle name="SAPBEXexcCritical4 9 2" xfId="50053"/>
    <cellStyle name="SAPBEXexcCritical4 9 3" xfId="50054"/>
    <cellStyle name="SAPBEXexcCritical4 9 4" xfId="50055"/>
    <cellStyle name="SAPBEXexcCritical4 9 5" xfId="50056"/>
    <cellStyle name="SAPBEXexcCritical4 9 6" xfId="50057"/>
    <cellStyle name="SAPBEXexcCritical4 9 7" xfId="50058"/>
    <cellStyle name="SAPBEXexcCritical4 9 8" xfId="50059"/>
    <cellStyle name="SAPBEXexcCritical4 9 9" xfId="50060"/>
    <cellStyle name="SAPBEXexcCritical5" xfId="50061"/>
    <cellStyle name="SAPBEXexcCritical5 10" xfId="50062"/>
    <cellStyle name="SAPBEXexcCritical5 10 10" xfId="50063"/>
    <cellStyle name="SAPBEXexcCritical5 10 11" xfId="50064"/>
    <cellStyle name="SAPBEXexcCritical5 10 12" xfId="50065"/>
    <cellStyle name="SAPBEXexcCritical5 10 13" xfId="50066"/>
    <cellStyle name="SAPBEXexcCritical5 10 14" xfId="50067"/>
    <cellStyle name="SAPBEXexcCritical5 10 15" xfId="50068"/>
    <cellStyle name="SAPBEXexcCritical5 10 2" xfId="50069"/>
    <cellStyle name="SAPBEXexcCritical5 10 3" xfId="50070"/>
    <cellStyle name="SAPBEXexcCritical5 10 4" xfId="50071"/>
    <cellStyle name="SAPBEXexcCritical5 10 5" xfId="50072"/>
    <cellStyle name="SAPBEXexcCritical5 10 6" xfId="50073"/>
    <cellStyle name="SAPBEXexcCritical5 10 7" xfId="50074"/>
    <cellStyle name="SAPBEXexcCritical5 10 8" xfId="50075"/>
    <cellStyle name="SAPBEXexcCritical5 10 9" xfId="50076"/>
    <cellStyle name="SAPBEXexcCritical5 11" xfId="50077"/>
    <cellStyle name="SAPBEXexcCritical5 11 10" xfId="50078"/>
    <cellStyle name="SAPBEXexcCritical5 11 11" xfId="50079"/>
    <cellStyle name="SAPBEXexcCritical5 11 12" xfId="50080"/>
    <cellStyle name="SAPBEXexcCritical5 11 13" xfId="50081"/>
    <cellStyle name="SAPBEXexcCritical5 11 14" xfId="50082"/>
    <cellStyle name="SAPBEXexcCritical5 11 15" xfId="50083"/>
    <cellStyle name="SAPBEXexcCritical5 11 2" xfId="50084"/>
    <cellStyle name="SAPBEXexcCritical5 11 3" xfId="50085"/>
    <cellStyle name="SAPBEXexcCritical5 11 4" xfId="50086"/>
    <cellStyle name="SAPBEXexcCritical5 11 5" xfId="50087"/>
    <cellStyle name="SAPBEXexcCritical5 11 6" xfId="50088"/>
    <cellStyle name="SAPBEXexcCritical5 11 7" xfId="50089"/>
    <cellStyle name="SAPBEXexcCritical5 11 8" xfId="50090"/>
    <cellStyle name="SAPBEXexcCritical5 11 9" xfId="50091"/>
    <cellStyle name="SAPBEXexcCritical5 12" xfId="50092"/>
    <cellStyle name="SAPBEXexcCritical5 12 10" xfId="50093"/>
    <cellStyle name="SAPBEXexcCritical5 12 11" xfId="50094"/>
    <cellStyle name="SAPBEXexcCritical5 12 12" xfId="50095"/>
    <cellStyle name="SAPBEXexcCritical5 12 13" xfId="50096"/>
    <cellStyle name="SAPBEXexcCritical5 12 14" xfId="50097"/>
    <cellStyle name="SAPBEXexcCritical5 12 15" xfId="50098"/>
    <cellStyle name="SAPBEXexcCritical5 12 2" xfId="50099"/>
    <cellStyle name="SAPBEXexcCritical5 12 3" xfId="50100"/>
    <cellStyle name="SAPBEXexcCritical5 12 4" xfId="50101"/>
    <cellStyle name="SAPBEXexcCritical5 12 5" xfId="50102"/>
    <cellStyle name="SAPBEXexcCritical5 12 6" xfId="50103"/>
    <cellStyle name="SAPBEXexcCritical5 12 7" xfId="50104"/>
    <cellStyle name="SAPBEXexcCritical5 12 8" xfId="50105"/>
    <cellStyle name="SAPBEXexcCritical5 12 9" xfId="50106"/>
    <cellStyle name="SAPBEXexcCritical5 13" xfId="50107"/>
    <cellStyle name="SAPBEXexcCritical5 13 10" xfId="50108"/>
    <cellStyle name="SAPBEXexcCritical5 13 11" xfId="50109"/>
    <cellStyle name="SAPBEXexcCritical5 13 12" xfId="50110"/>
    <cellStyle name="SAPBEXexcCritical5 13 13" xfId="50111"/>
    <cellStyle name="SAPBEXexcCritical5 13 14" xfId="50112"/>
    <cellStyle name="SAPBEXexcCritical5 13 15" xfId="50113"/>
    <cellStyle name="SAPBEXexcCritical5 13 2" xfId="50114"/>
    <cellStyle name="SAPBEXexcCritical5 13 3" xfId="50115"/>
    <cellStyle name="SAPBEXexcCritical5 13 4" xfId="50116"/>
    <cellStyle name="SAPBEXexcCritical5 13 5" xfId="50117"/>
    <cellStyle name="SAPBEXexcCritical5 13 6" xfId="50118"/>
    <cellStyle name="SAPBEXexcCritical5 13 7" xfId="50119"/>
    <cellStyle name="SAPBEXexcCritical5 13 8" xfId="50120"/>
    <cellStyle name="SAPBEXexcCritical5 13 9" xfId="50121"/>
    <cellStyle name="SAPBEXexcCritical5 14" xfId="50122"/>
    <cellStyle name="SAPBEXexcCritical5 14 10" xfId="50123"/>
    <cellStyle name="SAPBEXexcCritical5 14 11" xfId="50124"/>
    <cellStyle name="SAPBEXexcCritical5 14 12" xfId="50125"/>
    <cellStyle name="SAPBEXexcCritical5 14 13" xfId="50126"/>
    <cellStyle name="SAPBEXexcCritical5 14 14" xfId="50127"/>
    <cellStyle name="SAPBEXexcCritical5 14 15" xfId="50128"/>
    <cellStyle name="SAPBEXexcCritical5 14 2" xfId="50129"/>
    <cellStyle name="SAPBEXexcCritical5 14 3" xfId="50130"/>
    <cellStyle name="SAPBEXexcCritical5 14 4" xfId="50131"/>
    <cellStyle name="SAPBEXexcCritical5 14 5" xfId="50132"/>
    <cellStyle name="SAPBEXexcCritical5 14 6" xfId="50133"/>
    <cellStyle name="SAPBEXexcCritical5 14 7" xfId="50134"/>
    <cellStyle name="SAPBEXexcCritical5 14 8" xfId="50135"/>
    <cellStyle name="SAPBEXexcCritical5 14 9" xfId="50136"/>
    <cellStyle name="SAPBEXexcCritical5 15" xfId="50137"/>
    <cellStyle name="SAPBEXexcCritical5 15 10" xfId="50138"/>
    <cellStyle name="SAPBEXexcCritical5 15 11" xfId="50139"/>
    <cellStyle name="SAPBEXexcCritical5 15 12" xfId="50140"/>
    <cellStyle name="SAPBEXexcCritical5 15 13" xfId="50141"/>
    <cellStyle name="SAPBEXexcCritical5 15 14" xfId="50142"/>
    <cellStyle name="SAPBEXexcCritical5 15 15" xfId="50143"/>
    <cellStyle name="SAPBEXexcCritical5 15 2" xfId="50144"/>
    <cellStyle name="SAPBEXexcCritical5 15 3" xfId="50145"/>
    <cellStyle name="SAPBEXexcCritical5 15 4" xfId="50146"/>
    <cellStyle name="SAPBEXexcCritical5 15 5" xfId="50147"/>
    <cellStyle name="SAPBEXexcCritical5 15 6" xfId="50148"/>
    <cellStyle name="SAPBEXexcCritical5 15 7" xfId="50149"/>
    <cellStyle name="SAPBEXexcCritical5 15 8" xfId="50150"/>
    <cellStyle name="SAPBEXexcCritical5 15 9" xfId="50151"/>
    <cellStyle name="SAPBEXexcCritical5 16" xfId="50152"/>
    <cellStyle name="SAPBEXexcCritical5 16 10" xfId="50153"/>
    <cellStyle name="SAPBEXexcCritical5 16 11" xfId="50154"/>
    <cellStyle name="SAPBEXexcCritical5 16 12" xfId="50155"/>
    <cellStyle name="SAPBEXexcCritical5 16 13" xfId="50156"/>
    <cellStyle name="SAPBEXexcCritical5 16 14" xfId="50157"/>
    <cellStyle name="SAPBEXexcCritical5 16 15" xfId="50158"/>
    <cellStyle name="SAPBEXexcCritical5 16 2" xfId="50159"/>
    <cellStyle name="SAPBEXexcCritical5 16 3" xfId="50160"/>
    <cellStyle name="SAPBEXexcCritical5 16 4" xfId="50161"/>
    <cellStyle name="SAPBEXexcCritical5 16 5" xfId="50162"/>
    <cellStyle name="SAPBEXexcCritical5 16 6" xfId="50163"/>
    <cellStyle name="SAPBEXexcCritical5 16 7" xfId="50164"/>
    <cellStyle name="SAPBEXexcCritical5 16 8" xfId="50165"/>
    <cellStyle name="SAPBEXexcCritical5 16 9" xfId="50166"/>
    <cellStyle name="SAPBEXexcCritical5 17" xfId="50167"/>
    <cellStyle name="SAPBEXexcCritical5 17 10" xfId="50168"/>
    <cellStyle name="SAPBEXexcCritical5 17 11" xfId="50169"/>
    <cellStyle name="SAPBEXexcCritical5 17 12" xfId="50170"/>
    <cellStyle name="SAPBEXexcCritical5 17 13" xfId="50171"/>
    <cellStyle name="SAPBEXexcCritical5 17 14" xfId="50172"/>
    <cellStyle name="SAPBEXexcCritical5 17 15" xfId="50173"/>
    <cellStyle name="SAPBEXexcCritical5 17 2" xfId="50174"/>
    <cellStyle name="SAPBEXexcCritical5 17 3" xfId="50175"/>
    <cellStyle name="SAPBEXexcCritical5 17 4" xfId="50176"/>
    <cellStyle name="SAPBEXexcCritical5 17 5" xfId="50177"/>
    <cellStyle name="SAPBEXexcCritical5 17 6" xfId="50178"/>
    <cellStyle name="SAPBEXexcCritical5 17 7" xfId="50179"/>
    <cellStyle name="SAPBEXexcCritical5 17 8" xfId="50180"/>
    <cellStyle name="SAPBEXexcCritical5 17 9" xfId="50181"/>
    <cellStyle name="SAPBEXexcCritical5 18" xfId="50182"/>
    <cellStyle name="SAPBEXexcCritical5 18 10" xfId="50183"/>
    <cellStyle name="SAPBEXexcCritical5 18 11" xfId="50184"/>
    <cellStyle name="SAPBEXexcCritical5 18 12" xfId="50185"/>
    <cellStyle name="SAPBEXexcCritical5 18 13" xfId="50186"/>
    <cellStyle name="SAPBEXexcCritical5 18 14" xfId="50187"/>
    <cellStyle name="SAPBEXexcCritical5 18 15" xfId="50188"/>
    <cellStyle name="SAPBEXexcCritical5 18 2" xfId="50189"/>
    <cellStyle name="SAPBEXexcCritical5 18 3" xfId="50190"/>
    <cellStyle name="SAPBEXexcCritical5 18 4" xfId="50191"/>
    <cellStyle name="SAPBEXexcCritical5 18 5" xfId="50192"/>
    <cellStyle name="SAPBEXexcCritical5 18 6" xfId="50193"/>
    <cellStyle name="SAPBEXexcCritical5 18 7" xfId="50194"/>
    <cellStyle name="SAPBEXexcCritical5 18 8" xfId="50195"/>
    <cellStyle name="SAPBEXexcCritical5 18 9" xfId="50196"/>
    <cellStyle name="SAPBEXexcCritical5 19" xfId="50197"/>
    <cellStyle name="SAPBEXexcCritical5 19 10" xfId="50198"/>
    <cellStyle name="SAPBEXexcCritical5 19 11" xfId="50199"/>
    <cellStyle name="SAPBEXexcCritical5 19 12" xfId="50200"/>
    <cellStyle name="SAPBEXexcCritical5 19 13" xfId="50201"/>
    <cellStyle name="SAPBEXexcCritical5 19 14" xfId="50202"/>
    <cellStyle name="SAPBEXexcCritical5 19 15" xfId="50203"/>
    <cellStyle name="SAPBEXexcCritical5 19 2" xfId="50204"/>
    <cellStyle name="SAPBEXexcCritical5 19 3" xfId="50205"/>
    <cellStyle name="SAPBEXexcCritical5 19 4" xfId="50206"/>
    <cellStyle name="SAPBEXexcCritical5 19 5" xfId="50207"/>
    <cellStyle name="SAPBEXexcCritical5 19 6" xfId="50208"/>
    <cellStyle name="SAPBEXexcCritical5 19 7" xfId="50209"/>
    <cellStyle name="SAPBEXexcCritical5 19 8" xfId="50210"/>
    <cellStyle name="SAPBEXexcCritical5 19 9" xfId="50211"/>
    <cellStyle name="SAPBEXexcCritical5 2" xfId="50212"/>
    <cellStyle name="SAPBEXexcCritical5 2 10" xfId="50213"/>
    <cellStyle name="SAPBEXexcCritical5 2 11" xfId="50214"/>
    <cellStyle name="SAPBEXexcCritical5 2 12" xfId="50215"/>
    <cellStyle name="SAPBEXexcCritical5 2 13" xfId="50216"/>
    <cellStyle name="SAPBEXexcCritical5 2 14" xfId="50217"/>
    <cellStyle name="SAPBEXexcCritical5 2 2" xfId="50218"/>
    <cellStyle name="SAPBEXexcCritical5 2 2 10" xfId="50219"/>
    <cellStyle name="SAPBEXexcCritical5 2 2 11" xfId="50220"/>
    <cellStyle name="SAPBEXexcCritical5 2 2 2" xfId="50221"/>
    <cellStyle name="SAPBEXexcCritical5 2 2 2 2" xfId="50222"/>
    <cellStyle name="SAPBEXexcCritical5 2 2 2 2 2" xfId="50223"/>
    <cellStyle name="SAPBEXexcCritical5 2 2 2 2 2 2" xfId="50224"/>
    <cellStyle name="SAPBEXexcCritical5 2 2 2 2 3" xfId="50225"/>
    <cellStyle name="SAPBEXexcCritical5 2 2 2 2 3 2" xfId="50226"/>
    <cellStyle name="SAPBEXexcCritical5 2 2 2 2 4" xfId="50227"/>
    <cellStyle name="SAPBEXexcCritical5 2 2 2 2 5" xfId="50228"/>
    <cellStyle name="SAPBEXexcCritical5 2 2 2 2 6" xfId="50229"/>
    <cellStyle name="SAPBEXexcCritical5 2 2 2 2 7" xfId="50230"/>
    <cellStyle name="SAPBEXexcCritical5 2 2 2 2 8" xfId="50231"/>
    <cellStyle name="SAPBEXexcCritical5 2 2 2 3" xfId="50232"/>
    <cellStyle name="SAPBEXexcCritical5 2 2 2 3 2" xfId="50233"/>
    <cellStyle name="SAPBEXexcCritical5 2 2 2 3 2 2" xfId="50234"/>
    <cellStyle name="SAPBEXexcCritical5 2 2 2 3 3" xfId="50235"/>
    <cellStyle name="SAPBEXexcCritical5 2 2 2 4" xfId="50236"/>
    <cellStyle name="SAPBEXexcCritical5 2 2 2 4 2" xfId="50237"/>
    <cellStyle name="SAPBEXexcCritical5 2 2 2 5" xfId="50238"/>
    <cellStyle name="SAPBEXexcCritical5 2 2 2 6" xfId="50239"/>
    <cellStyle name="SAPBEXexcCritical5 2 2 2 7" xfId="50240"/>
    <cellStyle name="SAPBEXexcCritical5 2 2 2 8" xfId="50241"/>
    <cellStyle name="SAPBEXexcCritical5 2 2 2 9" xfId="50242"/>
    <cellStyle name="SAPBEXexcCritical5 2 2 3" xfId="50243"/>
    <cellStyle name="SAPBEXexcCritical5 2 2 3 2" xfId="50244"/>
    <cellStyle name="SAPBEXexcCritical5 2 2 3 2 2" xfId="50245"/>
    <cellStyle name="SAPBEXexcCritical5 2 2 3 2 2 2" xfId="50246"/>
    <cellStyle name="SAPBEXexcCritical5 2 2 3 2 3" xfId="50247"/>
    <cellStyle name="SAPBEXexcCritical5 2 2 3 2 3 2" xfId="50248"/>
    <cellStyle name="SAPBEXexcCritical5 2 2 3 2 4" xfId="50249"/>
    <cellStyle name="SAPBEXexcCritical5 2 2 3 2 5" xfId="50250"/>
    <cellStyle name="SAPBEXexcCritical5 2 2 3 2 6" xfId="50251"/>
    <cellStyle name="SAPBEXexcCritical5 2 2 3 2 7" xfId="50252"/>
    <cellStyle name="SAPBEXexcCritical5 2 2 3 2 8" xfId="50253"/>
    <cellStyle name="SAPBEXexcCritical5 2 2 3 3" xfId="50254"/>
    <cellStyle name="SAPBEXexcCritical5 2 2 3 3 2" xfId="50255"/>
    <cellStyle name="SAPBEXexcCritical5 2 2 3 3 2 2" xfId="50256"/>
    <cellStyle name="SAPBEXexcCritical5 2 2 3 3 3" xfId="50257"/>
    <cellStyle name="SAPBEXexcCritical5 2 2 3 4" xfId="50258"/>
    <cellStyle name="SAPBEXexcCritical5 2 2 3 4 2" xfId="50259"/>
    <cellStyle name="SAPBEXexcCritical5 2 2 3 5" xfId="50260"/>
    <cellStyle name="SAPBEXexcCritical5 2 2 3 6" xfId="50261"/>
    <cellStyle name="SAPBEXexcCritical5 2 2 3 7" xfId="50262"/>
    <cellStyle name="SAPBEXexcCritical5 2 2 3 8" xfId="50263"/>
    <cellStyle name="SAPBEXexcCritical5 2 2 3 9" xfId="50264"/>
    <cellStyle name="SAPBEXexcCritical5 2 2 4" xfId="50265"/>
    <cellStyle name="SAPBEXexcCritical5 2 2 4 2" xfId="50266"/>
    <cellStyle name="SAPBEXexcCritical5 2 2 4 2 2" xfId="50267"/>
    <cellStyle name="SAPBEXexcCritical5 2 2 4 3" xfId="50268"/>
    <cellStyle name="SAPBEXexcCritical5 2 2 4 3 2" xfId="50269"/>
    <cellStyle name="SAPBEXexcCritical5 2 2 4 4" xfId="50270"/>
    <cellStyle name="SAPBEXexcCritical5 2 2 4 5" xfId="50271"/>
    <cellStyle name="SAPBEXexcCritical5 2 2 4 6" xfId="50272"/>
    <cellStyle name="SAPBEXexcCritical5 2 2 4 7" xfId="50273"/>
    <cellStyle name="SAPBEXexcCritical5 2 2 4 8" xfId="50274"/>
    <cellStyle name="SAPBEXexcCritical5 2 2 5" xfId="50275"/>
    <cellStyle name="SAPBEXexcCritical5 2 2 5 2" xfId="50276"/>
    <cellStyle name="SAPBEXexcCritical5 2 2 5 2 2" xfId="50277"/>
    <cellStyle name="SAPBEXexcCritical5 2 2 5 3" xfId="50278"/>
    <cellStyle name="SAPBEXexcCritical5 2 2 6" xfId="50279"/>
    <cellStyle name="SAPBEXexcCritical5 2 2 6 2" xfId="50280"/>
    <cellStyle name="SAPBEXexcCritical5 2 2 7" xfId="50281"/>
    <cellStyle name="SAPBEXexcCritical5 2 2 8" xfId="50282"/>
    <cellStyle name="SAPBEXexcCritical5 2 2 9" xfId="50283"/>
    <cellStyle name="SAPBEXexcCritical5 2 3" xfId="50284"/>
    <cellStyle name="SAPBEXexcCritical5 2 3 10" xfId="50285"/>
    <cellStyle name="SAPBEXexcCritical5 2 3 11" xfId="50286"/>
    <cellStyle name="SAPBEXexcCritical5 2 3 2" xfId="50287"/>
    <cellStyle name="SAPBEXexcCritical5 2 3 2 2" xfId="50288"/>
    <cellStyle name="SAPBEXexcCritical5 2 3 2 2 2" xfId="50289"/>
    <cellStyle name="SAPBEXexcCritical5 2 3 2 2 2 2" xfId="50290"/>
    <cellStyle name="SAPBEXexcCritical5 2 3 2 2 3" xfId="50291"/>
    <cellStyle name="SAPBEXexcCritical5 2 3 2 2 3 2" xfId="50292"/>
    <cellStyle name="SAPBEXexcCritical5 2 3 2 2 4" xfId="50293"/>
    <cellStyle name="SAPBEXexcCritical5 2 3 2 2 5" xfId="50294"/>
    <cellStyle name="SAPBEXexcCritical5 2 3 2 2 6" xfId="50295"/>
    <cellStyle name="SAPBEXexcCritical5 2 3 2 2 7" xfId="50296"/>
    <cellStyle name="SAPBEXexcCritical5 2 3 2 2 8" xfId="50297"/>
    <cellStyle name="SAPBEXexcCritical5 2 3 2 3" xfId="50298"/>
    <cellStyle name="SAPBEXexcCritical5 2 3 2 3 2" xfId="50299"/>
    <cellStyle name="SAPBEXexcCritical5 2 3 2 3 2 2" xfId="50300"/>
    <cellStyle name="SAPBEXexcCritical5 2 3 2 3 3" xfId="50301"/>
    <cellStyle name="SAPBEXexcCritical5 2 3 2 4" xfId="50302"/>
    <cellStyle name="SAPBEXexcCritical5 2 3 2 4 2" xfId="50303"/>
    <cellStyle name="SAPBEXexcCritical5 2 3 2 5" xfId="50304"/>
    <cellStyle name="SAPBEXexcCritical5 2 3 2 6" xfId="50305"/>
    <cellStyle name="SAPBEXexcCritical5 2 3 2 7" xfId="50306"/>
    <cellStyle name="SAPBEXexcCritical5 2 3 2 8" xfId="50307"/>
    <cellStyle name="SAPBEXexcCritical5 2 3 2 9" xfId="50308"/>
    <cellStyle name="SAPBEXexcCritical5 2 3 3" xfId="50309"/>
    <cellStyle name="SAPBEXexcCritical5 2 3 3 2" xfId="50310"/>
    <cellStyle name="SAPBEXexcCritical5 2 3 3 2 2" xfId="50311"/>
    <cellStyle name="SAPBEXexcCritical5 2 3 3 2 2 2" xfId="50312"/>
    <cellStyle name="SAPBEXexcCritical5 2 3 3 2 3" xfId="50313"/>
    <cellStyle name="SAPBEXexcCritical5 2 3 3 2 3 2" xfId="50314"/>
    <cellStyle name="SAPBEXexcCritical5 2 3 3 2 4" xfId="50315"/>
    <cellStyle name="SAPBEXexcCritical5 2 3 3 2 5" xfId="50316"/>
    <cellStyle name="SAPBEXexcCritical5 2 3 3 2 6" xfId="50317"/>
    <cellStyle name="SAPBEXexcCritical5 2 3 3 2 7" xfId="50318"/>
    <cellStyle name="SAPBEXexcCritical5 2 3 3 2 8" xfId="50319"/>
    <cellStyle name="SAPBEXexcCritical5 2 3 3 3" xfId="50320"/>
    <cellStyle name="SAPBEXexcCritical5 2 3 3 3 2" xfId="50321"/>
    <cellStyle name="SAPBEXexcCritical5 2 3 3 3 2 2" xfId="50322"/>
    <cellStyle name="SAPBEXexcCritical5 2 3 3 3 3" xfId="50323"/>
    <cellStyle name="SAPBEXexcCritical5 2 3 3 4" xfId="50324"/>
    <cellStyle name="SAPBEXexcCritical5 2 3 3 4 2" xfId="50325"/>
    <cellStyle name="SAPBEXexcCritical5 2 3 3 5" xfId="50326"/>
    <cellStyle name="SAPBEXexcCritical5 2 3 3 6" xfId="50327"/>
    <cellStyle name="SAPBEXexcCritical5 2 3 3 7" xfId="50328"/>
    <cellStyle name="SAPBEXexcCritical5 2 3 3 8" xfId="50329"/>
    <cellStyle name="SAPBEXexcCritical5 2 3 3 9" xfId="50330"/>
    <cellStyle name="SAPBEXexcCritical5 2 3 4" xfId="50331"/>
    <cellStyle name="SAPBEXexcCritical5 2 3 4 2" xfId="50332"/>
    <cellStyle name="SAPBEXexcCritical5 2 3 4 2 2" xfId="50333"/>
    <cellStyle name="SAPBEXexcCritical5 2 3 4 3" xfId="50334"/>
    <cellStyle name="SAPBEXexcCritical5 2 3 4 3 2" xfId="50335"/>
    <cellStyle name="SAPBEXexcCritical5 2 3 4 4" xfId="50336"/>
    <cellStyle name="SAPBEXexcCritical5 2 3 4 5" xfId="50337"/>
    <cellStyle name="SAPBEXexcCritical5 2 3 4 6" xfId="50338"/>
    <cellStyle name="SAPBEXexcCritical5 2 3 4 7" xfId="50339"/>
    <cellStyle name="SAPBEXexcCritical5 2 3 4 8" xfId="50340"/>
    <cellStyle name="SAPBEXexcCritical5 2 3 5" xfId="50341"/>
    <cellStyle name="SAPBEXexcCritical5 2 3 5 2" xfId="50342"/>
    <cellStyle name="SAPBEXexcCritical5 2 3 5 2 2" xfId="50343"/>
    <cellStyle name="SAPBEXexcCritical5 2 3 5 3" xfId="50344"/>
    <cellStyle name="SAPBEXexcCritical5 2 3 6" xfId="50345"/>
    <cellStyle name="SAPBEXexcCritical5 2 3 6 2" xfId="50346"/>
    <cellStyle name="SAPBEXexcCritical5 2 3 7" xfId="50347"/>
    <cellStyle name="SAPBEXexcCritical5 2 3 8" xfId="50348"/>
    <cellStyle name="SAPBEXexcCritical5 2 3 9" xfId="50349"/>
    <cellStyle name="SAPBEXexcCritical5 2 4" xfId="50350"/>
    <cellStyle name="SAPBEXexcCritical5 2 4 2" xfId="50351"/>
    <cellStyle name="SAPBEXexcCritical5 2 4 2 2" xfId="50352"/>
    <cellStyle name="SAPBEXexcCritical5 2 4 3" xfId="50353"/>
    <cellStyle name="SAPBEXexcCritical5 2 4 3 2" xfId="50354"/>
    <cellStyle name="SAPBEXexcCritical5 2 4 4" xfId="50355"/>
    <cellStyle name="SAPBEXexcCritical5 2 4 5" xfId="50356"/>
    <cellStyle name="SAPBEXexcCritical5 2 4 6" xfId="50357"/>
    <cellStyle name="SAPBEXexcCritical5 2 4 7" xfId="50358"/>
    <cellStyle name="SAPBEXexcCritical5 2 4 8" xfId="50359"/>
    <cellStyle name="SAPBEXexcCritical5 2 5" xfId="50360"/>
    <cellStyle name="SAPBEXexcCritical5 2 5 2" xfId="50361"/>
    <cellStyle name="SAPBEXexcCritical5 2 5 2 2" xfId="50362"/>
    <cellStyle name="SAPBEXexcCritical5 2 5 3" xfId="50363"/>
    <cellStyle name="SAPBEXexcCritical5 2 6" xfId="50364"/>
    <cellStyle name="SAPBEXexcCritical5 2 6 2" xfId="50365"/>
    <cellStyle name="SAPBEXexcCritical5 2 7" xfId="50366"/>
    <cellStyle name="SAPBEXexcCritical5 2 8" xfId="50367"/>
    <cellStyle name="SAPBEXexcCritical5 2 9" xfId="50368"/>
    <cellStyle name="SAPBEXexcCritical5 20" xfId="50369"/>
    <cellStyle name="SAPBEXexcCritical5 20 10" xfId="50370"/>
    <cellStyle name="SAPBEXexcCritical5 20 11" xfId="50371"/>
    <cellStyle name="SAPBEXexcCritical5 20 12" xfId="50372"/>
    <cellStyle name="SAPBEXexcCritical5 20 13" xfId="50373"/>
    <cellStyle name="SAPBEXexcCritical5 20 14" xfId="50374"/>
    <cellStyle name="SAPBEXexcCritical5 20 15" xfId="50375"/>
    <cellStyle name="SAPBEXexcCritical5 20 2" xfId="50376"/>
    <cellStyle name="SAPBEXexcCritical5 20 3" xfId="50377"/>
    <cellStyle name="SAPBEXexcCritical5 20 4" xfId="50378"/>
    <cellStyle name="SAPBEXexcCritical5 20 5" xfId="50379"/>
    <cellStyle name="SAPBEXexcCritical5 20 6" xfId="50380"/>
    <cellStyle name="SAPBEXexcCritical5 20 7" xfId="50381"/>
    <cellStyle name="SAPBEXexcCritical5 20 8" xfId="50382"/>
    <cellStyle name="SAPBEXexcCritical5 20 9" xfId="50383"/>
    <cellStyle name="SAPBEXexcCritical5 21" xfId="50384"/>
    <cellStyle name="SAPBEXexcCritical5 21 10" xfId="50385"/>
    <cellStyle name="SAPBEXexcCritical5 21 11" xfId="50386"/>
    <cellStyle name="SAPBEXexcCritical5 21 12" xfId="50387"/>
    <cellStyle name="SAPBEXexcCritical5 21 13" xfId="50388"/>
    <cellStyle name="SAPBEXexcCritical5 21 14" xfId="50389"/>
    <cellStyle name="SAPBEXexcCritical5 21 15" xfId="50390"/>
    <cellStyle name="SAPBEXexcCritical5 21 2" xfId="50391"/>
    <cellStyle name="SAPBEXexcCritical5 21 3" xfId="50392"/>
    <cellStyle name="SAPBEXexcCritical5 21 4" xfId="50393"/>
    <cellStyle name="SAPBEXexcCritical5 21 5" xfId="50394"/>
    <cellStyle name="SAPBEXexcCritical5 21 6" xfId="50395"/>
    <cellStyle name="SAPBEXexcCritical5 21 7" xfId="50396"/>
    <cellStyle name="SAPBEXexcCritical5 21 8" xfId="50397"/>
    <cellStyle name="SAPBEXexcCritical5 21 9" xfId="50398"/>
    <cellStyle name="SAPBEXexcCritical5 22" xfId="50399"/>
    <cellStyle name="SAPBEXexcCritical5 22 10" xfId="50400"/>
    <cellStyle name="SAPBEXexcCritical5 22 11" xfId="50401"/>
    <cellStyle name="SAPBEXexcCritical5 22 12" xfId="50402"/>
    <cellStyle name="SAPBEXexcCritical5 22 13" xfId="50403"/>
    <cellStyle name="SAPBEXexcCritical5 22 14" xfId="50404"/>
    <cellStyle name="SAPBEXexcCritical5 22 15" xfId="50405"/>
    <cellStyle name="SAPBEXexcCritical5 22 2" xfId="50406"/>
    <cellStyle name="SAPBEXexcCritical5 22 3" xfId="50407"/>
    <cellStyle name="SAPBEXexcCritical5 22 4" xfId="50408"/>
    <cellStyle name="SAPBEXexcCritical5 22 5" xfId="50409"/>
    <cellStyle name="SAPBEXexcCritical5 22 6" xfId="50410"/>
    <cellStyle name="SAPBEXexcCritical5 22 7" xfId="50411"/>
    <cellStyle name="SAPBEXexcCritical5 22 8" xfId="50412"/>
    <cellStyle name="SAPBEXexcCritical5 22 9" xfId="50413"/>
    <cellStyle name="SAPBEXexcCritical5 23" xfId="50414"/>
    <cellStyle name="SAPBEXexcCritical5 24" xfId="50415"/>
    <cellStyle name="SAPBEXexcCritical5 25" xfId="50416"/>
    <cellStyle name="SAPBEXexcCritical5 26" xfId="50417"/>
    <cellStyle name="SAPBEXexcCritical5 27" xfId="50418"/>
    <cellStyle name="SAPBEXexcCritical5 28" xfId="50419"/>
    <cellStyle name="SAPBEXexcCritical5 29" xfId="50420"/>
    <cellStyle name="SAPBEXexcCritical5 3" xfId="50421"/>
    <cellStyle name="SAPBEXexcCritical5 3 10" xfId="50422"/>
    <cellStyle name="SAPBEXexcCritical5 3 11" xfId="50423"/>
    <cellStyle name="SAPBEXexcCritical5 3 2" xfId="50424"/>
    <cellStyle name="SAPBEXexcCritical5 3 2 2" xfId="50425"/>
    <cellStyle name="SAPBEXexcCritical5 3 2 2 2" xfId="50426"/>
    <cellStyle name="SAPBEXexcCritical5 3 2 2 2 2" xfId="50427"/>
    <cellStyle name="SAPBEXexcCritical5 3 2 2 3" xfId="50428"/>
    <cellStyle name="SAPBEXexcCritical5 3 2 2 3 2" xfId="50429"/>
    <cellStyle name="SAPBEXexcCritical5 3 2 2 4" xfId="50430"/>
    <cellStyle name="SAPBEXexcCritical5 3 2 2 5" xfId="50431"/>
    <cellStyle name="SAPBEXexcCritical5 3 2 2 6" xfId="50432"/>
    <cellStyle name="SAPBEXexcCritical5 3 2 2 7" xfId="50433"/>
    <cellStyle name="SAPBEXexcCritical5 3 2 2 8" xfId="50434"/>
    <cellStyle name="SAPBEXexcCritical5 3 2 3" xfId="50435"/>
    <cellStyle name="SAPBEXexcCritical5 3 2 3 2" xfId="50436"/>
    <cellStyle name="SAPBEXexcCritical5 3 2 3 2 2" xfId="50437"/>
    <cellStyle name="SAPBEXexcCritical5 3 2 3 3" xfId="50438"/>
    <cellStyle name="SAPBEXexcCritical5 3 2 4" xfId="50439"/>
    <cellStyle name="SAPBEXexcCritical5 3 2 4 2" xfId="50440"/>
    <cellStyle name="SAPBEXexcCritical5 3 2 5" xfId="50441"/>
    <cellStyle name="SAPBEXexcCritical5 3 2 6" xfId="50442"/>
    <cellStyle name="SAPBEXexcCritical5 3 2 7" xfId="50443"/>
    <cellStyle name="SAPBEXexcCritical5 3 2 8" xfId="50444"/>
    <cellStyle name="SAPBEXexcCritical5 3 2 9" xfId="50445"/>
    <cellStyle name="SAPBEXexcCritical5 3 3" xfId="50446"/>
    <cellStyle name="SAPBEXexcCritical5 3 3 2" xfId="50447"/>
    <cellStyle name="SAPBEXexcCritical5 3 3 2 2" xfId="50448"/>
    <cellStyle name="SAPBEXexcCritical5 3 3 2 2 2" xfId="50449"/>
    <cellStyle name="SAPBEXexcCritical5 3 3 2 3" xfId="50450"/>
    <cellStyle name="SAPBEXexcCritical5 3 3 2 3 2" xfId="50451"/>
    <cellStyle name="SAPBEXexcCritical5 3 3 2 4" xfId="50452"/>
    <cellStyle name="SAPBEXexcCritical5 3 3 2 5" xfId="50453"/>
    <cellStyle name="SAPBEXexcCritical5 3 3 2 6" xfId="50454"/>
    <cellStyle name="SAPBEXexcCritical5 3 3 2 7" xfId="50455"/>
    <cellStyle name="SAPBEXexcCritical5 3 3 2 8" xfId="50456"/>
    <cellStyle name="SAPBEXexcCritical5 3 3 3" xfId="50457"/>
    <cellStyle name="SAPBEXexcCritical5 3 3 3 2" xfId="50458"/>
    <cellStyle name="SAPBEXexcCritical5 3 3 3 2 2" xfId="50459"/>
    <cellStyle name="SAPBEXexcCritical5 3 3 3 3" xfId="50460"/>
    <cellStyle name="SAPBEXexcCritical5 3 3 4" xfId="50461"/>
    <cellStyle name="SAPBEXexcCritical5 3 3 4 2" xfId="50462"/>
    <cellStyle name="SAPBEXexcCritical5 3 3 5" xfId="50463"/>
    <cellStyle name="SAPBEXexcCritical5 3 3 6" xfId="50464"/>
    <cellStyle name="SAPBEXexcCritical5 3 3 7" xfId="50465"/>
    <cellStyle name="SAPBEXexcCritical5 3 3 8" xfId="50466"/>
    <cellStyle name="SAPBEXexcCritical5 3 3 9" xfId="50467"/>
    <cellStyle name="SAPBEXexcCritical5 3 4" xfId="50468"/>
    <cellStyle name="SAPBEXexcCritical5 3 4 2" xfId="50469"/>
    <cellStyle name="SAPBEXexcCritical5 3 4 2 2" xfId="50470"/>
    <cellStyle name="SAPBEXexcCritical5 3 4 3" xfId="50471"/>
    <cellStyle name="SAPBEXexcCritical5 3 4 3 2" xfId="50472"/>
    <cellStyle name="SAPBEXexcCritical5 3 4 4" xfId="50473"/>
    <cellStyle name="SAPBEXexcCritical5 3 4 5" xfId="50474"/>
    <cellStyle name="SAPBEXexcCritical5 3 4 6" xfId="50475"/>
    <cellStyle name="SAPBEXexcCritical5 3 4 7" xfId="50476"/>
    <cellStyle name="SAPBEXexcCritical5 3 4 8" xfId="50477"/>
    <cellStyle name="SAPBEXexcCritical5 3 5" xfId="50478"/>
    <cellStyle name="SAPBEXexcCritical5 3 5 2" xfId="50479"/>
    <cellStyle name="SAPBEXexcCritical5 3 5 2 2" xfId="50480"/>
    <cellStyle name="SAPBEXexcCritical5 3 5 3" xfId="50481"/>
    <cellStyle name="SAPBEXexcCritical5 3 6" xfId="50482"/>
    <cellStyle name="SAPBEXexcCritical5 3 6 2" xfId="50483"/>
    <cellStyle name="SAPBEXexcCritical5 3 7" xfId="50484"/>
    <cellStyle name="SAPBEXexcCritical5 3 8" xfId="50485"/>
    <cellStyle name="SAPBEXexcCritical5 3 9" xfId="50486"/>
    <cellStyle name="SAPBEXexcCritical5 30" xfId="50487"/>
    <cellStyle name="SAPBEXexcCritical5 31" xfId="50488"/>
    <cellStyle name="SAPBEXexcCritical5 4" xfId="50489"/>
    <cellStyle name="SAPBEXexcCritical5 4 10" xfId="50490"/>
    <cellStyle name="SAPBEXexcCritical5 4 11" xfId="50491"/>
    <cellStyle name="SAPBEXexcCritical5 4 2" xfId="50492"/>
    <cellStyle name="SAPBEXexcCritical5 4 2 2" xfId="50493"/>
    <cellStyle name="SAPBEXexcCritical5 4 2 2 2" xfId="50494"/>
    <cellStyle name="SAPBEXexcCritical5 4 2 2 2 2" xfId="50495"/>
    <cellStyle name="SAPBEXexcCritical5 4 2 2 3" xfId="50496"/>
    <cellStyle name="SAPBEXexcCritical5 4 2 2 3 2" xfId="50497"/>
    <cellStyle name="SAPBEXexcCritical5 4 2 2 4" xfId="50498"/>
    <cellStyle name="SAPBEXexcCritical5 4 2 2 5" xfId="50499"/>
    <cellStyle name="SAPBEXexcCritical5 4 2 2 6" xfId="50500"/>
    <cellStyle name="SAPBEXexcCritical5 4 2 2 7" xfId="50501"/>
    <cellStyle name="SAPBEXexcCritical5 4 2 2 8" xfId="50502"/>
    <cellStyle name="SAPBEXexcCritical5 4 2 3" xfId="50503"/>
    <cellStyle name="SAPBEXexcCritical5 4 2 3 2" xfId="50504"/>
    <cellStyle name="SAPBEXexcCritical5 4 2 3 2 2" xfId="50505"/>
    <cellStyle name="SAPBEXexcCritical5 4 2 3 3" xfId="50506"/>
    <cellStyle name="SAPBEXexcCritical5 4 2 4" xfId="50507"/>
    <cellStyle name="SAPBEXexcCritical5 4 2 4 2" xfId="50508"/>
    <cellStyle name="SAPBEXexcCritical5 4 2 5" xfId="50509"/>
    <cellStyle name="SAPBEXexcCritical5 4 2 6" xfId="50510"/>
    <cellStyle name="SAPBEXexcCritical5 4 2 7" xfId="50511"/>
    <cellStyle name="SAPBEXexcCritical5 4 2 8" xfId="50512"/>
    <cellStyle name="SAPBEXexcCritical5 4 2 9" xfId="50513"/>
    <cellStyle name="SAPBEXexcCritical5 4 3" xfId="50514"/>
    <cellStyle name="SAPBEXexcCritical5 4 3 2" xfId="50515"/>
    <cellStyle name="SAPBEXexcCritical5 4 3 2 2" xfId="50516"/>
    <cellStyle name="SAPBEXexcCritical5 4 3 2 2 2" xfId="50517"/>
    <cellStyle name="SAPBEXexcCritical5 4 3 2 3" xfId="50518"/>
    <cellStyle name="SAPBEXexcCritical5 4 3 2 3 2" xfId="50519"/>
    <cellStyle name="SAPBEXexcCritical5 4 3 2 4" xfId="50520"/>
    <cellStyle name="SAPBEXexcCritical5 4 3 2 5" xfId="50521"/>
    <cellStyle name="SAPBEXexcCritical5 4 3 2 6" xfId="50522"/>
    <cellStyle name="SAPBEXexcCritical5 4 3 2 7" xfId="50523"/>
    <cellStyle name="SAPBEXexcCritical5 4 3 2 8" xfId="50524"/>
    <cellStyle name="SAPBEXexcCritical5 4 3 3" xfId="50525"/>
    <cellStyle name="SAPBEXexcCritical5 4 3 3 2" xfId="50526"/>
    <cellStyle name="SAPBEXexcCritical5 4 3 3 2 2" xfId="50527"/>
    <cellStyle name="SAPBEXexcCritical5 4 3 3 3" xfId="50528"/>
    <cellStyle name="SAPBEXexcCritical5 4 3 4" xfId="50529"/>
    <cellStyle name="SAPBEXexcCritical5 4 3 4 2" xfId="50530"/>
    <cellStyle name="SAPBEXexcCritical5 4 3 5" xfId="50531"/>
    <cellStyle name="SAPBEXexcCritical5 4 3 6" xfId="50532"/>
    <cellStyle name="SAPBEXexcCritical5 4 3 7" xfId="50533"/>
    <cellStyle name="SAPBEXexcCritical5 4 3 8" xfId="50534"/>
    <cellStyle name="SAPBEXexcCritical5 4 3 9" xfId="50535"/>
    <cellStyle name="SAPBEXexcCritical5 4 4" xfId="50536"/>
    <cellStyle name="SAPBEXexcCritical5 4 4 2" xfId="50537"/>
    <cellStyle name="SAPBEXexcCritical5 4 4 2 2" xfId="50538"/>
    <cellStyle name="SAPBEXexcCritical5 4 4 3" xfId="50539"/>
    <cellStyle name="SAPBEXexcCritical5 4 4 3 2" xfId="50540"/>
    <cellStyle name="SAPBEXexcCritical5 4 4 4" xfId="50541"/>
    <cellStyle name="SAPBEXexcCritical5 4 4 5" xfId="50542"/>
    <cellStyle name="SAPBEXexcCritical5 4 4 6" xfId="50543"/>
    <cellStyle name="SAPBEXexcCritical5 4 4 7" xfId="50544"/>
    <cellStyle name="SAPBEXexcCritical5 4 4 8" xfId="50545"/>
    <cellStyle name="SAPBEXexcCritical5 4 5" xfId="50546"/>
    <cellStyle name="SAPBEXexcCritical5 4 5 2" xfId="50547"/>
    <cellStyle name="SAPBEXexcCritical5 4 5 2 2" xfId="50548"/>
    <cellStyle name="SAPBEXexcCritical5 4 5 3" xfId="50549"/>
    <cellStyle name="SAPBEXexcCritical5 4 6" xfId="50550"/>
    <cellStyle name="SAPBEXexcCritical5 4 6 2" xfId="50551"/>
    <cellStyle name="SAPBEXexcCritical5 4 7" xfId="50552"/>
    <cellStyle name="SAPBEXexcCritical5 4 8" xfId="50553"/>
    <cellStyle name="SAPBEXexcCritical5 4 9" xfId="50554"/>
    <cellStyle name="SAPBEXexcCritical5 5" xfId="50555"/>
    <cellStyle name="SAPBEXexcCritical5 5 10" xfId="50556"/>
    <cellStyle name="SAPBEXexcCritical5 5 11" xfId="50557"/>
    <cellStyle name="SAPBEXexcCritical5 5 2" xfId="50558"/>
    <cellStyle name="SAPBEXexcCritical5 5 2 2" xfId="50559"/>
    <cellStyle name="SAPBEXexcCritical5 5 3" xfId="50560"/>
    <cellStyle name="SAPBEXexcCritical5 5 3 2" xfId="50561"/>
    <cellStyle name="SAPBEXexcCritical5 5 4" xfId="50562"/>
    <cellStyle name="SAPBEXexcCritical5 5 5" xfId="50563"/>
    <cellStyle name="SAPBEXexcCritical5 5 6" xfId="50564"/>
    <cellStyle name="SAPBEXexcCritical5 5 7" xfId="50565"/>
    <cellStyle name="SAPBEXexcCritical5 5 8" xfId="50566"/>
    <cellStyle name="SAPBEXexcCritical5 5 9" xfId="50567"/>
    <cellStyle name="SAPBEXexcCritical5 6" xfId="50568"/>
    <cellStyle name="SAPBEXexcCritical5 6 10" xfId="50569"/>
    <cellStyle name="SAPBEXexcCritical5 6 2" xfId="50570"/>
    <cellStyle name="SAPBEXexcCritical5 6 3" xfId="50571"/>
    <cellStyle name="SAPBEXexcCritical5 6 4" xfId="50572"/>
    <cellStyle name="SAPBEXexcCritical5 6 5" xfId="50573"/>
    <cellStyle name="SAPBEXexcCritical5 6 6" xfId="50574"/>
    <cellStyle name="SAPBEXexcCritical5 6 7" xfId="50575"/>
    <cellStyle name="SAPBEXexcCritical5 6 8" xfId="50576"/>
    <cellStyle name="SAPBEXexcCritical5 6 9" xfId="50577"/>
    <cellStyle name="SAPBEXexcCritical5 7" xfId="50578"/>
    <cellStyle name="SAPBEXexcCritical5 7 10" xfId="50579"/>
    <cellStyle name="SAPBEXexcCritical5 7 11" xfId="50580"/>
    <cellStyle name="SAPBEXexcCritical5 7 2" xfId="50581"/>
    <cellStyle name="SAPBEXexcCritical5 7 3" xfId="50582"/>
    <cellStyle name="SAPBEXexcCritical5 7 4" xfId="50583"/>
    <cellStyle name="SAPBEXexcCritical5 7 5" xfId="50584"/>
    <cellStyle name="SAPBEXexcCritical5 7 6" xfId="50585"/>
    <cellStyle name="SAPBEXexcCritical5 7 7" xfId="50586"/>
    <cellStyle name="SAPBEXexcCritical5 7 8" xfId="50587"/>
    <cellStyle name="SAPBEXexcCritical5 7 9" xfId="50588"/>
    <cellStyle name="SAPBEXexcCritical5 8" xfId="50589"/>
    <cellStyle name="SAPBEXexcCritical5 8 10" xfId="50590"/>
    <cellStyle name="SAPBEXexcCritical5 8 11" xfId="50591"/>
    <cellStyle name="SAPBEXexcCritical5 8 12" xfId="50592"/>
    <cellStyle name="SAPBEXexcCritical5 8 13" xfId="50593"/>
    <cellStyle name="SAPBEXexcCritical5 8 14" xfId="50594"/>
    <cellStyle name="SAPBEXexcCritical5 8 15" xfId="50595"/>
    <cellStyle name="SAPBEXexcCritical5 8 2" xfId="50596"/>
    <cellStyle name="SAPBEXexcCritical5 8 3" xfId="50597"/>
    <cellStyle name="SAPBEXexcCritical5 8 4" xfId="50598"/>
    <cellStyle name="SAPBEXexcCritical5 8 5" xfId="50599"/>
    <cellStyle name="SAPBEXexcCritical5 8 6" xfId="50600"/>
    <cellStyle name="SAPBEXexcCritical5 8 7" xfId="50601"/>
    <cellStyle name="SAPBEXexcCritical5 8 8" xfId="50602"/>
    <cellStyle name="SAPBEXexcCritical5 8 9" xfId="50603"/>
    <cellStyle name="SAPBEXexcCritical5 9" xfId="50604"/>
    <cellStyle name="SAPBEXexcCritical5 9 10" xfId="50605"/>
    <cellStyle name="SAPBEXexcCritical5 9 11" xfId="50606"/>
    <cellStyle name="SAPBEXexcCritical5 9 12" xfId="50607"/>
    <cellStyle name="SAPBEXexcCritical5 9 13" xfId="50608"/>
    <cellStyle name="SAPBEXexcCritical5 9 14" xfId="50609"/>
    <cellStyle name="SAPBEXexcCritical5 9 15" xfId="50610"/>
    <cellStyle name="SAPBEXexcCritical5 9 2" xfId="50611"/>
    <cellStyle name="SAPBEXexcCritical5 9 3" xfId="50612"/>
    <cellStyle name="SAPBEXexcCritical5 9 4" xfId="50613"/>
    <cellStyle name="SAPBEXexcCritical5 9 5" xfId="50614"/>
    <cellStyle name="SAPBEXexcCritical5 9 6" xfId="50615"/>
    <cellStyle name="SAPBEXexcCritical5 9 7" xfId="50616"/>
    <cellStyle name="SAPBEXexcCritical5 9 8" xfId="50617"/>
    <cellStyle name="SAPBEXexcCritical5 9 9" xfId="50618"/>
    <cellStyle name="SAPBEXexcCritical6" xfId="50619"/>
    <cellStyle name="SAPBEXexcCritical6 10" xfId="50620"/>
    <cellStyle name="SAPBEXexcCritical6 10 10" xfId="50621"/>
    <cellStyle name="SAPBEXexcCritical6 10 11" xfId="50622"/>
    <cellStyle name="SAPBEXexcCritical6 10 12" xfId="50623"/>
    <cellStyle name="SAPBEXexcCritical6 10 13" xfId="50624"/>
    <cellStyle name="SAPBEXexcCritical6 10 14" xfId="50625"/>
    <cellStyle name="SAPBEXexcCritical6 10 15" xfId="50626"/>
    <cellStyle name="SAPBEXexcCritical6 10 2" xfId="50627"/>
    <cellStyle name="SAPBEXexcCritical6 10 3" xfId="50628"/>
    <cellStyle name="SAPBEXexcCritical6 10 4" xfId="50629"/>
    <cellStyle name="SAPBEXexcCritical6 10 5" xfId="50630"/>
    <cellStyle name="SAPBEXexcCritical6 10 6" xfId="50631"/>
    <cellStyle name="SAPBEXexcCritical6 10 7" xfId="50632"/>
    <cellStyle name="SAPBEXexcCritical6 10 8" xfId="50633"/>
    <cellStyle name="SAPBEXexcCritical6 10 9" xfId="50634"/>
    <cellStyle name="SAPBEXexcCritical6 11" xfId="50635"/>
    <cellStyle name="SAPBEXexcCritical6 11 10" xfId="50636"/>
    <cellStyle name="SAPBEXexcCritical6 11 11" xfId="50637"/>
    <cellStyle name="SAPBEXexcCritical6 11 12" xfId="50638"/>
    <cellStyle name="SAPBEXexcCritical6 11 13" xfId="50639"/>
    <cellStyle name="SAPBEXexcCritical6 11 14" xfId="50640"/>
    <cellStyle name="SAPBEXexcCritical6 11 15" xfId="50641"/>
    <cellStyle name="SAPBEXexcCritical6 11 2" xfId="50642"/>
    <cellStyle name="SAPBEXexcCritical6 11 3" xfId="50643"/>
    <cellStyle name="SAPBEXexcCritical6 11 4" xfId="50644"/>
    <cellStyle name="SAPBEXexcCritical6 11 5" xfId="50645"/>
    <cellStyle name="SAPBEXexcCritical6 11 6" xfId="50646"/>
    <cellStyle name="SAPBEXexcCritical6 11 7" xfId="50647"/>
    <cellStyle name="SAPBEXexcCritical6 11 8" xfId="50648"/>
    <cellStyle name="SAPBEXexcCritical6 11 9" xfId="50649"/>
    <cellStyle name="SAPBEXexcCritical6 12" xfId="50650"/>
    <cellStyle name="SAPBEXexcCritical6 12 10" xfId="50651"/>
    <cellStyle name="SAPBEXexcCritical6 12 11" xfId="50652"/>
    <cellStyle name="SAPBEXexcCritical6 12 12" xfId="50653"/>
    <cellStyle name="SAPBEXexcCritical6 12 13" xfId="50654"/>
    <cellStyle name="SAPBEXexcCritical6 12 14" xfId="50655"/>
    <cellStyle name="SAPBEXexcCritical6 12 15" xfId="50656"/>
    <cellStyle name="SAPBEXexcCritical6 12 2" xfId="50657"/>
    <cellStyle name="SAPBEXexcCritical6 12 3" xfId="50658"/>
    <cellStyle name="SAPBEXexcCritical6 12 4" xfId="50659"/>
    <cellStyle name="SAPBEXexcCritical6 12 5" xfId="50660"/>
    <cellStyle name="SAPBEXexcCritical6 12 6" xfId="50661"/>
    <cellStyle name="SAPBEXexcCritical6 12 7" xfId="50662"/>
    <cellStyle name="SAPBEXexcCritical6 12 8" xfId="50663"/>
    <cellStyle name="SAPBEXexcCritical6 12 9" xfId="50664"/>
    <cellStyle name="SAPBEXexcCritical6 13" xfId="50665"/>
    <cellStyle name="SAPBEXexcCritical6 13 10" xfId="50666"/>
    <cellStyle name="SAPBEXexcCritical6 13 11" xfId="50667"/>
    <cellStyle name="SAPBEXexcCritical6 13 12" xfId="50668"/>
    <cellStyle name="SAPBEXexcCritical6 13 13" xfId="50669"/>
    <cellStyle name="SAPBEXexcCritical6 13 14" xfId="50670"/>
    <cellStyle name="SAPBEXexcCritical6 13 15" xfId="50671"/>
    <cellStyle name="SAPBEXexcCritical6 13 2" xfId="50672"/>
    <cellStyle name="SAPBEXexcCritical6 13 3" xfId="50673"/>
    <cellStyle name="SAPBEXexcCritical6 13 4" xfId="50674"/>
    <cellStyle name="SAPBEXexcCritical6 13 5" xfId="50675"/>
    <cellStyle name="SAPBEXexcCritical6 13 6" xfId="50676"/>
    <cellStyle name="SAPBEXexcCritical6 13 7" xfId="50677"/>
    <cellStyle name="SAPBEXexcCritical6 13 8" xfId="50678"/>
    <cellStyle name="SAPBEXexcCritical6 13 9" xfId="50679"/>
    <cellStyle name="SAPBEXexcCritical6 14" xfId="50680"/>
    <cellStyle name="SAPBEXexcCritical6 14 10" xfId="50681"/>
    <cellStyle name="SAPBEXexcCritical6 14 11" xfId="50682"/>
    <cellStyle name="SAPBEXexcCritical6 14 12" xfId="50683"/>
    <cellStyle name="SAPBEXexcCritical6 14 13" xfId="50684"/>
    <cellStyle name="SAPBEXexcCritical6 14 14" xfId="50685"/>
    <cellStyle name="SAPBEXexcCritical6 14 15" xfId="50686"/>
    <cellStyle name="SAPBEXexcCritical6 14 2" xfId="50687"/>
    <cellStyle name="SAPBEXexcCritical6 14 3" xfId="50688"/>
    <cellStyle name="SAPBEXexcCritical6 14 4" xfId="50689"/>
    <cellStyle name="SAPBEXexcCritical6 14 5" xfId="50690"/>
    <cellStyle name="SAPBEXexcCritical6 14 6" xfId="50691"/>
    <cellStyle name="SAPBEXexcCritical6 14 7" xfId="50692"/>
    <cellStyle name="SAPBEXexcCritical6 14 8" xfId="50693"/>
    <cellStyle name="SAPBEXexcCritical6 14 9" xfId="50694"/>
    <cellStyle name="SAPBEXexcCritical6 15" xfId="50695"/>
    <cellStyle name="SAPBEXexcCritical6 15 10" xfId="50696"/>
    <cellStyle name="SAPBEXexcCritical6 15 11" xfId="50697"/>
    <cellStyle name="SAPBEXexcCritical6 15 12" xfId="50698"/>
    <cellStyle name="SAPBEXexcCritical6 15 13" xfId="50699"/>
    <cellStyle name="SAPBEXexcCritical6 15 14" xfId="50700"/>
    <cellStyle name="SAPBEXexcCritical6 15 15" xfId="50701"/>
    <cellStyle name="SAPBEXexcCritical6 15 2" xfId="50702"/>
    <cellStyle name="SAPBEXexcCritical6 15 3" xfId="50703"/>
    <cellStyle name="SAPBEXexcCritical6 15 4" xfId="50704"/>
    <cellStyle name="SAPBEXexcCritical6 15 5" xfId="50705"/>
    <cellStyle name="SAPBEXexcCritical6 15 6" xfId="50706"/>
    <cellStyle name="SAPBEXexcCritical6 15 7" xfId="50707"/>
    <cellStyle name="SAPBEXexcCritical6 15 8" xfId="50708"/>
    <cellStyle name="SAPBEXexcCritical6 15 9" xfId="50709"/>
    <cellStyle name="SAPBEXexcCritical6 16" xfId="50710"/>
    <cellStyle name="SAPBEXexcCritical6 16 10" xfId="50711"/>
    <cellStyle name="SAPBEXexcCritical6 16 11" xfId="50712"/>
    <cellStyle name="SAPBEXexcCritical6 16 12" xfId="50713"/>
    <cellStyle name="SAPBEXexcCritical6 16 13" xfId="50714"/>
    <cellStyle name="SAPBEXexcCritical6 16 14" xfId="50715"/>
    <cellStyle name="SAPBEXexcCritical6 16 15" xfId="50716"/>
    <cellStyle name="SAPBEXexcCritical6 16 2" xfId="50717"/>
    <cellStyle name="SAPBEXexcCritical6 16 3" xfId="50718"/>
    <cellStyle name="SAPBEXexcCritical6 16 4" xfId="50719"/>
    <cellStyle name="SAPBEXexcCritical6 16 5" xfId="50720"/>
    <cellStyle name="SAPBEXexcCritical6 16 6" xfId="50721"/>
    <cellStyle name="SAPBEXexcCritical6 16 7" xfId="50722"/>
    <cellStyle name="SAPBEXexcCritical6 16 8" xfId="50723"/>
    <cellStyle name="SAPBEXexcCritical6 16 9" xfId="50724"/>
    <cellStyle name="SAPBEXexcCritical6 17" xfId="50725"/>
    <cellStyle name="SAPBEXexcCritical6 17 10" xfId="50726"/>
    <cellStyle name="SAPBEXexcCritical6 17 11" xfId="50727"/>
    <cellStyle name="SAPBEXexcCritical6 17 12" xfId="50728"/>
    <cellStyle name="SAPBEXexcCritical6 17 13" xfId="50729"/>
    <cellStyle name="SAPBEXexcCritical6 17 14" xfId="50730"/>
    <cellStyle name="SAPBEXexcCritical6 17 15" xfId="50731"/>
    <cellStyle name="SAPBEXexcCritical6 17 2" xfId="50732"/>
    <cellStyle name="SAPBEXexcCritical6 17 3" xfId="50733"/>
    <cellStyle name="SAPBEXexcCritical6 17 4" xfId="50734"/>
    <cellStyle name="SAPBEXexcCritical6 17 5" xfId="50735"/>
    <cellStyle name="SAPBEXexcCritical6 17 6" xfId="50736"/>
    <cellStyle name="SAPBEXexcCritical6 17 7" xfId="50737"/>
    <cellStyle name="SAPBEXexcCritical6 17 8" xfId="50738"/>
    <cellStyle name="SAPBEXexcCritical6 17 9" xfId="50739"/>
    <cellStyle name="SAPBEXexcCritical6 18" xfId="50740"/>
    <cellStyle name="SAPBEXexcCritical6 18 10" xfId="50741"/>
    <cellStyle name="SAPBEXexcCritical6 18 11" xfId="50742"/>
    <cellStyle name="SAPBEXexcCritical6 18 12" xfId="50743"/>
    <cellStyle name="SAPBEXexcCritical6 18 13" xfId="50744"/>
    <cellStyle name="SAPBEXexcCritical6 18 14" xfId="50745"/>
    <cellStyle name="SAPBEXexcCritical6 18 15" xfId="50746"/>
    <cellStyle name="SAPBEXexcCritical6 18 2" xfId="50747"/>
    <cellStyle name="SAPBEXexcCritical6 18 3" xfId="50748"/>
    <cellStyle name="SAPBEXexcCritical6 18 4" xfId="50749"/>
    <cellStyle name="SAPBEXexcCritical6 18 5" xfId="50750"/>
    <cellStyle name="SAPBEXexcCritical6 18 6" xfId="50751"/>
    <cellStyle name="SAPBEXexcCritical6 18 7" xfId="50752"/>
    <cellStyle name="SAPBEXexcCritical6 18 8" xfId="50753"/>
    <cellStyle name="SAPBEXexcCritical6 18 9" xfId="50754"/>
    <cellStyle name="SAPBEXexcCritical6 19" xfId="50755"/>
    <cellStyle name="SAPBEXexcCritical6 19 10" xfId="50756"/>
    <cellStyle name="SAPBEXexcCritical6 19 11" xfId="50757"/>
    <cellStyle name="SAPBEXexcCritical6 19 12" xfId="50758"/>
    <cellStyle name="SAPBEXexcCritical6 19 13" xfId="50759"/>
    <cellStyle name="SAPBEXexcCritical6 19 14" xfId="50760"/>
    <cellStyle name="SAPBEXexcCritical6 19 15" xfId="50761"/>
    <cellStyle name="SAPBEXexcCritical6 19 2" xfId="50762"/>
    <cellStyle name="SAPBEXexcCritical6 19 3" xfId="50763"/>
    <cellStyle name="SAPBEXexcCritical6 19 4" xfId="50764"/>
    <cellStyle name="SAPBEXexcCritical6 19 5" xfId="50765"/>
    <cellStyle name="SAPBEXexcCritical6 19 6" xfId="50766"/>
    <cellStyle name="SAPBEXexcCritical6 19 7" xfId="50767"/>
    <cellStyle name="SAPBEXexcCritical6 19 8" xfId="50768"/>
    <cellStyle name="SAPBEXexcCritical6 19 9" xfId="50769"/>
    <cellStyle name="SAPBEXexcCritical6 2" xfId="50770"/>
    <cellStyle name="SAPBEXexcCritical6 2 10" xfId="50771"/>
    <cellStyle name="SAPBEXexcCritical6 2 11" xfId="50772"/>
    <cellStyle name="SAPBEXexcCritical6 2 12" xfId="50773"/>
    <cellStyle name="SAPBEXexcCritical6 2 13" xfId="50774"/>
    <cellStyle name="SAPBEXexcCritical6 2 14" xfId="50775"/>
    <cellStyle name="SAPBEXexcCritical6 2 2" xfId="50776"/>
    <cellStyle name="SAPBEXexcCritical6 2 2 10" xfId="50777"/>
    <cellStyle name="SAPBEXexcCritical6 2 2 11" xfId="50778"/>
    <cellStyle name="SAPBEXexcCritical6 2 2 2" xfId="50779"/>
    <cellStyle name="SAPBEXexcCritical6 2 2 2 2" xfId="50780"/>
    <cellStyle name="SAPBEXexcCritical6 2 2 2 2 2" xfId="50781"/>
    <cellStyle name="SAPBEXexcCritical6 2 2 2 2 2 2" xfId="50782"/>
    <cellStyle name="SAPBEXexcCritical6 2 2 2 2 3" xfId="50783"/>
    <cellStyle name="SAPBEXexcCritical6 2 2 2 2 3 2" xfId="50784"/>
    <cellStyle name="SAPBEXexcCritical6 2 2 2 2 4" xfId="50785"/>
    <cellStyle name="SAPBEXexcCritical6 2 2 2 2 5" xfId="50786"/>
    <cellStyle name="SAPBEXexcCritical6 2 2 2 2 6" xfId="50787"/>
    <cellStyle name="SAPBEXexcCritical6 2 2 2 2 7" xfId="50788"/>
    <cellStyle name="SAPBEXexcCritical6 2 2 2 2 8" xfId="50789"/>
    <cellStyle name="SAPBEXexcCritical6 2 2 2 3" xfId="50790"/>
    <cellStyle name="SAPBEXexcCritical6 2 2 2 3 2" xfId="50791"/>
    <cellStyle name="SAPBEXexcCritical6 2 2 2 3 2 2" xfId="50792"/>
    <cellStyle name="SAPBEXexcCritical6 2 2 2 3 3" xfId="50793"/>
    <cellStyle name="SAPBEXexcCritical6 2 2 2 4" xfId="50794"/>
    <cellStyle name="SAPBEXexcCritical6 2 2 2 4 2" xfId="50795"/>
    <cellStyle name="SAPBEXexcCritical6 2 2 2 5" xfId="50796"/>
    <cellStyle name="SAPBEXexcCritical6 2 2 2 6" xfId="50797"/>
    <cellStyle name="SAPBEXexcCritical6 2 2 2 7" xfId="50798"/>
    <cellStyle name="SAPBEXexcCritical6 2 2 2 8" xfId="50799"/>
    <cellStyle name="SAPBEXexcCritical6 2 2 2 9" xfId="50800"/>
    <cellStyle name="SAPBEXexcCritical6 2 2 3" xfId="50801"/>
    <cellStyle name="SAPBEXexcCritical6 2 2 3 2" xfId="50802"/>
    <cellStyle name="SAPBEXexcCritical6 2 2 3 2 2" xfId="50803"/>
    <cellStyle name="SAPBEXexcCritical6 2 2 3 2 2 2" xfId="50804"/>
    <cellStyle name="SAPBEXexcCritical6 2 2 3 2 3" xfId="50805"/>
    <cellStyle name="SAPBEXexcCritical6 2 2 3 2 3 2" xfId="50806"/>
    <cellStyle name="SAPBEXexcCritical6 2 2 3 2 4" xfId="50807"/>
    <cellStyle name="SAPBEXexcCritical6 2 2 3 2 5" xfId="50808"/>
    <cellStyle name="SAPBEXexcCritical6 2 2 3 2 6" xfId="50809"/>
    <cellStyle name="SAPBEXexcCritical6 2 2 3 2 7" xfId="50810"/>
    <cellStyle name="SAPBEXexcCritical6 2 2 3 2 8" xfId="50811"/>
    <cellStyle name="SAPBEXexcCritical6 2 2 3 3" xfId="50812"/>
    <cellStyle name="SAPBEXexcCritical6 2 2 3 3 2" xfId="50813"/>
    <cellStyle name="SAPBEXexcCritical6 2 2 3 3 2 2" xfId="50814"/>
    <cellStyle name="SAPBEXexcCritical6 2 2 3 3 3" xfId="50815"/>
    <cellStyle name="SAPBEXexcCritical6 2 2 3 4" xfId="50816"/>
    <cellStyle name="SAPBEXexcCritical6 2 2 3 4 2" xfId="50817"/>
    <cellStyle name="SAPBEXexcCritical6 2 2 3 5" xfId="50818"/>
    <cellStyle name="SAPBEXexcCritical6 2 2 3 6" xfId="50819"/>
    <cellStyle name="SAPBEXexcCritical6 2 2 3 7" xfId="50820"/>
    <cellStyle name="SAPBEXexcCritical6 2 2 3 8" xfId="50821"/>
    <cellStyle name="SAPBEXexcCritical6 2 2 3 9" xfId="50822"/>
    <cellStyle name="SAPBEXexcCritical6 2 2 4" xfId="50823"/>
    <cellStyle name="SAPBEXexcCritical6 2 2 4 2" xfId="50824"/>
    <cellStyle name="SAPBEXexcCritical6 2 2 4 2 2" xfId="50825"/>
    <cellStyle name="SAPBEXexcCritical6 2 2 4 3" xfId="50826"/>
    <cellStyle name="SAPBEXexcCritical6 2 2 4 3 2" xfId="50827"/>
    <cellStyle name="SAPBEXexcCritical6 2 2 4 4" xfId="50828"/>
    <cellStyle name="SAPBEXexcCritical6 2 2 4 5" xfId="50829"/>
    <cellStyle name="SAPBEXexcCritical6 2 2 4 6" xfId="50830"/>
    <cellStyle name="SAPBEXexcCritical6 2 2 4 7" xfId="50831"/>
    <cellStyle name="SAPBEXexcCritical6 2 2 4 8" xfId="50832"/>
    <cellStyle name="SAPBEXexcCritical6 2 2 5" xfId="50833"/>
    <cellStyle name="SAPBEXexcCritical6 2 2 5 2" xfId="50834"/>
    <cellStyle name="SAPBEXexcCritical6 2 2 5 2 2" xfId="50835"/>
    <cellStyle name="SAPBEXexcCritical6 2 2 5 3" xfId="50836"/>
    <cellStyle name="SAPBEXexcCritical6 2 2 6" xfId="50837"/>
    <cellStyle name="SAPBEXexcCritical6 2 2 6 2" xfId="50838"/>
    <cellStyle name="SAPBEXexcCritical6 2 2 7" xfId="50839"/>
    <cellStyle name="SAPBEXexcCritical6 2 2 8" xfId="50840"/>
    <cellStyle name="SAPBEXexcCritical6 2 2 9" xfId="50841"/>
    <cellStyle name="SAPBEXexcCritical6 2 3" xfId="50842"/>
    <cellStyle name="SAPBEXexcCritical6 2 3 10" xfId="50843"/>
    <cellStyle name="SAPBEXexcCritical6 2 3 11" xfId="50844"/>
    <cellStyle name="SAPBEXexcCritical6 2 3 2" xfId="50845"/>
    <cellStyle name="SAPBEXexcCritical6 2 3 2 2" xfId="50846"/>
    <cellStyle name="SAPBEXexcCritical6 2 3 2 2 2" xfId="50847"/>
    <cellStyle name="SAPBEXexcCritical6 2 3 2 2 2 2" xfId="50848"/>
    <cellStyle name="SAPBEXexcCritical6 2 3 2 2 3" xfId="50849"/>
    <cellStyle name="SAPBEXexcCritical6 2 3 2 2 3 2" xfId="50850"/>
    <cellStyle name="SAPBEXexcCritical6 2 3 2 2 4" xfId="50851"/>
    <cellStyle name="SAPBEXexcCritical6 2 3 2 2 5" xfId="50852"/>
    <cellStyle name="SAPBEXexcCritical6 2 3 2 2 6" xfId="50853"/>
    <cellStyle name="SAPBEXexcCritical6 2 3 2 2 7" xfId="50854"/>
    <cellStyle name="SAPBEXexcCritical6 2 3 2 2 8" xfId="50855"/>
    <cellStyle name="SAPBEXexcCritical6 2 3 2 3" xfId="50856"/>
    <cellStyle name="SAPBEXexcCritical6 2 3 2 3 2" xfId="50857"/>
    <cellStyle name="SAPBEXexcCritical6 2 3 2 3 2 2" xfId="50858"/>
    <cellStyle name="SAPBEXexcCritical6 2 3 2 3 3" xfId="50859"/>
    <cellStyle name="SAPBEXexcCritical6 2 3 2 4" xfId="50860"/>
    <cellStyle name="SAPBEXexcCritical6 2 3 2 4 2" xfId="50861"/>
    <cellStyle name="SAPBEXexcCritical6 2 3 2 5" xfId="50862"/>
    <cellStyle name="SAPBEXexcCritical6 2 3 2 6" xfId="50863"/>
    <cellStyle name="SAPBEXexcCritical6 2 3 2 7" xfId="50864"/>
    <cellStyle name="SAPBEXexcCritical6 2 3 2 8" xfId="50865"/>
    <cellStyle name="SAPBEXexcCritical6 2 3 2 9" xfId="50866"/>
    <cellStyle name="SAPBEXexcCritical6 2 3 3" xfId="50867"/>
    <cellStyle name="SAPBEXexcCritical6 2 3 3 2" xfId="50868"/>
    <cellStyle name="SAPBEXexcCritical6 2 3 3 2 2" xfId="50869"/>
    <cellStyle name="SAPBEXexcCritical6 2 3 3 2 2 2" xfId="50870"/>
    <cellStyle name="SAPBEXexcCritical6 2 3 3 2 3" xfId="50871"/>
    <cellStyle name="SAPBEXexcCritical6 2 3 3 2 3 2" xfId="50872"/>
    <cellStyle name="SAPBEXexcCritical6 2 3 3 2 4" xfId="50873"/>
    <cellStyle name="SAPBEXexcCritical6 2 3 3 2 5" xfId="50874"/>
    <cellStyle name="SAPBEXexcCritical6 2 3 3 2 6" xfId="50875"/>
    <cellStyle name="SAPBEXexcCritical6 2 3 3 2 7" xfId="50876"/>
    <cellStyle name="SAPBEXexcCritical6 2 3 3 2 8" xfId="50877"/>
    <cellStyle name="SAPBEXexcCritical6 2 3 3 3" xfId="50878"/>
    <cellStyle name="SAPBEXexcCritical6 2 3 3 3 2" xfId="50879"/>
    <cellStyle name="SAPBEXexcCritical6 2 3 3 3 2 2" xfId="50880"/>
    <cellStyle name="SAPBEXexcCritical6 2 3 3 3 3" xfId="50881"/>
    <cellStyle name="SAPBEXexcCritical6 2 3 3 4" xfId="50882"/>
    <cellStyle name="SAPBEXexcCritical6 2 3 3 4 2" xfId="50883"/>
    <cellStyle name="SAPBEXexcCritical6 2 3 3 5" xfId="50884"/>
    <cellStyle name="SAPBEXexcCritical6 2 3 3 6" xfId="50885"/>
    <cellStyle name="SAPBEXexcCritical6 2 3 3 7" xfId="50886"/>
    <cellStyle name="SAPBEXexcCritical6 2 3 3 8" xfId="50887"/>
    <cellStyle name="SAPBEXexcCritical6 2 3 3 9" xfId="50888"/>
    <cellStyle name="SAPBEXexcCritical6 2 3 4" xfId="50889"/>
    <cellStyle name="SAPBEXexcCritical6 2 3 4 2" xfId="50890"/>
    <cellStyle name="SAPBEXexcCritical6 2 3 4 2 2" xfId="50891"/>
    <cellStyle name="SAPBEXexcCritical6 2 3 4 3" xfId="50892"/>
    <cellStyle name="SAPBEXexcCritical6 2 3 4 3 2" xfId="50893"/>
    <cellStyle name="SAPBEXexcCritical6 2 3 4 4" xfId="50894"/>
    <cellStyle name="SAPBEXexcCritical6 2 3 4 5" xfId="50895"/>
    <cellStyle name="SAPBEXexcCritical6 2 3 4 6" xfId="50896"/>
    <cellStyle name="SAPBEXexcCritical6 2 3 4 7" xfId="50897"/>
    <cellStyle name="SAPBEXexcCritical6 2 3 4 8" xfId="50898"/>
    <cellStyle name="SAPBEXexcCritical6 2 3 5" xfId="50899"/>
    <cellStyle name="SAPBEXexcCritical6 2 3 5 2" xfId="50900"/>
    <cellStyle name="SAPBEXexcCritical6 2 3 5 2 2" xfId="50901"/>
    <cellStyle name="SAPBEXexcCritical6 2 3 5 3" xfId="50902"/>
    <cellStyle name="SAPBEXexcCritical6 2 3 6" xfId="50903"/>
    <cellStyle name="SAPBEXexcCritical6 2 3 6 2" xfId="50904"/>
    <cellStyle name="SAPBEXexcCritical6 2 3 7" xfId="50905"/>
    <cellStyle name="SAPBEXexcCritical6 2 3 8" xfId="50906"/>
    <cellStyle name="SAPBEXexcCritical6 2 3 9" xfId="50907"/>
    <cellStyle name="SAPBEXexcCritical6 2 4" xfId="50908"/>
    <cellStyle name="SAPBEXexcCritical6 2 4 2" xfId="50909"/>
    <cellStyle name="SAPBEXexcCritical6 2 4 2 2" xfId="50910"/>
    <cellStyle name="SAPBEXexcCritical6 2 4 3" xfId="50911"/>
    <cellStyle name="SAPBEXexcCritical6 2 4 3 2" xfId="50912"/>
    <cellStyle name="SAPBEXexcCritical6 2 4 4" xfId="50913"/>
    <cellStyle name="SAPBEXexcCritical6 2 4 5" xfId="50914"/>
    <cellStyle name="SAPBEXexcCritical6 2 4 6" xfId="50915"/>
    <cellStyle name="SAPBEXexcCritical6 2 4 7" xfId="50916"/>
    <cellStyle name="SAPBEXexcCritical6 2 4 8" xfId="50917"/>
    <cellStyle name="SAPBEXexcCritical6 2 5" xfId="50918"/>
    <cellStyle name="SAPBEXexcCritical6 2 5 2" xfId="50919"/>
    <cellStyle name="SAPBEXexcCritical6 2 5 2 2" xfId="50920"/>
    <cellStyle name="SAPBEXexcCritical6 2 5 3" xfId="50921"/>
    <cellStyle name="SAPBEXexcCritical6 2 6" xfId="50922"/>
    <cellStyle name="SAPBEXexcCritical6 2 6 2" xfId="50923"/>
    <cellStyle name="SAPBEXexcCritical6 2 7" xfId="50924"/>
    <cellStyle name="SAPBEXexcCritical6 2 8" xfId="50925"/>
    <cellStyle name="SAPBEXexcCritical6 2 9" xfId="50926"/>
    <cellStyle name="SAPBEXexcCritical6 20" xfId="50927"/>
    <cellStyle name="SAPBEXexcCritical6 20 10" xfId="50928"/>
    <cellStyle name="SAPBEXexcCritical6 20 11" xfId="50929"/>
    <cellStyle name="SAPBEXexcCritical6 20 12" xfId="50930"/>
    <cellStyle name="SAPBEXexcCritical6 20 13" xfId="50931"/>
    <cellStyle name="SAPBEXexcCritical6 20 14" xfId="50932"/>
    <cellStyle name="SAPBEXexcCritical6 20 15" xfId="50933"/>
    <cellStyle name="SAPBEXexcCritical6 20 2" xfId="50934"/>
    <cellStyle name="SAPBEXexcCritical6 20 3" xfId="50935"/>
    <cellStyle name="SAPBEXexcCritical6 20 4" xfId="50936"/>
    <cellStyle name="SAPBEXexcCritical6 20 5" xfId="50937"/>
    <cellStyle name="SAPBEXexcCritical6 20 6" xfId="50938"/>
    <cellStyle name="SAPBEXexcCritical6 20 7" xfId="50939"/>
    <cellStyle name="SAPBEXexcCritical6 20 8" xfId="50940"/>
    <cellStyle name="SAPBEXexcCritical6 20 9" xfId="50941"/>
    <cellStyle name="SAPBEXexcCritical6 21" xfId="50942"/>
    <cellStyle name="SAPBEXexcCritical6 21 10" xfId="50943"/>
    <cellStyle name="SAPBEXexcCritical6 21 11" xfId="50944"/>
    <cellStyle name="SAPBEXexcCritical6 21 12" xfId="50945"/>
    <cellStyle name="SAPBEXexcCritical6 21 13" xfId="50946"/>
    <cellStyle name="SAPBEXexcCritical6 21 14" xfId="50947"/>
    <cellStyle name="SAPBEXexcCritical6 21 15" xfId="50948"/>
    <cellStyle name="SAPBEXexcCritical6 21 2" xfId="50949"/>
    <cellStyle name="SAPBEXexcCritical6 21 3" xfId="50950"/>
    <cellStyle name="SAPBEXexcCritical6 21 4" xfId="50951"/>
    <cellStyle name="SAPBEXexcCritical6 21 5" xfId="50952"/>
    <cellStyle name="SAPBEXexcCritical6 21 6" xfId="50953"/>
    <cellStyle name="SAPBEXexcCritical6 21 7" xfId="50954"/>
    <cellStyle name="SAPBEXexcCritical6 21 8" xfId="50955"/>
    <cellStyle name="SAPBEXexcCritical6 21 9" xfId="50956"/>
    <cellStyle name="SAPBEXexcCritical6 22" xfId="50957"/>
    <cellStyle name="SAPBEXexcCritical6 22 10" xfId="50958"/>
    <cellStyle name="SAPBEXexcCritical6 22 11" xfId="50959"/>
    <cellStyle name="SAPBEXexcCritical6 22 12" xfId="50960"/>
    <cellStyle name="SAPBEXexcCritical6 22 13" xfId="50961"/>
    <cellStyle name="SAPBEXexcCritical6 22 14" xfId="50962"/>
    <cellStyle name="SAPBEXexcCritical6 22 15" xfId="50963"/>
    <cellStyle name="SAPBEXexcCritical6 22 2" xfId="50964"/>
    <cellStyle name="SAPBEXexcCritical6 22 3" xfId="50965"/>
    <cellStyle name="SAPBEXexcCritical6 22 4" xfId="50966"/>
    <cellStyle name="SAPBEXexcCritical6 22 5" xfId="50967"/>
    <cellStyle name="SAPBEXexcCritical6 22 6" xfId="50968"/>
    <cellStyle name="SAPBEXexcCritical6 22 7" xfId="50969"/>
    <cellStyle name="SAPBEXexcCritical6 22 8" xfId="50970"/>
    <cellStyle name="SAPBEXexcCritical6 22 9" xfId="50971"/>
    <cellStyle name="SAPBEXexcCritical6 23" xfId="50972"/>
    <cellStyle name="SAPBEXexcCritical6 24" xfId="50973"/>
    <cellStyle name="SAPBEXexcCritical6 25" xfId="50974"/>
    <cellStyle name="SAPBEXexcCritical6 26" xfId="50975"/>
    <cellStyle name="SAPBEXexcCritical6 27" xfId="50976"/>
    <cellStyle name="SAPBEXexcCritical6 28" xfId="50977"/>
    <cellStyle name="SAPBEXexcCritical6 29" xfId="50978"/>
    <cellStyle name="SAPBEXexcCritical6 3" xfId="50979"/>
    <cellStyle name="SAPBEXexcCritical6 3 10" xfId="50980"/>
    <cellStyle name="SAPBEXexcCritical6 3 11" xfId="50981"/>
    <cellStyle name="SAPBEXexcCritical6 3 2" xfId="50982"/>
    <cellStyle name="SAPBEXexcCritical6 3 2 2" xfId="50983"/>
    <cellStyle name="SAPBEXexcCritical6 3 2 2 2" xfId="50984"/>
    <cellStyle name="SAPBEXexcCritical6 3 2 2 2 2" xfId="50985"/>
    <cellStyle name="SAPBEXexcCritical6 3 2 2 3" xfId="50986"/>
    <cellStyle name="SAPBEXexcCritical6 3 2 2 3 2" xfId="50987"/>
    <cellStyle name="SAPBEXexcCritical6 3 2 2 4" xfId="50988"/>
    <cellStyle name="SAPBEXexcCritical6 3 2 2 5" xfId="50989"/>
    <cellStyle name="SAPBEXexcCritical6 3 2 2 6" xfId="50990"/>
    <cellStyle name="SAPBEXexcCritical6 3 2 2 7" xfId="50991"/>
    <cellStyle name="SAPBEXexcCritical6 3 2 2 8" xfId="50992"/>
    <cellStyle name="SAPBEXexcCritical6 3 2 3" xfId="50993"/>
    <cellStyle name="SAPBEXexcCritical6 3 2 3 2" xfId="50994"/>
    <cellStyle name="SAPBEXexcCritical6 3 2 3 2 2" xfId="50995"/>
    <cellStyle name="SAPBEXexcCritical6 3 2 3 3" xfId="50996"/>
    <cellStyle name="SAPBEXexcCritical6 3 2 4" xfId="50997"/>
    <cellStyle name="SAPBEXexcCritical6 3 2 4 2" xfId="50998"/>
    <cellStyle name="SAPBEXexcCritical6 3 2 5" xfId="50999"/>
    <cellStyle name="SAPBEXexcCritical6 3 2 6" xfId="51000"/>
    <cellStyle name="SAPBEXexcCritical6 3 2 7" xfId="51001"/>
    <cellStyle name="SAPBEXexcCritical6 3 2 8" xfId="51002"/>
    <cellStyle name="SAPBEXexcCritical6 3 2 9" xfId="51003"/>
    <cellStyle name="SAPBEXexcCritical6 3 3" xfId="51004"/>
    <cellStyle name="SAPBEXexcCritical6 3 3 2" xfId="51005"/>
    <cellStyle name="SAPBEXexcCritical6 3 3 2 2" xfId="51006"/>
    <cellStyle name="SAPBEXexcCritical6 3 3 2 2 2" xfId="51007"/>
    <cellStyle name="SAPBEXexcCritical6 3 3 2 3" xfId="51008"/>
    <cellStyle name="SAPBEXexcCritical6 3 3 2 3 2" xfId="51009"/>
    <cellStyle name="SAPBEXexcCritical6 3 3 2 4" xfId="51010"/>
    <cellStyle name="SAPBEXexcCritical6 3 3 2 5" xfId="51011"/>
    <cellStyle name="SAPBEXexcCritical6 3 3 2 6" xfId="51012"/>
    <cellStyle name="SAPBEXexcCritical6 3 3 2 7" xfId="51013"/>
    <cellStyle name="SAPBEXexcCritical6 3 3 2 8" xfId="51014"/>
    <cellStyle name="SAPBEXexcCritical6 3 3 3" xfId="51015"/>
    <cellStyle name="SAPBEXexcCritical6 3 3 3 2" xfId="51016"/>
    <cellStyle name="SAPBEXexcCritical6 3 3 3 2 2" xfId="51017"/>
    <cellStyle name="SAPBEXexcCritical6 3 3 3 3" xfId="51018"/>
    <cellStyle name="SAPBEXexcCritical6 3 3 4" xfId="51019"/>
    <cellStyle name="SAPBEXexcCritical6 3 3 4 2" xfId="51020"/>
    <cellStyle name="SAPBEXexcCritical6 3 3 5" xfId="51021"/>
    <cellStyle name="SAPBEXexcCritical6 3 3 6" xfId="51022"/>
    <cellStyle name="SAPBEXexcCritical6 3 3 7" xfId="51023"/>
    <cellStyle name="SAPBEXexcCritical6 3 3 8" xfId="51024"/>
    <cellStyle name="SAPBEXexcCritical6 3 3 9" xfId="51025"/>
    <cellStyle name="SAPBEXexcCritical6 3 4" xfId="51026"/>
    <cellStyle name="SAPBEXexcCritical6 3 4 2" xfId="51027"/>
    <cellStyle name="SAPBEXexcCritical6 3 4 2 2" xfId="51028"/>
    <cellStyle name="SAPBEXexcCritical6 3 4 3" xfId="51029"/>
    <cellStyle name="SAPBEXexcCritical6 3 4 3 2" xfId="51030"/>
    <cellStyle name="SAPBEXexcCritical6 3 4 4" xfId="51031"/>
    <cellStyle name="SAPBEXexcCritical6 3 4 5" xfId="51032"/>
    <cellStyle name="SAPBEXexcCritical6 3 4 6" xfId="51033"/>
    <cellStyle name="SAPBEXexcCritical6 3 4 7" xfId="51034"/>
    <cellStyle name="SAPBEXexcCritical6 3 4 8" xfId="51035"/>
    <cellStyle name="SAPBEXexcCritical6 3 5" xfId="51036"/>
    <cellStyle name="SAPBEXexcCritical6 3 5 2" xfId="51037"/>
    <cellStyle name="SAPBEXexcCritical6 3 5 2 2" xfId="51038"/>
    <cellStyle name="SAPBEXexcCritical6 3 5 3" xfId="51039"/>
    <cellStyle name="SAPBEXexcCritical6 3 6" xfId="51040"/>
    <cellStyle name="SAPBEXexcCritical6 3 6 2" xfId="51041"/>
    <cellStyle name="SAPBEXexcCritical6 3 7" xfId="51042"/>
    <cellStyle name="SAPBEXexcCritical6 3 8" xfId="51043"/>
    <cellStyle name="SAPBEXexcCritical6 3 9" xfId="51044"/>
    <cellStyle name="SAPBEXexcCritical6 30" xfId="51045"/>
    <cellStyle name="SAPBEXexcCritical6 31" xfId="51046"/>
    <cellStyle name="SAPBEXexcCritical6 4" xfId="51047"/>
    <cellStyle name="SAPBEXexcCritical6 4 10" xfId="51048"/>
    <cellStyle name="SAPBEXexcCritical6 4 11" xfId="51049"/>
    <cellStyle name="SAPBEXexcCritical6 4 2" xfId="51050"/>
    <cellStyle name="SAPBEXexcCritical6 4 2 2" xfId="51051"/>
    <cellStyle name="SAPBEXexcCritical6 4 2 2 2" xfId="51052"/>
    <cellStyle name="SAPBEXexcCritical6 4 2 2 2 2" xfId="51053"/>
    <cellStyle name="SAPBEXexcCritical6 4 2 2 3" xfId="51054"/>
    <cellStyle name="SAPBEXexcCritical6 4 2 2 3 2" xfId="51055"/>
    <cellStyle name="SAPBEXexcCritical6 4 2 2 4" xfId="51056"/>
    <cellStyle name="SAPBEXexcCritical6 4 2 2 5" xfId="51057"/>
    <cellStyle name="SAPBEXexcCritical6 4 2 2 6" xfId="51058"/>
    <cellStyle name="SAPBEXexcCritical6 4 2 2 7" xfId="51059"/>
    <cellStyle name="SAPBEXexcCritical6 4 2 2 8" xfId="51060"/>
    <cellStyle name="SAPBEXexcCritical6 4 2 3" xfId="51061"/>
    <cellStyle name="SAPBEXexcCritical6 4 2 3 2" xfId="51062"/>
    <cellStyle name="SAPBEXexcCritical6 4 2 3 2 2" xfId="51063"/>
    <cellStyle name="SAPBEXexcCritical6 4 2 3 3" xfId="51064"/>
    <cellStyle name="SAPBEXexcCritical6 4 2 4" xfId="51065"/>
    <cellStyle name="SAPBEXexcCritical6 4 2 4 2" xfId="51066"/>
    <cellStyle name="SAPBEXexcCritical6 4 2 5" xfId="51067"/>
    <cellStyle name="SAPBEXexcCritical6 4 2 6" xfId="51068"/>
    <cellStyle name="SAPBEXexcCritical6 4 2 7" xfId="51069"/>
    <cellStyle name="SAPBEXexcCritical6 4 2 8" xfId="51070"/>
    <cellStyle name="SAPBEXexcCritical6 4 2 9" xfId="51071"/>
    <cellStyle name="SAPBEXexcCritical6 4 3" xfId="51072"/>
    <cellStyle name="SAPBEXexcCritical6 4 3 2" xfId="51073"/>
    <cellStyle name="SAPBEXexcCritical6 4 3 2 2" xfId="51074"/>
    <cellStyle name="SAPBEXexcCritical6 4 3 2 2 2" xfId="51075"/>
    <cellStyle name="SAPBEXexcCritical6 4 3 2 3" xfId="51076"/>
    <cellStyle name="SAPBEXexcCritical6 4 3 2 3 2" xfId="51077"/>
    <cellStyle name="SAPBEXexcCritical6 4 3 2 4" xfId="51078"/>
    <cellStyle name="SAPBEXexcCritical6 4 3 2 5" xfId="51079"/>
    <cellStyle name="SAPBEXexcCritical6 4 3 2 6" xfId="51080"/>
    <cellStyle name="SAPBEXexcCritical6 4 3 2 7" xfId="51081"/>
    <cellStyle name="SAPBEXexcCritical6 4 3 2 8" xfId="51082"/>
    <cellStyle name="SAPBEXexcCritical6 4 3 3" xfId="51083"/>
    <cellStyle name="SAPBEXexcCritical6 4 3 3 2" xfId="51084"/>
    <cellStyle name="SAPBEXexcCritical6 4 3 3 2 2" xfId="51085"/>
    <cellStyle name="SAPBEXexcCritical6 4 3 3 3" xfId="51086"/>
    <cellStyle name="SAPBEXexcCritical6 4 3 4" xfId="51087"/>
    <cellStyle name="SAPBEXexcCritical6 4 3 4 2" xfId="51088"/>
    <cellStyle name="SAPBEXexcCritical6 4 3 5" xfId="51089"/>
    <cellStyle name="SAPBEXexcCritical6 4 3 6" xfId="51090"/>
    <cellStyle name="SAPBEXexcCritical6 4 3 7" xfId="51091"/>
    <cellStyle name="SAPBEXexcCritical6 4 3 8" xfId="51092"/>
    <cellStyle name="SAPBEXexcCritical6 4 3 9" xfId="51093"/>
    <cellStyle name="SAPBEXexcCritical6 4 4" xfId="51094"/>
    <cellStyle name="SAPBEXexcCritical6 4 4 2" xfId="51095"/>
    <cellStyle name="SAPBEXexcCritical6 4 4 2 2" xfId="51096"/>
    <cellStyle name="SAPBEXexcCritical6 4 4 3" xfId="51097"/>
    <cellStyle name="SAPBEXexcCritical6 4 4 3 2" xfId="51098"/>
    <cellStyle name="SAPBEXexcCritical6 4 4 4" xfId="51099"/>
    <cellStyle name="SAPBEXexcCritical6 4 4 5" xfId="51100"/>
    <cellStyle name="SAPBEXexcCritical6 4 4 6" xfId="51101"/>
    <cellStyle name="SAPBEXexcCritical6 4 4 7" xfId="51102"/>
    <cellStyle name="SAPBEXexcCritical6 4 4 8" xfId="51103"/>
    <cellStyle name="SAPBEXexcCritical6 4 5" xfId="51104"/>
    <cellStyle name="SAPBEXexcCritical6 4 5 2" xfId="51105"/>
    <cellStyle name="SAPBEXexcCritical6 4 5 2 2" xfId="51106"/>
    <cellStyle name="SAPBEXexcCritical6 4 5 3" xfId="51107"/>
    <cellStyle name="SAPBEXexcCritical6 4 6" xfId="51108"/>
    <cellStyle name="SAPBEXexcCritical6 4 6 2" xfId="51109"/>
    <cellStyle name="SAPBEXexcCritical6 4 7" xfId="51110"/>
    <cellStyle name="SAPBEXexcCritical6 4 8" xfId="51111"/>
    <cellStyle name="SAPBEXexcCritical6 4 9" xfId="51112"/>
    <cellStyle name="SAPBEXexcCritical6 5" xfId="51113"/>
    <cellStyle name="SAPBEXexcCritical6 5 10" xfId="51114"/>
    <cellStyle name="SAPBEXexcCritical6 5 11" xfId="51115"/>
    <cellStyle name="SAPBEXexcCritical6 5 2" xfId="51116"/>
    <cellStyle name="SAPBEXexcCritical6 5 2 2" xfId="51117"/>
    <cellStyle name="SAPBEXexcCritical6 5 3" xfId="51118"/>
    <cellStyle name="SAPBEXexcCritical6 5 3 2" xfId="51119"/>
    <cellStyle name="SAPBEXexcCritical6 5 4" xfId="51120"/>
    <cellStyle name="SAPBEXexcCritical6 5 5" xfId="51121"/>
    <cellStyle name="SAPBEXexcCritical6 5 6" xfId="51122"/>
    <cellStyle name="SAPBEXexcCritical6 5 7" xfId="51123"/>
    <cellStyle name="SAPBEXexcCritical6 5 8" xfId="51124"/>
    <cellStyle name="SAPBEXexcCritical6 5 9" xfId="51125"/>
    <cellStyle name="SAPBEXexcCritical6 6" xfId="51126"/>
    <cellStyle name="SAPBEXexcCritical6 6 10" xfId="51127"/>
    <cellStyle name="SAPBEXexcCritical6 6 2" xfId="51128"/>
    <cellStyle name="SAPBEXexcCritical6 6 3" xfId="51129"/>
    <cellStyle name="SAPBEXexcCritical6 6 4" xfId="51130"/>
    <cellStyle name="SAPBEXexcCritical6 6 5" xfId="51131"/>
    <cellStyle name="SAPBEXexcCritical6 6 6" xfId="51132"/>
    <cellStyle name="SAPBEXexcCritical6 6 7" xfId="51133"/>
    <cellStyle name="SAPBEXexcCritical6 6 8" xfId="51134"/>
    <cellStyle name="SAPBEXexcCritical6 6 9" xfId="51135"/>
    <cellStyle name="SAPBEXexcCritical6 7" xfId="51136"/>
    <cellStyle name="SAPBEXexcCritical6 7 10" xfId="51137"/>
    <cellStyle name="SAPBEXexcCritical6 7 11" xfId="51138"/>
    <cellStyle name="SAPBEXexcCritical6 7 2" xfId="51139"/>
    <cellStyle name="SAPBEXexcCritical6 7 3" xfId="51140"/>
    <cellStyle name="SAPBEXexcCritical6 7 4" xfId="51141"/>
    <cellStyle name="SAPBEXexcCritical6 7 5" xfId="51142"/>
    <cellStyle name="SAPBEXexcCritical6 7 6" xfId="51143"/>
    <cellStyle name="SAPBEXexcCritical6 7 7" xfId="51144"/>
    <cellStyle name="SAPBEXexcCritical6 7 8" xfId="51145"/>
    <cellStyle name="SAPBEXexcCritical6 7 9" xfId="51146"/>
    <cellStyle name="SAPBEXexcCritical6 8" xfId="51147"/>
    <cellStyle name="SAPBEXexcCritical6 8 10" xfId="51148"/>
    <cellStyle name="SAPBEXexcCritical6 8 11" xfId="51149"/>
    <cellStyle name="SAPBEXexcCritical6 8 12" xfId="51150"/>
    <cellStyle name="SAPBEXexcCritical6 8 13" xfId="51151"/>
    <cellStyle name="SAPBEXexcCritical6 8 14" xfId="51152"/>
    <cellStyle name="SAPBEXexcCritical6 8 15" xfId="51153"/>
    <cellStyle name="SAPBEXexcCritical6 8 2" xfId="51154"/>
    <cellStyle name="SAPBEXexcCritical6 8 3" xfId="51155"/>
    <cellStyle name="SAPBEXexcCritical6 8 4" xfId="51156"/>
    <cellStyle name="SAPBEXexcCritical6 8 5" xfId="51157"/>
    <cellStyle name="SAPBEXexcCritical6 8 6" xfId="51158"/>
    <cellStyle name="SAPBEXexcCritical6 8 7" xfId="51159"/>
    <cellStyle name="SAPBEXexcCritical6 8 8" xfId="51160"/>
    <cellStyle name="SAPBEXexcCritical6 8 9" xfId="51161"/>
    <cellStyle name="SAPBEXexcCritical6 9" xfId="51162"/>
    <cellStyle name="SAPBEXexcCritical6 9 10" xfId="51163"/>
    <cellStyle name="SAPBEXexcCritical6 9 11" xfId="51164"/>
    <cellStyle name="SAPBEXexcCritical6 9 12" xfId="51165"/>
    <cellStyle name="SAPBEXexcCritical6 9 13" xfId="51166"/>
    <cellStyle name="SAPBEXexcCritical6 9 14" xfId="51167"/>
    <cellStyle name="SAPBEXexcCritical6 9 15" xfId="51168"/>
    <cellStyle name="SAPBEXexcCritical6 9 2" xfId="51169"/>
    <cellStyle name="SAPBEXexcCritical6 9 3" xfId="51170"/>
    <cellStyle name="SAPBEXexcCritical6 9 4" xfId="51171"/>
    <cellStyle name="SAPBEXexcCritical6 9 5" xfId="51172"/>
    <cellStyle name="SAPBEXexcCritical6 9 6" xfId="51173"/>
    <cellStyle name="SAPBEXexcCritical6 9 7" xfId="51174"/>
    <cellStyle name="SAPBEXexcCritical6 9 8" xfId="51175"/>
    <cellStyle name="SAPBEXexcCritical6 9 9" xfId="51176"/>
    <cellStyle name="SAPBEXexcGood1" xfId="51177"/>
    <cellStyle name="SAPBEXexcGood1 10" xfId="51178"/>
    <cellStyle name="SAPBEXexcGood1 10 10" xfId="51179"/>
    <cellStyle name="SAPBEXexcGood1 10 11" xfId="51180"/>
    <cellStyle name="SAPBEXexcGood1 10 12" xfId="51181"/>
    <cellStyle name="SAPBEXexcGood1 10 13" xfId="51182"/>
    <cellStyle name="SAPBEXexcGood1 10 14" xfId="51183"/>
    <cellStyle name="SAPBEXexcGood1 10 15" xfId="51184"/>
    <cellStyle name="SAPBEXexcGood1 10 2" xfId="51185"/>
    <cellStyle name="SAPBEXexcGood1 10 3" xfId="51186"/>
    <cellStyle name="SAPBEXexcGood1 10 4" xfId="51187"/>
    <cellStyle name="SAPBEXexcGood1 10 5" xfId="51188"/>
    <cellStyle name="SAPBEXexcGood1 10 6" xfId="51189"/>
    <cellStyle name="SAPBEXexcGood1 10 7" xfId="51190"/>
    <cellStyle name="SAPBEXexcGood1 10 8" xfId="51191"/>
    <cellStyle name="SAPBEXexcGood1 10 9" xfId="51192"/>
    <cellStyle name="SAPBEXexcGood1 11" xfId="51193"/>
    <cellStyle name="SAPBEXexcGood1 11 10" xfId="51194"/>
    <cellStyle name="SAPBEXexcGood1 11 11" xfId="51195"/>
    <cellStyle name="SAPBEXexcGood1 11 12" xfId="51196"/>
    <cellStyle name="SAPBEXexcGood1 11 13" xfId="51197"/>
    <cellStyle name="SAPBEXexcGood1 11 14" xfId="51198"/>
    <cellStyle name="SAPBEXexcGood1 11 15" xfId="51199"/>
    <cellStyle name="SAPBEXexcGood1 11 2" xfId="51200"/>
    <cellStyle name="SAPBEXexcGood1 11 3" xfId="51201"/>
    <cellStyle name="SAPBEXexcGood1 11 4" xfId="51202"/>
    <cellStyle name="SAPBEXexcGood1 11 5" xfId="51203"/>
    <cellStyle name="SAPBEXexcGood1 11 6" xfId="51204"/>
    <cellStyle name="SAPBEXexcGood1 11 7" xfId="51205"/>
    <cellStyle name="SAPBEXexcGood1 11 8" xfId="51206"/>
    <cellStyle name="SAPBEXexcGood1 11 9" xfId="51207"/>
    <cellStyle name="SAPBEXexcGood1 12" xfId="51208"/>
    <cellStyle name="SAPBEXexcGood1 12 10" xfId="51209"/>
    <cellStyle name="SAPBEXexcGood1 12 11" xfId="51210"/>
    <cellStyle name="SAPBEXexcGood1 12 12" xfId="51211"/>
    <cellStyle name="SAPBEXexcGood1 12 13" xfId="51212"/>
    <cellStyle name="SAPBEXexcGood1 12 14" xfId="51213"/>
    <cellStyle name="SAPBEXexcGood1 12 15" xfId="51214"/>
    <cellStyle name="SAPBEXexcGood1 12 2" xfId="51215"/>
    <cellStyle name="SAPBEXexcGood1 12 3" xfId="51216"/>
    <cellStyle name="SAPBEXexcGood1 12 4" xfId="51217"/>
    <cellStyle name="SAPBEXexcGood1 12 5" xfId="51218"/>
    <cellStyle name="SAPBEXexcGood1 12 6" xfId="51219"/>
    <cellStyle name="SAPBEXexcGood1 12 7" xfId="51220"/>
    <cellStyle name="SAPBEXexcGood1 12 8" xfId="51221"/>
    <cellStyle name="SAPBEXexcGood1 12 9" xfId="51222"/>
    <cellStyle name="SAPBEXexcGood1 13" xfId="51223"/>
    <cellStyle name="SAPBEXexcGood1 13 10" xfId="51224"/>
    <cellStyle name="SAPBEXexcGood1 13 11" xfId="51225"/>
    <cellStyle name="SAPBEXexcGood1 13 12" xfId="51226"/>
    <cellStyle name="SAPBEXexcGood1 13 13" xfId="51227"/>
    <cellStyle name="SAPBEXexcGood1 13 14" xfId="51228"/>
    <cellStyle name="SAPBEXexcGood1 13 15" xfId="51229"/>
    <cellStyle name="SAPBEXexcGood1 13 2" xfId="51230"/>
    <cellStyle name="SAPBEXexcGood1 13 3" xfId="51231"/>
    <cellStyle name="SAPBEXexcGood1 13 4" xfId="51232"/>
    <cellStyle name="SAPBEXexcGood1 13 5" xfId="51233"/>
    <cellStyle name="SAPBEXexcGood1 13 6" xfId="51234"/>
    <cellStyle name="SAPBEXexcGood1 13 7" xfId="51235"/>
    <cellStyle name="SAPBEXexcGood1 13 8" xfId="51236"/>
    <cellStyle name="SAPBEXexcGood1 13 9" xfId="51237"/>
    <cellStyle name="SAPBEXexcGood1 14" xfId="51238"/>
    <cellStyle name="SAPBEXexcGood1 14 10" xfId="51239"/>
    <cellStyle name="SAPBEXexcGood1 14 11" xfId="51240"/>
    <cellStyle name="SAPBEXexcGood1 14 12" xfId="51241"/>
    <cellStyle name="SAPBEXexcGood1 14 13" xfId="51242"/>
    <cellStyle name="SAPBEXexcGood1 14 14" xfId="51243"/>
    <cellStyle name="SAPBEXexcGood1 14 15" xfId="51244"/>
    <cellStyle name="SAPBEXexcGood1 14 2" xfId="51245"/>
    <cellStyle name="SAPBEXexcGood1 14 3" xfId="51246"/>
    <cellStyle name="SAPBEXexcGood1 14 4" xfId="51247"/>
    <cellStyle name="SAPBEXexcGood1 14 5" xfId="51248"/>
    <cellStyle name="SAPBEXexcGood1 14 6" xfId="51249"/>
    <cellStyle name="SAPBEXexcGood1 14 7" xfId="51250"/>
    <cellStyle name="SAPBEXexcGood1 14 8" xfId="51251"/>
    <cellStyle name="SAPBEXexcGood1 14 9" xfId="51252"/>
    <cellStyle name="SAPBEXexcGood1 15" xfId="51253"/>
    <cellStyle name="SAPBEXexcGood1 15 10" xfId="51254"/>
    <cellStyle name="SAPBEXexcGood1 15 11" xfId="51255"/>
    <cellStyle name="SAPBEXexcGood1 15 12" xfId="51256"/>
    <cellStyle name="SAPBEXexcGood1 15 13" xfId="51257"/>
    <cellStyle name="SAPBEXexcGood1 15 14" xfId="51258"/>
    <cellStyle name="SAPBEXexcGood1 15 15" xfId="51259"/>
    <cellStyle name="SAPBEXexcGood1 15 2" xfId="51260"/>
    <cellStyle name="SAPBEXexcGood1 15 3" xfId="51261"/>
    <cellStyle name="SAPBEXexcGood1 15 4" xfId="51262"/>
    <cellStyle name="SAPBEXexcGood1 15 5" xfId="51263"/>
    <cellStyle name="SAPBEXexcGood1 15 6" xfId="51264"/>
    <cellStyle name="SAPBEXexcGood1 15 7" xfId="51265"/>
    <cellStyle name="SAPBEXexcGood1 15 8" xfId="51266"/>
    <cellStyle name="SAPBEXexcGood1 15 9" xfId="51267"/>
    <cellStyle name="SAPBEXexcGood1 16" xfId="51268"/>
    <cellStyle name="SAPBEXexcGood1 16 10" xfId="51269"/>
    <cellStyle name="SAPBEXexcGood1 16 11" xfId="51270"/>
    <cellStyle name="SAPBEXexcGood1 16 12" xfId="51271"/>
    <cellStyle name="SAPBEXexcGood1 16 13" xfId="51272"/>
    <cellStyle name="SAPBEXexcGood1 16 14" xfId="51273"/>
    <cellStyle name="SAPBEXexcGood1 16 15" xfId="51274"/>
    <cellStyle name="SAPBEXexcGood1 16 2" xfId="51275"/>
    <cellStyle name="SAPBEXexcGood1 16 3" xfId="51276"/>
    <cellStyle name="SAPBEXexcGood1 16 4" xfId="51277"/>
    <cellStyle name="SAPBEXexcGood1 16 5" xfId="51278"/>
    <cellStyle name="SAPBEXexcGood1 16 6" xfId="51279"/>
    <cellStyle name="SAPBEXexcGood1 16 7" xfId="51280"/>
    <cellStyle name="SAPBEXexcGood1 16 8" xfId="51281"/>
    <cellStyle name="SAPBEXexcGood1 16 9" xfId="51282"/>
    <cellStyle name="SAPBEXexcGood1 17" xfId="51283"/>
    <cellStyle name="SAPBEXexcGood1 17 10" xfId="51284"/>
    <cellStyle name="SAPBEXexcGood1 17 11" xfId="51285"/>
    <cellStyle name="SAPBEXexcGood1 17 12" xfId="51286"/>
    <cellStyle name="SAPBEXexcGood1 17 13" xfId="51287"/>
    <cellStyle name="SAPBEXexcGood1 17 14" xfId="51288"/>
    <cellStyle name="SAPBEXexcGood1 17 15" xfId="51289"/>
    <cellStyle name="SAPBEXexcGood1 17 2" xfId="51290"/>
    <cellStyle name="SAPBEXexcGood1 17 3" xfId="51291"/>
    <cellStyle name="SAPBEXexcGood1 17 4" xfId="51292"/>
    <cellStyle name="SAPBEXexcGood1 17 5" xfId="51293"/>
    <cellStyle name="SAPBEXexcGood1 17 6" xfId="51294"/>
    <cellStyle name="SAPBEXexcGood1 17 7" xfId="51295"/>
    <cellStyle name="SAPBEXexcGood1 17 8" xfId="51296"/>
    <cellStyle name="SAPBEXexcGood1 17 9" xfId="51297"/>
    <cellStyle name="SAPBEXexcGood1 18" xfId="51298"/>
    <cellStyle name="SAPBEXexcGood1 18 10" xfId="51299"/>
    <cellStyle name="SAPBEXexcGood1 18 11" xfId="51300"/>
    <cellStyle name="SAPBEXexcGood1 18 12" xfId="51301"/>
    <cellStyle name="SAPBEXexcGood1 18 13" xfId="51302"/>
    <cellStyle name="SAPBEXexcGood1 18 14" xfId="51303"/>
    <cellStyle name="SAPBEXexcGood1 18 15" xfId="51304"/>
    <cellStyle name="SAPBEXexcGood1 18 2" xfId="51305"/>
    <cellStyle name="SAPBEXexcGood1 18 3" xfId="51306"/>
    <cellStyle name="SAPBEXexcGood1 18 4" xfId="51307"/>
    <cellStyle name="SAPBEXexcGood1 18 5" xfId="51308"/>
    <cellStyle name="SAPBEXexcGood1 18 6" xfId="51309"/>
    <cellStyle name="SAPBEXexcGood1 18 7" xfId="51310"/>
    <cellStyle name="SAPBEXexcGood1 18 8" xfId="51311"/>
    <cellStyle name="SAPBEXexcGood1 18 9" xfId="51312"/>
    <cellStyle name="SAPBEXexcGood1 19" xfId="51313"/>
    <cellStyle name="SAPBEXexcGood1 19 10" xfId="51314"/>
    <cellStyle name="SAPBEXexcGood1 19 11" xfId="51315"/>
    <cellStyle name="SAPBEXexcGood1 19 12" xfId="51316"/>
    <cellStyle name="SAPBEXexcGood1 19 13" xfId="51317"/>
    <cellStyle name="SAPBEXexcGood1 19 14" xfId="51318"/>
    <cellStyle name="SAPBEXexcGood1 19 15" xfId="51319"/>
    <cellStyle name="SAPBEXexcGood1 19 2" xfId="51320"/>
    <cellStyle name="SAPBEXexcGood1 19 3" xfId="51321"/>
    <cellStyle name="SAPBEXexcGood1 19 4" xfId="51322"/>
    <cellStyle name="SAPBEXexcGood1 19 5" xfId="51323"/>
    <cellStyle name="SAPBEXexcGood1 19 6" xfId="51324"/>
    <cellStyle name="SAPBEXexcGood1 19 7" xfId="51325"/>
    <cellStyle name="SAPBEXexcGood1 19 8" xfId="51326"/>
    <cellStyle name="SAPBEXexcGood1 19 9" xfId="51327"/>
    <cellStyle name="SAPBEXexcGood1 2" xfId="51328"/>
    <cellStyle name="SAPBEXexcGood1 2 10" xfId="51329"/>
    <cellStyle name="SAPBEXexcGood1 2 11" xfId="51330"/>
    <cellStyle name="SAPBEXexcGood1 2 12" xfId="51331"/>
    <cellStyle name="SAPBEXexcGood1 2 13" xfId="51332"/>
    <cellStyle name="SAPBEXexcGood1 2 14" xfId="51333"/>
    <cellStyle name="SAPBEXexcGood1 2 2" xfId="51334"/>
    <cellStyle name="SAPBEXexcGood1 2 2 10" xfId="51335"/>
    <cellStyle name="SAPBEXexcGood1 2 2 11" xfId="51336"/>
    <cellStyle name="SAPBEXexcGood1 2 2 2" xfId="51337"/>
    <cellStyle name="SAPBEXexcGood1 2 2 2 2" xfId="51338"/>
    <cellStyle name="SAPBEXexcGood1 2 2 2 2 2" xfId="51339"/>
    <cellStyle name="SAPBEXexcGood1 2 2 2 2 2 2" xfId="51340"/>
    <cellStyle name="SAPBEXexcGood1 2 2 2 2 3" xfId="51341"/>
    <cellStyle name="SAPBEXexcGood1 2 2 2 2 3 2" xfId="51342"/>
    <cellStyle name="SAPBEXexcGood1 2 2 2 2 4" xfId="51343"/>
    <cellStyle name="SAPBEXexcGood1 2 2 2 2 5" xfId="51344"/>
    <cellStyle name="SAPBEXexcGood1 2 2 2 2 6" xfId="51345"/>
    <cellStyle name="SAPBEXexcGood1 2 2 2 2 7" xfId="51346"/>
    <cellStyle name="SAPBEXexcGood1 2 2 2 2 8" xfId="51347"/>
    <cellStyle name="SAPBEXexcGood1 2 2 2 3" xfId="51348"/>
    <cellStyle name="SAPBEXexcGood1 2 2 2 3 2" xfId="51349"/>
    <cellStyle name="SAPBEXexcGood1 2 2 2 3 2 2" xfId="51350"/>
    <cellStyle name="SAPBEXexcGood1 2 2 2 3 3" xfId="51351"/>
    <cellStyle name="SAPBEXexcGood1 2 2 2 4" xfId="51352"/>
    <cellStyle name="SAPBEXexcGood1 2 2 2 4 2" xfId="51353"/>
    <cellStyle name="SAPBEXexcGood1 2 2 2 5" xfId="51354"/>
    <cellStyle name="SAPBEXexcGood1 2 2 2 6" xfId="51355"/>
    <cellStyle name="SAPBEXexcGood1 2 2 2 7" xfId="51356"/>
    <cellStyle name="SAPBEXexcGood1 2 2 2 8" xfId="51357"/>
    <cellStyle name="SAPBEXexcGood1 2 2 2 9" xfId="51358"/>
    <cellStyle name="SAPBEXexcGood1 2 2 3" xfId="51359"/>
    <cellStyle name="SAPBEXexcGood1 2 2 3 2" xfId="51360"/>
    <cellStyle name="SAPBEXexcGood1 2 2 3 2 2" xfId="51361"/>
    <cellStyle name="SAPBEXexcGood1 2 2 3 2 2 2" xfId="51362"/>
    <cellStyle name="SAPBEXexcGood1 2 2 3 2 3" xfId="51363"/>
    <cellStyle name="SAPBEXexcGood1 2 2 3 2 3 2" xfId="51364"/>
    <cellStyle name="SAPBEXexcGood1 2 2 3 2 4" xfId="51365"/>
    <cellStyle name="SAPBEXexcGood1 2 2 3 2 5" xfId="51366"/>
    <cellStyle name="SAPBEXexcGood1 2 2 3 2 6" xfId="51367"/>
    <cellStyle name="SAPBEXexcGood1 2 2 3 2 7" xfId="51368"/>
    <cellStyle name="SAPBEXexcGood1 2 2 3 2 8" xfId="51369"/>
    <cellStyle name="SAPBEXexcGood1 2 2 3 3" xfId="51370"/>
    <cellStyle name="SAPBEXexcGood1 2 2 3 3 2" xfId="51371"/>
    <cellStyle name="SAPBEXexcGood1 2 2 3 3 2 2" xfId="51372"/>
    <cellStyle name="SAPBEXexcGood1 2 2 3 3 3" xfId="51373"/>
    <cellStyle name="SAPBEXexcGood1 2 2 3 4" xfId="51374"/>
    <cellStyle name="SAPBEXexcGood1 2 2 3 4 2" xfId="51375"/>
    <cellStyle name="SAPBEXexcGood1 2 2 3 5" xfId="51376"/>
    <cellStyle name="SAPBEXexcGood1 2 2 3 6" xfId="51377"/>
    <cellStyle name="SAPBEXexcGood1 2 2 3 7" xfId="51378"/>
    <cellStyle name="SAPBEXexcGood1 2 2 3 8" xfId="51379"/>
    <cellStyle name="SAPBEXexcGood1 2 2 3 9" xfId="51380"/>
    <cellStyle name="SAPBEXexcGood1 2 2 4" xfId="51381"/>
    <cellStyle name="SAPBEXexcGood1 2 2 4 2" xfId="51382"/>
    <cellStyle name="SAPBEXexcGood1 2 2 4 2 2" xfId="51383"/>
    <cellStyle name="SAPBEXexcGood1 2 2 4 3" xfId="51384"/>
    <cellStyle name="SAPBEXexcGood1 2 2 4 3 2" xfId="51385"/>
    <cellStyle name="SAPBEXexcGood1 2 2 4 4" xfId="51386"/>
    <cellStyle name="SAPBEXexcGood1 2 2 4 5" xfId="51387"/>
    <cellStyle name="SAPBEXexcGood1 2 2 4 6" xfId="51388"/>
    <cellStyle name="SAPBEXexcGood1 2 2 4 7" xfId="51389"/>
    <cellStyle name="SAPBEXexcGood1 2 2 4 8" xfId="51390"/>
    <cellStyle name="SAPBEXexcGood1 2 2 5" xfId="51391"/>
    <cellStyle name="SAPBEXexcGood1 2 2 5 2" xfId="51392"/>
    <cellStyle name="SAPBEXexcGood1 2 2 5 2 2" xfId="51393"/>
    <cellStyle name="SAPBEXexcGood1 2 2 5 3" xfId="51394"/>
    <cellStyle name="SAPBEXexcGood1 2 2 6" xfId="51395"/>
    <cellStyle name="SAPBEXexcGood1 2 2 6 2" xfId="51396"/>
    <cellStyle name="SAPBEXexcGood1 2 2 7" xfId="51397"/>
    <cellStyle name="SAPBEXexcGood1 2 2 8" xfId="51398"/>
    <cellStyle name="SAPBEXexcGood1 2 2 9" xfId="51399"/>
    <cellStyle name="SAPBEXexcGood1 2 3" xfId="51400"/>
    <cellStyle name="SAPBEXexcGood1 2 3 10" xfId="51401"/>
    <cellStyle name="SAPBEXexcGood1 2 3 11" xfId="51402"/>
    <cellStyle name="SAPBEXexcGood1 2 3 2" xfId="51403"/>
    <cellStyle name="SAPBEXexcGood1 2 3 2 2" xfId="51404"/>
    <cellStyle name="SAPBEXexcGood1 2 3 2 2 2" xfId="51405"/>
    <cellStyle name="SAPBEXexcGood1 2 3 2 2 2 2" xfId="51406"/>
    <cellStyle name="SAPBEXexcGood1 2 3 2 2 3" xfId="51407"/>
    <cellStyle name="SAPBEXexcGood1 2 3 2 2 3 2" xfId="51408"/>
    <cellStyle name="SAPBEXexcGood1 2 3 2 2 4" xfId="51409"/>
    <cellStyle name="SAPBEXexcGood1 2 3 2 2 5" xfId="51410"/>
    <cellStyle name="SAPBEXexcGood1 2 3 2 2 6" xfId="51411"/>
    <cellStyle name="SAPBEXexcGood1 2 3 2 2 7" xfId="51412"/>
    <cellStyle name="SAPBEXexcGood1 2 3 2 2 8" xfId="51413"/>
    <cellStyle name="SAPBEXexcGood1 2 3 2 3" xfId="51414"/>
    <cellStyle name="SAPBEXexcGood1 2 3 2 3 2" xfId="51415"/>
    <cellStyle name="SAPBEXexcGood1 2 3 2 3 2 2" xfId="51416"/>
    <cellStyle name="SAPBEXexcGood1 2 3 2 3 3" xfId="51417"/>
    <cellStyle name="SAPBEXexcGood1 2 3 2 4" xfId="51418"/>
    <cellStyle name="SAPBEXexcGood1 2 3 2 4 2" xfId="51419"/>
    <cellStyle name="SAPBEXexcGood1 2 3 2 5" xfId="51420"/>
    <cellStyle name="SAPBEXexcGood1 2 3 2 6" xfId="51421"/>
    <cellStyle name="SAPBEXexcGood1 2 3 2 7" xfId="51422"/>
    <cellStyle name="SAPBEXexcGood1 2 3 2 8" xfId="51423"/>
    <cellStyle name="SAPBEXexcGood1 2 3 2 9" xfId="51424"/>
    <cellStyle name="SAPBEXexcGood1 2 3 3" xfId="51425"/>
    <cellStyle name="SAPBEXexcGood1 2 3 3 2" xfId="51426"/>
    <cellStyle name="SAPBEXexcGood1 2 3 3 2 2" xfId="51427"/>
    <cellStyle name="SAPBEXexcGood1 2 3 3 2 2 2" xfId="51428"/>
    <cellStyle name="SAPBEXexcGood1 2 3 3 2 3" xfId="51429"/>
    <cellStyle name="SAPBEXexcGood1 2 3 3 2 3 2" xfId="51430"/>
    <cellStyle name="SAPBEXexcGood1 2 3 3 2 4" xfId="51431"/>
    <cellStyle name="SAPBEXexcGood1 2 3 3 2 5" xfId="51432"/>
    <cellStyle name="SAPBEXexcGood1 2 3 3 2 6" xfId="51433"/>
    <cellStyle name="SAPBEXexcGood1 2 3 3 2 7" xfId="51434"/>
    <cellStyle name="SAPBEXexcGood1 2 3 3 2 8" xfId="51435"/>
    <cellStyle name="SAPBEXexcGood1 2 3 3 3" xfId="51436"/>
    <cellStyle name="SAPBEXexcGood1 2 3 3 3 2" xfId="51437"/>
    <cellStyle name="SAPBEXexcGood1 2 3 3 3 2 2" xfId="51438"/>
    <cellStyle name="SAPBEXexcGood1 2 3 3 3 3" xfId="51439"/>
    <cellStyle name="SAPBEXexcGood1 2 3 3 4" xfId="51440"/>
    <cellStyle name="SAPBEXexcGood1 2 3 3 4 2" xfId="51441"/>
    <cellStyle name="SAPBEXexcGood1 2 3 3 5" xfId="51442"/>
    <cellStyle name="SAPBEXexcGood1 2 3 3 6" xfId="51443"/>
    <cellStyle name="SAPBEXexcGood1 2 3 3 7" xfId="51444"/>
    <cellStyle name="SAPBEXexcGood1 2 3 3 8" xfId="51445"/>
    <cellStyle name="SAPBEXexcGood1 2 3 3 9" xfId="51446"/>
    <cellStyle name="SAPBEXexcGood1 2 3 4" xfId="51447"/>
    <cellStyle name="SAPBEXexcGood1 2 3 4 2" xfId="51448"/>
    <cellStyle name="SAPBEXexcGood1 2 3 4 2 2" xfId="51449"/>
    <cellStyle name="SAPBEXexcGood1 2 3 4 3" xfId="51450"/>
    <cellStyle name="SAPBEXexcGood1 2 3 4 3 2" xfId="51451"/>
    <cellStyle name="SAPBEXexcGood1 2 3 4 4" xfId="51452"/>
    <cellStyle name="SAPBEXexcGood1 2 3 4 5" xfId="51453"/>
    <cellStyle name="SAPBEXexcGood1 2 3 4 6" xfId="51454"/>
    <cellStyle name="SAPBEXexcGood1 2 3 4 7" xfId="51455"/>
    <cellStyle name="SAPBEXexcGood1 2 3 4 8" xfId="51456"/>
    <cellStyle name="SAPBEXexcGood1 2 3 5" xfId="51457"/>
    <cellStyle name="SAPBEXexcGood1 2 3 5 2" xfId="51458"/>
    <cellStyle name="SAPBEXexcGood1 2 3 5 2 2" xfId="51459"/>
    <cellStyle name="SAPBEXexcGood1 2 3 5 3" xfId="51460"/>
    <cellStyle name="SAPBEXexcGood1 2 3 6" xfId="51461"/>
    <cellStyle name="SAPBEXexcGood1 2 3 6 2" xfId="51462"/>
    <cellStyle name="SAPBEXexcGood1 2 3 7" xfId="51463"/>
    <cellStyle name="SAPBEXexcGood1 2 3 8" xfId="51464"/>
    <cellStyle name="SAPBEXexcGood1 2 3 9" xfId="51465"/>
    <cellStyle name="SAPBEXexcGood1 2 4" xfId="51466"/>
    <cellStyle name="SAPBEXexcGood1 2 4 2" xfId="51467"/>
    <cellStyle name="SAPBEXexcGood1 2 4 2 2" xfId="51468"/>
    <cellStyle name="SAPBEXexcGood1 2 4 3" xfId="51469"/>
    <cellStyle name="SAPBEXexcGood1 2 4 3 2" xfId="51470"/>
    <cellStyle name="SAPBEXexcGood1 2 4 4" xfId="51471"/>
    <cellStyle name="SAPBEXexcGood1 2 4 5" xfId="51472"/>
    <cellStyle name="SAPBEXexcGood1 2 4 6" xfId="51473"/>
    <cellStyle name="SAPBEXexcGood1 2 4 7" xfId="51474"/>
    <cellStyle name="SAPBEXexcGood1 2 4 8" xfId="51475"/>
    <cellStyle name="SAPBEXexcGood1 2 5" xfId="51476"/>
    <cellStyle name="SAPBEXexcGood1 2 5 2" xfId="51477"/>
    <cellStyle name="SAPBEXexcGood1 2 5 2 2" xfId="51478"/>
    <cellStyle name="SAPBEXexcGood1 2 5 3" xfId="51479"/>
    <cellStyle name="SAPBEXexcGood1 2 6" xfId="51480"/>
    <cellStyle name="SAPBEXexcGood1 2 6 2" xfId="51481"/>
    <cellStyle name="SAPBEXexcGood1 2 7" xfId="51482"/>
    <cellStyle name="SAPBEXexcGood1 2 8" xfId="51483"/>
    <cellStyle name="SAPBEXexcGood1 2 9" xfId="51484"/>
    <cellStyle name="SAPBEXexcGood1 20" xfId="51485"/>
    <cellStyle name="SAPBEXexcGood1 20 10" xfId="51486"/>
    <cellStyle name="SAPBEXexcGood1 20 11" xfId="51487"/>
    <cellStyle name="SAPBEXexcGood1 20 12" xfId="51488"/>
    <cellStyle name="SAPBEXexcGood1 20 13" xfId="51489"/>
    <cellStyle name="SAPBEXexcGood1 20 14" xfId="51490"/>
    <cellStyle name="SAPBEXexcGood1 20 15" xfId="51491"/>
    <cellStyle name="SAPBEXexcGood1 20 2" xfId="51492"/>
    <cellStyle name="SAPBEXexcGood1 20 3" xfId="51493"/>
    <cellStyle name="SAPBEXexcGood1 20 4" xfId="51494"/>
    <cellStyle name="SAPBEXexcGood1 20 5" xfId="51495"/>
    <cellStyle name="SAPBEXexcGood1 20 6" xfId="51496"/>
    <cellStyle name="SAPBEXexcGood1 20 7" xfId="51497"/>
    <cellStyle name="SAPBEXexcGood1 20 8" xfId="51498"/>
    <cellStyle name="SAPBEXexcGood1 20 9" xfId="51499"/>
    <cellStyle name="SAPBEXexcGood1 21" xfId="51500"/>
    <cellStyle name="SAPBEXexcGood1 21 10" xfId="51501"/>
    <cellStyle name="SAPBEXexcGood1 21 11" xfId="51502"/>
    <cellStyle name="SAPBEXexcGood1 21 12" xfId="51503"/>
    <cellStyle name="SAPBEXexcGood1 21 13" xfId="51504"/>
    <cellStyle name="SAPBEXexcGood1 21 14" xfId="51505"/>
    <cellStyle name="SAPBEXexcGood1 21 15" xfId="51506"/>
    <cellStyle name="SAPBEXexcGood1 21 2" xfId="51507"/>
    <cellStyle name="SAPBEXexcGood1 21 3" xfId="51508"/>
    <cellStyle name="SAPBEXexcGood1 21 4" xfId="51509"/>
    <cellStyle name="SAPBEXexcGood1 21 5" xfId="51510"/>
    <cellStyle name="SAPBEXexcGood1 21 6" xfId="51511"/>
    <cellStyle name="SAPBEXexcGood1 21 7" xfId="51512"/>
    <cellStyle name="SAPBEXexcGood1 21 8" xfId="51513"/>
    <cellStyle name="SAPBEXexcGood1 21 9" xfId="51514"/>
    <cellStyle name="SAPBEXexcGood1 22" xfId="51515"/>
    <cellStyle name="SAPBEXexcGood1 22 10" xfId="51516"/>
    <cellStyle name="SAPBEXexcGood1 22 11" xfId="51517"/>
    <cellStyle name="SAPBEXexcGood1 22 12" xfId="51518"/>
    <cellStyle name="SAPBEXexcGood1 22 13" xfId="51519"/>
    <cellStyle name="SAPBEXexcGood1 22 14" xfId="51520"/>
    <cellStyle name="SAPBEXexcGood1 22 15" xfId="51521"/>
    <cellStyle name="SAPBEXexcGood1 22 2" xfId="51522"/>
    <cellStyle name="SAPBEXexcGood1 22 3" xfId="51523"/>
    <cellStyle name="SAPBEXexcGood1 22 4" xfId="51524"/>
    <cellStyle name="SAPBEXexcGood1 22 5" xfId="51525"/>
    <cellStyle name="SAPBEXexcGood1 22 6" xfId="51526"/>
    <cellStyle name="SAPBEXexcGood1 22 7" xfId="51527"/>
    <cellStyle name="SAPBEXexcGood1 22 8" xfId="51528"/>
    <cellStyle name="SAPBEXexcGood1 22 9" xfId="51529"/>
    <cellStyle name="SAPBEXexcGood1 23" xfId="51530"/>
    <cellStyle name="SAPBEXexcGood1 24" xfId="51531"/>
    <cellStyle name="SAPBEXexcGood1 25" xfId="51532"/>
    <cellStyle name="SAPBEXexcGood1 26" xfId="51533"/>
    <cellStyle name="SAPBEXexcGood1 27" xfId="51534"/>
    <cellStyle name="SAPBEXexcGood1 28" xfId="51535"/>
    <cellStyle name="SAPBEXexcGood1 29" xfId="51536"/>
    <cellStyle name="SAPBEXexcGood1 3" xfId="51537"/>
    <cellStyle name="SAPBEXexcGood1 3 10" xfId="51538"/>
    <cellStyle name="SAPBEXexcGood1 3 11" xfId="51539"/>
    <cellStyle name="SAPBEXexcGood1 3 2" xfId="51540"/>
    <cellStyle name="SAPBEXexcGood1 3 2 2" xfId="51541"/>
    <cellStyle name="SAPBEXexcGood1 3 2 2 2" xfId="51542"/>
    <cellStyle name="SAPBEXexcGood1 3 2 2 2 2" xfId="51543"/>
    <cellStyle name="SAPBEXexcGood1 3 2 2 3" xfId="51544"/>
    <cellStyle name="SAPBEXexcGood1 3 2 2 3 2" xfId="51545"/>
    <cellStyle name="SAPBEXexcGood1 3 2 2 4" xfId="51546"/>
    <cellStyle name="SAPBEXexcGood1 3 2 2 5" xfId="51547"/>
    <cellStyle name="SAPBEXexcGood1 3 2 2 6" xfId="51548"/>
    <cellStyle name="SAPBEXexcGood1 3 2 2 7" xfId="51549"/>
    <cellStyle name="SAPBEXexcGood1 3 2 2 8" xfId="51550"/>
    <cellStyle name="SAPBEXexcGood1 3 2 3" xfId="51551"/>
    <cellStyle name="SAPBEXexcGood1 3 2 3 2" xfId="51552"/>
    <cellStyle name="SAPBEXexcGood1 3 2 3 2 2" xfId="51553"/>
    <cellStyle name="SAPBEXexcGood1 3 2 3 3" xfId="51554"/>
    <cellStyle name="SAPBEXexcGood1 3 2 4" xfId="51555"/>
    <cellStyle name="SAPBEXexcGood1 3 2 4 2" xfId="51556"/>
    <cellStyle name="SAPBEXexcGood1 3 2 5" xfId="51557"/>
    <cellStyle name="SAPBEXexcGood1 3 2 6" xfId="51558"/>
    <cellStyle name="SAPBEXexcGood1 3 2 7" xfId="51559"/>
    <cellStyle name="SAPBEXexcGood1 3 2 8" xfId="51560"/>
    <cellStyle name="SAPBEXexcGood1 3 2 9" xfId="51561"/>
    <cellStyle name="SAPBEXexcGood1 3 3" xfId="51562"/>
    <cellStyle name="SAPBEXexcGood1 3 3 2" xfId="51563"/>
    <cellStyle name="SAPBEXexcGood1 3 3 2 2" xfId="51564"/>
    <cellStyle name="SAPBEXexcGood1 3 3 2 2 2" xfId="51565"/>
    <cellStyle name="SAPBEXexcGood1 3 3 2 3" xfId="51566"/>
    <cellStyle name="SAPBEXexcGood1 3 3 2 3 2" xfId="51567"/>
    <cellStyle name="SAPBEXexcGood1 3 3 2 4" xfId="51568"/>
    <cellStyle name="SAPBEXexcGood1 3 3 2 5" xfId="51569"/>
    <cellStyle name="SAPBEXexcGood1 3 3 2 6" xfId="51570"/>
    <cellStyle name="SAPBEXexcGood1 3 3 2 7" xfId="51571"/>
    <cellStyle name="SAPBEXexcGood1 3 3 2 8" xfId="51572"/>
    <cellStyle name="SAPBEXexcGood1 3 3 3" xfId="51573"/>
    <cellStyle name="SAPBEXexcGood1 3 3 3 2" xfId="51574"/>
    <cellStyle name="SAPBEXexcGood1 3 3 3 2 2" xfId="51575"/>
    <cellStyle name="SAPBEXexcGood1 3 3 3 3" xfId="51576"/>
    <cellStyle name="SAPBEXexcGood1 3 3 4" xfId="51577"/>
    <cellStyle name="SAPBEXexcGood1 3 3 4 2" xfId="51578"/>
    <cellStyle name="SAPBEXexcGood1 3 3 5" xfId="51579"/>
    <cellStyle name="SAPBEXexcGood1 3 3 6" xfId="51580"/>
    <cellStyle name="SAPBEXexcGood1 3 3 7" xfId="51581"/>
    <cellStyle name="SAPBEXexcGood1 3 3 8" xfId="51582"/>
    <cellStyle name="SAPBEXexcGood1 3 3 9" xfId="51583"/>
    <cellStyle name="SAPBEXexcGood1 3 4" xfId="51584"/>
    <cellStyle name="SAPBEXexcGood1 3 4 2" xfId="51585"/>
    <cellStyle name="SAPBEXexcGood1 3 4 2 2" xfId="51586"/>
    <cellStyle name="SAPBEXexcGood1 3 4 3" xfId="51587"/>
    <cellStyle name="SAPBEXexcGood1 3 4 3 2" xfId="51588"/>
    <cellStyle name="SAPBEXexcGood1 3 4 4" xfId="51589"/>
    <cellStyle name="SAPBEXexcGood1 3 4 5" xfId="51590"/>
    <cellStyle name="SAPBEXexcGood1 3 4 6" xfId="51591"/>
    <cellStyle name="SAPBEXexcGood1 3 4 7" xfId="51592"/>
    <cellStyle name="SAPBEXexcGood1 3 4 8" xfId="51593"/>
    <cellStyle name="SAPBEXexcGood1 3 5" xfId="51594"/>
    <cellStyle name="SAPBEXexcGood1 3 5 2" xfId="51595"/>
    <cellStyle name="SAPBEXexcGood1 3 5 2 2" xfId="51596"/>
    <cellStyle name="SAPBEXexcGood1 3 5 3" xfId="51597"/>
    <cellStyle name="SAPBEXexcGood1 3 6" xfId="51598"/>
    <cellStyle name="SAPBEXexcGood1 3 6 2" xfId="51599"/>
    <cellStyle name="SAPBEXexcGood1 3 7" xfId="51600"/>
    <cellStyle name="SAPBEXexcGood1 3 8" xfId="51601"/>
    <cellStyle name="SAPBEXexcGood1 3 9" xfId="51602"/>
    <cellStyle name="SAPBEXexcGood1 30" xfId="51603"/>
    <cellStyle name="SAPBEXexcGood1 31" xfId="51604"/>
    <cellStyle name="SAPBEXexcGood1 4" xfId="51605"/>
    <cellStyle name="SAPBEXexcGood1 4 10" xfId="51606"/>
    <cellStyle name="SAPBEXexcGood1 4 11" xfId="51607"/>
    <cellStyle name="SAPBEXexcGood1 4 2" xfId="51608"/>
    <cellStyle name="SAPBEXexcGood1 4 2 2" xfId="51609"/>
    <cellStyle name="SAPBEXexcGood1 4 2 2 2" xfId="51610"/>
    <cellStyle name="SAPBEXexcGood1 4 2 2 2 2" xfId="51611"/>
    <cellStyle name="SAPBEXexcGood1 4 2 2 3" xfId="51612"/>
    <cellStyle name="SAPBEXexcGood1 4 2 2 3 2" xfId="51613"/>
    <cellStyle name="SAPBEXexcGood1 4 2 2 4" xfId="51614"/>
    <cellStyle name="SAPBEXexcGood1 4 2 2 5" xfId="51615"/>
    <cellStyle name="SAPBEXexcGood1 4 2 2 6" xfId="51616"/>
    <cellStyle name="SAPBEXexcGood1 4 2 2 7" xfId="51617"/>
    <cellStyle name="SAPBEXexcGood1 4 2 2 8" xfId="51618"/>
    <cellStyle name="SAPBEXexcGood1 4 2 3" xfId="51619"/>
    <cellStyle name="SAPBEXexcGood1 4 2 3 2" xfId="51620"/>
    <cellStyle name="SAPBEXexcGood1 4 2 3 2 2" xfId="51621"/>
    <cellStyle name="SAPBEXexcGood1 4 2 3 3" xfId="51622"/>
    <cellStyle name="SAPBEXexcGood1 4 2 4" xfId="51623"/>
    <cellStyle name="SAPBEXexcGood1 4 2 4 2" xfId="51624"/>
    <cellStyle name="SAPBEXexcGood1 4 2 5" xfId="51625"/>
    <cellStyle name="SAPBEXexcGood1 4 2 6" xfId="51626"/>
    <cellStyle name="SAPBEXexcGood1 4 2 7" xfId="51627"/>
    <cellStyle name="SAPBEXexcGood1 4 2 8" xfId="51628"/>
    <cellStyle name="SAPBEXexcGood1 4 2 9" xfId="51629"/>
    <cellStyle name="SAPBEXexcGood1 4 3" xfId="51630"/>
    <cellStyle name="SAPBEXexcGood1 4 3 2" xfId="51631"/>
    <cellStyle name="SAPBEXexcGood1 4 3 2 2" xfId="51632"/>
    <cellStyle name="SAPBEXexcGood1 4 3 2 2 2" xfId="51633"/>
    <cellStyle name="SAPBEXexcGood1 4 3 2 3" xfId="51634"/>
    <cellStyle name="SAPBEXexcGood1 4 3 2 3 2" xfId="51635"/>
    <cellStyle name="SAPBEXexcGood1 4 3 2 4" xfId="51636"/>
    <cellStyle name="SAPBEXexcGood1 4 3 2 5" xfId="51637"/>
    <cellStyle name="SAPBEXexcGood1 4 3 2 6" xfId="51638"/>
    <cellStyle name="SAPBEXexcGood1 4 3 2 7" xfId="51639"/>
    <cellStyle name="SAPBEXexcGood1 4 3 2 8" xfId="51640"/>
    <cellStyle name="SAPBEXexcGood1 4 3 3" xfId="51641"/>
    <cellStyle name="SAPBEXexcGood1 4 3 3 2" xfId="51642"/>
    <cellStyle name="SAPBEXexcGood1 4 3 3 2 2" xfId="51643"/>
    <cellStyle name="SAPBEXexcGood1 4 3 3 3" xfId="51644"/>
    <cellStyle name="SAPBEXexcGood1 4 3 4" xfId="51645"/>
    <cellStyle name="SAPBEXexcGood1 4 3 4 2" xfId="51646"/>
    <cellStyle name="SAPBEXexcGood1 4 3 5" xfId="51647"/>
    <cellStyle name="SAPBEXexcGood1 4 3 6" xfId="51648"/>
    <cellStyle name="SAPBEXexcGood1 4 3 7" xfId="51649"/>
    <cellStyle name="SAPBEXexcGood1 4 3 8" xfId="51650"/>
    <cellStyle name="SAPBEXexcGood1 4 3 9" xfId="51651"/>
    <cellStyle name="SAPBEXexcGood1 4 4" xfId="51652"/>
    <cellStyle name="SAPBEXexcGood1 4 4 2" xfId="51653"/>
    <cellStyle name="SAPBEXexcGood1 4 4 2 2" xfId="51654"/>
    <cellStyle name="SAPBEXexcGood1 4 4 3" xfId="51655"/>
    <cellStyle name="SAPBEXexcGood1 4 4 3 2" xfId="51656"/>
    <cellStyle name="SAPBEXexcGood1 4 4 4" xfId="51657"/>
    <cellStyle name="SAPBEXexcGood1 4 4 5" xfId="51658"/>
    <cellStyle name="SAPBEXexcGood1 4 4 6" xfId="51659"/>
    <cellStyle name="SAPBEXexcGood1 4 4 7" xfId="51660"/>
    <cellStyle name="SAPBEXexcGood1 4 4 8" xfId="51661"/>
    <cellStyle name="SAPBEXexcGood1 4 5" xfId="51662"/>
    <cellStyle name="SAPBEXexcGood1 4 5 2" xfId="51663"/>
    <cellStyle name="SAPBEXexcGood1 4 5 2 2" xfId="51664"/>
    <cellStyle name="SAPBEXexcGood1 4 5 3" xfId="51665"/>
    <cellStyle name="SAPBEXexcGood1 4 6" xfId="51666"/>
    <cellStyle name="SAPBEXexcGood1 4 6 2" xfId="51667"/>
    <cellStyle name="SAPBEXexcGood1 4 7" xfId="51668"/>
    <cellStyle name="SAPBEXexcGood1 4 8" xfId="51669"/>
    <cellStyle name="SAPBEXexcGood1 4 9" xfId="51670"/>
    <cellStyle name="SAPBEXexcGood1 5" xfId="51671"/>
    <cellStyle name="SAPBEXexcGood1 5 10" xfId="51672"/>
    <cellStyle name="SAPBEXexcGood1 5 11" xfId="51673"/>
    <cellStyle name="SAPBEXexcGood1 5 2" xfId="51674"/>
    <cellStyle name="SAPBEXexcGood1 5 2 2" xfId="51675"/>
    <cellStyle name="SAPBEXexcGood1 5 3" xfId="51676"/>
    <cellStyle name="SAPBEXexcGood1 5 3 2" xfId="51677"/>
    <cellStyle name="SAPBEXexcGood1 5 4" xfId="51678"/>
    <cellStyle name="SAPBEXexcGood1 5 5" xfId="51679"/>
    <cellStyle name="SAPBEXexcGood1 5 6" xfId="51680"/>
    <cellStyle name="SAPBEXexcGood1 5 7" xfId="51681"/>
    <cellStyle name="SAPBEXexcGood1 5 8" xfId="51682"/>
    <cellStyle name="SAPBEXexcGood1 5 9" xfId="51683"/>
    <cellStyle name="SAPBEXexcGood1 6" xfId="51684"/>
    <cellStyle name="SAPBEXexcGood1 6 10" xfId="51685"/>
    <cellStyle name="SAPBEXexcGood1 6 2" xfId="51686"/>
    <cellStyle name="SAPBEXexcGood1 6 3" xfId="51687"/>
    <cellStyle name="SAPBEXexcGood1 6 4" xfId="51688"/>
    <cellStyle name="SAPBEXexcGood1 6 5" xfId="51689"/>
    <cellStyle name="SAPBEXexcGood1 6 6" xfId="51690"/>
    <cellStyle name="SAPBEXexcGood1 6 7" xfId="51691"/>
    <cellStyle name="SAPBEXexcGood1 6 8" xfId="51692"/>
    <cellStyle name="SAPBEXexcGood1 6 9" xfId="51693"/>
    <cellStyle name="SAPBEXexcGood1 7" xfId="51694"/>
    <cellStyle name="SAPBEXexcGood1 7 10" xfId="51695"/>
    <cellStyle name="SAPBEXexcGood1 7 11" xfId="51696"/>
    <cellStyle name="SAPBEXexcGood1 7 2" xfId="51697"/>
    <cellStyle name="SAPBEXexcGood1 7 3" xfId="51698"/>
    <cellStyle name="SAPBEXexcGood1 7 4" xfId="51699"/>
    <cellStyle name="SAPBEXexcGood1 7 5" xfId="51700"/>
    <cellStyle name="SAPBEXexcGood1 7 6" xfId="51701"/>
    <cellStyle name="SAPBEXexcGood1 7 7" xfId="51702"/>
    <cellStyle name="SAPBEXexcGood1 7 8" xfId="51703"/>
    <cellStyle name="SAPBEXexcGood1 7 9" xfId="51704"/>
    <cellStyle name="SAPBEXexcGood1 8" xfId="51705"/>
    <cellStyle name="SAPBEXexcGood1 8 10" xfId="51706"/>
    <cellStyle name="SAPBEXexcGood1 8 11" xfId="51707"/>
    <cellStyle name="SAPBEXexcGood1 8 12" xfId="51708"/>
    <cellStyle name="SAPBEXexcGood1 8 13" xfId="51709"/>
    <cellStyle name="SAPBEXexcGood1 8 14" xfId="51710"/>
    <cellStyle name="SAPBEXexcGood1 8 15" xfId="51711"/>
    <cellStyle name="SAPBEXexcGood1 8 2" xfId="51712"/>
    <cellStyle name="SAPBEXexcGood1 8 3" xfId="51713"/>
    <cellStyle name="SAPBEXexcGood1 8 4" xfId="51714"/>
    <cellStyle name="SAPBEXexcGood1 8 5" xfId="51715"/>
    <cellStyle name="SAPBEXexcGood1 8 6" xfId="51716"/>
    <cellStyle name="SAPBEXexcGood1 8 7" xfId="51717"/>
    <cellStyle name="SAPBEXexcGood1 8 8" xfId="51718"/>
    <cellStyle name="SAPBEXexcGood1 8 9" xfId="51719"/>
    <cellStyle name="SAPBEXexcGood1 9" xfId="51720"/>
    <cellStyle name="SAPBEXexcGood1 9 10" xfId="51721"/>
    <cellStyle name="SAPBEXexcGood1 9 11" xfId="51722"/>
    <cellStyle name="SAPBEXexcGood1 9 12" xfId="51723"/>
    <cellStyle name="SAPBEXexcGood1 9 13" xfId="51724"/>
    <cellStyle name="SAPBEXexcGood1 9 14" xfId="51725"/>
    <cellStyle name="SAPBEXexcGood1 9 15" xfId="51726"/>
    <cellStyle name="SAPBEXexcGood1 9 2" xfId="51727"/>
    <cellStyle name="SAPBEXexcGood1 9 3" xfId="51728"/>
    <cellStyle name="SAPBEXexcGood1 9 4" xfId="51729"/>
    <cellStyle name="SAPBEXexcGood1 9 5" xfId="51730"/>
    <cellStyle name="SAPBEXexcGood1 9 6" xfId="51731"/>
    <cellStyle name="SAPBEXexcGood1 9 7" xfId="51732"/>
    <cellStyle name="SAPBEXexcGood1 9 8" xfId="51733"/>
    <cellStyle name="SAPBEXexcGood1 9 9" xfId="51734"/>
    <cellStyle name="SAPBEXexcGood2" xfId="51735"/>
    <cellStyle name="SAPBEXexcGood2 10" xfId="51736"/>
    <cellStyle name="SAPBEXexcGood2 10 10" xfId="51737"/>
    <cellStyle name="SAPBEXexcGood2 10 11" xfId="51738"/>
    <cellStyle name="SAPBEXexcGood2 10 12" xfId="51739"/>
    <cellStyle name="SAPBEXexcGood2 10 13" xfId="51740"/>
    <cellStyle name="SAPBEXexcGood2 10 14" xfId="51741"/>
    <cellStyle name="SAPBEXexcGood2 10 15" xfId="51742"/>
    <cellStyle name="SAPBEXexcGood2 10 2" xfId="51743"/>
    <cellStyle name="SAPBEXexcGood2 10 3" xfId="51744"/>
    <cellStyle name="SAPBEXexcGood2 10 4" xfId="51745"/>
    <cellStyle name="SAPBEXexcGood2 10 5" xfId="51746"/>
    <cellStyle name="SAPBEXexcGood2 10 6" xfId="51747"/>
    <cellStyle name="SAPBEXexcGood2 10 7" xfId="51748"/>
    <cellStyle name="SAPBEXexcGood2 10 8" xfId="51749"/>
    <cellStyle name="SAPBEXexcGood2 10 9" xfId="51750"/>
    <cellStyle name="SAPBEXexcGood2 11" xfId="51751"/>
    <cellStyle name="SAPBEXexcGood2 11 10" xfId="51752"/>
    <cellStyle name="SAPBEXexcGood2 11 11" xfId="51753"/>
    <cellStyle name="SAPBEXexcGood2 11 12" xfId="51754"/>
    <cellStyle name="SAPBEXexcGood2 11 13" xfId="51755"/>
    <cellStyle name="SAPBEXexcGood2 11 14" xfId="51756"/>
    <cellStyle name="SAPBEXexcGood2 11 15" xfId="51757"/>
    <cellStyle name="SAPBEXexcGood2 11 2" xfId="51758"/>
    <cellStyle name="SAPBEXexcGood2 11 3" xfId="51759"/>
    <cellStyle name="SAPBEXexcGood2 11 4" xfId="51760"/>
    <cellStyle name="SAPBEXexcGood2 11 5" xfId="51761"/>
    <cellStyle name="SAPBEXexcGood2 11 6" xfId="51762"/>
    <cellStyle name="SAPBEXexcGood2 11 7" xfId="51763"/>
    <cellStyle name="SAPBEXexcGood2 11 8" xfId="51764"/>
    <cellStyle name="SAPBEXexcGood2 11 9" xfId="51765"/>
    <cellStyle name="SAPBEXexcGood2 12" xfId="51766"/>
    <cellStyle name="SAPBEXexcGood2 12 10" xfId="51767"/>
    <cellStyle name="SAPBEXexcGood2 12 11" xfId="51768"/>
    <cellStyle name="SAPBEXexcGood2 12 12" xfId="51769"/>
    <cellStyle name="SAPBEXexcGood2 12 13" xfId="51770"/>
    <cellStyle name="SAPBEXexcGood2 12 14" xfId="51771"/>
    <cellStyle name="SAPBEXexcGood2 12 15" xfId="51772"/>
    <cellStyle name="SAPBEXexcGood2 12 2" xfId="51773"/>
    <cellStyle name="SAPBEXexcGood2 12 3" xfId="51774"/>
    <cellStyle name="SAPBEXexcGood2 12 4" xfId="51775"/>
    <cellStyle name="SAPBEXexcGood2 12 5" xfId="51776"/>
    <cellStyle name="SAPBEXexcGood2 12 6" xfId="51777"/>
    <cellStyle name="SAPBEXexcGood2 12 7" xfId="51778"/>
    <cellStyle name="SAPBEXexcGood2 12 8" xfId="51779"/>
    <cellStyle name="SAPBEXexcGood2 12 9" xfId="51780"/>
    <cellStyle name="SAPBEXexcGood2 13" xfId="51781"/>
    <cellStyle name="SAPBEXexcGood2 13 10" xfId="51782"/>
    <cellStyle name="SAPBEXexcGood2 13 11" xfId="51783"/>
    <cellStyle name="SAPBEXexcGood2 13 12" xfId="51784"/>
    <cellStyle name="SAPBEXexcGood2 13 13" xfId="51785"/>
    <cellStyle name="SAPBEXexcGood2 13 14" xfId="51786"/>
    <cellStyle name="SAPBEXexcGood2 13 15" xfId="51787"/>
    <cellStyle name="SAPBEXexcGood2 13 2" xfId="51788"/>
    <cellStyle name="SAPBEXexcGood2 13 3" xfId="51789"/>
    <cellStyle name="SAPBEXexcGood2 13 4" xfId="51790"/>
    <cellStyle name="SAPBEXexcGood2 13 5" xfId="51791"/>
    <cellStyle name="SAPBEXexcGood2 13 6" xfId="51792"/>
    <cellStyle name="SAPBEXexcGood2 13 7" xfId="51793"/>
    <cellStyle name="SAPBEXexcGood2 13 8" xfId="51794"/>
    <cellStyle name="SAPBEXexcGood2 13 9" xfId="51795"/>
    <cellStyle name="SAPBEXexcGood2 14" xfId="51796"/>
    <cellStyle name="SAPBEXexcGood2 14 10" xfId="51797"/>
    <cellStyle name="SAPBEXexcGood2 14 11" xfId="51798"/>
    <cellStyle name="SAPBEXexcGood2 14 12" xfId="51799"/>
    <cellStyle name="SAPBEXexcGood2 14 13" xfId="51800"/>
    <cellStyle name="SAPBEXexcGood2 14 14" xfId="51801"/>
    <cellStyle name="SAPBEXexcGood2 14 15" xfId="51802"/>
    <cellStyle name="SAPBEXexcGood2 14 2" xfId="51803"/>
    <cellStyle name="SAPBEXexcGood2 14 3" xfId="51804"/>
    <cellStyle name="SAPBEXexcGood2 14 4" xfId="51805"/>
    <cellStyle name="SAPBEXexcGood2 14 5" xfId="51806"/>
    <cellStyle name="SAPBEXexcGood2 14 6" xfId="51807"/>
    <cellStyle name="SAPBEXexcGood2 14 7" xfId="51808"/>
    <cellStyle name="SAPBEXexcGood2 14 8" xfId="51809"/>
    <cellStyle name="SAPBEXexcGood2 14 9" xfId="51810"/>
    <cellStyle name="SAPBEXexcGood2 15" xfId="51811"/>
    <cellStyle name="SAPBEXexcGood2 15 10" xfId="51812"/>
    <cellStyle name="SAPBEXexcGood2 15 11" xfId="51813"/>
    <cellStyle name="SAPBEXexcGood2 15 12" xfId="51814"/>
    <cellStyle name="SAPBEXexcGood2 15 13" xfId="51815"/>
    <cellStyle name="SAPBEXexcGood2 15 14" xfId="51816"/>
    <cellStyle name="SAPBEXexcGood2 15 15" xfId="51817"/>
    <cellStyle name="SAPBEXexcGood2 15 2" xfId="51818"/>
    <cellStyle name="SAPBEXexcGood2 15 3" xfId="51819"/>
    <cellStyle name="SAPBEXexcGood2 15 4" xfId="51820"/>
    <cellStyle name="SAPBEXexcGood2 15 5" xfId="51821"/>
    <cellStyle name="SAPBEXexcGood2 15 6" xfId="51822"/>
    <cellStyle name="SAPBEXexcGood2 15 7" xfId="51823"/>
    <cellStyle name="SAPBEXexcGood2 15 8" xfId="51824"/>
    <cellStyle name="SAPBEXexcGood2 15 9" xfId="51825"/>
    <cellStyle name="SAPBEXexcGood2 16" xfId="51826"/>
    <cellStyle name="SAPBEXexcGood2 16 10" xfId="51827"/>
    <cellStyle name="SAPBEXexcGood2 16 11" xfId="51828"/>
    <cellStyle name="SAPBEXexcGood2 16 12" xfId="51829"/>
    <cellStyle name="SAPBEXexcGood2 16 13" xfId="51830"/>
    <cellStyle name="SAPBEXexcGood2 16 14" xfId="51831"/>
    <cellStyle name="SAPBEXexcGood2 16 15" xfId="51832"/>
    <cellStyle name="SAPBEXexcGood2 16 2" xfId="51833"/>
    <cellStyle name="SAPBEXexcGood2 16 3" xfId="51834"/>
    <cellStyle name="SAPBEXexcGood2 16 4" xfId="51835"/>
    <cellStyle name="SAPBEXexcGood2 16 5" xfId="51836"/>
    <cellStyle name="SAPBEXexcGood2 16 6" xfId="51837"/>
    <cellStyle name="SAPBEXexcGood2 16 7" xfId="51838"/>
    <cellStyle name="SAPBEXexcGood2 16 8" xfId="51839"/>
    <cellStyle name="SAPBEXexcGood2 16 9" xfId="51840"/>
    <cellStyle name="SAPBEXexcGood2 17" xfId="51841"/>
    <cellStyle name="SAPBEXexcGood2 17 10" xfId="51842"/>
    <cellStyle name="SAPBEXexcGood2 17 11" xfId="51843"/>
    <cellStyle name="SAPBEXexcGood2 17 12" xfId="51844"/>
    <cellStyle name="SAPBEXexcGood2 17 13" xfId="51845"/>
    <cellStyle name="SAPBEXexcGood2 17 14" xfId="51846"/>
    <cellStyle name="SAPBEXexcGood2 17 15" xfId="51847"/>
    <cellStyle name="SAPBEXexcGood2 17 2" xfId="51848"/>
    <cellStyle name="SAPBEXexcGood2 17 3" xfId="51849"/>
    <cellStyle name="SAPBEXexcGood2 17 4" xfId="51850"/>
    <cellStyle name="SAPBEXexcGood2 17 5" xfId="51851"/>
    <cellStyle name="SAPBEXexcGood2 17 6" xfId="51852"/>
    <cellStyle name="SAPBEXexcGood2 17 7" xfId="51853"/>
    <cellStyle name="SAPBEXexcGood2 17 8" xfId="51854"/>
    <cellStyle name="SAPBEXexcGood2 17 9" xfId="51855"/>
    <cellStyle name="SAPBEXexcGood2 18" xfId="51856"/>
    <cellStyle name="SAPBEXexcGood2 18 10" xfId="51857"/>
    <cellStyle name="SAPBEXexcGood2 18 11" xfId="51858"/>
    <cellStyle name="SAPBEXexcGood2 18 12" xfId="51859"/>
    <cellStyle name="SAPBEXexcGood2 18 13" xfId="51860"/>
    <cellStyle name="SAPBEXexcGood2 18 14" xfId="51861"/>
    <cellStyle name="SAPBEXexcGood2 18 15" xfId="51862"/>
    <cellStyle name="SAPBEXexcGood2 18 2" xfId="51863"/>
    <cellStyle name="SAPBEXexcGood2 18 3" xfId="51864"/>
    <cellStyle name="SAPBEXexcGood2 18 4" xfId="51865"/>
    <cellStyle name="SAPBEXexcGood2 18 5" xfId="51866"/>
    <cellStyle name="SAPBEXexcGood2 18 6" xfId="51867"/>
    <cellStyle name="SAPBEXexcGood2 18 7" xfId="51868"/>
    <cellStyle name="SAPBEXexcGood2 18 8" xfId="51869"/>
    <cellStyle name="SAPBEXexcGood2 18 9" xfId="51870"/>
    <cellStyle name="SAPBEXexcGood2 19" xfId="51871"/>
    <cellStyle name="SAPBEXexcGood2 19 10" xfId="51872"/>
    <cellStyle name="SAPBEXexcGood2 19 11" xfId="51873"/>
    <cellStyle name="SAPBEXexcGood2 19 12" xfId="51874"/>
    <cellStyle name="SAPBEXexcGood2 19 13" xfId="51875"/>
    <cellStyle name="SAPBEXexcGood2 19 14" xfId="51876"/>
    <cellStyle name="SAPBEXexcGood2 19 15" xfId="51877"/>
    <cellStyle name="SAPBEXexcGood2 19 2" xfId="51878"/>
    <cellStyle name="SAPBEXexcGood2 19 3" xfId="51879"/>
    <cellStyle name="SAPBEXexcGood2 19 4" xfId="51880"/>
    <cellStyle name="SAPBEXexcGood2 19 5" xfId="51881"/>
    <cellStyle name="SAPBEXexcGood2 19 6" xfId="51882"/>
    <cellStyle name="SAPBEXexcGood2 19 7" xfId="51883"/>
    <cellStyle name="SAPBEXexcGood2 19 8" xfId="51884"/>
    <cellStyle name="SAPBEXexcGood2 19 9" xfId="51885"/>
    <cellStyle name="SAPBEXexcGood2 2" xfId="51886"/>
    <cellStyle name="SAPBEXexcGood2 2 10" xfId="51887"/>
    <cellStyle name="SAPBEXexcGood2 2 11" xfId="51888"/>
    <cellStyle name="SAPBEXexcGood2 2 12" xfId="51889"/>
    <cellStyle name="SAPBEXexcGood2 2 13" xfId="51890"/>
    <cellStyle name="SAPBEXexcGood2 2 14" xfId="51891"/>
    <cellStyle name="SAPBEXexcGood2 2 2" xfId="51892"/>
    <cellStyle name="SAPBEXexcGood2 2 2 10" xfId="51893"/>
    <cellStyle name="SAPBEXexcGood2 2 2 11" xfId="51894"/>
    <cellStyle name="SAPBEXexcGood2 2 2 2" xfId="51895"/>
    <cellStyle name="SAPBEXexcGood2 2 2 2 2" xfId="51896"/>
    <cellStyle name="SAPBEXexcGood2 2 2 2 2 2" xfId="51897"/>
    <cellStyle name="SAPBEXexcGood2 2 2 2 2 2 2" xfId="51898"/>
    <cellStyle name="SAPBEXexcGood2 2 2 2 2 3" xfId="51899"/>
    <cellStyle name="SAPBEXexcGood2 2 2 2 2 3 2" xfId="51900"/>
    <cellStyle name="SAPBEXexcGood2 2 2 2 2 4" xfId="51901"/>
    <cellStyle name="SAPBEXexcGood2 2 2 2 2 5" xfId="51902"/>
    <cellStyle name="SAPBEXexcGood2 2 2 2 2 6" xfId="51903"/>
    <cellStyle name="SAPBEXexcGood2 2 2 2 2 7" xfId="51904"/>
    <cellStyle name="SAPBEXexcGood2 2 2 2 2 8" xfId="51905"/>
    <cellStyle name="SAPBEXexcGood2 2 2 2 3" xfId="51906"/>
    <cellStyle name="SAPBEXexcGood2 2 2 2 3 2" xfId="51907"/>
    <cellStyle name="SAPBEXexcGood2 2 2 2 3 2 2" xfId="51908"/>
    <cellStyle name="SAPBEXexcGood2 2 2 2 3 3" xfId="51909"/>
    <cellStyle name="SAPBEXexcGood2 2 2 2 4" xfId="51910"/>
    <cellStyle name="SAPBEXexcGood2 2 2 2 4 2" xfId="51911"/>
    <cellStyle name="SAPBEXexcGood2 2 2 2 5" xfId="51912"/>
    <cellStyle name="SAPBEXexcGood2 2 2 2 6" xfId="51913"/>
    <cellStyle name="SAPBEXexcGood2 2 2 2 7" xfId="51914"/>
    <cellStyle name="SAPBEXexcGood2 2 2 2 8" xfId="51915"/>
    <cellStyle name="SAPBEXexcGood2 2 2 2 9" xfId="51916"/>
    <cellStyle name="SAPBEXexcGood2 2 2 3" xfId="51917"/>
    <cellStyle name="SAPBEXexcGood2 2 2 3 2" xfId="51918"/>
    <cellStyle name="SAPBEXexcGood2 2 2 3 2 2" xfId="51919"/>
    <cellStyle name="SAPBEXexcGood2 2 2 3 2 2 2" xfId="51920"/>
    <cellStyle name="SAPBEXexcGood2 2 2 3 2 3" xfId="51921"/>
    <cellStyle name="SAPBEXexcGood2 2 2 3 2 3 2" xfId="51922"/>
    <cellStyle name="SAPBEXexcGood2 2 2 3 2 4" xfId="51923"/>
    <cellStyle name="SAPBEXexcGood2 2 2 3 2 5" xfId="51924"/>
    <cellStyle name="SAPBEXexcGood2 2 2 3 2 6" xfId="51925"/>
    <cellStyle name="SAPBEXexcGood2 2 2 3 2 7" xfId="51926"/>
    <cellStyle name="SAPBEXexcGood2 2 2 3 2 8" xfId="51927"/>
    <cellStyle name="SAPBEXexcGood2 2 2 3 3" xfId="51928"/>
    <cellStyle name="SAPBEXexcGood2 2 2 3 3 2" xfId="51929"/>
    <cellStyle name="SAPBEXexcGood2 2 2 3 3 2 2" xfId="51930"/>
    <cellStyle name="SAPBEXexcGood2 2 2 3 3 3" xfId="51931"/>
    <cellStyle name="SAPBEXexcGood2 2 2 3 4" xfId="51932"/>
    <cellStyle name="SAPBEXexcGood2 2 2 3 4 2" xfId="51933"/>
    <cellStyle name="SAPBEXexcGood2 2 2 3 5" xfId="51934"/>
    <cellStyle name="SAPBEXexcGood2 2 2 3 6" xfId="51935"/>
    <cellStyle name="SAPBEXexcGood2 2 2 3 7" xfId="51936"/>
    <cellStyle name="SAPBEXexcGood2 2 2 3 8" xfId="51937"/>
    <cellStyle name="SAPBEXexcGood2 2 2 3 9" xfId="51938"/>
    <cellStyle name="SAPBEXexcGood2 2 2 4" xfId="51939"/>
    <cellStyle name="SAPBEXexcGood2 2 2 4 2" xfId="51940"/>
    <cellStyle name="SAPBEXexcGood2 2 2 4 2 2" xfId="51941"/>
    <cellStyle name="SAPBEXexcGood2 2 2 4 3" xfId="51942"/>
    <cellStyle name="SAPBEXexcGood2 2 2 4 3 2" xfId="51943"/>
    <cellStyle name="SAPBEXexcGood2 2 2 4 4" xfId="51944"/>
    <cellStyle name="SAPBEXexcGood2 2 2 4 5" xfId="51945"/>
    <cellStyle name="SAPBEXexcGood2 2 2 4 6" xfId="51946"/>
    <cellStyle name="SAPBEXexcGood2 2 2 4 7" xfId="51947"/>
    <cellStyle name="SAPBEXexcGood2 2 2 4 8" xfId="51948"/>
    <cellStyle name="SAPBEXexcGood2 2 2 5" xfId="51949"/>
    <cellStyle name="SAPBEXexcGood2 2 2 5 2" xfId="51950"/>
    <cellStyle name="SAPBEXexcGood2 2 2 5 2 2" xfId="51951"/>
    <cellStyle name="SAPBEXexcGood2 2 2 5 3" xfId="51952"/>
    <cellStyle name="SAPBEXexcGood2 2 2 6" xfId="51953"/>
    <cellStyle name="SAPBEXexcGood2 2 2 6 2" xfId="51954"/>
    <cellStyle name="SAPBEXexcGood2 2 2 7" xfId="51955"/>
    <cellStyle name="SAPBEXexcGood2 2 2 8" xfId="51956"/>
    <cellStyle name="SAPBEXexcGood2 2 2 9" xfId="51957"/>
    <cellStyle name="SAPBEXexcGood2 2 3" xfId="51958"/>
    <cellStyle name="SAPBEXexcGood2 2 3 10" xfId="51959"/>
    <cellStyle name="SAPBEXexcGood2 2 3 11" xfId="51960"/>
    <cellStyle name="SAPBEXexcGood2 2 3 2" xfId="51961"/>
    <cellStyle name="SAPBEXexcGood2 2 3 2 2" xfId="51962"/>
    <cellStyle name="SAPBEXexcGood2 2 3 2 2 2" xfId="51963"/>
    <cellStyle name="SAPBEXexcGood2 2 3 2 2 2 2" xfId="51964"/>
    <cellStyle name="SAPBEXexcGood2 2 3 2 2 3" xfId="51965"/>
    <cellStyle name="SAPBEXexcGood2 2 3 2 2 3 2" xfId="51966"/>
    <cellStyle name="SAPBEXexcGood2 2 3 2 2 4" xfId="51967"/>
    <cellStyle name="SAPBEXexcGood2 2 3 2 2 5" xfId="51968"/>
    <cellStyle name="SAPBEXexcGood2 2 3 2 2 6" xfId="51969"/>
    <cellStyle name="SAPBEXexcGood2 2 3 2 2 7" xfId="51970"/>
    <cellStyle name="SAPBEXexcGood2 2 3 2 2 8" xfId="51971"/>
    <cellStyle name="SAPBEXexcGood2 2 3 2 3" xfId="51972"/>
    <cellStyle name="SAPBEXexcGood2 2 3 2 3 2" xfId="51973"/>
    <cellStyle name="SAPBEXexcGood2 2 3 2 3 2 2" xfId="51974"/>
    <cellStyle name="SAPBEXexcGood2 2 3 2 3 3" xfId="51975"/>
    <cellStyle name="SAPBEXexcGood2 2 3 2 4" xfId="51976"/>
    <cellStyle name="SAPBEXexcGood2 2 3 2 4 2" xfId="51977"/>
    <cellStyle name="SAPBEXexcGood2 2 3 2 5" xfId="51978"/>
    <cellStyle name="SAPBEXexcGood2 2 3 2 6" xfId="51979"/>
    <cellStyle name="SAPBEXexcGood2 2 3 2 7" xfId="51980"/>
    <cellStyle name="SAPBEXexcGood2 2 3 2 8" xfId="51981"/>
    <cellStyle name="SAPBEXexcGood2 2 3 2 9" xfId="51982"/>
    <cellStyle name="SAPBEXexcGood2 2 3 3" xfId="51983"/>
    <cellStyle name="SAPBEXexcGood2 2 3 3 2" xfId="51984"/>
    <cellStyle name="SAPBEXexcGood2 2 3 3 2 2" xfId="51985"/>
    <cellStyle name="SAPBEXexcGood2 2 3 3 2 2 2" xfId="51986"/>
    <cellStyle name="SAPBEXexcGood2 2 3 3 2 3" xfId="51987"/>
    <cellStyle name="SAPBEXexcGood2 2 3 3 2 3 2" xfId="51988"/>
    <cellStyle name="SAPBEXexcGood2 2 3 3 2 4" xfId="51989"/>
    <cellStyle name="SAPBEXexcGood2 2 3 3 2 5" xfId="51990"/>
    <cellStyle name="SAPBEXexcGood2 2 3 3 2 6" xfId="51991"/>
    <cellStyle name="SAPBEXexcGood2 2 3 3 2 7" xfId="51992"/>
    <cellStyle name="SAPBEXexcGood2 2 3 3 2 8" xfId="51993"/>
    <cellStyle name="SAPBEXexcGood2 2 3 3 3" xfId="51994"/>
    <cellStyle name="SAPBEXexcGood2 2 3 3 3 2" xfId="51995"/>
    <cellStyle name="SAPBEXexcGood2 2 3 3 3 2 2" xfId="51996"/>
    <cellStyle name="SAPBEXexcGood2 2 3 3 3 3" xfId="51997"/>
    <cellStyle name="SAPBEXexcGood2 2 3 3 4" xfId="51998"/>
    <cellStyle name="SAPBEXexcGood2 2 3 3 4 2" xfId="51999"/>
    <cellStyle name="SAPBEXexcGood2 2 3 3 5" xfId="52000"/>
    <cellStyle name="SAPBEXexcGood2 2 3 3 6" xfId="52001"/>
    <cellStyle name="SAPBEXexcGood2 2 3 3 7" xfId="52002"/>
    <cellStyle name="SAPBEXexcGood2 2 3 3 8" xfId="52003"/>
    <cellStyle name="SAPBEXexcGood2 2 3 3 9" xfId="52004"/>
    <cellStyle name="SAPBEXexcGood2 2 3 4" xfId="52005"/>
    <cellStyle name="SAPBEXexcGood2 2 3 4 2" xfId="52006"/>
    <cellStyle name="SAPBEXexcGood2 2 3 4 2 2" xfId="52007"/>
    <cellStyle name="SAPBEXexcGood2 2 3 4 3" xfId="52008"/>
    <cellStyle name="SAPBEXexcGood2 2 3 4 3 2" xfId="52009"/>
    <cellStyle name="SAPBEXexcGood2 2 3 4 4" xfId="52010"/>
    <cellStyle name="SAPBEXexcGood2 2 3 4 5" xfId="52011"/>
    <cellStyle name="SAPBEXexcGood2 2 3 4 6" xfId="52012"/>
    <cellStyle name="SAPBEXexcGood2 2 3 4 7" xfId="52013"/>
    <cellStyle name="SAPBEXexcGood2 2 3 4 8" xfId="52014"/>
    <cellStyle name="SAPBEXexcGood2 2 3 5" xfId="52015"/>
    <cellStyle name="SAPBEXexcGood2 2 3 5 2" xfId="52016"/>
    <cellStyle name="SAPBEXexcGood2 2 3 5 2 2" xfId="52017"/>
    <cellStyle name="SAPBEXexcGood2 2 3 5 3" xfId="52018"/>
    <cellStyle name="SAPBEXexcGood2 2 3 6" xfId="52019"/>
    <cellStyle name="SAPBEXexcGood2 2 3 6 2" xfId="52020"/>
    <cellStyle name="SAPBEXexcGood2 2 3 7" xfId="52021"/>
    <cellStyle name="SAPBEXexcGood2 2 3 8" xfId="52022"/>
    <cellStyle name="SAPBEXexcGood2 2 3 9" xfId="52023"/>
    <cellStyle name="SAPBEXexcGood2 2 4" xfId="52024"/>
    <cellStyle name="SAPBEXexcGood2 2 4 2" xfId="52025"/>
    <cellStyle name="SAPBEXexcGood2 2 4 2 2" xfId="52026"/>
    <cellStyle name="SAPBEXexcGood2 2 4 3" xfId="52027"/>
    <cellStyle name="SAPBEXexcGood2 2 4 3 2" xfId="52028"/>
    <cellStyle name="SAPBEXexcGood2 2 4 4" xfId="52029"/>
    <cellStyle name="SAPBEXexcGood2 2 4 5" xfId="52030"/>
    <cellStyle name="SAPBEXexcGood2 2 4 6" xfId="52031"/>
    <cellStyle name="SAPBEXexcGood2 2 4 7" xfId="52032"/>
    <cellStyle name="SAPBEXexcGood2 2 4 8" xfId="52033"/>
    <cellStyle name="SAPBEXexcGood2 2 5" xfId="52034"/>
    <cellStyle name="SAPBEXexcGood2 2 5 2" xfId="52035"/>
    <cellStyle name="SAPBEXexcGood2 2 5 2 2" xfId="52036"/>
    <cellStyle name="SAPBEXexcGood2 2 5 3" xfId="52037"/>
    <cellStyle name="SAPBEXexcGood2 2 6" xfId="52038"/>
    <cellStyle name="SAPBEXexcGood2 2 6 2" xfId="52039"/>
    <cellStyle name="SAPBEXexcGood2 2 7" xfId="52040"/>
    <cellStyle name="SAPBEXexcGood2 2 8" xfId="52041"/>
    <cellStyle name="SAPBEXexcGood2 2 9" xfId="52042"/>
    <cellStyle name="SAPBEXexcGood2 20" xfId="52043"/>
    <cellStyle name="SAPBEXexcGood2 20 10" xfId="52044"/>
    <cellStyle name="SAPBEXexcGood2 20 11" xfId="52045"/>
    <cellStyle name="SAPBEXexcGood2 20 12" xfId="52046"/>
    <cellStyle name="SAPBEXexcGood2 20 13" xfId="52047"/>
    <cellStyle name="SAPBEXexcGood2 20 14" xfId="52048"/>
    <cellStyle name="SAPBEXexcGood2 20 15" xfId="52049"/>
    <cellStyle name="SAPBEXexcGood2 20 2" xfId="52050"/>
    <cellStyle name="SAPBEXexcGood2 20 3" xfId="52051"/>
    <cellStyle name="SAPBEXexcGood2 20 4" xfId="52052"/>
    <cellStyle name="SAPBEXexcGood2 20 5" xfId="52053"/>
    <cellStyle name="SAPBEXexcGood2 20 6" xfId="52054"/>
    <cellStyle name="SAPBEXexcGood2 20 7" xfId="52055"/>
    <cellStyle name="SAPBEXexcGood2 20 8" xfId="52056"/>
    <cellStyle name="SAPBEXexcGood2 20 9" xfId="52057"/>
    <cellStyle name="SAPBEXexcGood2 21" xfId="52058"/>
    <cellStyle name="SAPBEXexcGood2 21 10" xfId="52059"/>
    <cellStyle name="SAPBEXexcGood2 21 11" xfId="52060"/>
    <cellStyle name="SAPBEXexcGood2 21 12" xfId="52061"/>
    <cellStyle name="SAPBEXexcGood2 21 13" xfId="52062"/>
    <cellStyle name="SAPBEXexcGood2 21 14" xfId="52063"/>
    <cellStyle name="SAPBEXexcGood2 21 15" xfId="52064"/>
    <cellStyle name="SAPBEXexcGood2 21 2" xfId="52065"/>
    <cellStyle name="SAPBEXexcGood2 21 3" xfId="52066"/>
    <cellStyle name="SAPBEXexcGood2 21 4" xfId="52067"/>
    <cellStyle name="SAPBEXexcGood2 21 5" xfId="52068"/>
    <cellStyle name="SAPBEXexcGood2 21 6" xfId="52069"/>
    <cellStyle name="SAPBEXexcGood2 21 7" xfId="52070"/>
    <cellStyle name="SAPBEXexcGood2 21 8" xfId="52071"/>
    <cellStyle name="SAPBEXexcGood2 21 9" xfId="52072"/>
    <cellStyle name="SAPBEXexcGood2 22" xfId="52073"/>
    <cellStyle name="SAPBEXexcGood2 22 10" xfId="52074"/>
    <cellStyle name="SAPBEXexcGood2 22 11" xfId="52075"/>
    <cellStyle name="SAPBEXexcGood2 22 12" xfId="52076"/>
    <cellStyle name="SAPBEXexcGood2 22 13" xfId="52077"/>
    <cellStyle name="SAPBEXexcGood2 22 14" xfId="52078"/>
    <cellStyle name="SAPBEXexcGood2 22 15" xfId="52079"/>
    <cellStyle name="SAPBEXexcGood2 22 2" xfId="52080"/>
    <cellStyle name="SAPBEXexcGood2 22 3" xfId="52081"/>
    <cellStyle name="SAPBEXexcGood2 22 4" xfId="52082"/>
    <cellStyle name="SAPBEXexcGood2 22 5" xfId="52083"/>
    <cellStyle name="SAPBEXexcGood2 22 6" xfId="52084"/>
    <cellStyle name="SAPBEXexcGood2 22 7" xfId="52085"/>
    <cellStyle name="SAPBEXexcGood2 22 8" xfId="52086"/>
    <cellStyle name="SAPBEXexcGood2 22 9" xfId="52087"/>
    <cellStyle name="SAPBEXexcGood2 23" xfId="52088"/>
    <cellStyle name="SAPBEXexcGood2 24" xfId="52089"/>
    <cellStyle name="SAPBEXexcGood2 25" xfId="52090"/>
    <cellStyle name="SAPBEXexcGood2 26" xfId="52091"/>
    <cellStyle name="SAPBEXexcGood2 27" xfId="52092"/>
    <cellStyle name="SAPBEXexcGood2 28" xfId="52093"/>
    <cellStyle name="SAPBEXexcGood2 29" xfId="52094"/>
    <cellStyle name="SAPBEXexcGood2 3" xfId="52095"/>
    <cellStyle name="SAPBEXexcGood2 3 10" xfId="52096"/>
    <cellStyle name="SAPBEXexcGood2 3 11" xfId="52097"/>
    <cellStyle name="SAPBEXexcGood2 3 2" xfId="52098"/>
    <cellStyle name="SAPBEXexcGood2 3 2 2" xfId="52099"/>
    <cellStyle name="SAPBEXexcGood2 3 2 2 2" xfId="52100"/>
    <cellStyle name="SAPBEXexcGood2 3 2 2 2 2" xfId="52101"/>
    <cellStyle name="SAPBEXexcGood2 3 2 2 3" xfId="52102"/>
    <cellStyle name="SAPBEXexcGood2 3 2 2 3 2" xfId="52103"/>
    <cellStyle name="SAPBEXexcGood2 3 2 2 4" xfId="52104"/>
    <cellStyle name="SAPBEXexcGood2 3 2 2 5" xfId="52105"/>
    <cellStyle name="SAPBEXexcGood2 3 2 2 6" xfId="52106"/>
    <cellStyle name="SAPBEXexcGood2 3 2 2 7" xfId="52107"/>
    <cellStyle name="SAPBEXexcGood2 3 2 2 8" xfId="52108"/>
    <cellStyle name="SAPBEXexcGood2 3 2 3" xfId="52109"/>
    <cellStyle name="SAPBEXexcGood2 3 2 3 2" xfId="52110"/>
    <cellStyle name="SAPBEXexcGood2 3 2 3 2 2" xfId="52111"/>
    <cellStyle name="SAPBEXexcGood2 3 2 3 3" xfId="52112"/>
    <cellStyle name="SAPBEXexcGood2 3 2 4" xfId="52113"/>
    <cellStyle name="SAPBEXexcGood2 3 2 4 2" xfId="52114"/>
    <cellStyle name="SAPBEXexcGood2 3 2 5" xfId="52115"/>
    <cellStyle name="SAPBEXexcGood2 3 2 6" xfId="52116"/>
    <cellStyle name="SAPBEXexcGood2 3 2 7" xfId="52117"/>
    <cellStyle name="SAPBEXexcGood2 3 2 8" xfId="52118"/>
    <cellStyle name="SAPBEXexcGood2 3 2 9" xfId="52119"/>
    <cellStyle name="SAPBEXexcGood2 3 3" xfId="52120"/>
    <cellStyle name="SAPBEXexcGood2 3 3 2" xfId="52121"/>
    <cellStyle name="SAPBEXexcGood2 3 3 2 2" xfId="52122"/>
    <cellStyle name="SAPBEXexcGood2 3 3 2 2 2" xfId="52123"/>
    <cellStyle name="SAPBEXexcGood2 3 3 2 3" xfId="52124"/>
    <cellStyle name="SAPBEXexcGood2 3 3 2 3 2" xfId="52125"/>
    <cellStyle name="SAPBEXexcGood2 3 3 2 4" xfId="52126"/>
    <cellStyle name="SAPBEXexcGood2 3 3 2 5" xfId="52127"/>
    <cellStyle name="SAPBEXexcGood2 3 3 2 6" xfId="52128"/>
    <cellStyle name="SAPBEXexcGood2 3 3 2 7" xfId="52129"/>
    <cellStyle name="SAPBEXexcGood2 3 3 2 8" xfId="52130"/>
    <cellStyle name="SAPBEXexcGood2 3 3 3" xfId="52131"/>
    <cellStyle name="SAPBEXexcGood2 3 3 3 2" xfId="52132"/>
    <cellStyle name="SAPBEXexcGood2 3 3 3 2 2" xfId="52133"/>
    <cellStyle name="SAPBEXexcGood2 3 3 3 3" xfId="52134"/>
    <cellStyle name="SAPBEXexcGood2 3 3 4" xfId="52135"/>
    <cellStyle name="SAPBEXexcGood2 3 3 4 2" xfId="52136"/>
    <cellStyle name="SAPBEXexcGood2 3 3 5" xfId="52137"/>
    <cellStyle name="SAPBEXexcGood2 3 3 6" xfId="52138"/>
    <cellStyle name="SAPBEXexcGood2 3 3 7" xfId="52139"/>
    <cellStyle name="SAPBEXexcGood2 3 3 8" xfId="52140"/>
    <cellStyle name="SAPBEXexcGood2 3 3 9" xfId="52141"/>
    <cellStyle name="SAPBEXexcGood2 3 4" xfId="52142"/>
    <cellStyle name="SAPBEXexcGood2 3 4 2" xfId="52143"/>
    <cellStyle name="SAPBEXexcGood2 3 4 2 2" xfId="52144"/>
    <cellStyle name="SAPBEXexcGood2 3 4 3" xfId="52145"/>
    <cellStyle name="SAPBEXexcGood2 3 4 3 2" xfId="52146"/>
    <cellStyle name="SAPBEXexcGood2 3 4 4" xfId="52147"/>
    <cellStyle name="SAPBEXexcGood2 3 4 5" xfId="52148"/>
    <cellStyle name="SAPBEXexcGood2 3 4 6" xfId="52149"/>
    <cellStyle name="SAPBEXexcGood2 3 4 7" xfId="52150"/>
    <cellStyle name="SAPBEXexcGood2 3 4 8" xfId="52151"/>
    <cellStyle name="SAPBEXexcGood2 3 5" xfId="52152"/>
    <cellStyle name="SAPBEXexcGood2 3 5 2" xfId="52153"/>
    <cellStyle name="SAPBEXexcGood2 3 5 2 2" xfId="52154"/>
    <cellStyle name="SAPBEXexcGood2 3 5 3" xfId="52155"/>
    <cellStyle name="SAPBEXexcGood2 3 6" xfId="52156"/>
    <cellStyle name="SAPBEXexcGood2 3 6 2" xfId="52157"/>
    <cellStyle name="SAPBEXexcGood2 3 7" xfId="52158"/>
    <cellStyle name="SAPBEXexcGood2 3 8" xfId="52159"/>
    <cellStyle name="SAPBEXexcGood2 3 9" xfId="52160"/>
    <cellStyle name="SAPBEXexcGood2 30" xfId="52161"/>
    <cellStyle name="SAPBEXexcGood2 31" xfId="52162"/>
    <cellStyle name="SAPBEXexcGood2 4" xfId="52163"/>
    <cellStyle name="SAPBEXexcGood2 4 10" xfId="52164"/>
    <cellStyle name="SAPBEXexcGood2 4 11" xfId="52165"/>
    <cellStyle name="SAPBEXexcGood2 4 2" xfId="52166"/>
    <cellStyle name="SAPBEXexcGood2 4 2 2" xfId="52167"/>
    <cellStyle name="SAPBEXexcGood2 4 2 2 2" xfId="52168"/>
    <cellStyle name="SAPBEXexcGood2 4 2 2 2 2" xfId="52169"/>
    <cellStyle name="SAPBEXexcGood2 4 2 2 3" xfId="52170"/>
    <cellStyle name="SAPBEXexcGood2 4 2 2 3 2" xfId="52171"/>
    <cellStyle name="SAPBEXexcGood2 4 2 2 4" xfId="52172"/>
    <cellStyle name="SAPBEXexcGood2 4 2 2 5" xfId="52173"/>
    <cellStyle name="SAPBEXexcGood2 4 2 2 6" xfId="52174"/>
    <cellStyle name="SAPBEXexcGood2 4 2 2 7" xfId="52175"/>
    <cellStyle name="SAPBEXexcGood2 4 2 2 8" xfId="52176"/>
    <cellStyle name="SAPBEXexcGood2 4 2 3" xfId="52177"/>
    <cellStyle name="SAPBEXexcGood2 4 2 3 2" xfId="52178"/>
    <cellStyle name="SAPBEXexcGood2 4 2 3 2 2" xfId="52179"/>
    <cellStyle name="SAPBEXexcGood2 4 2 3 3" xfId="52180"/>
    <cellStyle name="SAPBEXexcGood2 4 2 4" xfId="52181"/>
    <cellStyle name="SAPBEXexcGood2 4 2 4 2" xfId="52182"/>
    <cellStyle name="SAPBEXexcGood2 4 2 5" xfId="52183"/>
    <cellStyle name="SAPBEXexcGood2 4 2 6" xfId="52184"/>
    <cellStyle name="SAPBEXexcGood2 4 2 7" xfId="52185"/>
    <cellStyle name="SAPBEXexcGood2 4 2 8" xfId="52186"/>
    <cellStyle name="SAPBEXexcGood2 4 2 9" xfId="52187"/>
    <cellStyle name="SAPBEXexcGood2 4 3" xfId="52188"/>
    <cellStyle name="SAPBEXexcGood2 4 3 2" xfId="52189"/>
    <cellStyle name="SAPBEXexcGood2 4 3 2 2" xfId="52190"/>
    <cellStyle name="SAPBEXexcGood2 4 3 2 2 2" xfId="52191"/>
    <cellStyle name="SAPBEXexcGood2 4 3 2 3" xfId="52192"/>
    <cellStyle name="SAPBEXexcGood2 4 3 2 3 2" xfId="52193"/>
    <cellStyle name="SAPBEXexcGood2 4 3 2 4" xfId="52194"/>
    <cellStyle name="SAPBEXexcGood2 4 3 2 5" xfId="52195"/>
    <cellStyle name="SAPBEXexcGood2 4 3 2 6" xfId="52196"/>
    <cellStyle name="SAPBEXexcGood2 4 3 2 7" xfId="52197"/>
    <cellStyle name="SAPBEXexcGood2 4 3 2 8" xfId="52198"/>
    <cellStyle name="SAPBEXexcGood2 4 3 3" xfId="52199"/>
    <cellStyle name="SAPBEXexcGood2 4 3 3 2" xfId="52200"/>
    <cellStyle name="SAPBEXexcGood2 4 3 3 2 2" xfId="52201"/>
    <cellStyle name="SAPBEXexcGood2 4 3 3 3" xfId="52202"/>
    <cellStyle name="SAPBEXexcGood2 4 3 4" xfId="52203"/>
    <cellStyle name="SAPBEXexcGood2 4 3 4 2" xfId="52204"/>
    <cellStyle name="SAPBEXexcGood2 4 3 5" xfId="52205"/>
    <cellStyle name="SAPBEXexcGood2 4 3 6" xfId="52206"/>
    <cellStyle name="SAPBEXexcGood2 4 3 7" xfId="52207"/>
    <cellStyle name="SAPBEXexcGood2 4 3 8" xfId="52208"/>
    <cellStyle name="SAPBEXexcGood2 4 3 9" xfId="52209"/>
    <cellStyle name="SAPBEXexcGood2 4 4" xfId="52210"/>
    <cellStyle name="SAPBEXexcGood2 4 4 2" xfId="52211"/>
    <cellStyle name="SAPBEXexcGood2 4 4 2 2" xfId="52212"/>
    <cellStyle name="SAPBEXexcGood2 4 4 3" xfId="52213"/>
    <cellStyle name="SAPBEXexcGood2 4 4 3 2" xfId="52214"/>
    <cellStyle name="SAPBEXexcGood2 4 4 4" xfId="52215"/>
    <cellStyle name="SAPBEXexcGood2 4 4 5" xfId="52216"/>
    <cellStyle name="SAPBEXexcGood2 4 4 6" xfId="52217"/>
    <cellStyle name="SAPBEXexcGood2 4 4 7" xfId="52218"/>
    <cellStyle name="SAPBEXexcGood2 4 4 8" xfId="52219"/>
    <cellStyle name="SAPBEXexcGood2 4 5" xfId="52220"/>
    <cellStyle name="SAPBEXexcGood2 4 5 2" xfId="52221"/>
    <cellStyle name="SAPBEXexcGood2 4 5 2 2" xfId="52222"/>
    <cellStyle name="SAPBEXexcGood2 4 5 3" xfId="52223"/>
    <cellStyle name="SAPBEXexcGood2 4 6" xfId="52224"/>
    <cellStyle name="SAPBEXexcGood2 4 6 2" xfId="52225"/>
    <cellStyle name="SAPBEXexcGood2 4 7" xfId="52226"/>
    <cellStyle name="SAPBEXexcGood2 4 8" xfId="52227"/>
    <cellStyle name="SAPBEXexcGood2 4 9" xfId="52228"/>
    <cellStyle name="SAPBEXexcGood2 5" xfId="52229"/>
    <cellStyle name="SAPBEXexcGood2 5 10" xfId="52230"/>
    <cellStyle name="SAPBEXexcGood2 5 11" xfId="52231"/>
    <cellStyle name="SAPBEXexcGood2 5 2" xfId="52232"/>
    <cellStyle name="SAPBEXexcGood2 5 2 2" xfId="52233"/>
    <cellStyle name="SAPBEXexcGood2 5 3" xfId="52234"/>
    <cellStyle name="SAPBEXexcGood2 5 3 2" xfId="52235"/>
    <cellStyle name="SAPBEXexcGood2 5 4" xfId="52236"/>
    <cellStyle name="SAPBEXexcGood2 5 5" xfId="52237"/>
    <cellStyle name="SAPBEXexcGood2 5 6" xfId="52238"/>
    <cellStyle name="SAPBEXexcGood2 5 7" xfId="52239"/>
    <cellStyle name="SAPBEXexcGood2 5 8" xfId="52240"/>
    <cellStyle name="SAPBEXexcGood2 5 9" xfId="52241"/>
    <cellStyle name="SAPBEXexcGood2 6" xfId="52242"/>
    <cellStyle name="SAPBEXexcGood2 6 10" xfId="52243"/>
    <cellStyle name="SAPBEXexcGood2 6 2" xfId="52244"/>
    <cellStyle name="SAPBEXexcGood2 6 3" xfId="52245"/>
    <cellStyle name="SAPBEXexcGood2 6 4" xfId="52246"/>
    <cellStyle name="SAPBEXexcGood2 6 5" xfId="52247"/>
    <cellStyle name="SAPBEXexcGood2 6 6" xfId="52248"/>
    <cellStyle name="SAPBEXexcGood2 6 7" xfId="52249"/>
    <cellStyle name="SAPBEXexcGood2 6 8" xfId="52250"/>
    <cellStyle name="SAPBEXexcGood2 6 9" xfId="52251"/>
    <cellStyle name="SAPBEXexcGood2 7" xfId="52252"/>
    <cellStyle name="SAPBEXexcGood2 7 10" xfId="52253"/>
    <cellStyle name="SAPBEXexcGood2 7 11" xfId="52254"/>
    <cellStyle name="SAPBEXexcGood2 7 2" xfId="52255"/>
    <cellStyle name="SAPBEXexcGood2 7 3" xfId="52256"/>
    <cellStyle name="SAPBEXexcGood2 7 4" xfId="52257"/>
    <cellStyle name="SAPBEXexcGood2 7 5" xfId="52258"/>
    <cellStyle name="SAPBEXexcGood2 7 6" xfId="52259"/>
    <cellStyle name="SAPBEXexcGood2 7 7" xfId="52260"/>
    <cellStyle name="SAPBEXexcGood2 7 8" xfId="52261"/>
    <cellStyle name="SAPBEXexcGood2 7 9" xfId="52262"/>
    <cellStyle name="SAPBEXexcGood2 8" xfId="52263"/>
    <cellStyle name="SAPBEXexcGood2 8 10" xfId="52264"/>
    <cellStyle name="SAPBEXexcGood2 8 11" xfId="52265"/>
    <cellStyle name="SAPBEXexcGood2 8 12" xfId="52266"/>
    <cellStyle name="SAPBEXexcGood2 8 13" xfId="52267"/>
    <cellStyle name="SAPBEXexcGood2 8 14" xfId="52268"/>
    <cellStyle name="SAPBEXexcGood2 8 15" xfId="52269"/>
    <cellStyle name="SAPBEXexcGood2 8 2" xfId="52270"/>
    <cellStyle name="SAPBEXexcGood2 8 3" xfId="52271"/>
    <cellStyle name="SAPBEXexcGood2 8 4" xfId="52272"/>
    <cellStyle name="SAPBEXexcGood2 8 5" xfId="52273"/>
    <cellStyle name="SAPBEXexcGood2 8 6" xfId="52274"/>
    <cellStyle name="SAPBEXexcGood2 8 7" xfId="52275"/>
    <cellStyle name="SAPBEXexcGood2 8 8" xfId="52276"/>
    <cellStyle name="SAPBEXexcGood2 8 9" xfId="52277"/>
    <cellStyle name="SAPBEXexcGood2 9" xfId="52278"/>
    <cellStyle name="SAPBEXexcGood2 9 10" xfId="52279"/>
    <cellStyle name="SAPBEXexcGood2 9 11" xfId="52280"/>
    <cellStyle name="SAPBEXexcGood2 9 12" xfId="52281"/>
    <cellStyle name="SAPBEXexcGood2 9 13" xfId="52282"/>
    <cellStyle name="SAPBEXexcGood2 9 14" xfId="52283"/>
    <cellStyle name="SAPBEXexcGood2 9 15" xfId="52284"/>
    <cellStyle name="SAPBEXexcGood2 9 2" xfId="52285"/>
    <cellStyle name="SAPBEXexcGood2 9 3" xfId="52286"/>
    <cellStyle name="SAPBEXexcGood2 9 4" xfId="52287"/>
    <cellStyle name="SAPBEXexcGood2 9 5" xfId="52288"/>
    <cellStyle name="SAPBEXexcGood2 9 6" xfId="52289"/>
    <cellStyle name="SAPBEXexcGood2 9 7" xfId="52290"/>
    <cellStyle name="SAPBEXexcGood2 9 8" xfId="52291"/>
    <cellStyle name="SAPBEXexcGood2 9 9" xfId="52292"/>
    <cellStyle name="SAPBEXexcGood3" xfId="52293"/>
    <cellStyle name="SAPBEXexcGood3 10" xfId="52294"/>
    <cellStyle name="SAPBEXexcGood3 10 10" xfId="52295"/>
    <cellStyle name="SAPBEXexcGood3 10 11" xfId="52296"/>
    <cellStyle name="SAPBEXexcGood3 10 12" xfId="52297"/>
    <cellStyle name="SAPBEXexcGood3 10 13" xfId="52298"/>
    <cellStyle name="SAPBEXexcGood3 10 14" xfId="52299"/>
    <cellStyle name="SAPBEXexcGood3 10 15" xfId="52300"/>
    <cellStyle name="SAPBEXexcGood3 10 2" xfId="52301"/>
    <cellStyle name="SAPBEXexcGood3 10 3" xfId="52302"/>
    <cellStyle name="SAPBEXexcGood3 10 4" xfId="52303"/>
    <cellStyle name="SAPBEXexcGood3 10 5" xfId="52304"/>
    <cellStyle name="SAPBEXexcGood3 10 6" xfId="52305"/>
    <cellStyle name="SAPBEXexcGood3 10 7" xfId="52306"/>
    <cellStyle name="SAPBEXexcGood3 10 8" xfId="52307"/>
    <cellStyle name="SAPBEXexcGood3 10 9" xfId="52308"/>
    <cellStyle name="SAPBEXexcGood3 11" xfId="52309"/>
    <cellStyle name="SAPBEXexcGood3 11 10" xfId="52310"/>
    <cellStyle name="SAPBEXexcGood3 11 11" xfId="52311"/>
    <cellStyle name="SAPBEXexcGood3 11 12" xfId="52312"/>
    <cellStyle name="SAPBEXexcGood3 11 13" xfId="52313"/>
    <cellStyle name="SAPBEXexcGood3 11 14" xfId="52314"/>
    <cellStyle name="SAPBEXexcGood3 11 15" xfId="52315"/>
    <cellStyle name="SAPBEXexcGood3 11 2" xfId="52316"/>
    <cellStyle name="SAPBEXexcGood3 11 3" xfId="52317"/>
    <cellStyle name="SAPBEXexcGood3 11 4" xfId="52318"/>
    <cellStyle name="SAPBEXexcGood3 11 5" xfId="52319"/>
    <cellStyle name="SAPBEXexcGood3 11 6" xfId="52320"/>
    <cellStyle name="SAPBEXexcGood3 11 7" xfId="52321"/>
    <cellStyle name="SAPBEXexcGood3 11 8" xfId="52322"/>
    <cellStyle name="SAPBEXexcGood3 11 9" xfId="52323"/>
    <cellStyle name="SAPBEXexcGood3 12" xfId="52324"/>
    <cellStyle name="SAPBEXexcGood3 12 10" xfId="52325"/>
    <cellStyle name="SAPBEXexcGood3 12 11" xfId="52326"/>
    <cellStyle name="SAPBEXexcGood3 12 12" xfId="52327"/>
    <cellStyle name="SAPBEXexcGood3 12 13" xfId="52328"/>
    <cellStyle name="SAPBEXexcGood3 12 14" xfId="52329"/>
    <cellStyle name="SAPBEXexcGood3 12 15" xfId="52330"/>
    <cellStyle name="SAPBEXexcGood3 12 2" xfId="52331"/>
    <cellStyle name="SAPBEXexcGood3 12 3" xfId="52332"/>
    <cellStyle name="SAPBEXexcGood3 12 4" xfId="52333"/>
    <cellStyle name="SAPBEXexcGood3 12 5" xfId="52334"/>
    <cellStyle name="SAPBEXexcGood3 12 6" xfId="52335"/>
    <cellStyle name="SAPBEXexcGood3 12 7" xfId="52336"/>
    <cellStyle name="SAPBEXexcGood3 12 8" xfId="52337"/>
    <cellStyle name="SAPBEXexcGood3 12 9" xfId="52338"/>
    <cellStyle name="SAPBEXexcGood3 13" xfId="52339"/>
    <cellStyle name="SAPBEXexcGood3 13 10" xfId="52340"/>
    <cellStyle name="SAPBEXexcGood3 13 11" xfId="52341"/>
    <cellStyle name="SAPBEXexcGood3 13 12" xfId="52342"/>
    <cellStyle name="SAPBEXexcGood3 13 13" xfId="52343"/>
    <cellStyle name="SAPBEXexcGood3 13 14" xfId="52344"/>
    <cellStyle name="SAPBEXexcGood3 13 15" xfId="52345"/>
    <cellStyle name="SAPBEXexcGood3 13 2" xfId="52346"/>
    <cellStyle name="SAPBEXexcGood3 13 3" xfId="52347"/>
    <cellStyle name="SAPBEXexcGood3 13 4" xfId="52348"/>
    <cellStyle name="SAPBEXexcGood3 13 5" xfId="52349"/>
    <cellStyle name="SAPBEXexcGood3 13 6" xfId="52350"/>
    <cellStyle name="SAPBEXexcGood3 13 7" xfId="52351"/>
    <cellStyle name="SAPBEXexcGood3 13 8" xfId="52352"/>
    <cellStyle name="SAPBEXexcGood3 13 9" xfId="52353"/>
    <cellStyle name="SAPBEXexcGood3 14" xfId="52354"/>
    <cellStyle name="SAPBEXexcGood3 14 10" xfId="52355"/>
    <cellStyle name="SAPBEXexcGood3 14 11" xfId="52356"/>
    <cellStyle name="SAPBEXexcGood3 14 12" xfId="52357"/>
    <cellStyle name="SAPBEXexcGood3 14 13" xfId="52358"/>
    <cellStyle name="SAPBEXexcGood3 14 14" xfId="52359"/>
    <cellStyle name="SAPBEXexcGood3 14 15" xfId="52360"/>
    <cellStyle name="SAPBEXexcGood3 14 2" xfId="52361"/>
    <cellStyle name="SAPBEXexcGood3 14 3" xfId="52362"/>
    <cellStyle name="SAPBEXexcGood3 14 4" xfId="52363"/>
    <cellStyle name="SAPBEXexcGood3 14 5" xfId="52364"/>
    <cellStyle name="SAPBEXexcGood3 14 6" xfId="52365"/>
    <cellStyle name="SAPBEXexcGood3 14 7" xfId="52366"/>
    <cellStyle name="SAPBEXexcGood3 14 8" xfId="52367"/>
    <cellStyle name="SAPBEXexcGood3 14 9" xfId="52368"/>
    <cellStyle name="SAPBEXexcGood3 15" xfId="52369"/>
    <cellStyle name="SAPBEXexcGood3 15 10" xfId="52370"/>
    <cellStyle name="SAPBEXexcGood3 15 11" xfId="52371"/>
    <cellStyle name="SAPBEXexcGood3 15 12" xfId="52372"/>
    <cellStyle name="SAPBEXexcGood3 15 13" xfId="52373"/>
    <cellStyle name="SAPBEXexcGood3 15 14" xfId="52374"/>
    <cellStyle name="SAPBEXexcGood3 15 15" xfId="52375"/>
    <cellStyle name="SAPBEXexcGood3 15 2" xfId="52376"/>
    <cellStyle name="SAPBEXexcGood3 15 3" xfId="52377"/>
    <cellStyle name="SAPBEXexcGood3 15 4" xfId="52378"/>
    <cellStyle name="SAPBEXexcGood3 15 5" xfId="52379"/>
    <cellStyle name="SAPBEXexcGood3 15 6" xfId="52380"/>
    <cellStyle name="SAPBEXexcGood3 15 7" xfId="52381"/>
    <cellStyle name="SAPBEXexcGood3 15 8" xfId="52382"/>
    <cellStyle name="SAPBEXexcGood3 15 9" xfId="52383"/>
    <cellStyle name="SAPBEXexcGood3 16" xfId="52384"/>
    <cellStyle name="SAPBEXexcGood3 16 10" xfId="52385"/>
    <cellStyle name="SAPBEXexcGood3 16 11" xfId="52386"/>
    <cellStyle name="SAPBEXexcGood3 16 12" xfId="52387"/>
    <cellStyle name="SAPBEXexcGood3 16 13" xfId="52388"/>
    <cellStyle name="SAPBEXexcGood3 16 14" xfId="52389"/>
    <cellStyle name="SAPBEXexcGood3 16 15" xfId="52390"/>
    <cellStyle name="SAPBEXexcGood3 16 2" xfId="52391"/>
    <cellStyle name="SAPBEXexcGood3 16 3" xfId="52392"/>
    <cellStyle name="SAPBEXexcGood3 16 4" xfId="52393"/>
    <cellStyle name="SAPBEXexcGood3 16 5" xfId="52394"/>
    <cellStyle name="SAPBEXexcGood3 16 6" xfId="52395"/>
    <cellStyle name="SAPBEXexcGood3 16 7" xfId="52396"/>
    <cellStyle name="SAPBEXexcGood3 16 8" xfId="52397"/>
    <cellStyle name="SAPBEXexcGood3 16 9" xfId="52398"/>
    <cellStyle name="SAPBEXexcGood3 17" xfId="52399"/>
    <cellStyle name="SAPBEXexcGood3 17 10" xfId="52400"/>
    <cellStyle name="SAPBEXexcGood3 17 11" xfId="52401"/>
    <cellStyle name="SAPBEXexcGood3 17 12" xfId="52402"/>
    <cellStyle name="SAPBEXexcGood3 17 13" xfId="52403"/>
    <cellStyle name="SAPBEXexcGood3 17 14" xfId="52404"/>
    <cellStyle name="SAPBEXexcGood3 17 15" xfId="52405"/>
    <cellStyle name="SAPBEXexcGood3 17 2" xfId="52406"/>
    <cellStyle name="SAPBEXexcGood3 17 3" xfId="52407"/>
    <cellStyle name="SAPBEXexcGood3 17 4" xfId="52408"/>
    <cellStyle name="SAPBEXexcGood3 17 5" xfId="52409"/>
    <cellStyle name="SAPBEXexcGood3 17 6" xfId="52410"/>
    <cellStyle name="SAPBEXexcGood3 17 7" xfId="52411"/>
    <cellStyle name="SAPBEXexcGood3 17 8" xfId="52412"/>
    <cellStyle name="SAPBEXexcGood3 17 9" xfId="52413"/>
    <cellStyle name="SAPBEXexcGood3 18" xfId="52414"/>
    <cellStyle name="SAPBEXexcGood3 18 10" xfId="52415"/>
    <cellStyle name="SAPBEXexcGood3 18 11" xfId="52416"/>
    <cellStyle name="SAPBEXexcGood3 18 12" xfId="52417"/>
    <cellStyle name="SAPBEXexcGood3 18 13" xfId="52418"/>
    <cellStyle name="SAPBEXexcGood3 18 14" xfId="52419"/>
    <cellStyle name="SAPBEXexcGood3 18 15" xfId="52420"/>
    <cellStyle name="SAPBEXexcGood3 18 2" xfId="52421"/>
    <cellStyle name="SAPBEXexcGood3 18 3" xfId="52422"/>
    <cellStyle name="SAPBEXexcGood3 18 4" xfId="52423"/>
    <cellStyle name="SAPBEXexcGood3 18 5" xfId="52424"/>
    <cellStyle name="SAPBEXexcGood3 18 6" xfId="52425"/>
    <cellStyle name="SAPBEXexcGood3 18 7" xfId="52426"/>
    <cellStyle name="SAPBEXexcGood3 18 8" xfId="52427"/>
    <cellStyle name="SAPBEXexcGood3 18 9" xfId="52428"/>
    <cellStyle name="SAPBEXexcGood3 19" xfId="52429"/>
    <cellStyle name="SAPBEXexcGood3 19 10" xfId="52430"/>
    <cellStyle name="SAPBEXexcGood3 19 11" xfId="52431"/>
    <cellStyle name="SAPBEXexcGood3 19 12" xfId="52432"/>
    <cellStyle name="SAPBEXexcGood3 19 13" xfId="52433"/>
    <cellStyle name="SAPBEXexcGood3 19 14" xfId="52434"/>
    <cellStyle name="SAPBEXexcGood3 19 15" xfId="52435"/>
    <cellStyle name="SAPBEXexcGood3 19 2" xfId="52436"/>
    <cellStyle name="SAPBEXexcGood3 19 3" xfId="52437"/>
    <cellStyle name="SAPBEXexcGood3 19 4" xfId="52438"/>
    <cellStyle name="SAPBEXexcGood3 19 5" xfId="52439"/>
    <cellStyle name="SAPBEXexcGood3 19 6" xfId="52440"/>
    <cellStyle name="SAPBEXexcGood3 19 7" xfId="52441"/>
    <cellStyle name="SAPBEXexcGood3 19 8" xfId="52442"/>
    <cellStyle name="SAPBEXexcGood3 19 9" xfId="52443"/>
    <cellStyle name="SAPBEXexcGood3 2" xfId="52444"/>
    <cellStyle name="SAPBEXexcGood3 2 10" xfId="52445"/>
    <cellStyle name="SAPBEXexcGood3 2 11" xfId="52446"/>
    <cellStyle name="SAPBEXexcGood3 2 12" xfId="52447"/>
    <cellStyle name="SAPBEXexcGood3 2 13" xfId="52448"/>
    <cellStyle name="SAPBEXexcGood3 2 14" xfId="52449"/>
    <cellStyle name="SAPBEXexcGood3 2 2" xfId="52450"/>
    <cellStyle name="SAPBEXexcGood3 2 2 10" xfId="52451"/>
    <cellStyle name="SAPBEXexcGood3 2 2 11" xfId="52452"/>
    <cellStyle name="SAPBEXexcGood3 2 2 2" xfId="52453"/>
    <cellStyle name="SAPBEXexcGood3 2 2 2 2" xfId="52454"/>
    <cellStyle name="SAPBEXexcGood3 2 2 2 2 2" xfId="52455"/>
    <cellStyle name="SAPBEXexcGood3 2 2 2 2 2 2" xfId="52456"/>
    <cellStyle name="SAPBEXexcGood3 2 2 2 2 3" xfId="52457"/>
    <cellStyle name="SAPBEXexcGood3 2 2 2 2 3 2" xfId="52458"/>
    <cellStyle name="SAPBEXexcGood3 2 2 2 2 4" xfId="52459"/>
    <cellStyle name="SAPBEXexcGood3 2 2 2 2 5" xfId="52460"/>
    <cellStyle name="SAPBEXexcGood3 2 2 2 2 6" xfId="52461"/>
    <cellStyle name="SAPBEXexcGood3 2 2 2 2 7" xfId="52462"/>
    <cellStyle name="SAPBEXexcGood3 2 2 2 2 8" xfId="52463"/>
    <cellStyle name="SAPBEXexcGood3 2 2 2 3" xfId="52464"/>
    <cellStyle name="SAPBEXexcGood3 2 2 2 3 2" xfId="52465"/>
    <cellStyle name="SAPBEXexcGood3 2 2 2 3 2 2" xfId="52466"/>
    <cellStyle name="SAPBEXexcGood3 2 2 2 3 3" xfId="52467"/>
    <cellStyle name="SAPBEXexcGood3 2 2 2 4" xfId="52468"/>
    <cellStyle name="SAPBEXexcGood3 2 2 2 4 2" xfId="52469"/>
    <cellStyle name="SAPBEXexcGood3 2 2 2 5" xfId="52470"/>
    <cellStyle name="SAPBEXexcGood3 2 2 2 6" xfId="52471"/>
    <cellStyle name="SAPBEXexcGood3 2 2 2 7" xfId="52472"/>
    <cellStyle name="SAPBEXexcGood3 2 2 2 8" xfId="52473"/>
    <cellStyle name="SAPBEXexcGood3 2 2 2 9" xfId="52474"/>
    <cellStyle name="SAPBEXexcGood3 2 2 3" xfId="52475"/>
    <cellStyle name="SAPBEXexcGood3 2 2 3 2" xfId="52476"/>
    <cellStyle name="SAPBEXexcGood3 2 2 3 2 2" xfId="52477"/>
    <cellStyle name="SAPBEXexcGood3 2 2 3 2 2 2" xfId="52478"/>
    <cellStyle name="SAPBEXexcGood3 2 2 3 2 3" xfId="52479"/>
    <cellStyle name="SAPBEXexcGood3 2 2 3 2 3 2" xfId="52480"/>
    <cellStyle name="SAPBEXexcGood3 2 2 3 2 4" xfId="52481"/>
    <cellStyle name="SAPBEXexcGood3 2 2 3 2 5" xfId="52482"/>
    <cellStyle name="SAPBEXexcGood3 2 2 3 2 6" xfId="52483"/>
    <cellStyle name="SAPBEXexcGood3 2 2 3 2 7" xfId="52484"/>
    <cellStyle name="SAPBEXexcGood3 2 2 3 2 8" xfId="52485"/>
    <cellStyle name="SAPBEXexcGood3 2 2 3 3" xfId="52486"/>
    <cellStyle name="SAPBEXexcGood3 2 2 3 3 2" xfId="52487"/>
    <cellStyle name="SAPBEXexcGood3 2 2 3 3 2 2" xfId="52488"/>
    <cellStyle name="SAPBEXexcGood3 2 2 3 3 3" xfId="52489"/>
    <cellStyle name="SAPBEXexcGood3 2 2 3 4" xfId="52490"/>
    <cellStyle name="SAPBEXexcGood3 2 2 3 4 2" xfId="52491"/>
    <cellStyle name="SAPBEXexcGood3 2 2 3 5" xfId="52492"/>
    <cellStyle name="SAPBEXexcGood3 2 2 3 6" xfId="52493"/>
    <cellStyle name="SAPBEXexcGood3 2 2 3 7" xfId="52494"/>
    <cellStyle name="SAPBEXexcGood3 2 2 3 8" xfId="52495"/>
    <cellStyle name="SAPBEXexcGood3 2 2 3 9" xfId="52496"/>
    <cellStyle name="SAPBEXexcGood3 2 2 4" xfId="52497"/>
    <cellStyle name="SAPBEXexcGood3 2 2 4 2" xfId="52498"/>
    <cellStyle name="SAPBEXexcGood3 2 2 4 2 2" xfId="52499"/>
    <cellStyle name="SAPBEXexcGood3 2 2 4 3" xfId="52500"/>
    <cellStyle name="SAPBEXexcGood3 2 2 4 3 2" xfId="52501"/>
    <cellStyle name="SAPBEXexcGood3 2 2 4 4" xfId="52502"/>
    <cellStyle name="SAPBEXexcGood3 2 2 4 5" xfId="52503"/>
    <cellStyle name="SAPBEXexcGood3 2 2 4 6" xfId="52504"/>
    <cellStyle name="SAPBEXexcGood3 2 2 4 7" xfId="52505"/>
    <cellStyle name="SAPBEXexcGood3 2 2 4 8" xfId="52506"/>
    <cellStyle name="SAPBEXexcGood3 2 2 5" xfId="52507"/>
    <cellStyle name="SAPBEXexcGood3 2 2 5 2" xfId="52508"/>
    <cellStyle name="SAPBEXexcGood3 2 2 5 2 2" xfId="52509"/>
    <cellStyle name="SAPBEXexcGood3 2 2 5 3" xfId="52510"/>
    <cellStyle name="SAPBEXexcGood3 2 2 6" xfId="52511"/>
    <cellStyle name="SAPBEXexcGood3 2 2 6 2" xfId="52512"/>
    <cellStyle name="SAPBEXexcGood3 2 2 7" xfId="52513"/>
    <cellStyle name="SAPBEXexcGood3 2 2 8" xfId="52514"/>
    <cellStyle name="SAPBEXexcGood3 2 2 9" xfId="52515"/>
    <cellStyle name="SAPBEXexcGood3 2 3" xfId="52516"/>
    <cellStyle name="SAPBEXexcGood3 2 3 10" xfId="52517"/>
    <cellStyle name="SAPBEXexcGood3 2 3 11" xfId="52518"/>
    <cellStyle name="SAPBEXexcGood3 2 3 2" xfId="52519"/>
    <cellStyle name="SAPBEXexcGood3 2 3 2 2" xfId="52520"/>
    <cellStyle name="SAPBEXexcGood3 2 3 2 2 2" xfId="52521"/>
    <cellStyle name="SAPBEXexcGood3 2 3 2 2 2 2" xfId="52522"/>
    <cellStyle name="SAPBEXexcGood3 2 3 2 2 3" xfId="52523"/>
    <cellStyle name="SAPBEXexcGood3 2 3 2 2 3 2" xfId="52524"/>
    <cellStyle name="SAPBEXexcGood3 2 3 2 2 4" xfId="52525"/>
    <cellStyle name="SAPBEXexcGood3 2 3 2 2 5" xfId="52526"/>
    <cellStyle name="SAPBEXexcGood3 2 3 2 2 6" xfId="52527"/>
    <cellStyle name="SAPBEXexcGood3 2 3 2 2 7" xfId="52528"/>
    <cellStyle name="SAPBEXexcGood3 2 3 2 2 8" xfId="52529"/>
    <cellStyle name="SAPBEXexcGood3 2 3 2 3" xfId="52530"/>
    <cellStyle name="SAPBEXexcGood3 2 3 2 3 2" xfId="52531"/>
    <cellStyle name="SAPBEXexcGood3 2 3 2 3 2 2" xfId="52532"/>
    <cellStyle name="SAPBEXexcGood3 2 3 2 3 3" xfId="52533"/>
    <cellStyle name="SAPBEXexcGood3 2 3 2 4" xfId="52534"/>
    <cellStyle name="SAPBEXexcGood3 2 3 2 4 2" xfId="52535"/>
    <cellStyle name="SAPBEXexcGood3 2 3 2 5" xfId="52536"/>
    <cellStyle name="SAPBEXexcGood3 2 3 2 6" xfId="52537"/>
    <cellStyle name="SAPBEXexcGood3 2 3 2 7" xfId="52538"/>
    <cellStyle name="SAPBEXexcGood3 2 3 2 8" xfId="52539"/>
    <cellStyle name="SAPBEXexcGood3 2 3 2 9" xfId="52540"/>
    <cellStyle name="SAPBEXexcGood3 2 3 3" xfId="52541"/>
    <cellStyle name="SAPBEXexcGood3 2 3 3 2" xfId="52542"/>
    <cellStyle name="SAPBEXexcGood3 2 3 3 2 2" xfId="52543"/>
    <cellStyle name="SAPBEXexcGood3 2 3 3 2 2 2" xfId="52544"/>
    <cellStyle name="SAPBEXexcGood3 2 3 3 2 3" xfId="52545"/>
    <cellStyle name="SAPBEXexcGood3 2 3 3 2 3 2" xfId="52546"/>
    <cellStyle name="SAPBEXexcGood3 2 3 3 2 4" xfId="52547"/>
    <cellStyle name="SAPBEXexcGood3 2 3 3 2 5" xfId="52548"/>
    <cellStyle name="SAPBEXexcGood3 2 3 3 2 6" xfId="52549"/>
    <cellStyle name="SAPBEXexcGood3 2 3 3 2 7" xfId="52550"/>
    <cellStyle name="SAPBEXexcGood3 2 3 3 2 8" xfId="52551"/>
    <cellStyle name="SAPBEXexcGood3 2 3 3 3" xfId="52552"/>
    <cellStyle name="SAPBEXexcGood3 2 3 3 3 2" xfId="52553"/>
    <cellStyle name="SAPBEXexcGood3 2 3 3 3 2 2" xfId="52554"/>
    <cellStyle name="SAPBEXexcGood3 2 3 3 3 3" xfId="52555"/>
    <cellStyle name="SAPBEXexcGood3 2 3 3 4" xfId="52556"/>
    <cellStyle name="SAPBEXexcGood3 2 3 3 4 2" xfId="52557"/>
    <cellStyle name="SAPBEXexcGood3 2 3 3 5" xfId="52558"/>
    <cellStyle name="SAPBEXexcGood3 2 3 3 6" xfId="52559"/>
    <cellStyle name="SAPBEXexcGood3 2 3 3 7" xfId="52560"/>
    <cellStyle name="SAPBEXexcGood3 2 3 3 8" xfId="52561"/>
    <cellStyle name="SAPBEXexcGood3 2 3 3 9" xfId="52562"/>
    <cellStyle name="SAPBEXexcGood3 2 3 4" xfId="52563"/>
    <cellStyle name="SAPBEXexcGood3 2 3 4 2" xfId="52564"/>
    <cellStyle name="SAPBEXexcGood3 2 3 4 2 2" xfId="52565"/>
    <cellStyle name="SAPBEXexcGood3 2 3 4 3" xfId="52566"/>
    <cellStyle name="SAPBEXexcGood3 2 3 4 3 2" xfId="52567"/>
    <cellStyle name="SAPBEXexcGood3 2 3 4 4" xfId="52568"/>
    <cellStyle name="SAPBEXexcGood3 2 3 4 5" xfId="52569"/>
    <cellStyle name="SAPBEXexcGood3 2 3 4 6" xfId="52570"/>
    <cellStyle name="SAPBEXexcGood3 2 3 4 7" xfId="52571"/>
    <cellStyle name="SAPBEXexcGood3 2 3 4 8" xfId="52572"/>
    <cellStyle name="SAPBEXexcGood3 2 3 5" xfId="52573"/>
    <cellStyle name="SAPBEXexcGood3 2 3 5 2" xfId="52574"/>
    <cellStyle name="SAPBEXexcGood3 2 3 5 2 2" xfId="52575"/>
    <cellStyle name="SAPBEXexcGood3 2 3 5 3" xfId="52576"/>
    <cellStyle name="SAPBEXexcGood3 2 3 6" xfId="52577"/>
    <cellStyle name="SAPBEXexcGood3 2 3 6 2" xfId="52578"/>
    <cellStyle name="SAPBEXexcGood3 2 3 7" xfId="52579"/>
    <cellStyle name="SAPBEXexcGood3 2 3 8" xfId="52580"/>
    <cellStyle name="SAPBEXexcGood3 2 3 9" xfId="52581"/>
    <cellStyle name="SAPBEXexcGood3 2 4" xfId="52582"/>
    <cellStyle name="SAPBEXexcGood3 2 4 2" xfId="52583"/>
    <cellStyle name="SAPBEXexcGood3 2 4 2 2" xfId="52584"/>
    <cellStyle name="SAPBEXexcGood3 2 4 3" xfId="52585"/>
    <cellStyle name="SAPBEXexcGood3 2 4 3 2" xfId="52586"/>
    <cellStyle name="SAPBEXexcGood3 2 4 4" xfId="52587"/>
    <cellStyle name="SAPBEXexcGood3 2 4 5" xfId="52588"/>
    <cellStyle name="SAPBEXexcGood3 2 4 6" xfId="52589"/>
    <cellStyle name="SAPBEXexcGood3 2 4 7" xfId="52590"/>
    <cellStyle name="SAPBEXexcGood3 2 4 8" xfId="52591"/>
    <cellStyle name="SAPBEXexcGood3 2 5" xfId="52592"/>
    <cellStyle name="SAPBEXexcGood3 2 5 2" xfId="52593"/>
    <cellStyle name="SAPBEXexcGood3 2 5 2 2" xfId="52594"/>
    <cellStyle name="SAPBEXexcGood3 2 5 3" xfId="52595"/>
    <cellStyle name="SAPBEXexcGood3 2 6" xfId="52596"/>
    <cellStyle name="SAPBEXexcGood3 2 6 2" xfId="52597"/>
    <cellStyle name="SAPBEXexcGood3 2 7" xfId="52598"/>
    <cellStyle name="SAPBEXexcGood3 2 8" xfId="52599"/>
    <cellStyle name="SAPBEXexcGood3 2 9" xfId="52600"/>
    <cellStyle name="SAPBEXexcGood3 20" xfId="52601"/>
    <cellStyle name="SAPBEXexcGood3 20 10" xfId="52602"/>
    <cellStyle name="SAPBEXexcGood3 20 11" xfId="52603"/>
    <cellStyle name="SAPBEXexcGood3 20 12" xfId="52604"/>
    <cellStyle name="SAPBEXexcGood3 20 13" xfId="52605"/>
    <cellStyle name="SAPBEXexcGood3 20 14" xfId="52606"/>
    <cellStyle name="SAPBEXexcGood3 20 15" xfId="52607"/>
    <cellStyle name="SAPBEXexcGood3 20 2" xfId="52608"/>
    <cellStyle name="SAPBEXexcGood3 20 3" xfId="52609"/>
    <cellStyle name="SAPBEXexcGood3 20 4" xfId="52610"/>
    <cellStyle name="SAPBEXexcGood3 20 5" xfId="52611"/>
    <cellStyle name="SAPBEXexcGood3 20 6" xfId="52612"/>
    <cellStyle name="SAPBEXexcGood3 20 7" xfId="52613"/>
    <cellStyle name="SAPBEXexcGood3 20 8" xfId="52614"/>
    <cellStyle name="SAPBEXexcGood3 20 9" xfId="52615"/>
    <cellStyle name="SAPBEXexcGood3 21" xfId="52616"/>
    <cellStyle name="SAPBEXexcGood3 21 10" xfId="52617"/>
    <cellStyle name="SAPBEXexcGood3 21 11" xfId="52618"/>
    <cellStyle name="SAPBEXexcGood3 21 12" xfId="52619"/>
    <cellStyle name="SAPBEXexcGood3 21 13" xfId="52620"/>
    <cellStyle name="SAPBEXexcGood3 21 14" xfId="52621"/>
    <cellStyle name="SAPBEXexcGood3 21 15" xfId="52622"/>
    <cellStyle name="SAPBEXexcGood3 21 2" xfId="52623"/>
    <cellStyle name="SAPBEXexcGood3 21 3" xfId="52624"/>
    <cellStyle name="SAPBEXexcGood3 21 4" xfId="52625"/>
    <cellStyle name="SAPBEXexcGood3 21 5" xfId="52626"/>
    <cellStyle name="SAPBEXexcGood3 21 6" xfId="52627"/>
    <cellStyle name="SAPBEXexcGood3 21 7" xfId="52628"/>
    <cellStyle name="SAPBEXexcGood3 21 8" xfId="52629"/>
    <cellStyle name="SAPBEXexcGood3 21 9" xfId="52630"/>
    <cellStyle name="SAPBEXexcGood3 22" xfId="52631"/>
    <cellStyle name="SAPBEXexcGood3 22 10" xfId="52632"/>
    <cellStyle name="SAPBEXexcGood3 22 11" xfId="52633"/>
    <cellStyle name="SAPBEXexcGood3 22 12" xfId="52634"/>
    <cellStyle name="SAPBEXexcGood3 22 13" xfId="52635"/>
    <cellStyle name="SAPBEXexcGood3 22 14" xfId="52636"/>
    <cellStyle name="SAPBEXexcGood3 22 15" xfId="52637"/>
    <cellStyle name="SAPBEXexcGood3 22 2" xfId="52638"/>
    <cellStyle name="SAPBEXexcGood3 22 3" xfId="52639"/>
    <cellStyle name="SAPBEXexcGood3 22 4" xfId="52640"/>
    <cellStyle name="SAPBEXexcGood3 22 5" xfId="52641"/>
    <cellStyle name="SAPBEXexcGood3 22 6" xfId="52642"/>
    <cellStyle name="SAPBEXexcGood3 22 7" xfId="52643"/>
    <cellStyle name="SAPBEXexcGood3 22 8" xfId="52644"/>
    <cellStyle name="SAPBEXexcGood3 22 9" xfId="52645"/>
    <cellStyle name="SAPBEXexcGood3 23" xfId="52646"/>
    <cellStyle name="SAPBEXexcGood3 24" xfId="52647"/>
    <cellStyle name="SAPBEXexcGood3 25" xfId="52648"/>
    <cellStyle name="SAPBEXexcGood3 26" xfId="52649"/>
    <cellStyle name="SAPBEXexcGood3 27" xfId="52650"/>
    <cellStyle name="SAPBEXexcGood3 28" xfId="52651"/>
    <cellStyle name="SAPBEXexcGood3 29" xfId="52652"/>
    <cellStyle name="SAPBEXexcGood3 3" xfId="52653"/>
    <cellStyle name="SAPBEXexcGood3 3 10" xfId="52654"/>
    <cellStyle name="SAPBEXexcGood3 3 11" xfId="52655"/>
    <cellStyle name="SAPBEXexcGood3 3 2" xfId="52656"/>
    <cellStyle name="SAPBEXexcGood3 3 2 2" xfId="52657"/>
    <cellStyle name="SAPBEXexcGood3 3 2 2 2" xfId="52658"/>
    <cellStyle name="SAPBEXexcGood3 3 2 2 2 2" xfId="52659"/>
    <cellStyle name="SAPBEXexcGood3 3 2 2 3" xfId="52660"/>
    <cellStyle name="SAPBEXexcGood3 3 2 2 3 2" xfId="52661"/>
    <cellStyle name="SAPBEXexcGood3 3 2 2 4" xfId="52662"/>
    <cellStyle name="SAPBEXexcGood3 3 2 2 5" xfId="52663"/>
    <cellStyle name="SAPBEXexcGood3 3 2 2 6" xfId="52664"/>
    <cellStyle name="SAPBEXexcGood3 3 2 2 7" xfId="52665"/>
    <cellStyle name="SAPBEXexcGood3 3 2 2 8" xfId="52666"/>
    <cellStyle name="SAPBEXexcGood3 3 2 3" xfId="52667"/>
    <cellStyle name="SAPBEXexcGood3 3 2 3 2" xfId="52668"/>
    <cellStyle name="SAPBEXexcGood3 3 2 3 2 2" xfId="52669"/>
    <cellStyle name="SAPBEXexcGood3 3 2 3 3" xfId="52670"/>
    <cellStyle name="SAPBEXexcGood3 3 2 4" xfId="52671"/>
    <cellStyle name="SAPBEXexcGood3 3 2 4 2" xfId="52672"/>
    <cellStyle name="SAPBEXexcGood3 3 2 5" xfId="52673"/>
    <cellStyle name="SAPBEXexcGood3 3 2 6" xfId="52674"/>
    <cellStyle name="SAPBEXexcGood3 3 2 7" xfId="52675"/>
    <cellStyle name="SAPBEXexcGood3 3 2 8" xfId="52676"/>
    <cellStyle name="SAPBEXexcGood3 3 2 9" xfId="52677"/>
    <cellStyle name="SAPBEXexcGood3 3 3" xfId="52678"/>
    <cellStyle name="SAPBEXexcGood3 3 3 2" xfId="52679"/>
    <cellStyle name="SAPBEXexcGood3 3 3 2 2" xfId="52680"/>
    <cellStyle name="SAPBEXexcGood3 3 3 2 2 2" xfId="52681"/>
    <cellStyle name="SAPBEXexcGood3 3 3 2 3" xfId="52682"/>
    <cellStyle name="SAPBEXexcGood3 3 3 2 3 2" xfId="52683"/>
    <cellStyle name="SAPBEXexcGood3 3 3 2 4" xfId="52684"/>
    <cellStyle name="SAPBEXexcGood3 3 3 2 5" xfId="52685"/>
    <cellStyle name="SAPBEXexcGood3 3 3 2 6" xfId="52686"/>
    <cellStyle name="SAPBEXexcGood3 3 3 2 7" xfId="52687"/>
    <cellStyle name="SAPBEXexcGood3 3 3 2 8" xfId="52688"/>
    <cellStyle name="SAPBEXexcGood3 3 3 3" xfId="52689"/>
    <cellStyle name="SAPBEXexcGood3 3 3 3 2" xfId="52690"/>
    <cellStyle name="SAPBEXexcGood3 3 3 3 2 2" xfId="52691"/>
    <cellStyle name="SAPBEXexcGood3 3 3 3 3" xfId="52692"/>
    <cellStyle name="SAPBEXexcGood3 3 3 4" xfId="52693"/>
    <cellStyle name="SAPBEXexcGood3 3 3 4 2" xfId="52694"/>
    <cellStyle name="SAPBEXexcGood3 3 3 5" xfId="52695"/>
    <cellStyle name="SAPBEXexcGood3 3 3 6" xfId="52696"/>
    <cellStyle name="SAPBEXexcGood3 3 3 7" xfId="52697"/>
    <cellStyle name="SAPBEXexcGood3 3 3 8" xfId="52698"/>
    <cellStyle name="SAPBEXexcGood3 3 3 9" xfId="52699"/>
    <cellStyle name="SAPBEXexcGood3 3 4" xfId="52700"/>
    <cellStyle name="SAPBEXexcGood3 3 4 2" xfId="52701"/>
    <cellStyle name="SAPBEXexcGood3 3 4 2 2" xfId="52702"/>
    <cellStyle name="SAPBEXexcGood3 3 4 3" xfId="52703"/>
    <cellStyle name="SAPBEXexcGood3 3 4 3 2" xfId="52704"/>
    <cellStyle name="SAPBEXexcGood3 3 4 4" xfId="52705"/>
    <cellStyle name="SAPBEXexcGood3 3 4 5" xfId="52706"/>
    <cellStyle name="SAPBEXexcGood3 3 4 6" xfId="52707"/>
    <cellStyle name="SAPBEXexcGood3 3 4 7" xfId="52708"/>
    <cellStyle name="SAPBEXexcGood3 3 4 8" xfId="52709"/>
    <cellStyle name="SAPBEXexcGood3 3 5" xfId="52710"/>
    <cellStyle name="SAPBEXexcGood3 3 5 2" xfId="52711"/>
    <cellStyle name="SAPBEXexcGood3 3 5 2 2" xfId="52712"/>
    <cellStyle name="SAPBEXexcGood3 3 5 3" xfId="52713"/>
    <cellStyle name="SAPBEXexcGood3 3 6" xfId="52714"/>
    <cellStyle name="SAPBEXexcGood3 3 6 2" xfId="52715"/>
    <cellStyle name="SAPBEXexcGood3 3 7" xfId="52716"/>
    <cellStyle name="SAPBEXexcGood3 3 8" xfId="52717"/>
    <cellStyle name="SAPBEXexcGood3 3 9" xfId="52718"/>
    <cellStyle name="SAPBEXexcGood3 30" xfId="52719"/>
    <cellStyle name="SAPBEXexcGood3 31" xfId="52720"/>
    <cellStyle name="SAPBEXexcGood3 4" xfId="52721"/>
    <cellStyle name="SAPBEXexcGood3 4 10" xfId="52722"/>
    <cellStyle name="SAPBEXexcGood3 4 11" xfId="52723"/>
    <cellStyle name="SAPBEXexcGood3 4 2" xfId="52724"/>
    <cellStyle name="SAPBEXexcGood3 4 2 2" xfId="52725"/>
    <cellStyle name="SAPBEXexcGood3 4 2 2 2" xfId="52726"/>
    <cellStyle name="SAPBEXexcGood3 4 2 2 2 2" xfId="52727"/>
    <cellStyle name="SAPBEXexcGood3 4 2 2 3" xfId="52728"/>
    <cellStyle name="SAPBEXexcGood3 4 2 2 3 2" xfId="52729"/>
    <cellStyle name="SAPBEXexcGood3 4 2 2 4" xfId="52730"/>
    <cellStyle name="SAPBEXexcGood3 4 2 2 5" xfId="52731"/>
    <cellStyle name="SAPBEXexcGood3 4 2 2 6" xfId="52732"/>
    <cellStyle name="SAPBEXexcGood3 4 2 2 7" xfId="52733"/>
    <cellStyle name="SAPBEXexcGood3 4 2 2 8" xfId="52734"/>
    <cellStyle name="SAPBEXexcGood3 4 2 3" xfId="52735"/>
    <cellStyle name="SAPBEXexcGood3 4 2 3 2" xfId="52736"/>
    <cellStyle name="SAPBEXexcGood3 4 2 3 2 2" xfId="52737"/>
    <cellStyle name="SAPBEXexcGood3 4 2 3 3" xfId="52738"/>
    <cellStyle name="SAPBEXexcGood3 4 2 4" xfId="52739"/>
    <cellStyle name="SAPBEXexcGood3 4 2 4 2" xfId="52740"/>
    <cellStyle name="SAPBEXexcGood3 4 2 5" xfId="52741"/>
    <cellStyle name="SAPBEXexcGood3 4 2 6" xfId="52742"/>
    <cellStyle name="SAPBEXexcGood3 4 2 7" xfId="52743"/>
    <cellStyle name="SAPBEXexcGood3 4 2 8" xfId="52744"/>
    <cellStyle name="SAPBEXexcGood3 4 2 9" xfId="52745"/>
    <cellStyle name="SAPBEXexcGood3 4 3" xfId="52746"/>
    <cellStyle name="SAPBEXexcGood3 4 3 2" xfId="52747"/>
    <cellStyle name="SAPBEXexcGood3 4 3 2 2" xfId="52748"/>
    <cellStyle name="SAPBEXexcGood3 4 3 2 2 2" xfId="52749"/>
    <cellStyle name="SAPBEXexcGood3 4 3 2 3" xfId="52750"/>
    <cellStyle name="SAPBEXexcGood3 4 3 2 3 2" xfId="52751"/>
    <cellStyle name="SAPBEXexcGood3 4 3 2 4" xfId="52752"/>
    <cellStyle name="SAPBEXexcGood3 4 3 2 5" xfId="52753"/>
    <cellStyle name="SAPBEXexcGood3 4 3 2 6" xfId="52754"/>
    <cellStyle name="SAPBEXexcGood3 4 3 2 7" xfId="52755"/>
    <cellStyle name="SAPBEXexcGood3 4 3 2 8" xfId="52756"/>
    <cellStyle name="SAPBEXexcGood3 4 3 3" xfId="52757"/>
    <cellStyle name="SAPBEXexcGood3 4 3 3 2" xfId="52758"/>
    <cellStyle name="SAPBEXexcGood3 4 3 3 2 2" xfId="52759"/>
    <cellStyle name="SAPBEXexcGood3 4 3 3 3" xfId="52760"/>
    <cellStyle name="SAPBEXexcGood3 4 3 4" xfId="52761"/>
    <cellStyle name="SAPBEXexcGood3 4 3 4 2" xfId="52762"/>
    <cellStyle name="SAPBEXexcGood3 4 3 5" xfId="52763"/>
    <cellStyle name="SAPBEXexcGood3 4 3 6" xfId="52764"/>
    <cellStyle name="SAPBEXexcGood3 4 3 7" xfId="52765"/>
    <cellStyle name="SAPBEXexcGood3 4 3 8" xfId="52766"/>
    <cellStyle name="SAPBEXexcGood3 4 3 9" xfId="52767"/>
    <cellStyle name="SAPBEXexcGood3 4 4" xfId="52768"/>
    <cellStyle name="SAPBEXexcGood3 4 4 2" xfId="52769"/>
    <cellStyle name="SAPBEXexcGood3 4 4 2 2" xfId="52770"/>
    <cellStyle name="SAPBEXexcGood3 4 4 3" xfId="52771"/>
    <cellStyle name="SAPBEXexcGood3 4 4 3 2" xfId="52772"/>
    <cellStyle name="SAPBEXexcGood3 4 4 4" xfId="52773"/>
    <cellStyle name="SAPBEXexcGood3 4 4 5" xfId="52774"/>
    <cellStyle name="SAPBEXexcGood3 4 4 6" xfId="52775"/>
    <cellStyle name="SAPBEXexcGood3 4 4 7" xfId="52776"/>
    <cellStyle name="SAPBEXexcGood3 4 4 8" xfId="52777"/>
    <cellStyle name="SAPBEXexcGood3 4 5" xfId="52778"/>
    <cellStyle name="SAPBEXexcGood3 4 5 2" xfId="52779"/>
    <cellStyle name="SAPBEXexcGood3 4 5 2 2" xfId="52780"/>
    <cellStyle name="SAPBEXexcGood3 4 5 3" xfId="52781"/>
    <cellStyle name="SAPBEXexcGood3 4 6" xfId="52782"/>
    <cellStyle name="SAPBEXexcGood3 4 6 2" xfId="52783"/>
    <cellStyle name="SAPBEXexcGood3 4 7" xfId="52784"/>
    <cellStyle name="SAPBEXexcGood3 4 8" xfId="52785"/>
    <cellStyle name="SAPBEXexcGood3 4 9" xfId="52786"/>
    <cellStyle name="SAPBEXexcGood3 5" xfId="52787"/>
    <cellStyle name="SAPBEXexcGood3 5 10" xfId="52788"/>
    <cellStyle name="SAPBEXexcGood3 5 11" xfId="52789"/>
    <cellStyle name="SAPBEXexcGood3 5 2" xfId="52790"/>
    <cellStyle name="SAPBEXexcGood3 5 2 2" xfId="52791"/>
    <cellStyle name="SAPBEXexcGood3 5 3" xfId="52792"/>
    <cellStyle name="SAPBEXexcGood3 5 3 2" xfId="52793"/>
    <cellStyle name="SAPBEXexcGood3 5 4" xfId="52794"/>
    <cellStyle name="SAPBEXexcGood3 5 5" xfId="52795"/>
    <cellStyle name="SAPBEXexcGood3 5 6" xfId="52796"/>
    <cellStyle name="SAPBEXexcGood3 5 7" xfId="52797"/>
    <cellStyle name="SAPBEXexcGood3 5 8" xfId="52798"/>
    <cellStyle name="SAPBEXexcGood3 5 9" xfId="52799"/>
    <cellStyle name="SAPBEXexcGood3 6" xfId="52800"/>
    <cellStyle name="SAPBEXexcGood3 6 10" xfId="52801"/>
    <cellStyle name="SAPBEXexcGood3 6 2" xfId="52802"/>
    <cellStyle name="SAPBEXexcGood3 6 3" xfId="52803"/>
    <cellStyle name="SAPBEXexcGood3 6 4" xfId="52804"/>
    <cellStyle name="SAPBEXexcGood3 6 5" xfId="52805"/>
    <cellStyle name="SAPBEXexcGood3 6 6" xfId="52806"/>
    <cellStyle name="SAPBEXexcGood3 6 7" xfId="52807"/>
    <cellStyle name="SAPBEXexcGood3 6 8" xfId="52808"/>
    <cellStyle name="SAPBEXexcGood3 6 9" xfId="52809"/>
    <cellStyle name="SAPBEXexcGood3 7" xfId="52810"/>
    <cellStyle name="SAPBEXexcGood3 7 10" xfId="52811"/>
    <cellStyle name="SAPBEXexcGood3 7 11" xfId="52812"/>
    <cellStyle name="SAPBEXexcGood3 7 2" xfId="52813"/>
    <cellStyle name="SAPBEXexcGood3 7 3" xfId="52814"/>
    <cellStyle name="SAPBEXexcGood3 7 4" xfId="52815"/>
    <cellStyle name="SAPBEXexcGood3 7 5" xfId="52816"/>
    <cellStyle name="SAPBEXexcGood3 7 6" xfId="52817"/>
    <cellStyle name="SAPBEXexcGood3 7 7" xfId="52818"/>
    <cellStyle name="SAPBEXexcGood3 7 8" xfId="52819"/>
    <cellStyle name="SAPBEXexcGood3 7 9" xfId="52820"/>
    <cellStyle name="SAPBEXexcGood3 8" xfId="52821"/>
    <cellStyle name="SAPBEXexcGood3 8 10" xfId="52822"/>
    <cellStyle name="SAPBEXexcGood3 8 11" xfId="52823"/>
    <cellStyle name="SAPBEXexcGood3 8 12" xfId="52824"/>
    <cellStyle name="SAPBEXexcGood3 8 13" xfId="52825"/>
    <cellStyle name="SAPBEXexcGood3 8 14" xfId="52826"/>
    <cellStyle name="SAPBEXexcGood3 8 15" xfId="52827"/>
    <cellStyle name="SAPBEXexcGood3 8 2" xfId="52828"/>
    <cellStyle name="SAPBEXexcGood3 8 3" xfId="52829"/>
    <cellStyle name="SAPBEXexcGood3 8 4" xfId="52830"/>
    <cellStyle name="SAPBEXexcGood3 8 5" xfId="52831"/>
    <cellStyle name="SAPBEXexcGood3 8 6" xfId="52832"/>
    <cellStyle name="SAPBEXexcGood3 8 7" xfId="52833"/>
    <cellStyle name="SAPBEXexcGood3 8 8" xfId="52834"/>
    <cellStyle name="SAPBEXexcGood3 8 9" xfId="52835"/>
    <cellStyle name="SAPBEXexcGood3 9" xfId="52836"/>
    <cellStyle name="SAPBEXexcGood3 9 10" xfId="52837"/>
    <cellStyle name="SAPBEXexcGood3 9 11" xfId="52838"/>
    <cellStyle name="SAPBEXexcGood3 9 12" xfId="52839"/>
    <cellStyle name="SAPBEXexcGood3 9 13" xfId="52840"/>
    <cellStyle name="SAPBEXexcGood3 9 14" xfId="52841"/>
    <cellStyle name="SAPBEXexcGood3 9 15" xfId="52842"/>
    <cellStyle name="SAPBEXexcGood3 9 2" xfId="52843"/>
    <cellStyle name="SAPBEXexcGood3 9 3" xfId="52844"/>
    <cellStyle name="SAPBEXexcGood3 9 4" xfId="52845"/>
    <cellStyle name="SAPBEXexcGood3 9 5" xfId="52846"/>
    <cellStyle name="SAPBEXexcGood3 9 6" xfId="52847"/>
    <cellStyle name="SAPBEXexcGood3 9 7" xfId="52848"/>
    <cellStyle name="SAPBEXexcGood3 9 8" xfId="52849"/>
    <cellStyle name="SAPBEXexcGood3 9 9" xfId="52850"/>
    <cellStyle name="SAPBEXfilterDrill" xfId="52851"/>
    <cellStyle name="SAPBEXfilterDrill 10" xfId="52852"/>
    <cellStyle name="SAPBEXfilterDrill 11" xfId="52853"/>
    <cellStyle name="SAPBEXfilterDrill 12" xfId="52854"/>
    <cellStyle name="SAPBEXfilterDrill 13" xfId="52855"/>
    <cellStyle name="SAPBEXfilterDrill 14" xfId="52856"/>
    <cellStyle name="SAPBEXfilterDrill 15" xfId="52857"/>
    <cellStyle name="SAPBEXfilterDrill 2" xfId="52858"/>
    <cellStyle name="SAPBEXfilterDrill 2 10" xfId="52859"/>
    <cellStyle name="SAPBEXfilterDrill 2 11" xfId="52860"/>
    <cellStyle name="SAPBEXfilterDrill 2 12" xfId="52861"/>
    <cellStyle name="SAPBEXfilterDrill 2 2" xfId="52862"/>
    <cellStyle name="SAPBEXfilterDrill 2 2 10" xfId="52863"/>
    <cellStyle name="SAPBEXfilterDrill 2 2 11" xfId="52864"/>
    <cellStyle name="SAPBEXfilterDrill 2 2 2" xfId="52865"/>
    <cellStyle name="SAPBEXfilterDrill 2 2 2 2" xfId="52866"/>
    <cellStyle name="SAPBEXfilterDrill 2 2 2 2 2" xfId="52867"/>
    <cellStyle name="SAPBEXfilterDrill 2 2 2 2 2 2" xfId="52868"/>
    <cellStyle name="SAPBEXfilterDrill 2 2 2 2 3" xfId="52869"/>
    <cellStyle name="SAPBEXfilterDrill 2 2 2 2 3 2" xfId="52870"/>
    <cellStyle name="SAPBEXfilterDrill 2 2 2 2 4" xfId="52871"/>
    <cellStyle name="SAPBEXfilterDrill 2 2 2 2 5" xfId="52872"/>
    <cellStyle name="SAPBEXfilterDrill 2 2 2 2 6" xfId="52873"/>
    <cellStyle name="SAPBEXfilterDrill 2 2 2 2 7" xfId="52874"/>
    <cellStyle name="SAPBEXfilterDrill 2 2 2 2 8" xfId="52875"/>
    <cellStyle name="SAPBEXfilterDrill 2 2 2 3" xfId="52876"/>
    <cellStyle name="SAPBEXfilterDrill 2 2 2 3 2" xfId="52877"/>
    <cellStyle name="SAPBEXfilterDrill 2 2 2 3 2 2" xfId="52878"/>
    <cellStyle name="SAPBEXfilterDrill 2 2 2 3 3" xfId="52879"/>
    <cellStyle name="SAPBEXfilterDrill 2 2 2 4" xfId="52880"/>
    <cellStyle name="SAPBEXfilterDrill 2 2 2 4 2" xfId="52881"/>
    <cellStyle name="SAPBEXfilterDrill 2 2 2 5" xfId="52882"/>
    <cellStyle name="SAPBEXfilterDrill 2 2 2 6" xfId="52883"/>
    <cellStyle name="SAPBEXfilterDrill 2 2 2 7" xfId="52884"/>
    <cellStyle name="SAPBEXfilterDrill 2 2 2 8" xfId="52885"/>
    <cellStyle name="SAPBEXfilterDrill 2 2 2 9" xfId="52886"/>
    <cellStyle name="SAPBEXfilterDrill 2 2 3" xfId="52887"/>
    <cellStyle name="SAPBEXfilterDrill 2 2 3 2" xfId="52888"/>
    <cellStyle name="SAPBEXfilterDrill 2 2 3 2 2" xfId="52889"/>
    <cellStyle name="SAPBEXfilterDrill 2 2 3 2 2 2" xfId="52890"/>
    <cellStyle name="SAPBEXfilterDrill 2 2 3 2 3" xfId="52891"/>
    <cellStyle name="SAPBEXfilterDrill 2 2 3 2 3 2" xfId="52892"/>
    <cellStyle name="SAPBEXfilterDrill 2 2 3 2 4" xfId="52893"/>
    <cellStyle name="SAPBEXfilterDrill 2 2 3 2 5" xfId="52894"/>
    <cellStyle name="SAPBEXfilterDrill 2 2 3 2 6" xfId="52895"/>
    <cellStyle name="SAPBEXfilterDrill 2 2 3 2 7" xfId="52896"/>
    <cellStyle name="SAPBEXfilterDrill 2 2 3 2 8" xfId="52897"/>
    <cellStyle name="SAPBEXfilterDrill 2 2 3 3" xfId="52898"/>
    <cellStyle name="SAPBEXfilterDrill 2 2 3 3 2" xfId="52899"/>
    <cellStyle name="SAPBEXfilterDrill 2 2 3 3 2 2" xfId="52900"/>
    <cellStyle name="SAPBEXfilterDrill 2 2 3 3 3" xfId="52901"/>
    <cellStyle name="SAPBEXfilterDrill 2 2 3 4" xfId="52902"/>
    <cellStyle name="SAPBEXfilterDrill 2 2 3 4 2" xfId="52903"/>
    <cellStyle name="SAPBEXfilterDrill 2 2 3 5" xfId="52904"/>
    <cellStyle name="SAPBEXfilterDrill 2 2 3 6" xfId="52905"/>
    <cellStyle name="SAPBEXfilterDrill 2 2 3 7" xfId="52906"/>
    <cellStyle name="SAPBEXfilterDrill 2 2 3 8" xfId="52907"/>
    <cellStyle name="SAPBEXfilterDrill 2 2 3 9" xfId="52908"/>
    <cellStyle name="SAPBEXfilterDrill 2 2 4" xfId="52909"/>
    <cellStyle name="SAPBEXfilterDrill 2 2 4 2" xfId="52910"/>
    <cellStyle name="SAPBEXfilterDrill 2 2 4 2 2" xfId="52911"/>
    <cellStyle name="SAPBEXfilterDrill 2 2 4 3" xfId="52912"/>
    <cellStyle name="SAPBEXfilterDrill 2 2 4 3 2" xfId="52913"/>
    <cellStyle name="SAPBEXfilterDrill 2 2 4 4" xfId="52914"/>
    <cellStyle name="SAPBEXfilterDrill 2 2 4 5" xfId="52915"/>
    <cellStyle name="SAPBEXfilterDrill 2 2 4 6" xfId="52916"/>
    <cellStyle name="SAPBEXfilterDrill 2 2 4 7" xfId="52917"/>
    <cellStyle name="SAPBEXfilterDrill 2 2 4 8" xfId="52918"/>
    <cellStyle name="SAPBEXfilterDrill 2 2 5" xfId="52919"/>
    <cellStyle name="SAPBEXfilterDrill 2 2 5 2" xfId="52920"/>
    <cellStyle name="SAPBEXfilterDrill 2 2 5 2 2" xfId="52921"/>
    <cellStyle name="SAPBEXfilterDrill 2 2 5 3" xfId="52922"/>
    <cellStyle name="SAPBEXfilterDrill 2 2 6" xfId="52923"/>
    <cellStyle name="SAPBEXfilterDrill 2 2 6 2" xfId="52924"/>
    <cellStyle name="SAPBEXfilterDrill 2 2 7" xfId="52925"/>
    <cellStyle name="SAPBEXfilterDrill 2 2 8" xfId="52926"/>
    <cellStyle name="SAPBEXfilterDrill 2 2 9" xfId="52927"/>
    <cellStyle name="SAPBEXfilterDrill 2 3" xfId="52928"/>
    <cellStyle name="SAPBEXfilterDrill 2 3 10" xfId="52929"/>
    <cellStyle name="SAPBEXfilterDrill 2 3 11" xfId="52930"/>
    <cellStyle name="SAPBEXfilterDrill 2 3 2" xfId="52931"/>
    <cellStyle name="SAPBEXfilterDrill 2 3 2 2" xfId="52932"/>
    <cellStyle name="SAPBEXfilterDrill 2 3 2 2 2" xfId="52933"/>
    <cellStyle name="SAPBEXfilterDrill 2 3 2 2 2 2" xfId="52934"/>
    <cellStyle name="SAPBEXfilterDrill 2 3 2 2 3" xfId="52935"/>
    <cellStyle name="SAPBEXfilterDrill 2 3 2 2 3 2" xfId="52936"/>
    <cellStyle name="SAPBEXfilterDrill 2 3 2 2 4" xfId="52937"/>
    <cellStyle name="SAPBEXfilterDrill 2 3 2 2 5" xfId="52938"/>
    <cellStyle name="SAPBEXfilterDrill 2 3 2 2 6" xfId="52939"/>
    <cellStyle name="SAPBEXfilterDrill 2 3 2 2 7" xfId="52940"/>
    <cellStyle name="SAPBEXfilterDrill 2 3 2 2 8" xfId="52941"/>
    <cellStyle name="SAPBEXfilterDrill 2 3 2 3" xfId="52942"/>
    <cellStyle name="SAPBEXfilterDrill 2 3 2 3 2" xfId="52943"/>
    <cellStyle name="SAPBEXfilterDrill 2 3 2 3 2 2" xfId="52944"/>
    <cellStyle name="SAPBEXfilterDrill 2 3 2 3 3" xfId="52945"/>
    <cellStyle name="SAPBEXfilterDrill 2 3 2 4" xfId="52946"/>
    <cellStyle name="SAPBEXfilterDrill 2 3 2 4 2" xfId="52947"/>
    <cellStyle name="SAPBEXfilterDrill 2 3 2 5" xfId="52948"/>
    <cellStyle name="SAPBEXfilterDrill 2 3 2 6" xfId="52949"/>
    <cellStyle name="SAPBEXfilterDrill 2 3 2 7" xfId="52950"/>
    <cellStyle name="SAPBEXfilterDrill 2 3 2 8" xfId="52951"/>
    <cellStyle name="SAPBEXfilterDrill 2 3 2 9" xfId="52952"/>
    <cellStyle name="SAPBEXfilterDrill 2 3 3" xfId="52953"/>
    <cellStyle name="SAPBEXfilterDrill 2 3 3 2" xfId="52954"/>
    <cellStyle name="SAPBEXfilterDrill 2 3 3 2 2" xfId="52955"/>
    <cellStyle name="SAPBEXfilterDrill 2 3 3 2 2 2" xfId="52956"/>
    <cellStyle name="SAPBEXfilterDrill 2 3 3 2 3" xfId="52957"/>
    <cellStyle name="SAPBEXfilterDrill 2 3 3 2 3 2" xfId="52958"/>
    <cellStyle name="SAPBEXfilterDrill 2 3 3 2 4" xfId="52959"/>
    <cellStyle name="SAPBEXfilterDrill 2 3 3 2 5" xfId="52960"/>
    <cellStyle name="SAPBEXfilterDrill 2 3 3 2 6" xfId="52961"/>
    <cellStyle name="SAPBEXfilterDrill 2 3 3 2 7" xfId="52962"/>
    <cellStyle name="SAPBEXfilterDrill 2 3 3 2 8" xfId="52963"/>
    <cellStyle name="SAPBEXfilterDrill 2 3 3 3" xfId="52964"/>
    <cellStyle name="SAPBEXfilterDrill 2 3 3 3 2" xfId="52965"/>
    <cellStyle name="SAPBEXfilterDrill 2 3 3 3 2 2" xfId="52966"/>
    <cellStyle name="SAPBEXfilterDrill 2 3 3 3 3" xfId="52967"/>
    <cellStyle name="SAPBEXfilterDrill 2 3 3 4" xfId="52968"/>
    <cellStyle name="SAPBEXfilterDrill 2 3 3 4 2" xfId="52969"/>
    <cellStyle name="SAPBEXfilterDrill 2 3 3 5" xfId="52970"/>
    <cellStyle name="SAPBEXfilterDrill 2 3 3 6" xfId="52971"/>
    <cellStyle name="SAPBEXfilterDrill 2 3 3 7" xfId="52972"/>
    <cellStyle name="SAPBEXfilterDrill 2 3 3 8" xfId="52973"/>
    <cellStyle name="SAPBEXfilterDrill 2 3 3 9" xfId="52974"/>
    <cellStyle name="SAPBEXfilterDrill 2 3 4" xfId="52975"/>
    <cellStyle name="SAPBEXfilterDrill 2 3 4 2" xfId="52976"/>
    <cellStyle name="SAPBEXfilterDrill 2 3 4 2 2" xfId="52977"/>
    <cellStyle name="SAPBEXfilterDrill 2 3 4 3" xfId="52978"/>
    <cellStyle name="SAPBEXfilterDrill 2 3 4 3 2" xfId="52979"/>
    <cellStyle name="SAPBEXfilterDrill 2 3 4 4" xfId="52980"/>
    <cellStyle name="SAPBEXfilterDrill 2 3 4 5" xfId="52981"/>
    <cellStyle name="SAPBEXfilterDrill 2 3 4 6" xfId="52982"/>
    <cellStyle name="SAPBEXfilterDrill 2 3 4 7" xfId="52983"/>
    <cellStyle name="SAPBEXfilterDrill 2 3 4 8" xfId="52984"/>
    <cellStyle name="SAPBEXfilterDrill 2 3 5" xfId="52985"/>
    <cellStyle name="SAPBEXfilterDrill 2 3 5 2" xfId="52986"/>
    <cellStyle name="SAPBEXfilterDrill 2 3 5 2 2" xfId="52987"/>
    <cellStyle name="SAPBEXfilterDrill 2 3 5 3" xfId="52988"/>
    <cellStyle name="SAPBEXfilterDrill 2 3 6" xfId="52989"/>
    <cellStyle name="SAPBEXfilterDrill 2 3 6 2" xfId="52990"/>
    <cellStyle name="SAPBEXfilterDrill 2 3 7" xfId="52991"/>
    <cellStyle name="SAPBEXfilterDrill 2 3 8" xfId="52992"/>
    <cellStyle name="SAPBEXfilterDrill 2 3 9" xfId="52993"/>
    <cellStyle name="SAPBEXfilterDrill 2 4" xfId="52994"/>
    <cellStyle name="SAPBEXfilterDrill 2 4 2" xfId="52995"/>
    <cellStyle name="SAPBEXfilterDrill 2 4 2 2" xfId="52996"/>
    <cellStyle name="SAPBEXfilterDrill 2 4 3" xfId="52997"/>
    <cellStyle name="SAPBEXfilterDrill 2 4 3 2" xfId="52998"/>
    <cellStyle name="SAPBEXfilterDrill 2 4 4" xfId="52999"/>
    <cellStyle name="SAPBEXfilterDrill 2 4 5" xfId="53000"/>
    <cellStyle name="SAPBEXfilterDrill 2 4 6" xfId="53001"/>
    <cellStyle name="SAPBEXfilterDrill 2 4 7" xfId="53002"/>
    <cellStyle name="SAPBEXfilterDrill 2 4 8" xfId="53003"/>
    <cellStyle name="SAPBEXfilterDrill 2 5" xfId="53004"/>
    <cellStyle name="SAPBEXfilterDrill 2 5 2" xfId="53005"/>
    <cellStyle name="SAPBEXfilterDrill 2 5 2 2" xfId="53006"/>
    <cellStyle name="SAPBEXfilterDrill 2 5 3" xfId="53007"/>
    <cellStyle name="SAPBEXfilterDrill 2 6" xfId="53008"/>
    <cellStyle name="SAPBEXfilterDrill 2 6 2" xfId="53009"/>
    <cellStyle name="SAPBEXfilterDrill 2 7" xfId="53010"/>
    <cellStyle name="SAPBEXfilterDrill 2 8" xfId="53011"/>
    <cellStyle name="SAPBEXfilterDrill 2 9" xfId="53012"/>
    <cellStyle name="SAPBEXfilterDrill 3" xfId="53013"/>
    <cellStyle name="SAPBEXfilterDrill 3 10" xfId="53014"/>
    <cellStyle name="SAPBEXfilterDrill 3 11" xfId="53015"/>
    <cellStyle name="SAPBEXfilterDrill 3 2" xfId="53016"/>
    <cellStyle name="SAPBEXfilterDrill 3 2 2" xfId="53017"/>
    <cellStyle name="SAPBEXfilterDrill 3 2 2 2" xfId="53018"/>
    <cellStyle name="SAPBEXfilterDrill 3 2 2 2 2" xfId="53019"/>
    <cellStyle name="SAPBEXfilterDrill 3 2 2 3" xfId="53020"/>
    <cellStyle name="SAPBEXfilterDrill 3 2 2 3 2" xfId="53021"/>
    <cellStyle name="SAPBEXfilterDrill 3 2 2 4" xfId="53022"/>
    <cellStyle name="SAPBEXfilterDrill 3 2 2 5" xfId="53023"/>
    <cellStyle name="SAPBEXfilterDrill 3 2 2 6" xfId="53024"/>
    <cellStyle name="SAPBEXfilterDrill 3 2 2 7" xfId="53025"/>
    <cellStyle name="SAPBEXfilterDrill 3 2 2 8" xfId="53026"/>
    <cellStyle name="SAPBEXfilterDrill 3 2 3" xfId="53027"/>
    <cellStyle name="SAPBEXfilterDrill 3 2 3 2" xfId="53028"/>
    <cellStyle name="SAPBEXfilterDrill 3 2 3 2 2" xfId="53029"/>
    <cellStyle name="SAPBEXfilterDrill 3 2 3 3" xfId="53030"/>
    <cellStyle name="SAPBEXfilterDrill 3 2 4" xfId="53031"/>
    <cellStyle name="SAPBEXfilterDrill 3 2 4 2" xfId="53032"/>
    <cellStyle name="SAPBEXfilterDrill 3 2 5" xfId="53033"/>
    <cellStyle name="SAPBEXfilterDrill 3 2 6" xfId="53034"/>
    <cellStyle name="SAPBEXfilterDrill 3 2 7" xfId="53035"/>
    <cellStyle name="SAPBEXfilterDrill 3 2 8" xfId="53036"/>
    <cellStyle name="SAPBEXfilterDrill 3 2 9" xfId="53037"/>
    <cellStyle name="SAPBEXfilterDrill 3 3" xfId="53038"/>
    <cellStyle name="SAPBEXfilterDrill 3 3 2" xfId="53039"/>
    <cellStyle name="SAPBEXfilterDrill 3 3 2 2" xfId="53040"/>
    <cellStyle name="SAPBEXfilterDrill 3 3 2 2 2" xfId="53041"/>
    <cellStyle name="SAPBEXfilterDrill 3 3 2 3" xfId="53042"/>
    <cellStyle name="SAPBEXfilterDrill 3 3 2 3 2" xfId="53043"/>
    <cellStyle name="SAPBEXfilterDrill 3 3 2 4" xfId="53044"/>
    <cellStyle name="SAPBEXfilterDrill 3 3 2 5" xfId="53045"/>
    <cellStyle name="SAPBEXfilterDrill 3 3 2 6" xfId="53046"/>
    <cellStyle name="SAPBEXfilterDrill 3 3 2 7" xfId="53047"/>
    <cellStyle name="SAPBEXfilterDrill 3 3 2 8" xfId="53048"/>
    <cellStyle name="SAPBEXfilterDrill 3 3 3" xfId="53049"/>
    <cellStyle name="SAPBEXfilterDrill 3 3 3 2" xfId="53050"/>
    <cellStyle name="SAPBEXfilterDrill 3 3 3 2 2" xfId="53051"/>
    <cellStyle name="SAPBEXfilterDrill 3 3 3 3" xfId="53052"/>
    <cellStyle name="SAPBEXfilterDrill 3 3 4" xfId="53053"/>
    <cellStyle name="SAPBEXfilterDrill 3 3 4 2" xfId="53054"/>
    <cellStyle name="SAPBEXfilterDrill 3 3 5" xfId="53055"/>
    <cellStyle name="SAPBEXfilterDrill 3 3 6" xfId="53056"/>
    <cellStyle name="SAPBEXfilterDrill 3 3 7" xfId="53057"/>
    <cellStyle name="SAPBEXfilterDrill 3 3 8" xfId="53058"/>
    <cellStyle name="SAPBEXfilterDrill 3 3 9" xfId="53059"/>
    <cellStyle name="SAPBEXfilterDrill 3 4" xfId="53060"/>
    <cellStyle name="SAPBEXfilterDrill 3 4 2" xfId="53061"/>
    <cellStyle name="SAPBEXfilterDrill 3 4 2 2" xfId="53062"/>
    <cellStyle name="SAPBEXfilterDrill 3 4 3" xfId="53063"/>
    <cellStyle name="SAPBEXfilterDrill 3 4 3 2" xfId="53064"/>
    <cellStyle name="SAPBEXfilterDrill 3 4 4" xfId="53065"/>
    <cellStyle name="SAPBEXfilterDrill 3 4 5" xfId="53066"/>
    <cellStyle name="SAPBEXfilterDrill 3 4 6" xfId="53067"/>
    <cellStyle name="SAPBEXfilterDrill 3 4 7" xfId="53068"/>
    <cellStyle name="SAPBEXfilterDrill 3 4 8" xfId="53069"/>
    <cellStyle name="SAPBEXfilterDrill 3 5" xfId="53070"/>
    <cellStyle name="SAPBEXfilterDrill 3 5 2" xfId="53071"/>
    <cellStyle name="SAPBEXfilterDrill 3 5 2 2" xfId="53072"/>
    <cellStyle name="SAPBEXfilterDrill 3 5 3" xfId="53073"/>
    <cellStyle name="SAPBEXfilterDrill 3 6" xfId="53074"/>
    <cellStyle name="SAPBEXfilterDrill 3 6 2" xfId="53075"/>
    <cellStyle name="SAPBEXfilterDrill 3 7" xfId="53076"/>
    <cellStyle name="SAPBEXfilterDrill 3 8" xfId="53077"/>
    <cellStyle name="SAPBEXfilterDrill 3 9" xfId="53078"/>
    <cellStyle name="SAPBEXfilterDrill 4" xfId="53079"/>
    <cellStyle name="SAPBEXfilterDrill 4 10" xfId="53080"/>
    <cellStyle name="SAPBEXfilterDrill 4 11" xfId="53081"/>
    <cellStyle name="SAPBEXfilterDrill 4 2" xfId="53082"/>
    <cellStyle name="SAPBEXfilterDrill 4 2 2" xfId="53083"/>
    <cellStyle name="SAPBEXfilterDrill 4 2 2 2" xfId="53084"/>
    <cellStyle name="SAPBEXfilterDrill 4 2 2 2 2" xfId="53085"/>
    <cellStyle name="SAPBEXfilterDrill 4 2 2 3" xfId="53086"/>
    <cellStyle name="SAPBEXfilterDrill 4 2 2 3 2" xfId="53087"/>
    <cellStyle name="SAPBEXfilterDrill 4 2 2 4" xfId="53088"/>
    <cellStyle name="SAPBEXfilterDrill 4 2 2 5" xfId="53089"/>
    <cellStyle name="SAPBEXfilterDrill 4 2 2 6" xfId="53090"/>
    <cellStyle name="SAPBEXfilterDrill 4 2 2 7" xfId="53091"/>
    <cellStyle name="SAPBEXfilterDrill 4 2 2 8" xfId="53092"/>
    <cellStyle name="SAPBEXfilterDrill 4 2 3" xfId="53093"/>
    <cellStyle name="SAPBEXfilterDrill 4 2 3 2" xfId="53094"/>
    <cellStyle name="SAPBEXfilterDrill 4 2 3 2 2" xfId="53095"/>
    <cellStyle name="SAPBEXfilterDrill 4 2 3 3" xfId="53096"/>
    <cellStyle name="SAPBEXfilterDrill 4 2 4" xfId="53097"/>
    <cellStyle name="SAPBEXfilterDrill 4 2 4 2" xfId="53098"/>
    <cellStyle name="SAPBEXfilterDrill 4 2 5" xfId="53099"/>
    <cellStyle name="SAPBEXfilterDrill 4 2 6" xfId="53100"/>
    <cellStyle name="SAPBEXfilterDrill 4 2 7" xfId="53101"/>
    <cellStyle name="SAPBEXfilterDrill 4 2 8" xfId="53102"/>
    <cellStyle name="SAPBEXfilterDrill 4 2 9" xfId="53103"/>
    <cellStyle name="SAPBEXfilterDrill 4 3" xfId="53104"/>
    <cellStyle name="SAPBEXfilterDrill 4 3 2" xfId="53105"/>
    <cellStyle name="SAPBEXfilterDrill 4 3 2 2" xfId="53106"/>
    <cellStyle name="SAPBEXfilterDrill 4 3 2 2 2" xfId="53107"/>
    <cellStyle name="SAPBEXfilterDrill 4 3 2 3" xfId="53108"/>
    <cellStyle name="SAPBEXfilterDrill 4 3 2 3 2" xfId="53109"/>
    <cellStyle name="SAPBEXfilterDrill 4 3 2 4" xfId="53110"/>
    <cellStyle name="SAPBEXfilterDrill 4 3 2 5" xfId="53111"/>
    <cellStyle name="SAPBEXfilterDrill 4 3 2 6" xfId="53112"/>
    <cellStyle name="SAPBEXfilterDrill 4 3 2 7" xfId="53113"/>
    <cellStyle name="SAPBEXfilterDrill 4 3 2 8" xfId="53114"/>
    <cellStyle name="SAPBEXfilterDrill 4 3 3" xfId="53115"/>
    <cellStyle name="SAPBEXfilterDrill 4 3 3 2" xfId="53116"/>
    <cellStyle name="SAPBEXfilterDrill 4 3 3 2 2" xfId="53117"/>
    <cellStyle name="SAPBEXfilterDrill 4 3 3 3" xfId="53118"/>
    <cellStyle name="SAPBEXfilterDrill 4 3 4" xfId="53119"/>
    <cellStyle name="SAPBEXfilterDrill 4 3 4 2" xfId="53120"/>
    <cellStyle name="SAPBEXfilterDrill 4 3 5" xfId="53121"/>
    <cellStyle name="SAPBEXfilterDrill 4 3 6" xfId="53122"/>
    <cellStyle name="SAPBEXfilterDrill 4 3 7" xfId="53123"/>
    <cellStyle name="SAPBEXfilterDrill 4 3 8" xfId="53124"/>
    <cellStyle name="SAPBEXfilterDrill 4 3 9" xfId="53125"/>
    <cellStyle name="SAPBEXfilterDrill 4 4" xfId="53126"/>
    <cellStyle name="SAPBEXfilterDrill 4 4 2" xfId="53127"/>
    <cellStyle name="SAPBEXfilterDrill 4 4 2 2" xfId="53128"/>
    <cellStyle name="SAPBEXfilterDrill 4 4 3" xfId="53129"/>
    <cellStyle name="SAPBEXfilterDrill 4 4 3 2" xfId="53130"/>
    <cellStyle name="SAPBEXfilterDrill 4 4 4" xfId="53131"/>
    <cellStyle name="SAPBEXfilterDrill 4 4 5" xfId="53132"/>
    <cellStyle name="SAPBEXfilterDrill 4 4 6" xfId="53133"/>
    <cellStyle name="SAPBEXfilterDrill 4 4 7" xfId="53134"/>
    <cellStyle name="SAPBEXfilterDrill 4 4 8" xfId="53135"/>
    <cellStyle name="SAPBEXfilterDrill 4 5" xfId="53136"/>
    <cellStyle name="SAPBEXfilterDrill 4 5 2" xfId="53137"/>
    <cellStyle name="SAPBEXfilterDrill 4 5 2 2" xfId="53138"/>
    <cellStyle name="SAPBEXfilterDrill 4 5 3" xfId="53139"/>
    <cellStyle name="SAPBEXfilterDrill 4 6" xfId="53140"/>
    <cellStyle name="SAPBEXfilterDrill 4 6 2" xfId="53141"/>
    <cellStyle name="SAPBEXfilterDrill 4 7" xfId="53142"/>
    <cellStyle name="SAPBEXfilterDrill 4 8" xfId="53143"/>
    <cellStyle name="SAPBEXfilterDrill 4 9" xfId="53144"/>
    <cellStyle name="SAPBEXfilterDrill 5" xfId="53145"/>
    <cellStyle name="SAPBEXfilterDrill 5 2" xfId="53146"/>
    <cellStyle name="SAPBEXfilterDrill 5 2 2" xfId="53147"/>
    <cellStyle name="SAPBEXfilterDrill 5 3" xfId="53148"/>
    <cellStyle name="SAPBEXfilterDrill 5 3 2" xfId="53149"/>
    <cellStyle name="SAPBEXfilterDrill 5 4" xfId="53150"/>
    <cellStyle name="SAPBEXfilterDrill 5 5" xfId="53151"/>
    <cellStyle name="SAPBEXfilterDrill 5 6" xfId="53152"/>
    <cellStyle name="SAPBEXfilterDrill 5 7" xfId="53153"/>
    <cellStyle name="SAPBEXfilterDrill 5 8" xfId="53154"/>
    <cellStyle name="SAPBEXfilterDrill 6" xfId="53155"/>
    <cellStyle name="SAPBEXfilterDrill 7" xfId="53156"/>
    <cellStyle name="SAPBEXfilterDrill 8" xfId="53157"/>
    <cellStyle name="SAPBEXfilterDrill 9" xfId="53158"/>
    <cellStyle name="SAPBEXfilterDrill_ЗСМК ММД 03.2011 план" xfId="53159"/>
    <cellStyle name="SAPBEXfilterItem" xfId="53160"/>
    <cellStyle name="SAPBEXfilterItem 10" xfId="53161"/>
    <cellStyle name="SAPBEXfilterItem 11" xfId="53162"/>
    <cellStyle name="SAPBEXfilterItem 12" xfId="53163"/>
    <cellStyle name="SAPBEXfilterItem 2" xfId="53164"/>
    <cellStyle name="SAPBEXfilterItem 2 2" xfId="53165"/>
    <cellStyle name="SAPBEXfilterItem 2 2 2" xfId="53166"/>
    <cellStyle name="SAPBEXfilterItem 2 2 2 2" xfId="53167"/>
    <cellStyle name="SAPBEXfilterItem 2 2 2 2 2" xfId="53168"/>
    <cellStyle name="SAPBEXfilterItem 2 2 2 3" xfId="53169"/>
    <cellStyle name="SAPBEXfilterItem 2 2 2 3 2" xfId="53170"/>
    <cellStyle name="SAPBEXfilterItem 2 2 2 4" xfId="53171"/>
    <cellStyle name="SAPBEXfilterItem 2 2 3" xfId="53172"/>
    <cellStyle name="SAPBEXfilterItem 2 2 3 2" xfId="53173"/>
    <cellStyle name="SAPBEXfilterItem 2 2 3 2 2" xfId="53174"/>
    <cellStyle name="SAPBEXfilterItem 2 2 3 3" xfId="53175"/>
    <cellStyle name="SAPBEXfilterItem 2 2 3 3 2" xfId="53176"/>
    <cellStyle name="SAPBEXfilterItem 2 2 3 4" xfId="53177"/>
    <cellStyle name="SAPBEXfilterItem 2 2 4" xfId="53178"/>
    <cellStyle name="SAPBEXfilterItem 2 2 4 2" xfId="53179"/>
    <cellStyle name="SAPBEXfilterItem 2 2 5" xfId="53180"/>
    <cellStyle name="SAPBEXfilterItem 2 2 6" xfId="53181"/>
    <cellStyle name="SAPBEXfilterItem 2 2 7" xfId="53182"/>
    <cellStyle name="SAPBEXfilterItem 2 2 8" xfId="53183"/>
    <cellStyle name="SAPBEXfilterItem 2 3" xfId="53184"/>
    <cellStyle name="SAPBEXfilterItem 2 4" xfId="53185"/>
    <cellStyle name="SAPBEXfilterItem 2 5" xfId="53186"/>
    <cellStyle name="SAPBEXfilterItem 2 6" xfId="53187"/>
    <cellStyle name="SAPBEXfilterItem 2 7" xfId="53188"/>
    <cellStyle name="SAPBEXfilterItem 2 8" xfId="53189"/>
    <cellStyle name="SAPBEXfilterItem 2 9" xfId="53190"/>
    <cellStyle name="SAPBEXfilterItem 3" xfId="53191"/>
    <cellStyle name="SAPBEXfilterItem 3 2" xfId="53192"/>
    <cellStyle name="SAPBEXfilterItem 3 2 2" xfId="53193"/>
    <cellStyle name="SAPBEXfilterItem 3 2 2 2" xfId="53194"/>
    <cellStyle name="SAPBEXfilterItem 3 2 2 2 2" xfId="53195"/>
    <cellStyle name="SAPBEXfilterItem 3 2 2 3" xfId="53196"/>
    <cellStyle name="SAPBEXfilterItem 3 2 2 3 2" xfId="53197"/>
    <cellStyle name="SAPBEXfilterItem 3 2 2 4" xfId="53198"/>
    <cellStyle name="SAPBEXfilterItem 3 2 3" xfId="53199"/>
    <cellStyle name="SAPBEXfilterItem 3 2 3 2" xfId="53200"/>
    <cellStyle name="SAPBEXfilterItem 3 2 3 2 2" xfId="53201"/>
    <cellStyle name="SAPBEXfilterItem 3 2 3 3" xfId="53202"/>
    <cellStyle name="SAPBEXfilterItem 3 2 3 3 2" xfId="53203"/>
    <cellStyle name="SAPBEXfilterItem 3 2 3 4" xfId="53204"/>
    <cellStyle name="SAPBEXfilterItem 3 2 4" xfId="53205"/>
    <cellStyle name="SAPBEXfilterItem 3 2 4 2" xfId="53206"/>
    <cellStyle name="SAPBEXfilterItem 3 2 5" xfId="53207"/>
    <cellStyle name="SAPBEXfilterItem 3 3" xfId="53208"/>
    <cellStyle name="SAPBEXfilterItem 4" xfId="53209"/>
    <cellStyle name="SAPBEXfilterItem 4 2" xfId="53210"/>
    <cellStyle name="SAPBEXfilterItem 4 2 2" xfId="53211"/>
    <cellStyle name="SAPBEXfilterItem 4 2 2 2" xfId="53212"/>
    <cellStyle name="SAPBEXfilterItem 4 2 3" xfId="53213"/>
    <cellStyle name="SAPBEXfilterItem 4 2 3 2" xfId="53214"/>
    <cellStyle name="SAPBEXfilterItem 4 2 4" xfId="53215"/>
    <cellStyle name="SAPBEXfilterItem 4 2 5" xfId="53216"/>
    <cellStyle name="SAPBEXfilterItem 4 2 6" xfId="53217"/>
    <cellStyle name="SAPBEXfilterItem 4 2 7" xfId="53218"/>
    <cellStyle name="SAPBEXfilterItem 4 2 8" xfId="53219"/>
    <cellStyle name="SAPBEXfilterItem 4 3" xfId="53220"/>
    <cellStyle name="SAPBEXfilterItem 4 3 2" xfId="53221"/>
    <cellStyle name="SAPBEXfilterItem 4 3 2 2" xfId="53222"/>
    <cellStyle name="SAPBEXfilterItem 4 3 3" xfId="53223"/>
    <cellStyle name="SAPBEXfilterItem 4 3 3 2" xfId="53224"/>
    <cellStyle name="SAPBEXfilterItem 4 3 4" xfId="53225"/>
    <cellStyle name="SAPBEXfilterItem 4 4" xfId="53226"/>
    <cellStyle name="SAPBEXfilterItem 4 4 2" xfId="53227"/>
    <cellStyle name="SAPBEXfilterItem 4 5" xfId="53228"/>
    <cellStyle name="SAPBEXfilterItem 4 6" xfId="53229"/>
    <cellStyle name="SAPBEXfilterItem 4 7" xfId="53230"/>
    <cellStyle name="SAPBEXfilterItem 4 8" xfId="53231"/>
    <cellStyle name="SAPBEXfilterItem 4 9" xfId="53232"/>
    <cellStyle name="SAPBEXfilterItem 5" xfId="53233"/>
    <cellStyle name="SAPBEXfilterItem 6" xfId="53234"/>
    <cellStyle name="SAPBEXfilterItem 7" xfId="53235"/>
    <cellStyle name="SAPBEXfilterItem 8" xfId="53236"/>
    <cellStyle name="SAPBEXfilterItem 9" xfId="53237"/>
    <cellStyle name="SAPBEXfilterItem_ЗСМК ММД 03.2011 план" xfId="53238"/>
    <cellStyle name="SAPBEXfilterText" xfId="53239"/>
    <cellStyle name="SAPBEXfilterText 2" xfId="53240"/>
    <cellStyle name="SAPBEXfilterText 2 2" xfId="53241"/>
    <cellStyle name="SAPBEXfilterText 2 3" xfId="53242"/>
    <cellStyle name="SAPBEXfilterText 3" xfId="53243"/>
    <cellStyle name="SAPBEXfilterText 3 2" xfId="53244"/>
    <cellStyle name="SAPBEXfilterText 4" xfId="53245"/>
    <cellStyle name="SAPBEXfilterText 4 2" xfId="53246"/>
    <cellStyle name="SAPBEXfilterText 5" xfId="53247"/>
    <cellStyle name="SAPBEXfilterText 5 2" xfId="53248"/>
    <cellStyle name="SAPBEXfilterText 6" xfId="53249"/>
    <cellStyle name="SAPBEXfilterText 6 2" xfId="53250"/>
    <cellStyle name="SAPBEXfilterText 7" xfId="53251"/>
    <cellStyle name="SAPBEXfilterText_3.1.1. Производственная программа" xfId="53252"/>
    <cellStyle name="SAPBEXformats" xfId="53253"/>
    <cellStyle name="SAPBEXformats 10" xfId="53254"/>
    <cellStyle name="SAPBEXformats 10 10" xfId="53255"/>
    <cellStyle name="SAPBEXformats 11" xfId="53256"/>
    <cellStyle name="SAPBEXformats 12" xfId="53257"/>
    <cellStyle name="SAPBEXformats 13" xfId="53258"/>
    <cellStyle name="SAPBEXformats 14" xfId="53259"/>
    <cellStyle name="SAPBEXformats 15" xfId="53260"/>
    <cellStyle name="SAPBEXformats 2" xfId="53261"/>
    <cellStyle name="SAPBEXformats 2 10" xfId="53262"/>
    <cellStyle name="SAPBEXformats 2 11" xfId="53263"/>
    <cellStyle name="SAPBEXformats 2 12" xfId="53264"/>
    <cellStyle name="SAPBEXformats 2 13" xfId="53265"/>
    <cellStyle name="SAPBEXformats 2 14" xfId="53266"/>
    <cellStyle name="SAPBEXformats 2 2" xfId="53267"/>
    <cellStyle name="SAPBEXformats 2 2 10" xfId="53268"/>
    <cellStyle name="SAPBEXformats 2 2 11" xfId="53269"/>
    <cellStyle name="SAPBEXformats 2 2 12" xfId="53270"/>
    <cellStyle name="SAPBEXformats 2 2 13" xfId="53271"/>
    <cellStyle name="SAPBEXformats 2 2 14" xfId="53272"/>
    <cellStyle name="SAPBEXformats 2 2 15" xfId="53273"/>
    <cellStyle name="SAPBEXformats 2 2 2" xfId="53274"/>
    <cellStyle name="SAPBEXformats 2 2 2 10" xfId="53275"/>
    <cellStyle name="SAPBEXformats 2 2 2 2" xfId="53276"/>
    <cellStyle name="SAPBEXformats 2 2 2 2 2" xfId="53277"/>
    <cellStyle name="SAPBEXformats 2 2 2 2 2 2" xfId="53278"/>
    <cellStyle name="SAPBEXformats 2 2 2 2 3" xfId="53279"/>
    <cellStyle name="SAPBEXformats 2 2 2 2 3 2" xfId="53280"/>
    <cellStyle name="SAPBEXformats 2 2 2 2 4" xfId="53281"/>
    <cellStyle name="SAPBEXformats 2 2 2 2 5" xfId="53282"/>
    <cellStyle name="SAPBEXformats 2 2 2 2 6" xfId="53283"/>
    <cellStyle name="SAPBEXformats 2 2 2 2 7" xfId="53284"/>
    <cellStyle name="SAPBEXformats 2 2 2 2 8" xfId="53285"/>
    <cellStyle name="SAPBEXformats 2 2 2 3" xfId="53286"/>
    <cellStyle name="SAPBEXformats 2 2 2 3 2" xfId="53287"/>
    <cellStyle name="SAPBEXformats 2 2 2 3 2 2" xfId="53288"/>
    <cellStyle name="SAPBEXformats 2 2 2 3 3" xfId="53289"/>
    <cellStyle name="SAPBEXformats 2 2 2 4" xfId="53290"/>
    <cellStyle name="SAPBEXformats 2 2 2 4 2" xfId="53291"/>
    <cellStyle name="SAPBEXformats 2 2 2 5" xfId="53292"/>
    <cellStyle name="SAPBEXformats 2 2 2 6" xfId="53293"/>
    <cellStyle name="SAPBEXformats 2 2 2 7" xfId="53294"/>
    <cellStyle name="SAPBEXformats 2 2 2 8" xfId="53295"/>
    <cellStyle name="SAPBEXformats 2 2 2 9" xfId="53296"/>
    <cellStyle name="SAPBEXformats 2 2 3" xfId="53297"/>
    <cellStyle name="SAPBEXformats 2 2 3 10" xfId="53298"/>
    <cellStyle name="SAPBEXformats 2 2 3 2" xfId="53299"/>
    <cellStyle name="SAPBEXformats 2 2 3 2 2" xfId="53300"/>
    <cellStyle name="SAPBEXformats 2 2 3 2 2 2" xfId="53301"/>
    <cellStyle name="SAPBEXformats 2 2 3 2 3" xfId="53302"/>
    <cellStyle name="SAPBEXformats 2 2 3 2 3 2" xfId="53303"/>
    <cellStyle name="SAPBEXformats 2 2 3 2 4" xfId="53304"/>
    <cellStyle name="SAPBEXformats 2 2 3 2 5" xfId="53305"/>
    <cellStyle name="SAPBEXformats 2 2 3 2 6" xfId="53306"/>
    <cellStyle name="SAPBEXformats 2 2 3 2 7" xfId="53307"/>
    <cellStyle name="SAPBEXformats 2 2 3 2 8" xfId="53308"/>
    <cellStyle name="SAPBEXformats 2 2 3 3" xfId="53309"/>
    <cellStyle name="SAPBEXformats 2 2 3 3 2" xfId="53310"/>
    <cellStyle name="SAPBEXformats 2 2 3 3 2 2" xfId="53311"/>
    <cellStyle name="SAPBEXformats 2 2 3 3 3" xfId="53312"/>
    <cellStyle name="SAPBEXformats 2 2 3 4" xfId="53313"/>
    <cellStyle name="SAPBEXformats 2 2 3 4 2" xfId="53314"/>
    <cellStyle name="SAPBEXformats 2 2 3 5" xfId="53315"/>
    <cellStyle name="SAPBEXformats 2 2 3 6" xfId="53316"/>
    <cellStyle name="SAPBEXformats 2 2 3 7" xfId="53317"/>
    <cellStyle name="SAPBEXformats 2 2 3 8" xfId="53318"/>
    <cellStyle name="SAPBEXformats 2 2 3 9" xfId="53319"/>
    <cellStyle name="SAPBEXformats 2 2 4" xfId="53320"/>
    <cellStyle name="SAPBEXformats 2 2 4 2" xfId="53321"/>
    <cellStyle name="SAPBEXformats 2 2 4 2 2" xfId="53322"/>
    <cellStyle name="SAPBEXformats 2 2 4 3" xfId="53323"/>
    <cellStyle name="SAPBEXformats 2 2 4 3 2" xfId="53324"/>
    <cellStyle name="SAPBEXformats 2 2 4 4" xfId="53325"/>
    <cellStyle name="SAPBEXformats 2 2 4 5" xfId="53326"/>
    <cellStyle name="SAPBEXformats 2 2 4 6" xfId="53327"/>
    <cellStyle name="SAPBEXformats 2 2 4 7" xfId="53328"/>
    <cellStyle name="SAPBEXformats 2 2 4 8" xfId="53329"/>
    <cellStyle name="SAPBEXformats 2 2 5" xfId="53330"/>
    <cellStyle name="SAPBEXformats 2 2 5 2" xfId="53331"/>
    <cellStyle name="SAPBEXformats 2 2 5 2 2" xfId="53332"/>
    <cellStyle name="SAPBEXformats 2 2 5 3" xfId="53333"/>
    <cellStyle name="SAPBEXformats 2 2 6" xfId="53334"/>
    <cellStyle name="SAPBEXformats 2 2 6 2" xfId="53335"/>
    <cellStyle name="SAPBEXformats 2 2 7" xfId="53336"/>
    <cellStyle name="SAPBEXformats 2 2 8" xfId="53337"/>
    <cellStyle name="SAPBEXformats 2 2 9" xfId="53338"/>
    <cellStyle name="SAPBEXformats 2 3" xfId="53339"/>
    <cellStyle name="SAPBEXformats 2 3 10" xfId="53340"/>
    <cellStyle name="SAPBEXformats 2 3 11" xfId="53341"/>
    <cellStyle name="SAPBEXformats 2 3 12" xfId="53342"/>
    <cellStyle name="SAPBEXformats 2 3 2" xfId="53343"/>
    <cellStyle name="SAPBEXformats 2 3 2 10" xfId="53344"/>
    <cellStyle name="SAPBEXformats 2 3 2 2" xfId="53345"/>
    <cellStyle name="SAPBEXformats 2 3 2 2 2" xfId="53346"/>
    <cellStyle name="SAPBEXformats 2 3 2 2 2 2" xfId="53347"/>
    <cellStyle name="SAPBEXformats 2 3 2 2 3" xfId="53348"/>
    <cellStyle name="SAPBEXformats 2 3 2 2 3 2" xfId="53349"/>
    <cellStyle name="SAPBEXformats 2 3 2 2 4" xfId="53350"/>
    <cellStyle name="SAPBEXformats 2 3 2 2 5" xfId="53351"/>
    <cellStyle name="SAPBEXformats 2 3 2 2 6" xfId="53352"/>
    <cellStyle name="SAPBEXformats 2 3 2 2 7" xfId="53353"/>
    <cellStyle name="SAPBEXformats 2 3 2 2 8" xfId="53354"/>
    <cellStyle name="SAPBEXformats 2 3 2 3" xfId="53355"/>
    <cellStyle name="SAPBEXformats 2 3 2 3 2" xfId="53356"/>
    <cellStyle name="SAPBEXformats 2 3 2 3 2 2" xfId="53357"/>
    <cellStyle name="SAPBEXformats 2 3 2 3 3" xfId="53358"/>
    <cellStyle name="SAPBEXformats 2 3 2 4" xfId="53359"/>
    <cellStyle name="SAPBEXformats 2 3 2 4 2" xfId="53360"/>
    <cellStyle name="SAPBEXformats 2 3 2 5" xfId="53361"/>
    <cellStyle name="SAPBEXformats 2 3 2 6" xfId="53362"/>
    <cellStyle name="SAPBEXformats 2 3 2 7" xfId="53363"/>
    <cellStyle name="SAPBEXformats 2 3 2 8" xfId="53364"/>
    <cellStyle name="SAPBEXformats 2 3 2 9" xfId="53365"/>
    <cellStyle name="SAPBEXformats 2 3 3" xfId="53366"/>
    <cellStyle name="SAPBEXformats 2 3 3 10" xfId="53367"/>
    <cellStyle name="SAPBEXformats 2 3 3 2" xfId="53368"/>
    <cellStyle name="SAPBEXformats 2 3 3 2 2" xfId="53369"/>
    <cellStyle name="SAPBEXformats 2 3 3 2 2 2" xfId="53370"/>
    <cellStyle name="SAPBEXformats 2 3 3 2 3" xfId="53371"/>
    <cellStyle name="SAPBEXformats 2 3 3 2 3 2" xfId="53372"/>
    <cellStyle name="SAPBEXformats 2 3 3 2 4" xfId="53373"/>
    <cellStyle name="SAPBEXformats 2 3 3 2 5" xfId="53374"/>
    <cellStyle name="SAPBEXformats 2 3 3 2 6" xfId="53375"/>
    <cellStyle name="SAPBEXformats 2 3 3 2 7" xfId="53376"/>
    <cellStyle name="SAPBEXformats 2 3 3 2 8" xfId="53377"/>
    <cellStyle name="SAPBEXformats 2 3 3 3" xfId="53378"/>
    <cellStyle name="SAPBEXformats 2 3 3 3 2" xfId="53379"/>
    <cellStyle name="SAPBEXformats 2 3 3 3 2 2" xfId="53380"/>
    <cellStyle name="SAPBEXformats 2 3 3 3 3" xfId="53381"/>
    <cellStyle name="SAPBEXformats 2 3 3 4" xfId="53382"/>
    <cellStyle name="SAPBEXformats 2 3 3 4 2" xfId="53383"/>
    <cellStyle name="SAPBEXformats 2 3 3 5" xfId="53384"/>
    <cellStyle name="SAPBEXformats 2 3 3 6" xfId="53385"/>
    <cellStyle name="SAPBEXformats 2 3 3 7" xfId="53386"/>
    <cellStyle name="SAPBEXformats 2 3 3 8" xfId="53387"/>
    <cellStyle name="SAPBEXformats 2 3 3 9" xfId="53388"/>
    <cellStyle name="SAPBEXformats 2 3 4" xfId="53389"/>
    <cellStyle name="SAPBEXformats 2 3 4 2" xfId="53390"/>
    <cellStyle name="SAPBEXformats 2 3 4 2 2" xfId="53391"/>
    <cellStyle name="SAPBEXformats 2 3 4 3" xfId="53392"/>
    <cellStyle name="SAPBEXformats 2 3 4 3 2" xfId="53393"/>
    <cellStyle name="SAPBEXformats 2 3 4 4" xfId="53394"/>
    <cellStyle name="SAPBEXformats 2 3 4 5" xfId="53395"/>
    <cellStyle name="SAPBEXformats 2 3 4 6" xfId="53396"/>
    <cellStyle name="SAPBEXformats 2 3 4 7" xfId="53397"/>
    <cellStyle name="SAPBEXformats 2 3 4 8" xfId="53398"/>
    <cellStyle name="SAPBEXformats 2 3 5" xfId="53399"/>
    <cellStyle name="SAPBEXformats 2 3 5 2" xfId="53400"/>
    <cellStyle name="SAPBEXformats 2 3 5 2 2" xfId="53401"/>
    <cellStyle name="SAPBEXformats 2 3 5 3" xfId="53402"/>
    <cellStyle name="SAPBEXformats 2 3 6" xfId="53403"/>
    <cellStyle name="SAPBEXformats 2 3 6 2" xfId="53404"/>
    <cellStyle name="SAPBEXformats 2 3 7" xfId="53405"/>
    <cellStyle name="SAPBEXformats 2 3 8" xfId="53406"/>
    <cellStyle name="SAPBEXformats 2 3 9" xfId="53407"/>
    <cellStyle name="SAPBEXformats 2 4" xfId="53408"/>
    <cellStyle name="SAPBEXformats 2 4 2" xfId="53409"/>
    <cellStyle name="SAPBEXformats 2 4 2 2" xfId="53410"/>
    <cellStyle name="SAPBEXformats 2 4 2 2 2" xfId="53411"/>
    <cellStyle name="SAPBEXformats 2 4 2 3" xfId="53412"/>
    <cellStyle name="SAPBEXformats 2 4 3" xfId="53413"/>
    <cellStyle name="SAPBEXformats 2 4 3 2" xfId="53414"/>
    <cellStyle name="SAPBEXformats 2 4 4" xfId="53415"/>
    <cellStyle name="SAPBEXformats 2 4 5" xfId="53416"/>
    <cellStyle name="SAPBEXformats 2 4 6" xfId="53417"/>
    <cellStyle name="SAPBEXformats 2 4 7" xfId="53418"/>
    <cellStyle name="SAPBEXformats 2 4 8" xfId="53419"/>
    <cellStyle name="SAPBEXformats 2 4 9" xfId="53420"/>
    <cellStyle name="SAPBEXformats 2 5" xfId="53421"/>
    <cellStyle name="SAPBEXformats 2 5 2" xfId="53422"/>
    <cellStyle name="SAPBEXformats 2 5 2 2" xfId="53423"/>
    <cellStyle name="SAPBEXformats 2 5 3" xfId="53424"/>
    <cellStyle name="SAPBEXformats 2 6" xfId="53425"/>
    <cellStyle name="SAPBEXformats 2 6 2" xfId="53426"/>
    <cellStyle name="SAPBEXformats 2 7" xfId="53427"/>
    <cellStyle name="SAPBEXformats 2 8" xfId="53428"/>
    <cellStyle name="SAPBEXformats 2 9" xfId="53429"/>
    <cellStyle name="SAPBEXformats 3" xfId="53430"/>
    <cellStyle name="SAPBEXformats 3 10" xfId="53431"/>
    <cellStyle name="SAPBEXformats 3 11" xfId="53432"/>
    <cellStyle name="SAPBEXformats 3 12" xfId="53433"/>
    <cellStyle name="SAPBEXformats 3 13" xfId="53434"/>
    <cellStyle name="SAPBEXformats 3 14" xfId="53435"/>
    <cellStyle name="SAPBEXformats 3 15" xfId="53436"/>
    <cellStyle name="SAPBEXformats 3 2" xfId="53437"/>
    <cellStyle name="SAPBEXformats 3 2 10" xfId="53438"/>
    <cellStyle name="SAPBEXformats 3 2 11" xfId="53439"/>
    <cellStyle name="SAPBEXformats 3 2 12" xfId="53440"/>
    <cellStyle name="SAPBEXformats 3 2 13" xfId="53441"/>
    <cellStyle name="SAPBEXformats 3 2 14" xfId="53442"/>
    <cellStyle name="SAPBEXformats 3 2 2" xfId="53443"/>
    <cellStyle name="SAPBEXformats 3 2 2 2" xfId="53444"/>
    <cellStyle name="SAPBEXformats 3 2 2 2 2" xfId="53445"/>
    <cellStyle name="SAPBEXformats 3 2 2 3" xfId="53446"/>
    <cellStyle name="SAPBEXformats 3 2 2 3 2" xfId="53447"/>
    <cellStyle name="SAPBEXformats 3 2 2 4" xfId="53448"/>
    <cellStyle name="SAPBEXformats 3 2 2 5" xfId="53449"/>
    <cellStyle name="SAPBEXformats 3 2 2 6" xfId="53450"/>
    <cellStyle name="SAPBEXformats 3 2 2 7" xfId="53451"/>
    <cellStyle name="SAPBEXformats 3 2 2 8" xfId="53452"/>
    <cellStyle name="SAPBEXformats 3 2 3" xfId="53453"/>
    <cellStyle name="SAPBEXformats 3 2 3 2" xfId="53454"/>
    <cellStyle name="SAPBEXformats 3 2 3 2 2" xfId="53455"/>
    <cellStyle name="SAPBEXformats 3 2 3 3" xfId="53456"/>
    <cellStyle name="SAPBEXformats 3 2 4" xfId="53457"/>
    <cellStyle name="SAPBEXformats 3 2 4 2" xfId="53458"/>
    <cellStyle name="SAPBEXformats 3 2 5" xfId="53459"/>
    <cellStyle name="SAPBEXformats 3 2 6" xfId="53460"/>
    <cellStyle name="SAPBEXformats 3 2 7" xfId="53461"/>
    <cellStyle name="SAPBEXformats 3 2 8" xfId="53462"/>
    <cellStyle name="SAPBEXformats 3 2 9" xfId="53463"/>
    <cellStyle name="SAPBEXformats 3 3" xfId="53464"/>
    <cellStyle name="SAPBEXformats 3 3 10" xfId="53465"/>
    <cellStyle name="SAPBEXformats 3 3 2" xfId="53466"/>
    <cellStyle name="SAPBEXformats 3 3 2 2" xfId="53467"/>
    <cellStyle name="SAPBEXformats 3 3 2 2 2" xfId="53468"/>
    <cellStyle name="SAPBEXformats 3 3 2 3" xfId="53469"/>
    <cellStyle name="SAPBEXformats 3 3 2 3 2" xfId="53470"/>
    <cellStyle name="SAPBEXformats 3 3 2 4" xfId="53471"/>
    <cellStyle name="SAPBEXformats 3 3 2 5" xfId="53472"/>
    <cellStyle name="SAPBEXformats 3 3 2 6" xfId="53473"/>
    <cellStyle name="SAPBEXformats 3 3 2 7" xfId="53474"/>
    <cellStyle name="SAPBEXformats 3 3 2 8" xfId="53475"/>
    <cellStyle name="SAPBEXformats 3 3 3" xfId="53476"/>
    <cellStyle name="SAPBEXformats 3 3 3 2" xfId="53477"/>
    <cellStyle name="SAPBEXformats 3 3 3 2 2" xfId="53478"/>
    <cellStyle name="SAPBEXformats 3 3 3 3" xfId="53479"/>
    <cellStyle name="SAPBEXformats 3 3 4" xfId="53480"/>
    <cellStyle name="SAPBEXformats 3 3 4 2" xfId="53481"/>
    <cellStyle name="SAPBEXformats 3 3 5" xfId="53482"/>
    <cellStyle name="SAPBEXformats 3 3 6" xfId="53483"/>
    <cellStyle name="SAPBEXformats 3 3 7" xfId="53484"/>
    <cellStyle name="SAPBEXformats 3 3 8" xfId="53485"/>
    <cellStyle name="SAPBEXformats 3 3 9" xfId="53486"/>
    <cellStyle name="SAPBEXformats 3 4" xfId="53487"/>
    <cellStyle name="SAPBEXformats 3 4 2" xfId="53488"/>
    <cellStyle name="SAPBEXformats 3 4 2 2" xfId="53489"/>
    <cellStyle name="SAPBEXformats 3 4 3" xfId="53490"/>
    <cellStyle name="SAPBEXformats 3 4 3 2" xfId="53491"/>
    <cellStyle name="SAPBEXformats 3 4 4" xfId="53492"/>
    <cellStyle name="SAPBEXformats 3 4 5" xfId="53493"/>
    <cellStyle name="SAPBEXformats 3 4 6" xfId="53494"/>
    <cellStyle name="SAPBEXformats 3 4 7" xfId="53495"/>
    <cellStyle name="SAPBEXformats 3 4 8" xfId="53496"/>
    <cellStyle name="SAPBEXformats 3 5" xfId="53497"/>
    <cellStyle name="SAPBEXformats 3 5 2" xfId="53498"/>
    <cellStyle name="SAPBEXformats 3 5 2 2" xfId="53499"/>
    <cellStyle name="SAPBEXformats 3 5 3" xfId="53500"/>
    <cellStyle name="SAPBEXformats 3 6" xfId="53501"/>
    <cellStyle name="SAPBEXformats 3 6 2" xfId="53502"/>
    <cellStyle name="SAPBEXformats 3 7" xfId="53503"/>
    <cellStyle name="SAPBEXformats 3 8" xfId="53504"/>
    <cellStyle name="SAPBEXformats 3 9" xfId="53505"/>
    <cellStyle name="SAPBEXformats 4" xfId="53506"/>
    <cellStyle name="SAPBEXformats 4 10" xfId="53507"/>
    <cellStyle name="SAPBEXformats 4 11" xfId="53508"/>
    <cellStyle name="SAPBEXformats 4 12" xfId="53509"/>
    <cellStyle name="SAPBEXformats 4 13" xfId="53510"/>
    <cellStyle name="SAPBEXformats 4 14" xfId="53511"/>
    <cellStyle name="SAPBEXformats 4 15" xfId="53512"/>
    <cellStyle name="SAPBEXformats 4 2" xfId="53513"/>
    <cellStyle name="SAPBEXformats 4 2 10" xfId="53514"/>
    <cellStyle name="SAPBEXformats 4 2 11" xfId="53515"/>
    <cellStyle name="SAPBEXformats 4 2 12" xfId="53516"/>
    <cellStyle name="SAPBEXformats 4 2 13" xfId="53517"/>
    <cellStyle name="SAPBEXformats 4 2 14" xfId="53518"/>
    <cellStyle name="SAPBEXformats 4 2 2" xfId="53519"/>
    <cellStyle name="SAPBEXformats 4 2 2 2" xfId="53520"/>
    <cellStyle name="SAPBEXformats 4 2 2 2 2" xfId="53521"/>
    <cellStyle name="SAPBEXformats 4 2 2 3" xfId="53522"/>
    <cellStyle name="SAPBEXformats 4 2 2 3 2" xfId="53523"/>
    <cellStyle name="SAPBEXformats 4 2 2 4" xfId="53524"/>
    <cellStyle name="SAPBEXformats 4 2 2 5" xfId="53525"/>
    <cellStyle name="SAPBEXformats 4 2 2 6" xfId="53526"/>
    <cellStyle name="SAPBEXformats 4 2 2 7" xfId="53527"/>
    <cellStyle name="SAPBEXformats 4 2 2 8" xfId="53528"/>
    <cellStyle name="SAPBEXformats 4 2 3" xfId="53529"/>
    <cellStyle name="SAPBEXformats 4 2 3 2" xfId="53530"/>
    <cellStyle name="SAPBEXformats 4 2 3 2 2" xfId="53531"/>
    <cellStyle name="SAPBEXformats 4 2 3 3" xfId="53532"/>
    <cellStyle name="SAPBEXformats 4 2 4" xfId="53533"/>
    <cellStyle name="SAPBEXformats 4 2 4 2" xfId="53534"/>
    <cellStyle name="SAPBEXformats 4 2 5" xfId="53535"/>
    <cellStyle name="SAPBEXformats 4 2 6" xfId="53536"/>
    <cellStyle name="SAPBEXformats 4 2 7" xfId="53537"/>
    <cellStyle name="SAPBEXformats 4 2 8" xfId="53538"/>
    <cellStyle name="SAPBEXformats 4 2 9" xfId="53539"/>
    <cellStyle name="SAPBEXformats 4 3" xfId="53540"/>
    <cellStyle name="SAPBEXformats 4 3 10" xfId="53541"/>
    <cellStyle name="SAPBEXformats 4 3 2" xfId="53542"/>
    <cellStyle name="SAPBEXformats 4 3 2 2" xfId="53543"/>
    <cellStyle name="SAPBEXformats 4 3 2 2 2" xfId="53544"/>
    <cellStyle name="SAPBEXformats 4 3 2 3" xfId="53545"/>
    <cellStyle name="SAPBEXformats 4 3 2 3 2" xfId="53546"/>
    <cellStyle name="SAPBEXformats 4 3 2 4" xfId="53547"/>
    <cellStyle name="SAPBEXformats 4 3 2 5" xfId="53548"/>
    <cellStyle name="SAPBEXformats 4 3 2 6" xfId="53549"/>
    <cellStyle name="SAPBEXformats 4 3 2 7" xfId="53550"/>
    <cellStyle name="SAPBEXformats 4 3 2 8" xfId="53551"/>
    <cellStyle name="SAPBEXformats 4 3 3" xfId="53552"/>
    <cellStyle name="SAPBEXformats 4 3 3 2" xfId="53553"/>
    <cellStyle name="SAPBEXformats 4 3 3 2 2" xfId="53554"/>
    <cellStyle name="SAPBEXformats 4 3 3 3" xfId="53555"/>
    <cellStyle name="SAPBEXformats 4 3 4" xfId="53556"/>
    <cellStyle name="SAPBEXformats 4 3 4 2" xfId="53557"/>
    <cellStyle name="SAPBEXformats 4 3 5" xfId="53558"/>
    <cellStyle name="SAPBEXformats 4 3 6" xfId="53559"/>
    <cellStyle name="SAPBEXformats 4 3 7" xfId="53560"/>
    <cellStyle name="SAPBEXformats 4 3 8" xfId="53561"/>
    <cellStyle name="SAPBEXformats 4 3 9" xfId="53562"/>
    <cellStyle name="SAPBEXformats 4 4" xfId="53563"/>
    <cellStyle name="SAPBEXformats 4 4 2" xfId="53564"/>
    <cellStyle name="SAPBEXformats 4 4 2 2" xfId="53565"/>
    <cellStyle name="SAPBEXformats 4 4 3" xfId="53566"/>
    <cellStyle name="SAPBEXformats 4 4 3 2" xfId="53567"/>
    <cellStyle name="SAPBEXformats 4 4 4" xfId="53568"/>
    <cellStyle name="SAPBEXformats 4 4 5" xfId="53569"/>
    <cellStyle name="SAPBEXformats 4 4 6" xfId="53570"/>
    <cellStyle name="SAPBEXformats 4 4 7" xfId="53571"/>
    <cellStyle name="SAPBEXformats 4 4 8" xfId="53572"/>
    <cellStyle name="SAPBEXformats 4 5" xfId="53573"/>
    <cellStyle name="SAPBEXformats 4 5 2" xfId="53574"/>
    <cellStyle name="SAPBEXformats 4 5 2 2" xfId="53575"/>
    <cellStyle name="SAPBEXformats 4 5 3" xfId="53576"/>
    <cellStyle name="SAPBEXformats 4 6" xfId="53577"/>
    <cellStyle name="SAPBEXformats 4 6 2" xfId="53578"/>
    <cellStyle name="SAPBEXformats 4 7" xfId="53579"/>
    <cellStyle name="SAPBEXformats 4 8" xfId="53580"/>
    <cellStyle name="SAPBEXformats 4 9" xfId="53581"/>
    <cellStyle name="SAPBEXformats 5" xfId="53582"/>
    <cellStyle name="SAPBEXformats 5 10" xfId="53583"/>
    <cellStyle name="SAPBEXformats 5 11" xfId="53584"/>
    <cellStyle name="SAPBEXformats 5 12" xfId="53585"/>
    <cellStyle name="SAPBEXformats 5 2" xfId="53586"/>
    <cellStyle name="SAPBEXformats 5 2 2" xfId="53587"/>
    <cellStyle name="SAPBEXformats 5 2 2 2" xfId="53588"/>
    <cellStyle name="SAPBEXformats 5 2 3" xfId="53589"/>
    <cellStyle name="SAPBEXformats 5 2 4" xfId="53590"/>
    <cellStyle name="SAPBEXformats 5 2 5" xfId="53591"/>
    <cellStyle name="SAPBEXformats 5 2 6" xfId="53592"/>
    <cellStyle name="SAPBEXformats 5 2 7" xfId="53593"/>
    <cellStyle name="SAPBEXformats 5 3" xfId="53594"/>
    <cellStyle name="SAPBEXformats 5 3 2" xfId="53595"/>
    <cellStyle name="SAPBEXformats 5 4" xfId="53596"/>
    <cellStyle name="SAPBEXformats 5 5" xfId="53597"/>
    <cellStyle name="SAPBEXformats 5 6" xfId="53598"/>
    <cellStyle name="SAPBEXformats 5 7" xfId="53599"/>
    <cellStyle name="SAPBEXformats 5 8" xfId="53600"/>
    <cellStyle name="SAPBEXformats 5 9" xfId="53601"/>
    <cellStyle name="SAPBEXformats 6" xfId="53602"/>
    <cellStyle name="SAPBEXformats 6 2" xfId="53603"/>
    <cellStyle name="SAPBEXformats 6 2 2" xfId="53604"/>
    <cellStyle name="SAPBEXformats 6 2 3" xfId="53605"/>
    <cellStyle name="SAPBEXformats 6 2 4" xfId="53606"/>
    <cellStyle name="SAPBEXformats 6 2 5" xfId="53607"/>
    <cellStyle name="SAPBEXformats 6 3" xfId="53608"/>
    <cellStyle name="SAPBEXformats 6 4" xfId="53609"/>
    <cellStyle name="SAPBEXformats 6 5" xfId="53610"/>
    <cellStyle name="SAPBEXformats 6 6" xfId="53611"/>
    <cellStyle name="SAPBEXformats 7" xfId="53612"/>
    <cellStyle name="SAPBEXformats 8" xfId="53613"/>
    <cellStyle name="SAPBEXformats 9" xfId="53614"/>
    <cellStyle name="SAPBEXformats_Input prices 09 consolidated-Sep PRM" xfId="53615"/>
    <cellStyle name="SAPBEXheaderItem" xfId="53616"/>
    <cellStyle name="SAPBEXheaderItem 10" xfId="53617"/>
    <cellStyle name="SAPBEXheaderItem 11" xfId="53618"/>
    <cellStyle name="SAPBEXheaderItem 12" xfId="53619"/>
    <cellStyle name="SAPBEXheaderItem 13" xfId="53620"/>
    <cellStyle name="SAPBEXheaderItem 14" xfId="53621"/>
    <cellStyle name="SAPBEXheaderItem 15" xfId="53622"/>
    <cellStyle name="SAPBEXheaderItem 2" xfId="53623"/>
    <cellStyle name="SAPBEXheaderItem 2 10" xfId="53624"/>
    <cellStyle name="SAPBEXheaderItem 2 11" xfId="53625"/>
    <cellStyle name="SAPBEXheaderItem 2 12" xfId="53626"/>
    <cellStyle name="SAPBEXheaderItem 2 13" xfId="53627"/>
    <cellStyle name="SAPBEXheaderItem 2 14" xfId="53628"/>
    <cellStyle name="SAPBEXheaderItem 2 2" xfId="53629"/>
    <cellStyle name="SAPBEXheaderItem 2 2 10" xfId="53630"/>
    <cellStyle name="SAPBEXheaderItem 2 2 11" xfId="53631"/>
    <cellStyle name="SAPBEXheaderItem 2 2 12" xfId="53632"/>
    <cellStyle name="SAPBEXheaderItem 2 2 13" xfId="53633"/>
    <cellStyle name="SAPBEXheaderItem 2 2 2" xfId="53634"/>
    <cellStyle name="SAPBEXheaderItem 2 2 2 2" xfId="53635"/>
    <cellStyle name="SAPBEXheaderItem 2 2 2 2 2" xfId="53636"/>
    <cellStyle name="SAPBEXheaderItem 2 2 2 2 2 2" xfId="53637"/>
    <cellStyle name="SAPBEXheaderItem 2 2 2 2 3" xfId="53638"/>
    <cellStyle name="SAPBEXheaderItem 2 2 2 2 3 2" xfId="53639"/>
    <cellStyle name="SAPBEXheaderItem 2 2 2 2 4" xfId="53640"/>
    <cellStyle name="SAPBEXheaderItem 2 2 2 2 5" xfId="53641"/>
    <cellStyle name="SAPBEXheaderItem 2 2 2 2 6" xfId="53642"/>
    <cellStyle name="SAPBEXheaderItem 2 2 2 2 7" xfId="53643"/>
    <cellStyle name="SAPBEXheaderItem 2 2 2 2 8" xfId="53644"/>
    <cellStyle name="SAPBEXheaderItem 2 2 2 3" xfId="53645"/>
    <cellStyle name="SAPBEXheaderItem 2 2 2 3 2" xfId="53646"/>
    <cellStyle name="SAPBEXheaderItem 2 2 2 3 2 2" xfId="53647"/>
    <cellStyle name="SAPBEXheaderItem 2 2 2 3 3" xfId="53648"/>
    <cellStyle name="SAPBEXheaderItem 2 2 2 4" xfId="53649"/>
    <cellStyle name="SAPBEXheaderItem 2 2 2 4 2" xfId="53650"/>
    <cellStyle name="SAPBEXheaderItem 2 2 2 5" xfId="53651"/>
    <cellStyle name="SAPBEXheaderItem 2 2 2 6" xfId="53652"/>
    <cellStyle name="SAPBEXheaderItem 2 2 2 7" xfId="53653"/>
    <cellStyle name="SAPBEXheaderItem 2 2 2 8" xfId="53654"/>
    <cellStyle name="SAPBEXheaderItem 2 2 2 9" xfId="53655"/>
    <cellStyle name="SAPBEXheaderItem 2 2 3" xfId="53656"/>
    <cellStyle name="SAPBEXheaderItem 2 2 3 2" xfId="53657"/>
    <cellStyle name="SAPBEXheaderItem 2 2 3 2 2" xfId="53658"/>
    <cellStyle name="SAPBEXheaderItem 2 2 3 2 2 2" xfId="53659"/>
    <cellStyle name="SAPBEXheaderItem 2 2 3 2 3" xfId="53660"/>
    <cellStyle name="SAPBEXheaderItem 2 2 3 2 3 2" xfId="53661"/>
    <cellStyle name="SAPBEXheaderItem 2 2 3 2 4" xfId="53662"/>
    <cellStyle name="SAPBEXheaderItem 2 2 3 2 5" xfId="53663"/>
    <cellStyle name="SAPBEXheaderItem 2 2 3 2 6" xfId="53664"/>
    <cellStyle name="SAPBEXheaderItem 2 2 3 2 7" xfId="53665"/>
    <cellStyle name="SAPBEXheaderItem 2 2 3 2 8" xfId="53666"/>
    <cellStyle name="SAPBEXheaderItem 2 2 3 3" xfId="53667"/>
    <cellStyle name="SAPBEXheaderItem 2 2 3 3 2" xfId="53668"/>
    <cellStyle name="SAPBEXheaderItem 2 2 3 3 2 2" xfId="53669"/>
    <cellStyle name="SAPBEXheaderItem 2 2 3 3 3" xfId="53670"/>
    <cellStyle name="SAPBEXheaderItem 2 2 3 4" xfId="53671"/>
    <cellStyle name="SAPBEXheaderItem 2 2 3 4 2" xfId="53672"/>
    <cellStyle name="SAPBEXheaderItem 2 2 3 5" xfId="53673"/>
    <cellStyle name="SAPBEXheaderItem 2 2 3 6" xfId="53674"/>
    <cellStyle name="SAPBEXheaderItem 2 2 3 7" xfId="53675"/>
    <cellStyle name="SAPBEXheaderItem 2 2 3 8" xfId="53676"/>
    <cellStyle name="SAPBEXheaderItem 2 2 3 9" xfId="53677"/>
    <cellStyle name="SAPBEXheaderItem 2 2 4" xfId="53678"/>
    <cellStyle name="SAPBEXheaderItem 2 2 4 2" xfId="53679"/>
    <cellStyle name="SAPBEXheaderItem 2 2 4 2 2" xfId="53680"/>
    <cellStyle name="SAPBEXheaderItem 2 2 4 3" xfId="53681"/>
    <cellStyle name="SAPBEXheaderItem 2 2 4 3 2" xfId="53682"/>
    <cellStyle name="SAPBEXheaderItem 2 2 4 4" xfId="53683"/>
    <cellStyle name="SAPBEXheaderItem 2 2 4 5" xfId="53684"/>
    <cellStyle name="SAPBEXheaderItem 2 2 4 6" xfId="53685"/>
    <cellStyle name="SAPBEXheaderItem 2 2 4 7" xfId="53686"/>
    <cellStyle name="SAPBEXheaderItem 2 2 4 8" xfId="53687"/>
    <cellStyle name="SAPBEXheaderItem 2 2 5" xfId="53688"/>
    <cellStyle name="SAPBEXheaderItem 2 2 5 2" xfId="53689"/>
    <cellStyle name="SAPBEXheaderItem 2 2 5 2 2" xfId="53690"/>
    <cellStyle name="SAPBEXheaderItem 2 2 5 3" xfId="53691"/>
    <cellStyle name="SAPBEXheaderItem 2 2 6" xfId="53692"/>
    <cellStyle name="SAPBEXheaderItem 2 2 6 2" xfId="53693"/>
    <cellStyle name="SAPBEXheaderItem 2 2 7" xfId="53694"/>
    <cellStyle name="SAPBEXheaderItem 2 2 8" xfId="53695"/>
    <cellStyle name="SAPBEXheaderItem 2 2 9" xfId="53696"/>
    <cellStyle name="SAPBEXheaderItem 2 3" xfId="53697"/>
    <cellStyle name="SAPBEXheaderItem 2 3 10" xfId="53698"/>
    <cellStyle name="SAPBEXheaderItem 2 3 11" xfId="53699"/>
    <cellStyle name="SAPBEXheaderItem 2 3 2" xfId="53700"/>
    <cellStyle name="SAPBEXheaderItem 2 3 2 2" xfId="53701"/>
    <cellStyle name="SAPBEXheaderItem 2 3 2 2 2" xfId="53702"/>
    <cellStyle name="SAPBEXheaderItem 2 3 2 2 2 2" xfId="53703"/>
    <cellStyle name="SAPBEXheaderItem 2 3 2 2 3" xfId="53704"/>
    <cellStyle name="SAPBEXheaderItem 2 3 2 2 3 2" xfId="53705"/>
    <cellStyle name="SAPBEXheaderItem 2 3 2 2 4" xfId="53706"/>
    <cellStyle name="SAPBEXheaderItem 2 3 2 2 5" xfId="53707"/>
    <cellStyle name="SAPBEXheaderItem 2 3 2 2 6" xfId="53708"/>
    <cellStyle name="SAPBEXheaderItem 2 3 2 2 7" xfId="53709"/>
    <cellStyle name="SAPBEXheaderItem 2 3 2 2 8" xfId="53710"/>
    <cellStyle name="SAPBEXheaderItem 2 3 2 3" xfId="53711"/>
    <cellStyle name="SAPBEXheaderItem 2 3 2 3 2" xfId="53712"/>
    <cellStyle name="SAPBEXheaderItem 2 3 2 3 2 2" xfId="53713"/>
    <cellStyle name="SAPBEXheaderItem 2 3 2 3 3" xfId="53714"/>
    <cellStyle name="SAPBEXheaderItem 2 3 2 4" xfId="53715"/>
    <cellStyle name="SAPBEXheaderItem 2 3 2 4 2" xfId="53716"/>
    <cellStyle name="SAPBEXheaderItem 2 3 2 5" xfId="53717"/>
    <cellStyle name="SAPBEXheaderItem 2 3 2 6" xfId="53718"/>
    <cellStyle name="SAPBEXheaderItem 2 3 2 7" xfId="53719"/>
    <cellStyle name="SAPBEXheaderItem 2 3 2 8" xfId="53720"/>
    <cellStyle name="SAPBEXheaderItem 2 3 2 9" xfId="53721"/>
    <cellStyle name="SAPBEXheaderItem 2 3 3" xfId="53722"/>
    <cellStyle name="SAPBEXheaderItem 2 3 3 2" xfId="53723"/>
    <cellStyle name="SAPBEXheaderItem 2 3 3 2 2" xfId="53724"/>
    <cellStyle name="SAPBEXheaderItem 2 3 3 2 2 2" xfId="53725"/>
    <cellStyle name="SAPBEXheaderItem 2 3 3 2 3" xfId="53726"/>
    <cellStyle name="SAPBEXheaderItem 2 3 3 2 3 2" xfId="53727"/>
    <cellStyle name="SAPBEXheaderItem 2 3 3 2 4" xfId="53728"/>
    <cellStyle name="SAPBEXheaderItem 2 3 3 2 5" xfId="53729"/>
    <cellStyle name="SAPBEXheaderItem 2 3 3 2 6" xfId="53730"/>
    <cellStyle name="SAPBEXheaderItem 2 3 3 2 7" xfId="53731"/>
    <cellStyle name="SAPBEXheaderItem 2 3 3 2 8" xfId="53732"/>
    <cellStyle name="SAPBEXheaderItem 2 3 3 3" xfId="53733"/>
    <cellStyle name="SAPBEXheaderItem 2 3 3 3 2" xfId="53734"/>
    <cellStyle name="SAPBEXheaderItem 2 3 3 3 2 2" xfId="53735"/>
    <cellStyle name="SAPBEXheaderItem 2 3 3 3 3" xfId="53736"/>
    <cellStyle name="SAPBEXheaderItem 2 3 3 4" xfId="53737"/>
    <cellStyle name="SAPBEXheaderItem 2 3 3 4 2" xfId="53738"/>
    <cellStyle name="SAPBEXheaderItem 2 3 3 5" xfId="53739"/>
    <cellStyle name="SAPBEXheaderItem 2 3 3 6" xfId="53740"/>
    <cellStyle name="SAPBEXheaderItem 2 3 3 7" xfId="53741"/>
    <cellStyle name="SAPBEXheaderItem 2 3 3 8" xfId="53742"/>
    <cellStyle name="SAPBEXheaderItem 2 3 3 9" xfId="53743"/>
    <cellStyle name="SAPBEXheaderItem 2 3 4" xfId="53744"/>
    <cellStyle name="SAPBEXheaderItem 2 3 4 2" xfId="53745"/>
    <cellStyle name="SAPBEXheaderItem 2 3 4 2 2" xfId="53746"/>
    <cellStyle name="SAPBEXheaderItem 2 3 4 3" xfId="53747"/>
    <cellStyle name="SAPBEXheaderItem 2 3 4 3 2" xfId="53748"/>
    <cellStyle name="SAPBEXheaderItem 2 3 4 4" xfId="53749"/>
    <cellStyle name="SAPBEXheaderItem 2 3 4 5" xfId="53750"/>
    <cellStyle name="SAPBEXheaderItem 2 3 4 6" xfId="53751"/>
    <cellStyle name="SAPBEXheaderItem 2 3 4 7" xfId="53752"/>
    <cellStyle name="SAPBEXheaderItem 2 3 4 8" xfId="53753"/>
    <cellStyle name="SAPBEXheaderItem 2 3 5" xfId="53754"/>
    <cellStyle name="SAPBEXheaderItem 2 3 5 2" xfId="53755"/>
    <cellStyle name="SAPBEXheaderItem 2 3 5 2 2" xfId="53756"/>
    <cellStyle name="SAPBEXheaderItem 2 3 5 3" xfId="53757"/>
    <cellStyle name="SAPBEXheaderItem 2 3 6" xfId="53758"/>
    <cellStyle name="SAPBEXheaderItem 2 3 6 2" xfId="53759"/>
    <cellStyle name="SAPBEXheaderItem 2 3 7" xfId="53760"/>
    <cellStyle name="SAPBEXheaderItem 2 3 8" xfId="53761"/>
    <cellStyle name="SAPBEXheaderItem 2 3 9" xfId="53762"/>
    <cellStyle name="SAPBEXheaderItem 2 4" xfId="53763"/>
    <cellStyle name="SAPBEXheaderItem 2 4 2" xfId="53764"/>
    <cellStyle name="SAPBEXheaderItem 2 4 2 2" xfId="53765"/>
    <cellStyle name="SAPBEXheaderItem 2 4 3" xfId="53766"/>
    <cellStyle name="SAPBEXheaderItem 2 4 3 2" xfId="53767"/>
    <cellStyle name="SAPBEXheaderItem 2 4 4" xfId="53768"/>
    <cellStyle name="SAPBEXheaderItem 2 4 5" xfId="53769"/>
    <cellStyle name="SAPBEXheaderItem 2 4 6" xfId="53770"/>
    <cellStyle name="SAPBEXheaderItem 2 4 7" xfId="53771"/>
    <cellStyle name="SAPBEXheaderItem 2 4 8" xfId="53772"/>
    <cellStyle name="SAPBEXheaderItem 2 5" xfId="53773"/>
    <cellStyle name="SAPBEXheaderItem 2 5 2" xfId="53774"/>
    <cellStyle name="SAPBEXheaderItem 2 5 2 2" xfId="53775"/>
    <cellStyle name="SAPBEXheaderItem 2 5 3" xfId="53776"/>
    <cellStyle name="SAPBEXheaderItem 2 6" xfId="53777"/>
    <cellStyle name="SAPBEXheaderItem 2 6 2" xfId="53778"/>
    <cellStyle name="SAPBEXheaderItem 2 7" xfId="53779"/>
    <cellStyle name="SAPBEXheaderItem 2 8" xfId="53780"/>
    <cellStyle name="SAPBEXheaderItem 2 9" xfId="53781"/>
    <cellStyle name="SAPBEXheaderItem 3" xfId="53782"/>
    <cellStyle name="SAPBEXheaderItem 3 10" xfId="53783"/>
    <cellStyle name="SAPBEXheaderItem 3 11" xfId="53784"/>
    <cellStyle name="SAPBEXheaderItem 3 12" xfId="53785"/>
    <cellStyle name="SAPBEXheaderItem 3 13" xfId="53786"/>
    <cellStyle name="SAPBEXheaderItem 3 14" xfId="53787"/>
    <cellStyle name="SAPBEXheaderItem 3 2" xfId="53788"/>
    <cellStyle name="SAPBEXheaderItem 3 2 10" xfId="53789"/>
    <cellStyle name="SAPBEXheaderItem 3 2 11" xfId="53790"/>
    <cellStyle name="SAPBEXheaderItem 3 2 2" xfId="53791"/>
    <cellStyle name="SAPBEXheaderItem 3 2 2 2" xfId="53792"/>
    <cellStyle name="SAPBEXheaderItem 3 2 2 2 2" xfId="53793"/>
    <cellStyle name="SAPBEXheaderItem 3 2 2 3" xfId="53794"/>
    <cellStyle name="SAPBEXheaderItem 3 2 2 3 2" xfId="53795"/>
    <cellStyle name="SAPBEXheaderItem 3 2 2 4" xfId="53796"/>
    <cellStyle name="SAPBEXheaderItem 3 2 2 5" xfId="53797"/>
    <cellStyle name="SAPBEXheaderItem 3 2 2 6" xfId="53798"/>
    <cellStyle name="SAPBEXheaderItem 3 2 2 7" xfId="53799"/>
    <cellStyle name="SAPBEXheaderItem 3 2 2 8" xfId="53800"/>
    <cellStyle name="SAPBEXheaderItem 3 2 3" xfId="53801"/>
    <cellStyle name="SAPBEXheaderItem 3 2 3 2" xfId="53802"/>
    <cellStyle name="SAPBEXheaderItem 3 2 3 2 2" xfId="53803"/>
    <cellStyle name="SAPBEXheaderItem 3 2 3 3" xfId="53804"/>
    <cellStyle name="SAPBEXheaderItem 3 2 4" xfId="53805"/>
    <cellStyle name="SAPBEXheaderItem 3 2 4 2" xfId="53806"/>
    <cellStyle name="SAPBEXheaderItem 3 2 5" xfId="53807"/>
    <cellStyle name="SAPBEXheaderItem 3 2 6" xfId="53808"/>
    <cellStyle name="SAPBEXheaderItem 3 2 7" xfId="53809"/>
    <cellStyle name="SAPBEXheaderItem 3 2 8" xfId="53810"/>
    <cellStyle name="SAPBEXheaderItem 3 2 9" xfId="53811"/>
    <cellStyle name="SAPBEXheaderItem 3 3" xfId="53812"/>
    <cellStyle name="SAPBEXheaderItem 3 3 2" xfId="53813"/>
    <cellStyle name="SAPBEXheaderItem 3 3 2 2" xfId="53814"/>
    <cellStyle name="SAPBEXheaderItem 3 3 2 2 2" xfId="53815"/>
    <cellStyle name="SAPBEXheaderItem 3 3 2 3" xfId="53816"/>
    <cellStyle name="SAPBEXheaderItem 3 3 2 3 2" xfId="53817"/>
    <cellStyle name="SAPBEXheaderItem 3 3 2 4" xfId="53818"/>
    <cellStyle name="SAPBEXheaderItem 3 3 2 5" xfId="53819"/>
    <cellStyle name="SAPBEXheaderItem 3 3 2 6" xfId="53820"/>
    <cellStyle name="SAPBEXheaderItem 3 3 2 7" xfId="53821"/>
    <cellStyle name="SAPBEXheaderItem 3 3 2 8" xfId="53822"/>
    <cellStyle name="SAPBEXheaderItem 3 3 3" xfId="53823"/>
    <cellStyle name="SAPBEXheaderItem 3 3 3 2" xfId="53824"/>
    <cellStyle name="SAPBEXheaderItem 3 3 3 2 2" xfId="53825"/>
    <cellStyle name="SAPBEXheaderItem 3 3 3 3" xfId="53826"/>
    <cellStyle name="SAPBEXheaderItem 3 3 4" xfId="53827"/>
    <cellStyle name="SAPBEXheaderItem 3 3 4 2" xfId="53828"/>
    <cellStyle name="SAPBEXheaderItem 3 3 5" xfId="53829"/>
    <cellStyle name="SAPBEXheaderItem 3 3 6" xfId="53830"/>
    <cellStyle name="SAPBEXheaderItem 3 3 7" xfId="53831"/>
    <cellStyle name="SAPBEXheaderItem 3 3 8" xfId="53832"/>
    <cellStyle name="SAPBEXheaderItem 3 3 9" xfId="53833"/>
    <cellStyle name="SAPBEXheaderItem 3 4" xfId="53834"/>
    <cellStyle name="SAPBEXheaderItem 3 4 2" xfId="53835"/>
    <cellStyle name="SAPBEXheaderItem 3 4 2 2" xfId="53836"/>
    <cellStyle name="SAPBEXheaderItem 3 4 3" xfId="53837"/>
    <cellStyle name="SAPBEXheaderItem 3 4 3 2" xfId="53838"/>
    <cellStyle name="SAPBEXheaderItem 3 4 4" xfId="53839"/>
    <cellStyle name="SAPBEXheaderItem 3 4 5" xfId="53840"/>
    <cellStyle name="SAPBEXheaderItem 3 4 6" xfId="53841"/>
    <cellStyle name="SAPBEXheaderItem 3 4 7" xfId="53842"/>
    <cellStyle name="SAPBEXheaderItem 3 4 8" xfId="53843"/>
    <cellStyle name="SAPBEXheaderItem 3 5" xfId="53844"/>
    <cellStyle name="SAPBEXheaderItem 3 5 2" xfId="53845"/>
    <cellStyle name="SAPBEXheaderItem 3 6" xfId="53846"/>
    <cellStyle name="SAPBEXheaderItem 3 7" xfId="53847"/>
    <cellStyle name="SAPBEXheaderItem 3 8" xfId="53848"/>
    <cellStyle name="SAPBEXheaderItem 3 9" xfId="53849"/>
    <cellStyle name="SAPBEXheaderItem 4" xfId="53850"/>
    <cellStyle name="SAPBEXheaderItem 4 10" xfId="53851"/>
    <cellStyle name="SAPBEXheaderItem 4 11" xfId="53852"/>
    <cellStyle name="SAPBEXheaderItem 4 2" xfId="53853"/>
    <cellStyle name="SAPBEXheaderItem 4 2 10" xfId="53854"/>
    <cellStyle name="SAPBEXheaderItem 4 2 11" xfId="53855"/>
    <cellStyle name="SAPBEXheaderItem 4 2 2" xfId="53856"/>
    <cellStyle name="SAPBEXheaderItem 4 2 2 2" xfId="53857"/>
    <cellStyle name="SAPBEXheaderItem 4 2 2 2 2" xfId="53858"/>
    <cellStyle name="SAPBEXheaderItem 4 2 2 3" xfId="53859"/>
    <cellStyle name="SAPBEXheaderItem 4 2 2 3 2" xfId="53860"/>
    <cellStyle name="SAPBEXheaderItem 4 2 2 4" xfId="53861"/>
    <cellStyle name="SAPBEXheaderItem 4 2 2 5" xfId="53862"/>
    <cellStyle name="SAPBEXheaderItem 4 2 2 6" xfId="53863"/>
    <cellStyle name="SAPBEXheaderItem 4 2 2 7" xfId="53864"/>
    <cellStyle name="SAPBEXheaderItem 4 2 2 8" xfId="53865"/>
    <cellStyle name="SAPBEXheaderItem 4 2 3" xfId="53866"/>
    <cellStyle name="SAPBEXheaderItem 4 2 3 2" xfId="53867"/>
    <cellStyle name="SAPBEXheaderItem 4 2 3 2 2" xfId="53868"/>
    <cellStyle name="SAPBEXheaderItem 4 2 3 3" xfId="53869"/>
    <cellStyle name="SAPBEXheaderItem 4 2 4" xfId="53870"/>
    <cellStyle name="SAPBEXheaderItem 4 2 4 2" xfId="53871"/>
    <cellStyle name="SAPBEXheaderItem 4 2 5" xfId="53872"/>
    <cellStyle name="SAPBEXheaderItem 4 2 6" xfId="53873"/>
    <cellStyle name="SAPBEXheaderItem 4 2 7" xfId="53874"/>
    <cellStyle name="SAPBEXheaderItem 4 2 8" xfId="53875"/>
    <cellStyle name="SAPBEXheaderItem 4 2 9" xfId="53876"/>
    <cellStyle name="SAPBEXheaderItem 4 3" xfId="53877"/>
    <cellStyle name="SAPBEXheaderItem 4 3 2" xfId="53878"/>
    <cellStyle name="SAPBEXheaderItem 4 3 2 2" xfId="53879"/>
    <cellStyle name="SAPBEXheaderItem 4 3 2 2 2" xfId="53880"/>
    <cellStyle name="SAPBEXheaderItem 4 3 2 3" xfId="53881"/>
    <cellStyle name="SAPBEXheaderItem 4 3 2 3 2" xfId="53882"/>
    <cellStyle name="SAPBEXheaderItem 4 3 2 4" xfId="53883"/>
    <cellStyle name="SAPBEXheaderItem 4 3 2 5" xfId="53884"/>
    <cellStyle name="SAPBEXheaderItem 4 3 2 6" xfId="53885"/>
    <cellStyle name="SAPBEXheaderItem 4 3 2 7" xfId="53886"/>
    <cellStyle name="SAPBEXheaderItem 4 3 2 8" xfId="53887"/>
    <cellStyle name="SAPBEXheaderItem 4 3 3" xfId="53888"/>
    <cellStyle name="SAPBEXheaderItem 4 3 3 2" xfId="53889"/>
    <cellStyle name="SAPBEXheaderItem 4 3 3 2 2" xfId="53890"/>
    <cellStyle name="SAPBEXheaderItem 4 3 3 3" xfId="53891"/>
    <cellStyle name="SAPBEXheaderItem 4 3 4" xfId="53892"/>
    <cellStyle name="SAPBEXheaderItem 4 3 4 2" xfId="53893"/>
    <cellStyle name="SAPBEXheaderItem 4 3 5" xfId="53894"/>
    <cellStyle name="SAPBEXheaderItem 4 3 6" xfId="53895"/>
    <cellStyle name="SAPBEXheaderItem 4 3 7" xfId="53896"/>
    <cellStyle name="SAPBEXheaderItem 4 3 8" xfId="53897"/>
    <cellStyle name="SAPBEXheaderItem 4 3 9" xfId="53898"/>
    <cellStyle name="SAPBEXheaderItem 4 4" xfId="53899"/>
    <cellStyle name="SAPBEXheaderItem 4 4 2" xfId="53900"/>
    <cellStyle name="SAPBEXheaderItem 4 4 2 2" xfId="53901"/>
    <cellStyle name="SAPBEXheaderItem 4 4 3" xfId="53902"/>
    <cellStyle name="SAPBEXheaderItem 4 4 3 2" xfId="53903"/>
    <cellStyle name="SAPBEXheaderItem 4 4 4" xfId="53904"/>
    <cellStyle name="SAPBEXheaderItem 4 4 5" xfId="53905"/>
    <cellStyle name="SAPBEXheaderItem 4 4 6" xfId="53906"/>
    <cellStyle name="SAPBEXheaderItem 4 4 7" xfId="53907"/>
    <cellStyle name="SAPBEXheaderItem 4 4 8" xfId="53908"/>
    <cellStyle name="SAPBEXheaderItem 4 5" xfId="53909"/>
    <cellStyle name="SAPBEXheaderItem 4 5 2" xfId="53910"/>
    <cellStyle name="SAPBEXheaderItem 4 5 2 2" xfId="53911"/>
    <cellStyle name="SAPBEXheaderItem 4 5 3" xfId="53912"/>
    <cellStyle name="SAPBEXheaderItem 4 6" xfId="53913"/>
    <cellStyle name="SAPBEXheaderItem 4 6 2" xfId="53914"/>
    <cellStyle name="SAPBEXheaderItem 4 7" xfId="53915"/>
    <cellStyle name="SAPBEXheaderItem 4 8" xfId="53916"/>
    <cellStyle name="SAPBEXheaderItem 4 9" xfId="53917"/>
    <cellStyle name="SAPBEXheaderItem 5" xfId="53918"/>
    <cellStyle name="SAPBEXheaderItem 5 10" xfId="53919"/>
    <cellStyle name="SAPBEXheaderItem 5 2" xfId="53920"/>
    <cellStyle name="SAPBEXheaderItem 5 2 2" xfId="53921"/>
    <cellStyle name="SAPBEXheaderItem 5 2 3" xfId="53922"/>
    <cellStyle name="SAPBEXheaderItem 5 2 4" xfId="53923"/>
    <cellStyle name="SAPBEXheaderItem 5 2 5" xfId="53924"/>
    <cellStyle name="SAPBEXheaderItem 5 3" xfId="53925"/>
    <cellStyle name="SAPBEXheaderItem 5 3 2" xfId="53926"/>
    <cellStyle name="SAPBEXheaderItem 5 4" xfId="53927"/>
    <cellStyle name="SAPBEXheaderItem 5 5" xfId="53928"/>
    <cellStyle name="SAPBEXheaderItem 5 6" xfId="53929"/>
    <cellStyle name="SAPBEXheaderItem 5 7" xfId="53930"/>
    <cellStyle name="SAPBEXheaderItem 5 8" xfId="53931"/>
    <cellStyle name="SAPBEXheaderItem 5 9" xfId="53932"/>
    <cellStyle name="SAPBEXheaderItem 6" xfId="53933"/>
    <cellStyle name="SAPBEXheaderItem 6 2" xfId="53934"/>
    <cellStyle name="SAPBEXheaderItem 6 2 2" xfId="53935"/>
    <cellStyle name="SAPBEXheaderItem 6 2 3" xfId="53936"/>
    <cellStyle name="SAPBEXheaderItem 6 2 4" xfId="53937"/>
    <cellStyle name="SAPBEXheaderItem 6 3" xfId="53938"/>
    <cellStyle name="SAPBEXheaderItem 6 4" xfId="53939"/>
    <cellStyle name="SAPBEXheaderItem 6 5" xfId="53940"/>
    <cellStyle name="SAPBEXheaderItem 7" xfId="53941"/>
    <cellStyle name="SAPBEXheaderItem 8" xfId="53942"/>
    <cellStyle name="SAPBEXheaderItem 9" xfId="53943"/>
    <cellStyle name="SAPBEXheaderItem_EBS_2012_янв_март" xfId="53944"/>
    <cellStyle name="SAPBEXheaderText" xfId="53945"/>
    <cellStyle name="SAPBEXheaderText 10" xfId="53946"/>
    <cellStyle name="SAPBEXheaderText 11" xfId="53947"/>
    <cellStyle name="SAPBEXheaderText 12" xfId="53948"/>
    <cellStyle name="SAPBEXheaderText 13" xfId="53949"/>
    <cellStyle name="SAPBEXheaderText 14" xfId="53950"/>
    <cellStyle name="SAPBEXheaderText 15" xfId="53951"/>
    <cellStyle name="SAPBEXheaderText 2" xfId="53952"/>
    <cellStyle name="SAPBEXheaderText 2 10" xfId="53953"/>
    <cellStyle name="SAPBEXheaderText 2 11" xfId="53954"/>
    <cellStyle name="SAPBEXheaderText 2 12" xfId="53955"/>
    <cellStyle name="SAPBEXheaderText 2 13" xfId="53956"/>
    <cellStyle name="SAPBEXheaderText 2 14" xfId="53957"/>
    <cellStyle name="SAPBEXheaderText 2 2" xfId="53958"/>
    <cellStyle name="SAPBEXheaderText 2 2 10" xfId="53959"/>
    <cellStyle name="SAPBEXheaderText 2 2 11" xfId="53960"/>
    <cellStyle name="SAPBEXheaderText 2 2 12" xfId="53961"/>
    <cellStyle name="SAPBEXheaderText 2 2 13" xfId="53962"/>
    <cellStyle name="SAPBEXheaderText 2 2 2" xfId="53963"/>
    <cellStyle name="SAPBEXheaderText 2 2 2 2" xfId="53964"/>
    <cellStyle name="SAPBEXheaderText 2 2 2 2 2" xfId="53965"/>
    <cellStyle name="SAPBEXheaderText 2 2 2 2 2 2" xfId="53966"/>
    <cellStyle name="SAPBEXheaderText 2 2 2 2 3" xfId="53967"/>
    <cellStyle name="SAPBEXheaderText 2 2 2 2 3 2" xfId="53968"/>
    <cellStyle name="SAPBEXheaderText 2 2 2 2 4" xfId="53969"/>
    <cellStyle name="SAPBEXheaderText 2 2 2 2 5" xfId="53970"/>
    <cellStyle name="SAPBEXheaderText 2 2 2 2 6" xfId="53971"/>
    <cellStyle name="SAPBEXheaderText 2 2 2 2 7" xfId="53972"/>
    <cellStyle name="SAPBEXheaderText 2 2 2 2 8" xfId="53973"/>
    <cellStyle name="SAPBEXheaderText 2 2 2 3" xfId="53974"/>
    <cellStyle name="SAPBEXheaderText 2 2 2 3 2" xfId="53975"/>
    <cellStyle name="SAPBEXheaderText 2 2 2 3 2 2" xfId="53976"/>
    <cellStyle name="SAPBEXheaderText 2 2 2 3 3" xfId="53977"/>
    <cellStyle name="SAPBEXheaderText 2 2 2 4" xfId="53978"/>
    <cellStyle name="SAPBEXheaderText 2 2 2 4 2" xfId="53979"/>
    <cellStyle name="SAPBEXheaderText 2 2 2 5" xfId="53980"/>
    <cellStyle name="SAPBEXheaderText 2 2 2 6" xfId="53981"/>
    <cellStyle name="SAPBEXheaderText 2 2 2 7" xfId="53982"/>
    <cellStyle name="SAPBEXheaderText 2 2 2 8" xfId="53983"/>
    <cellStyle name="SAPBEXheaderText 2 2 2 9" xfId="53984"/>
    <cellStyle name="SAPBEXheaderText 2 2 3" xfId="53985"/>
    <cellStyle name="SAPBEXheaderText 2 2 3 2" xfId="53986"/>
    <cellStyle name="SAPBEXheaderText 2 2 3 2 2" xfId="53987"/>
    <cellStyle name="SAPBEXheaderText 2 2 3 2 2 2" xfId="53988"/>
    <cellStyle name="SAPBEXheaderText 2 2 3 2 3" xfId="53989"/>
    <cellStyle name="SAPBEXheaderText 2 2 3 2 3 2" xfId="53990"/>
    <cellStyle name="SAPBEXheaderText 2 2 3 2 4" xfId="53991"/>
    <cellStyle name="SAPBEXheaderText 2 2 3 2 5" xfId="53992"/>
    <cellStyle name="SAPBEXheaderText 2 2 3 2 6" xfId="53993"/>
    <cellStyle name="SAPBEXheaderText 2 2 3 2 7" xfId="53994"/>
    <cellStyle name="SAPBEXheaderText 2 2 3 2 8" xfId="53995"/>
    <cellStyle name="SAPBEXheaderText 2 2 3 3" xfId="53996"/>
    <cellStyle name="SAPBEXheaderText 2 2 3 3 2" xfId="53997"/>
    <cellStyle name="SAPBEXheaderText 2 2 3 3 2 2" xfId="53998"/>
    <cellStyle name="SAPBEXheaderText 2 2 3 3 3" xfId="53999"/>
    <cellStyle name="SAPBEXheaderText 2 2 3 4" xfId="54000"/>
    <cellStyle name="SAPBEXheaderText 2 2 3 4 2" xfId="54001"/>
    <cellStyle name="SAPBEXheaderText 2 2 3 5" xfId="54002"/>
    <cellStyle name="SAPBEXheaderText 2 2 3 6" xfId="54003"/>
    <cellStyle name="SAPBEXheaderText 2 2 3 7" xfId="54004"/>
    <cellStyle name="SAPBEXheaderText 2 2 3 8" xfId="54005"/>
    <cellStyle name="SAPBEXheaderText 2 2 3 9" xfId="54006"/>
    <cellStyle name="SAPBEXheaderText 2 2 4" xfId="54007"/>
    <cellStyle name="SAPBEXheaderText 2 2 4 2" xfId="54008"/>
    <cellStyle name="SAPBEXheaderText 2 2 4 2 2" xfId="54009"/>
    <cellStyle name="SAPBEXheaderText 2 2 4 3" xfId="54010"/>
    <cellStyle name="SAPBEXheaderText 2 2 4 3 2" xfId="54011"/>
    <cellStyle name="SAPBEXheaderText 2 2 4 4" xfId="54012"/>
    <cellStyle name="SAPBEXheaderText 2 2 4 5" xfId="54013"/>
    <cellStyle name="SAPBEXheaderText 2 2 4 6" xfId="54014"/>
    <cellStyle name="SAPBEXheaderText 2 2 4 7" xfId="54015"/>
    <cellStyle name="SAPBEXheaderText 2 2 4 8" xfId="54016"/>
    <cellStyle name="SAPBEXheaderText 2 2 5" xfId="54017"/>
    <cellStyle name="SAPBEXheaderText 2 2 5 2" xfId="54018"/>
    <cellStyle name="SAPBEXheaderText 2 2 5 2 2" xfId="54019"/>
    <cellStyle name="SAPBEXheaderText 2 2 5 3" xfId="54020"/>
    <cellStyle name="SAPBEXheaderText 2 2 6" xfId="54021"/>
    <cellStyle name="SAPBEXheaderText 2 2 6 2" xfId="54022"/>
    <cellStyle name="SAPBEXheaderText 2 2 7" xfId="54023"/>
    <cellStyle name="SAPBEXheaderText 2 2 8" xfId="54024"/>
    <cellStyle name="SAPBEXheaderText 2 2 9" xfId="54025"/>
    <cellStyle name="SAPBEXheaderText 2 3" xfId="54026"/>
    <cellStyle name="SAPBEXheaderText 2 3 10" xfId="54027"/>
    <cellStyle name="SAPBEXheaderText 2 3 11" xfId="54028"/>
    <cellStyle name="SAPBEXheaderText 2 3 2" xfId="54029"/>
    <cellStyle name="SAPBEXheaderText 2 3 2 2" xfId="54030"/>
    <cellStyle name="SAPBEXheaderText 2 3 2 2 2" xfId="54031"/>
    <cellStyle name="SAPBEXheaderText 2 3 2 2 2 2" xfId="54032"/>
    <cellStyle name="SAPBEXheaderText 2 3 2 2 3" xfId="54033"/>
    <cellStyle name="SAPBEXheaderText 2 3 2 2 3 2" xfId="54034"/>
    <cellStyle name="SAPBEXheaderText 2 3 2 2 4" xfId="54035"/>
    <cellStyle name="SAPBEXheaderText 2 3 2 2 5" xfId="54036"/>
    <cellStyle name="SAPBEXheaderText 2 3 2 2 6" xfId="54037"/>
    <cellStyle name="SAPBEXheaderText 2 3 2 2 7" xfId="54038"/>
    <cellStyle name="SAPBEXheaderText 2 3 2 2 8" xfId="54039"/>
    <cellStyle name="SAPBEXheaderText 2 3 2 3" xfId="54040"/>
    <cellStyle name="SAPBEXheaderText 2 3 2 3 2" xfId="54041"/>
    <cellStyle name="SAPBEXheaderText 2 3 2 3 2 2" xfId="54042"/>
    <cellStyle name="SAPBEXheaderText 2 3 2 3 3" xfId="54043"/>
    <cellStyle name="SAPBEXheaderText 2 3 2 4" xfId="54044"/>
    <cellStyle name="SAPBEXheaderText 2 3 2 4 2" xfId="54045"/>
    <cellStyle name="SAPBEXheaderText 2 3 2 5" xfId="54046"/>
    <cellStyle name="SAPBEXheaderText 2 3 2 6" xfId="54047"/>
    <cellStyle name="SAPBEXheaderText 2 3 2 7" xfId="54048"/>
    <cellStyle name="SAPBEXheaderText 2 3 2 8" xfId="54049"/>
    <cellStyle name="SAPBEXheaderText 2 3 2 9" xfId="54050"/>
    <cellStyle name="SAPBEXheaderText 2 3 3" xfId="54051"/>
    <cellStyle name="SAPBEXheaderText 2 3 3 2" xfId="54052"/>
    <cellStyle name="SAPBEXheaderText 2 3 3 2 2" xfId="54053"/>
    <cellStyle name="SAPBEXheaderText 2 3 3 2 2 2" xfId="54054"/>
    <cellStyle name="SAPBEXheaderText 2 3 3 2 3" xfId="54055"/>
    <cellStyle name="SAPBEXheaderText 2 3 3 2 3 2" xfId="54056"/>
    <cellStyle name="SAPBEXheaderText 2 3 3 2 4" xfId="54057"/>
    <cellStyle name="SAPBEXheaderText 2 3 3 2 5" xfId="54058"/>
    <cellStyle name="SAPBEXheaderText 2 3 3 2 6" xfId="54059"/>
    <cellStyle name="SAPBEXheaderText 2 3 3 2 7" xfId="54060"/>
    <cellStyle name="SAPBEXheaderText 2 3 3 2 8" xfId="54061"/>
    <cellStyle name="SAPBEXheaderText 2 3 3 3" xfId="54062"/>
    <cellStyle name="SAPBEXheaderText 2 3 3 3 2" xfId="54063"/>
    <cellStyle name="SAPBEXheaderText 2 3 3 3 2 2" xfId="54064"/>
    <cellStyle name="SAPBEXheaderText 2 3 3 3 3" xfId="54065"/>
    <cellStyle name="SAPBEXheaderText 2 3 3 4" xfId="54066"/>
    <cellStyle name="SAPBEXheaderText 2 3 3 4 2" xfId="54067"/>
    <cellStyle name="SAPBEXheaderText 2 3 3 5" xfId="54068"/>
    <cellStyle name="SAPBEXheaderText 2 3 3 6" xfId="54069"/>
    <cellStyle name="SAPBEXheaderText 2 3 3 7" xfId="54070"/>
    <cellStyle name="SAPBEXheaderText 2 3 3 8" xfId="54071"/>
    <cellStyle name="SAPBEXheaderText 2 3 3 9" xfId="54072"/>
    <cellStyle name="SAPBEXheaderText 2 3 4" xfId="54073"/>
    <cellStyle name="SAPBEXheaderText 2 3 4 2" xfId="54074"/>
    <cellStyle name="SAPBEXheaderText 2 3 4 2 2" xfId="54075"/>
    <cellStyle name="SAPBEXheaderText 2 3 4 3" xfId="54076"/>
    <cellStyle name="SAPBEXheaderText 2 3 4 3 2" xfId="54077"/>
    <cellStyle name="SAPBEXheaderText 2 3 4 4" xfId="54078"/>
    <cellStyle name="SAPBEXheaderText 2 3 4 5" xfId="54079"/>
    <cellStyle name="SAPBEXheaderText 2 3 4 6" xfId="54080"/>
    <cellStyle name="SAPBEXheaderText 2 3 4 7" xfId="54081"/>
    <cellStyle name="SAPBEXheaderText 2 3 4 8" xfId="54082"/>
    <cellStyle name="SAPBEXheaderText 2 3 5" xfId="54083"/>
    <cellStyle name="SAPBEXheaderText 2 3 5 2" xfId="54084"/>
    <cellStyle name="SAPBEXheaderText 2 3 5 2 2" xfId="54085"/>
    <cellStyle name="SAPBEXheaderText 2 3 5 3" xfId="54086"/>
    <cellStyle name="SAPBEXheaderText 2 3 6" xfId="54087"/>
    <cellStyle name="SAPBEXheaderText 2 3 6 2" xfId="54088"/>
    <cellStyle name="SAPBEXheaderText 2 3 7" xfId="54089"/>
    <cellStyle name="SAPBEXheaderText 2 3 8" xfId="54090"/>
    <cellStyle name="SAPBEXheaderText 2 3 9" xfId="54091"/>
    <cellStyle name="SAPBEXheaderText 2 4" xfId="54092"/>
    <cellStyle name="SAPBEXheaderText 2 4 2" xfId="54093"/>
    <cellStyle name="SAPBEXheaderText 2 4 2 2" xfId="54094"/>
    <cellStyle name="SAPBEXheaderText 2 4 3" xfId="54095"/>
    <cellStyle name="SAPBEXheaderText 2 4 3 2" xfId="54096"/>
    <cellStyle name="SAPBEXheaderText 2 4 4" xfId="54097"/>
    <cellStyle name="SAPBEXheaderText 2 4 5" xfId="54098"/>
    <cellStyle name="SAPBEXheaderText 2 4 6" xfId="54099"/>
    <cellStyle name="SAPBEXheaderText 2 4 7" xfId="54100"/>
    <cellStyle name="SAPBEXheaderText 2 4 8" xfId="54101"/>
    <cellStyle name="SAPBEXheaderText 2 5" xfId="54102"/>
    <cellStyle name="SAPBEXheaderText 2 5 2" xfId="54103"/>
    <cellStyle name="SAPBEXheaderText 2 5 2 2" xfId="54104"/>
    <cellStyle name="SAPBEXheaderText 2 5 3" xfId="54105"/>
    <cellStyle name="SAPBEXheaderText 2 6" xfId="54106"/>
    <cellStyle name="SAPBEXheaderText 2 6 2" xfId="54107"/>
    <cellStyle name="SAPBEXheaderText 2 7" xfId="54108"/>
    <cellStyle name="SAPBEXheaderText 2 8" xfId="54109"/>
    <cellStyle name="SAPBEXheaderText 2 9" xfId="54110"/>
    <cellStyle name="SAPBEXheaderText 3" xfId="54111"/>
    <cellStyle name="SAPBEXheaderText 3 10" xfId="54112"/>
    <cellStyle name="SAPBEXheaderText 3 11" xfId="54113"/>
    <cellStyle name="SAPBEXheaderText 3 12" xfId="54114"/>
    <cellStyle name="SAPBEXheaderText 3 13" xfId="54115"/>
    <cellStyle name="SAPBEXheaderText 3 2" xfId="54116"/>
    <cellStyle name="SAPBEXheaderText 3 2 10" xfId="54117"/>
    <cellStyle name="SAPBEXheaderText 3 2 11" xfId="54118"/>
    <cellStyle name="SAPBEXheaderText 3 2 2" xfId="54119"/>
    <cellStyle name="SAPBEXheaderText 3 2 2 2" xfId="54120"/>
    <cellStyle name="SAPBEXheaderText 3 2 2 2 2" xfId="54121"/>
    <cellStyle name="SAPBEXheaderText 3 2 2 3" xfId="54122"/>
    <cellStyle name="SAPBEXheaderText 3 2 2 3 2" xfId="54123"/>
    <cellStyle name="SAPBEXheaderText 3 2 2 4" xfId="54124"/>
    <cellStyle name="SAPBEXheaderText 3 2 2 5" xfId="54125"/>
    <cellStyle name="SAPBEXheaderText 3 2 2 6" xfId="54126"/>
    <cellStyle name="SAPBEXheaderText 3 2 2 7" xfId="54127"/>
    <cellStyle name="SAPBEXheaderText 3 2 2 8" xfId="54128"/>
    <cellStyle name="SAPBEXheaderText 3 2 3" xfId="54129"/>
    <cellStyle name="SAPBEXheaderText 3 2 3 2" xfId="54130"/>
    <cellStyle name="SAPBEXheaderText 3 2 3 2 2" xfId="54131"/>
    <cellStyle name="SAPBEXheaderText 3 2 3 3" xfId="54132"/>
    <cellStyle name="SAPBEXheaderText 3 2 4" xfId="54133"/>
    <cellStyle name="SAPBEXheaderText 3 2 4 2" xfId="54134"/>
    <cellStyle name="SAPBEXheaderText 3 2 5" xfId="54135"/>
    <cellStyle name="SAPBEXheaderText 3 2 6" xfId="54136"/>
    <cellStyle name="SAPBEXheaderText 3 2 7" xfId="54137"/>
    <cellStyle name="SAPBEXheaderText 3 2 8" xfId="54138"/>
    <cellStyle name="SAPBEXheaderText 3 2 9" xfId="54139"/>
    <cellStyle name="SAPBEXheaderText 3 3" xfId="54140"/>
    <cellStyle name="SAPBEXheaderText 3 3 2" xfId="54141"/>
    <cellStyle name="SAPBEXheaderText 3 3 2 2" xfId="54142"/>
    <cellStyle name="SAPBEXheaderText 3 3 2 2 2" xfId="54143"/>
    <cellStyle name="SAPBEXheaderText 3 3 2 3" xfId="54144"/>
    <cellStyle name="SAPBEXheaderText 3 3 2 3 2" xfId="54145"/>
    <cellStyle name="SAPBEXheaderText 3 3 2 4" xfId="54146"/>
    <cellStyle name="SAPBEXheaderText 3 3 2 5" xfId="54147"/>
    <cellStyle name="SAPBEXheaderText 3 3 2 6" xfId="54148"/>
    <cellStyle name="SAPBEXheaderText 3 3 2 7" xfId="54149"/>
    <cellStyle name="SAPBEXheaderText 3 3 2 8" xfId="54150"/>
    <cellStyle name="SAPBEXheaderText 3 3 3" xfId="54151"/>
    <cellStyle name="SAPBEXheaderText 3 3 3 2" xfId="54152"/>
    <cellStyle name="SAPBEXheaderText 3 3 3 2 2" xfId="54153"/>
    <cellStyle name="SAPBEXheaderText 3 3 3 3" xfId="54154"/>
    <cellStyle name="SAPBEXheaderText 3 3 4" xfId="54155"/>
    <cellStyle name="SAPBEXheaderText 3 3 4 2" xfId="54156"/>
    <cellStyle name="SAPBEXheaderText 3 3 5" xfId="54157"/>
    <cellStyle name="SAPBEXheaderText 3 3 6" xfId="54158"/>
    <cellStyle name="SAPBEXheaderText 3 3 7" xfId="54159"/>
    <cellStyle name="SAPBEXheaderText 3 3 8" xfId="54160"/>
    <cellStyle name="SAPBEXheaderText 3 3 9" xfId="54161"/>
    <cellStyle name="SAPBEXheaderText 3 4" xfId="54162"/>
    <cellStyle name="SAPBEXheaderText 3 4 2" xfId="54163"/>
    <cellStyle name="SAPBEXheaderText 3 4 2 2" xfId="54164"/>
    <cellStyle name="SAPBEXheaderText 3 4 3" xfId="54165"/>
    <cellStyle name="SAPBEXheaderText 3 4 3 2" xfId="54166"/>
    <cellStyle name="SAPBEXheaderText 3 4 4" xfId="54167"/>
    <cellStyle name="SAPBEXheaderText 3 4 5" xfId="54168"/>
    <cellStyle name="SAPBEXheaderText 3 4 6" xfId="54169"/>
    <cellStyle name="SAPBEXheaderText 3 4 7" xfId="54170"/>
    <cellStyle name="SAPBEXheaderText 3 4 8" xfId="54171"/>
    <cellStyle name="SAPBEXheaderText 3 5" xfId="54172"/>
    <cellStyle name="SAPBEXheaderText 3 5 2" xfId="54173"/>
    <cellStyle name="SAPBEXheaderText 3 5 2 2" xfId="54174"/>
    <cellStyle name="SAPBEXheaderText 3 5 3" xfId="54175"/>
    <cellStyle name="SAPBEXheaderText 3 6" xfId="54176"/>
    <cellStyle name="SAPBEXheaderText 3 6 2" xfId="54177"/>
    <cellStyle name="SAPBEXheaderText 3 7" xfId="54178"/>
    <cellStyle name="SAPBEXheaderText 3 8" xfId="54179"/>
    <cellStyle name="SAPBEXheaderText 3 9" xfId="54180"/>
    <cellStyle name="SAPBEXheaderText 4" xfId="54181"/>
    <cellStyle name="SAPBEXheaderText 4 10" xfId="54182"/>
    <cellStyle name="SAPBEXheaderText 4 11" xfId="54183"/>
    <cellStyle name="SAPBEXheaderText 4 2" xfId="54184"/>
    <cellStyle name="SAPBEXheaderText 4 2 10" xfId="54185"/>
    <cellStyle name="SAPBEXheaderText 4 2 11" xfId="54186"/>
    <cellStyle name="SAPBEXheaderText 4 2 2" xfId="54187"/>
    <cellStyle name="SAPBEXheaderText 4 2 2 2" xfId="54188"/>
    <cellStyle name="SAPBEXheaderText 4 2 2 2 2" xfId="54189"/>
    <cellStyle name="SAPBEXheaderText 4 2 2 3" xfId="54190"/>
    <cellStyle name="SAPBEXheaderText 4 2 2 3 2" xfId="54191"/>
    <cellStyle name="SAPBEXheaderText 4 2 2 4" xfId="54192"/>
    <cellStyle name="SAPBEXheaderText 4 2 2 5" xfId="54193"/>
    <cellStyle name="SAPBEXheaderText 4 2 2 6" xfId="54194"/>
    <cellStyle name="SAPBEXheaderText 4 2 2 7" xfId="54195"/>
    <cellStyle name="SAPBEXheaderText 4 2 2 8" xfId="54196"/>
    <cellStyle name="SAPBEXheaderText 4 2 3" xfId="54197"/>
    <cellStyle name="SAPBEXheaderText 4 2 3 2" xfId="54198"/>
    <cellStyle name="SAPBEXheaderText 4 2 3 2 2" xfId="54199"/>
    <cellStyle name="SAPBEXheaderText 4 2 3 3" xfId="54200"/>
    <cellStyle name="SAPBEXheaderText 4 2 4" xfId="54201"/>
    <cellStyle name="SAPBEXheaderText 4 2 4 2" xfId="54202"/>
    <cellStyle name="SAPBEXheaderText 4 2 5" xfId="54203"/>
    <cellStyle name="SAPBEXheaderText 4 2 6" xfId="54204"/>
    <cellStyle name="SAPBEXheaderText 4 2 7" xfId="54205"/>
    <cellStyle name="SAPBEXheaderText 4 2 8" xfId="54206"/>
    <cellStyle name="SAPBEXheaderText 4 2 9" xfId="54207"/>
    <cellStyle name="SAPBEXheaderText 4 3" xfId="54208"/>
    <cellStyle name="SAPBEXheaderText 4 3 2" xfId="54209"/>
    <cellStyle name="SAPBEXheaderText 4 3 2 2" xfId="54210"/>
    <cellStyle name="SAPBEXheaderText 4 3 2 2 2" xfId="54211"/>
    <cellStyle name="SAPBEXheaderText 4 3 2 3" xfId="54212"/>
    <cellStyle name="SAPBEXheaderText 4 3 2 3 2" xfId="54213"/>
    <cellStyle name="SAPBEXheaderText 4 3 2 4" xfId="54214"/>
    <cellStyle name="SAPBEXheaderText 4 3 2 5" xfId="54215"/>
    <cellStyle name="SAPBEXheaderText 4 3 2 6" xfId="54216"/>
    <cellStyle name="SAPBEXheaderText 4 3 2 7" xfId="54217"/>
    <cellStyle name="SAPBEXheaderText 4 3 2 8" xfId="54218"/>
    <cellStyle name="SAPBEXheaderText 4 3 3" xfId="54219"/>
    <cellStyle name="SAPBEXheaderText 4 3 3 2" xfId="54220"/>
    <cellStyle name="SAPBEXheaderText 4 3 3 2 2" xfId="54221"/>
    <cellStyle name="SAPBEXheaderText 4 3 3 3" xfId="54222"/>
    <cellStyle name="SAPBEXheaderText 4 3 4" xfId="54223"/>
    <cellStyle name="SAPBEXheaderText 4 3 4 2" xfId="54224"/>
    <cellStyle name="SAPBEXheaderText 4 3 5" xfId="54225"/>
    <cellStyle name="SAPBEXheaderText 4 3 6" xfId="54226"/>
    <cellStyle name="SAPBEXheaderText 4 3 7" xfId="54227"/>
    <cellStyle name="SAPBEXheaderText 4 3 8" xfId="54228"/>
    <cellStyle name="SAPBEXheaderText 4 3 9" xfId="54229"/>
    <cellStyle name="SAPBEXheaderText 4 4" xfId="54230"/>
    <cellStyle name="SAPBEXheaderText 4 4 2" xfId="54231"/>
    <cellStyle name="SAPBEXheaderText 4 4 2 2" xfId="54232"/>
    <cellStyle name="SAPBEXheaderText 4 4 3" xfId="54233"/>
    <cellStyle name="SAPBEXheaderText 4 4 3 2" xfId="54234"/>
    <cellStyle name="SAPBEXheaderText 4 4 4" xfId="54235"/>
    <cellStyle name="SAPBEXheaderText 4 4 5" xfId="54236"/>
    <cellStyle name="SAPBEXheaderText 4 4 6" xfId="54237"/>
    <cellStyle name="SAPBEXheaderText 4 4 7" xfId="54238"/>
    <cellStyle name="SAPBEXheaderText 4 4 8" xfId="54239"/>
    <cellStyle name="SAPBEXheaderText 4 5" xfId="54240"/>
    <cellStyle name="SAPBEXheaderText 4 5 2" xfId="54241"/>
    <cellStyle name="SAPBEXheaderText 4 5 2 2" xfId="54242"/>
    <cellStyle name="SAPBEXheaderText 4 5 3" xfId="54243"/>
    <cellStyle name="SAPBEXheaderText 4 6" xfId="54244"/>
    <cellStyle name="SAPBEXheaderText 4 6 2" xfId="54245"/>
    <cellStyle name="SAPBEXheaderText 4 7" xfId="54246"/>
    <cellStyle name="SAPBEXheaderText 4 8" xfId="54247"/>
    <cellStyle name="SAPBEXheaderText 4 9" xfId="54248"/>
    <cellStyle name="SAPBEXheaderText 5" xfId="54249"/>
    <cellStyle name="SAPBEXheaderText 5 10" xfId="54250"/>
    <cellStyle name="SAPBEXheaderText 5 2" xfId="54251"/>
    <cellStyle name="SAPBEXheaderText 5 2 2" xfId="54252"/>
    <cellStyle name="SAPBEXheaderText 5 2 3" xfId="54253"/>
    <cellStyle name="SAPBEXheaderText 5 2 4" xfId="54254"/>
    <cellStyle name="SAPBEXheaderText 5 2 5" xfId="54255"/>
    <cellStyle name="SAPBEXheaderText 5 3" xfId="54256"/>
    <cellStyle name="SAPBEXheaderText 5 3 2" xfId="54257"/>
    <cellStyle name="SAPBEXheaderText 5 4" xfId="54258"/>
    <cellStyle name="SAPBEXheaderText 5 5" xfId="54259"/>
    <cellStyle name="SAPBEXheaderText 5 6" xfId="54260"/>
    <cellStyle name="SAPBEXheaderText 5 7" xfId="54261"/>
    <cellStyle name="SAPBEXheaderText 5 8" xfId="54262"/>
    <cellStyle name="SAPBEXheaderText 5 9" xfId="54263"/>
    <cellStyle name="SAPBEXheaderText 6" xfId="54264"/>
    <cellStyle name="SAPBEXheaderText 6 2" xfId="54265"/>
    <cellStyle name="SAPBEXheaderText 6 2 2" xfId="54266"/>
    <cellStyle name="SAPBEXheaderText 6 2 3" xfId="54267"/>
    <cellStyle name="SAPBEXheaderText 6 2 4" xfId="54268"/>
    <cellStyle name="SAPBEXheaderText 6 3" xfId="54269"/>
    <cellStyle name="SAPBEXheaderText 6 4" xfId="54270"/>
    <cellStyle name="SAPBEXheaderText 6 5" xfId="54271"/>
    <cellStyle name="SAPBEXheaderText 7" xfId="54272"/>
    <cellStyle name="SAPBEXheaderText 8" xfId="54273"/>
    <cellStyle name="SAPBEXheaderText 9" xfId="54274"/>
    <cellStyle name="SAPBEXheaderText_EBS_2012_янв_март" xfId="54275"/>
    <cellStyle name="SAPBEXHLevel0" xfId="54276"/>
    <cellStyle name="SAPBEXHLevel0 10" xfId="54277"/>
    <cellStyle name="SAPBEXHLevel0 10 2" xfId="54278"/>
    <cellStyle name="SAPBEXHLevel0 11" xfId="54279"/>
    <cellStyle name="SAPBEXHLevel0 12" xfId="54280"/>
    <cellStyle name="SAPBEXHLevel0 13" xfId="54281"/>
    <cellStyle name="SAPBEXHLevel0 14" xfId="54282"/>
    <cellStyle name="SAPBEXHLevel0 15" xfId="54283"/>
    <cellStyle name="SAPBEXHLevel0 16" xfId="54284"/>
    <cellStyle name="SAPBEXHLevel0 17" xfId="54285"/>
    <cellStyle name="SAPBEXHLevel0 2" xfId="54286"/>
    <cellStyle name="SAPBEXHLevel0 2 10" xfId="54287"/>
    <cellStyle name="SAPBEXHLevel0 2 11" xfId="54288"/>
    <cellStyle name="SAPBEXHLevel0 2 12" xfId="54289"/>
    <cellStyle name="SAPBEXHLevel0 2 13" xfId="54290"/>
    <cellStyle name="SAPBEXHLevel0 2 14" xfId="54291"/>
    <cellStyle name="SAPBEXHLevel0 2 15" xfId="54292"/>
    <cellStyle name="SAPBEXHLevel0 2 16" xfId="54293"/>
    <cellStyle name="SAPBEXHLevel0 2 2" xfId="54294"/>
    <cellStyle name="SAPBEXHLevel0 2 2 10" xfId="54295"/>
    <cellStyle name="SAPBEXHLevel0 2 2 11" xfId="54296"/>
    <cellStyle name="SAPBEXHLevel0 2 2 12" xfId="54297"/>
    <cellStyle name="SAPBEXHLevel0 2 2 13" xfId="54298"/>
    <cellStyle name="SAPBEXHLevel0 2 2 14" xfId="54299"/>
    <cellStyle name="SAPBEXHLevel0 2 2 2" xfId="54300"/>
    <cellStyle name="SAPBEXHLevel0 2 2 2 10" xfId="54301"/>
    <cellStyle name="SAPBEXHLevel0 2 2 2 11" xfId="54302"/>
    <cellStyle name="SAPBEXHLevel0 2 2 2 12" xfId="54303"/>
    <cellStyle name="SAPBEXHLevel0 2 2 2 2" xfId="54304"/>
    <cellStyle name="SAPBEXHLevel0 2 2 2 2 10" xfId="54305"/>
    <cellStyle name="SAPBEXHLevel0 2 2 2 2 2" xfId="54306"/>
    <cellStyle name="SAPBEXHLevel0 2 2 2 2 2 2" xfId="54307"/>
    <cellStyle name="SAPBEXHLevel0 2 2 2 2 2 2 2" xfId="54308"/>
    <cellStyle name="SAPBEXHLevel0 2 2 2 2 2 3" xfId="54309"/>
    <cellStyle name="SAPBEXHLevel0 2 2 2 2 2 3 2" xfId="54310"/>
    <cellStyle name="SAPBEXHLevel0 2 2 2 2 2 4" xfId="54311"/>
    <cellStyle name="SAPBEXHLevel0 2 2 2 2 2 5" xfId="54312"/>
    <cellStyle name="SAPBEXHLevel0 2 2 2 2 2 6" xfId="54313"/>
    <cellStyle name="SAPBEXHLevel0 2 2 2 2 2 7" xfId="54314"/>
    <cellStyle name="SAPBEXHLevel0 2 2 2 2 2 8" xfId="54315"/>
    <cellStyle name="SAPBEXHLevel0 2 2 2 2 3" xfId="54316"/>
    <cellStyle name="SAPBEXHLevel0 2 2 2 2 3 2" xfId="54317"/>
    <cellStyle name="SAPBEXHLevel0 2 2 2 2 3 2 2" xfId="54318"/>
    <cellStyle name="SAPBEXHLevel0 2 2 2 2 3 3" xfId="54319"/>
    <cellStyle name="SAPBEXHLevel0 2 2 2 2 4" xfId="54320"/>
    <cellStyle name="SAPBEXHLevel0 2 2 2 2 4 2" xfId="54321"/>
    <cellStyle name="SAPBEXHLevel0 2 2 2 2 5" xfId="54322"/>
    <cellStyle name="SAPBEXHLevel0 2 2 2 2 6" xfId="54323"/>
    <cellStyle name="SAPBEXHLevel0 2 2 2 2 7" xfId="54324"/>
    <cellStyle name="SAPBEXHLevel0 2 2 2 2 8" xfId="54325"/>
    <cellStyle name="SAPBEXHLevel0 2 2 2 2 9" xfId="54326"/>
    <cellStyle name="SAPBEXHLevel0 2 2 2 3" xfId="54327"/>
    <cellStyle name="SAPBEXHLevel0 2 2 2 3 10" xfId="54328"/>
    <cellStyle name="SAPBEXHLevel0 2 2 2 3 2" xfId="54329"/>
    <cellStyle name="SAPBEXHLevel0 2 2 2 3 2 2" xfId="54330"/>
    <cellStyle name="SAPBEXHLevel0 2 2 2 3 2 2 2" xfId="54331"/>
    <cellStyle name="SAPBEXHLevel0 2 2 2 3 2 3" xfId="54332"/>
    <cellStyle name="SAPBEXHLevel0 2 2 2 3 2 3 2" xfId="54333"/>
    <cellStyle name="SAPBEXHLevel0 2 2 2 3 2 4" xfId="54334"/>
    <cellStyle name="SAPBEXHLevel0 2 2 2 3 2 5" xfId="54335"/>
    <cellStyle name="SAPBEXHLevel0 2 2 2 3 2 6" xfId="54336"/>
    <cellStyle name="SAPBEXHLevel0 2 2 2 3 2 7" xfId="54337"/>
    <cellStyle name="SAPBEXHLevel0 2 2 2 3 2 8" xfId="54338"/>
    <cellStyle name="SAPBEXHLevel0 2 2 2 3 3" xfId="54339"/>
    <cellStyle name="SAPBEXHLevel0 2 2 2 3 3 2" xfId="54340"/>
    <cellStyle name="SAPBEXHLevel0 2 2 2 3 3 2 2" xfId="54341"/>
    <cellStyle name="SAPBEXHLevel0 2 2 2 3 3 3" xfId="54342"/>
    <cellStyle name="SAPBEXHLevel0 2 2 2 3 4" xfId="54343"/>
    <cellStyle name="SAPBEXHLevel0 2 2 2 3 4 2" xfId="54344"/>
    <cellStyle name="SAPBEXHLevel0 2 2 2 3 5" xfId="54345"/>
    <cellStyle name="SAPBEXHLevel0 2 2 2 3 6" xfId="54346"/>
    <cellStyle name="SAPBEXHLevel0 2 2 2 3 7" xfId="54347"/>
    <cellStyle name="SAPBEXHLevel0 2 2 2 3 8" xfId="54348"/>
    <cellStyle name="SAPBEXHLevel0 2 2 2 3 9" xfId="54349"/>
    <cellStyle name="SAPBEXHLevel0 2 2 2 4" xfId="54350"/>
    <cellStyle name="SAPBEXHLevel0 2 2 2 4 2" xfId="54351"/>
    <cellStyle name="SAPBEXHLevel0 2 2 2 4 2 2" xfId="54352"/>
    <cellStyle name="SAPBEXHLevel0 2 2 2 4 3" xfId="54353"/>
    <cellStyle name="SAPBEXHLevel0 2 2 2 4 3 2" xfId="54354"/>
    <cellStyle name="SAPBEXHLevel0 2 2 2 4 4" xfId="54355"/>
    <cellStyle name="SAPBEXHLevel0 2 2 2 4 5" xfId="54356"/>
    <cellStyle name="SAPBEXHLevel0 2 2 2 4 6" xfId="54357"/>
    <cellStyle name="SAPBEXHLevel0 2 2 2 4 7" xfId="54358"/>
    <cellStyle name="SAPBEXHLevel0 2 2 2 4 8" xfId="54359"/>
    <cellStyle name="SAPBEXHLevel0 2 2 2 5" xfId="54360"/>
    <cellStyle name="SAPBEXHLevel0 2 2 2 5 2" xfId="54361"/>
    <cellStyle name="SAPBEXHLevel0 2 2 2 5 2 2" xfId="54362"/>
    <cellStyle name="SAPBEXHLevel0 2 2 2 5 3" xfId="54363"/>
    <cellStyle name="SAPBEXHLevel0 2 2 2 6" xfId="54364"/>
    <cellStyle name="SAPBEXHLevel0 2 2 2 6 2" xfId="54365"/>
    <cellStyle name="SAPBEXHLevel0 2 2 2 7" xfId="54366"/>
    <cellStyle name="SAPBEXHLevel0 2 2 2 8" xfId="54367"/>
    <cellStyle name="SAPBEXHLevel0 2 2 2 9" xfId="54368"/>
    <cellStyle name="SAPBEXHLevel0 2 2 3" xfId="54369"/>
    <cellStyle name="SAPBEXHLevel0 2 2 3 10" xfId="54370"/>
    <cellStyle name="SAPBEXHLevel0 2 2 3 11" xfId="54371"/>
    <cellStyle name="SAPBEXHLevel0 2 2 3 12" xfId="54372"/>
    <cellStyle name="SAPBEXHLevel0 2 2 3 2" xfId="54373"/>
    <cellStyle name="SAPBEXHLevel0 2 2 3 2 10" xfId="54374"/>
    <cellStyle name="SAPBEXHLevel0 2 2 3 2 2" xfId="54375"/>
    <cellStyle name="SAPBEXHLevel0 2 2 3 2 2 2" xfId="54376"/>
    <cellStyle name="SAPBEXHLevel0 2 2 3 2 2 2 2" xfId="54377"/>
    <cellStyle name="SAPBEXHLevel0 2 2 3 2 2 3" xfId="54378"/>
    <cellStyle name="SAPBEXHLevel0 2 2 3 2 2 3 2" xfId="54379"/>
    <cellStyle name="SAPBEXHLevel0 2 2 3 2 2 4" xfId="54380"/>
    <cellStyle name="SAPBEXHLevel0 2 2 3 2 2 5" xfId="54381"/>
    <cellStyle name="SAPBEXHLevel0 2 2 3 2 2 6" xfId="54382"/>
    <cellStyle name="SAPBEXHLevel0 2 2 3 2 2 7" xfId="54383"/>
    <cellStyle name="SAPBEXHLevel0 2 2 3 2 2 8" xfId="54384"/>
    <cellStyle name="SAPBEXHLevel0 2 2 3 2 3" xfId="54385"/>
    <cellStyle name="SAPBEXHLevel0 2 2 3 2 3 2" xfId="54386"/>
    <cellStyle name="SAPBEXHLevel0 2 2 3 2 3 2 2" xfId="54387"/>
    <cellStyle name="SAPBEXHLevel0 2 2 3 2 3 3" xfId="54388"/>
    <cellStyle name="SAPBEXHLevel0 2 2 3 2 4" xfId="54389"/>
    <cellStyle name="SAPBEXHLevel0 2 2 3 2 4 2" xfId="54390"/>
    <cellStyle name="SAPBEXHLevel0 2 2 3 2 5" xfId="54391"/>
    <cellStyle name="SAPBEXHLevel0 2 2 3 2 6" xfId="54392"/>
    <cellStyle name="SAPBEXHLevel0 2 2 3 2 7" xfId="54393"/>
    <cellStyle name="SAPBEXHLevel0 2 2 3 2 8" xfId="54394"/>
    <cellStyle name="SAPBEXHLevel0 2 2 3 2 9" xfId="54395"/>
    <cellStyle name="SAPBEXHLevel0 2 2 3 3" xfId="54396"/>
    <cellStyle name="SAPBEXHLevel0 2 2 3 3 10" xfId="54397"/>
    <cellStyle name="SAPBEXHLevel0 2 2 3 3 2" xfId="54398"/>
    <cellStyle name="SAPBEXHLevel0 2 2 3 3 2 2" xfId="54399"/>
    <cellStyle name="SAPBEXHLevel0 2 2 3 3 2 2 2" xfId="54400"/>
    <cellStyle name="SAPBEXHLevel0 2 2 3 3 2 3" xfId="54401"/>
    <cellStyle name="SAPBEXHLevel0 2 2 3 3 2 3 2" xfId="54402"/>
    <cellStyle name="SAPBEXHLevel0 2 2 3 3 2 4" xfId="54403"/>
    <cellStyle name="SAPBEXHLevel0 2 2 3 3 2 5" xfId="54404"/>
    <cellStyle name="SAPBEXHLevel0 2 2 3 3 2 6" xfId="54405"/>
    <cellStyle name="SAPBEXHLevel0 2 2 3 3 2 7" xfId="54406"/>
    <cellStyle name="SAPBEXHLevel0 2 2 3 3 2 8" xfId="54407"/>
    <cellStyle name="SAPBEXHLevel0 2 2 3 3 3" xfId="54408"/>
    <cellStyle name="SAPBEXHLevel0 2 2 3 3 3 2" xfId="54409"/>
    <cellStyle name="SAPBEXHLevel0 2 2 3 3 3 2 2" xfId="54410"/>
    <cellStyle name="SAPBEXHLevel0 2 2 3 3 3 3" xfId="54411"/>
    <cellStyle name="SAPBEXHLevel0 2 2 3 3 4" xfId="54412"/>
    <cellStyle name="SAPBEXHLevel0 2 2 3 3 4 2" xfId="54413"/>
    <cellStyle name="SAPBEXHLevel0 2 2 3 3 5" xfId="54414"/>
    <cellStyle name="SAPBEXHLevel0 2 2 3 3 6" xfId="54415"/>
    <cellStyle name="SAPBEXHLevel0 2 2 3 3 7" xfId="54416"/>
    <cellStyle name="SAPBEXHLevel0 2 2 3 3 8" xfId="54417"/>
    <cellStyle name="SAPBEXHLevel0 2 2 3 3 9" xfId="54418"/>
    <cellStyle name="SAPBEXHLevel0 2 2 3 4" xfId="54419"/>
    <cellStyle name="SAPBEXHLevel0 2 2 3 4 2" xfId="54420"/>
    <cellStyle name="SAPBEXHLevel0 2 2 3 4 2 2" xfId="54421"/>
    <cellStyle name="SAPBEXHLevel0 2 2 3 4 3" xfId="54422"/>
    <cellStyle name="SAPBEXHLevel0 2 2 3 4 3 2" xfId="54423"/>
    <cellStyle name="SAPBEXHLevel0 2 2 3 4 4" xfId="54424"/>
    <cellStyle name="SAPBEXHLevel0 2 2 3 4 5" xfId="54425"/>
    <cellStyle name="SAPBEXHLevel0 2 2 3 4 6" xfId="54426"/>
    <cellStyle name="SAPBEXHLevel0 2 2 3 4 7" xfId="54427"/>
    <cellStyle name="SAPBEXHLevel0 2 2 3 4 8" xfId="54428"/>
    <cellStyle name="SAPBEXHLevel0 2 2 3 5" xfId="54429"/>
    <cellStyle name="SAPBEXHLevel0 2 2 3 5 2" xfId="54430"/>
    <cellStyle name="SAPBEXHLevel0 2 2 3 5 2 2" xfId="54431"/>
    <cellStyle name="SAPBEXHLevel0 2 2 3 5 3" xfId="54432"/>
    <cellStyle name="SAPBEXHLevel0 2 2 3 6" xfId="54433"/>
    <cellStyle name="SAPBEXHLevel0 2 2 3 6 2" xfId="54434"/>
    <cellStyle name="SAPBEXHLevel0 2 2 3 7" xfId="54435"/>
    <cellStyle name="SAPBEXHLevel0 2 2 3 8" xfId="54436"/>
    <cellStyle name="SAPBEXHLevel0 2 2 3 9" xfId="54437"/>
    <cellStyle name="SAPBEXHLevel0 2 2 4" xfId="54438"/>
    <cellStyle name="SAPBEXHLevel0 2 2 4 2" xfId="54439"/>
    <cellStyle name="SAPBEXHLevel0 2 2 4 2 2" xfId="54440"/>
    <cellStyle name="SAPBEXHLevel0 2 2 4 2 2 2" xfId="54441"/>
    <cellStyle name="SAPBEXHLevel0 2 2 4 2 3" xfId="54442"/>
    <cellStyle name="SAPBEXHLevel0 2 2 4 3" xfId="54443"/>
    <cellStyle name="SAPBEXHLevel0 2 2 4 3 2" xfId="54444"/>
    <cellStyle name="SAPBEXHLevel0 2 2 4 4" xfId="54445"/>
    <cellStyle name="SAPBEXHLevel0 2 2 4 5" xfId="54446"/>
    <cellStyle name="SAPBEXHLevel0 2 2 4 6" xfId="54447"/>
    <cellStyle name="SAPBEXHLevel0 2 2 4 7" xfId="54448"/>
    <cellStyle name="SAPBEXHLevel0 2 2 4 8" xfId="54449"/>
    <cellStyle name="SAPBEXHLevel0 2 2 4 9" xfId="54450"/>
    <cellStyle name="SAPBEXHLevel0 2 2 5" xfId="54451"/>
    <cellStyle name="SAPBEXHLevel0 2 2 5 2" xfId="54452"/>
    <cellStyle name="SAPBEXHLevel0 2 2 5 2 2" xfId="54453"/>
    <cellStyle name="SAPBEXHLevel0 2 2 5 3" xfId="54454"/>
    <cellStyle name="SAPBEXHLevel0 2 2 6" xfId="54455"/>
    <cellStyle name="SAPBEXHLevel0 2 2 6 2" xfId="54456"/>
    <cellStyle name="SAPBEXHLevel0 2 2 7" xfId="54457"/>
    <cellStyle name="SAPBEXHLevel0 2 2 8" xfId="54458"/>
    <cellStyle name="SAPBEXHLevel0 2 2 9" xfId="54459"/>
    <cellStyle name="SAPBEXHLevel0 2 3" xfId="54460"/>
    <cellStyle name="SAPBEXHLevel0 2 3 10" xfId="54461"/>
    <cellStyle name="SAPBEXHLevel0 2 3 11" xfId="54462"/>
    <cellStyle name="SAPBEXHLevel0 2 3 12" xfId="54463"/>
    <cellStyle name="SAPBEXHLevel0 2 3 2" xfId="54464"/>
    <cellStyle name="SAPBEXHLevel0 2 3 2 10" xfId="54465"/>
    <cellStyle name="SAPBEXHLevel0 2 3 2 2" xfId="54466"/>
    <cellStyle name="SAPBEXHLevel0 2 3 2 2 2" xfId="54467"/>
    <cellStyle name="SAPBEXHLevel0 2 3 2 2 2 2" xfId="54468"/>
    <cellStyle name="SAPBEXHLevel0 2 3 2 2 3" xfId="54469"/>
    <cellStyle name="SAPBEXHLevel0 2 3 2 2 3 2" xfId="54470"/>
    <cellStyle name="SAPBEXHLevel0 2 3 2 2 4" xfId="54471"/>
    <cellStyle name="SAPBEXHLevel0 2 3 2 2 5" xfId="54472"/>
    <cellStyle name="SAPBEXHLevel0 2 3 2 2 6" xfId="54473"/>
    <cellStyle name="SAPBEXHLevel0 2 3 2 2 7" xfId="54474"/>
    <cellStyle name="SAPBEXHLevel0 2 3 2 2 8" xfId="54475"/>
    <cellStyle name="SAPBEXHLevel0 2 3 2 3" xfId="54476"/>
    <cellStyle name="SAPBEXHLevel0 2 3 2 3 2" xfId="54477"/>
    <cellStyle name="SAPBEXHLevel0 2 3 2 3 2 2" xfId="54478"/>
    <cellStyle name="SAPBEXHLevel0 2 3 2 3 3" xfId="54479"/>
    <cellStyle name="SAPBEXHLevel0 2 3 2 4" xfId="54480"/>
    <cellStyle name="SAPBEXHLevel0 2 3 2 4 2" xfId="54481"/>
    <cellStyle name="SAPBEXHLevel0 2 3 2 5" xfId="54482"/>
    <cellStyle name="SAPBEXHLevel0 2 3 2 6" xfId="54483"/>
    <cellStyle name="SAPBEXHLevel0 2 3 2 7" xfId="54484"/>
    <cellStyle name="SAPBEXHLevel0 2 3 2 8" xfId="54485"/>
    <cellStyle name="SAPBEXHLevel0 2 3 2 9" xfId="54486"/>
    <cellStyle name="SAPBEXHLevel0 2 3 3" xfId="54487"/>
    <cellStyle name="SAPBEXHLevel0 2 3 3 10" xfId="54488"/>
    <cellStyle name="SAPBEXHLevel0 2 3 3 2" xfId="54489"/>
    <cellStyle name="SAPBEXHLevel0 2 3 3 2 2" xfId="54490"/>
    <cellStyle name="SAPBEXHLevel0 2 3 3 2 2 2" xfId="54491"/>
    <cellStyle name="SAPBEXHLevel0 2 3 3 2 3" xfId="54492"/>
    <cellStyle name="SAPBEXHLevel0 2 3 3 2 3 2" xfId="54493"/>
    <cellStyle name="SAPBEXHLevel0 2 3 3 2 4" xfId="54494"/>
    <cellStyle name="SAPBEXHLevel0 2 3 3 2 5" xfId="54495"/>
    <cellStyle name="SAPBEXHLevel0 2 3 3 2 6" xfId="54496"/>
    <cellStyle name="SAPBEXHLevel0 2 3 3 2 7" xfId="54497"/>
    <cellStyle name="SAPBEXHLevel0 2 3 3 2 8" xfId="54498"/>
    <cellStyle name="SAPBEXHLevel0 2 3 3 3" xfId="54499"/>
    <cellStyle name="SAPBEXHLevel0 2 3 3 3 2" xfId="54500"/>
    <cellStyle name="SAPBEXHLevel0 2 3 3 3 2 2" xfId="54501"/>
    <cellStyle name="SAPBEXHLevel0 2 3 3 3 3" xfId="54502"/>
    <cellStyle name="SAPBEXHLevel0 2 3 3 4" xfId="54503"/>
    <cellStyle name="SAPBEXHLevel0 2 3 3 4 2" xfId="54504"/>
    <cellStyle name="SAPBEXHLevel0 2 3 3 5" xfId="54505"/>
    <cellStyle name="SAPBEXHLevel0 2 3 3 6" xfId="54506"/>
    <cellStyle name="SAPBEXHLevel0 2 3 3 7" xfId="54507"/>
    <cellStyle name="SAPBEXHLevel0 2 3 3 8" xfId="54508"/>
    <cellStyle name="SAPBEXHLevel0 2 3 3 9" xfId="54509"/>
    <cellStyle name="SAPBEXHLevel0 2 3 4" xfId="54510"/>
    <cellStyle name="SAPBEXHLevel0 2 3 4 2" xfId="54511"/>
    <cellStyle name="SAPBEXHLevel0 2 3 4 2 2" xfId="54512"/>
    <cellStyle name="SAPBEXHLevel0 2 3 4 3" xfId="54513"/>
    <cellStyle name="SAPBEXHLevel0 2 3 4 3 2" xfId="54514"/>
    <cellStyle name="SAPBEXHLevel0 2 3 4 4" xfId="54515"/>
    <cellStyle name="SAPBEXHLevel0 2 3 4 5" xfId="54516"/>
    <cellStyle name="SAPBEXHLevel0 2 3 4 6" xfId="54517"/>
    <cellStyle name="SAPBEXHLevel0 2 3 4 7" xfId="54518"/>
    <cellStyle name="SAPBEXHLevel0 2 3 4 8" xfId="54519"/>
    <cellStyle name="SAPBEXHLevel0 2 3 5" xfId="54520"/>
    <cellStyle name="SAPBEXHLevel0 2 3 5 2" xfId="54521"/>
    <cellStyle name="SAPBEXHLevel0 2 3 5 2 2" xfId="54522"/>
    <cellStyle name="SAPBEXHLevel0 2 3 5 3" xfId="54523"/>
    <cellStyle name="SAPBEXHLevel0 2 3 6" xfId="54524"/>
    <cellStyle name="SAPBEXHLevel0 2 3 6 2" xfId="54525"/>
    <cellStyle name="SAPBEXHLevel0 2 3 7" xfId="54526"/>
    <cellStyle name="SAPBEXHLevel0 2 3 8" xfId="54527"/>
    <cellStyle name="SAPBEXHLevel0 2 3 9" xfId="54528"/>
    <cellStyle name="SAPBEXHLevel0 2 4" xfId="54529"/>
    <cellStyle name="SAPBEXHLevel0 2 4 10" xfId="54530"/>
    <cellStyle name="SAPBEXHLevel0 2 4 11" xfId="54531"/>
    <cellStyle name="SAPBEXHLevel0 2 4 12" xfId="54532"/>
    <cellStyle name="SAPBEXHLevel0 2 4 2" xfId="54533"/>
    <cellStyle name="SAPBEXHLevel0 2 4 2 10" xfId="54534"/>
    <cellStyle name="SAPBEXHLevel0 2 4 2 2" xfId="54535"/>
    <cellStyle name="SAPBEXHLevel0 2 4 2 2 2" xfId="54536"/>
    <cellStyle name="SAPBEXHLevel0 2 4 2 2 2 2" xfId="54537"/>
    <cellStyle name="SAPBEXHLevel0 2 4 2 2 3" xfId="54538"/>
    <cellStyle name="SAPBEXHLevel0 2 4 2 2 3 2" xfId="54539"/>
    <cellStyle name="SAPBEXHLevel0 2 4 2 2 4" xfId="54540"/>
    <cellStyle name="SAPBEXHLevel0 2 4 2 2 5" xfId="54541"/>
    <cellStyle name="SAPBEXHLevel0 2 4 2 2 6" xfId="54542"/>
    <cellStyle name="SAPBEXHLevel0 2 4 2 2 7" xfId="54543"/>
    <cellStyle name="SAPBEXHLevel0 2 4 2 2 8" xfId="54544"/>
    <cellStyle name="SAPBEXHLevel0 2 4 2 3" xfId="54545"/>
    <cellStyle name="SAPBEXHLevel0 2 4 2 3 2" xfId="54546"/>
    <cellStyle name="SAPBEXHLevel0 2 4 2 3 2 2" xfId="54547"/>
    <cellStyle name="SAPBEXHLevel0 2 4 2 3 3" xfId="54548"/>
    <cellStyle name="SAPBEXHLevel0 2 4 2 4" xfId="54549"/>
    <cellStyle name="SAPBEXHLevel0 2 4 2 4 2" xfId="54550"/>
    <cellStyle name="SAPBEXHLevel0 2 4 2 5" xfId="54551"/>
    <cellStyle name="SAPBEXHLevel0 2 4 2 6" xfId="54552"/>
    <cellStyle name="SAPBEXHLevel0 2 4 2 7" xfId="54553"/>
    <cellStyle name="SAPBEXHLevel0 2 4 2 8" xfId="54554"/>
    <cellStyle name="SAPBEXHLevel0 2 4 2 9" xfId="54555"/>
    <cellStyle name="SAPBEXHLevel0 2 4 3" xfId="54556"/>
    <cellStyle name="SAPBEXHLevel0 2 4 3 10" xfId="54557"/>
    <cellStyle name="SAPBEXHLevel0 2 4 3 2" xfId="54558"/>
    <cellStyle name="SAPBEXHLevel0 2 4 3 2 2" xfId="54559"/>
    <cellStyle name="SAPBEXHLevel0 2 4 3 2 2 2" xfId="54560"/>
    <cellStyle name="SAPBEXHLevel0 2 4 3 2 3" xfId="54561"/>
    <cellStyle name="SAPBEXHLevel0 2 4 3 2 3 2" xfId="54562"/>
    <cellStyle name="SAPBEXHLevel0 2 4 3 2 4" xfId="54563"/>
    <cellStyle name="SAPBEXHLevel0 2 4 3 2 5" xfId="54564"/>
    <cellStyle name="SAPBEXHLevel0 2 4 3 2 6" xfId="54565"/>
    <cellStyle name="SAPBEXHLevel0 2 4 3 2 7" xfId="54566"/>
    <cellStyle name="SAPBEXHLevel0 2 4 3 2 8" xfId="54567"/>
    <cellStyle name="SAPBEXHLevel0 2 4 3 3" xfId="54568"/>
    <cellStyle name="SAPBEXHLevel0 2 4 3 3 2" xfId="54569"/>
    <cellStyle name="SAPBEXHLevel0 2 4 3 3 2 2" xfId="54570"/>
    <cellStyle name="SAPBEXHLevel0 2 4 3 3 3" xfId="54571"/>
    <cellStyle name="SAPBEXHLevel0 2 4 3 4" xfId="54572"/>
    <cellStyle name="SAPBEXHLevel0 2 4 3 4 2" xfId="54573"/>
    <cellStyle name="SAPBEXHLevel0 2 4 3 5" xfId="54574"/>
    <cellStyle name="SAPBEXHLevel0 2 4 3 6" xfId="54575"/>
    <cellStyle name="SAPBEXHLevel0 2 4 3 7" xfId="54576"/>
    <cellStyle name="SAPBEXHLevel0 2 4 3 8" xfId="54577"/>
    <cellStyle name="SAPBEXHLevel0 2 4 3 9" xfId="54578"/>
    <cellStyle name="SAPBEXHLevel0 2 4 4" xfId="54579"/>
    <cellStyle name="SAPBEXHLevel0 2 4 4 2" xfId="54580"/>
    <cellStyle name="SAPBEXHLevel0 2 4 4 2 2" xfId="54581"/>
    <cellStyle name="SAPBEXHLevel0 2 4 4 3" xfId="54582"/>
    <cellStyle name="SAPBEXHLevel0 2 4 4 3 2" xfId="54583"/>
    <cellStyle name="SAPBEXHLevel0 2 4 4 4" xfId="54584"/>
    <cellStyle name="SAPBEXHLevel0 2 4 4 5" xfId="54585"/>
    <cellStyle name="SAPBEXHLevel0 2 4 4 6" xfId="54586"/>
    <cellStyle name="SAPBEXHLevel0 2 4 4 7" xfId="54587"/>
    <cellStyle name="SAPBEXHLevel0 2 4 4 8" xfId="54588"/>
    <cellStyle name="SAPBEXHLevel0 2 4 5" xfId="54589"/>
    <cellStyle name="SAPBEXHLevel0 2 4 5 2" xfId="54590"/>
    <cellStyle name="SAPBEXHLevel0 2 4 5 2 2" xfId="54591"/>
    <cellStyle name="SAPBEXHLevel0 2 4 5 3" xfId="54592"/>
    <cellStyle name="SAPBEXHLevel0 2 4 6" xfId="54593"/>
    <cellStyle name="SAPBEXHLevel0 2 4 6 2" xfId="54594"/>
    <cellStyle name="SAPBEXHLevel0 2 4 7" xfId="54595"/>
    <cellStyle name="SAPBEXHLevel0 2 4 8" xfId="54596"/>
    <cellStyle name="SAPBEXHLevel0 2 4 9" xfId="54597"/>
    <cellStyle name="SAPBEXHLevel0 2 5" xfId="54598"/>
    <cellStyle name="SAPBEXHLevel0 2 5 2" xfId="54599"/>
    <cellStyle name="SAPBEXHLevel0 2 5 2 2" xfId="54600"/>
    <cellStyle name="SAPBEXHLevel0 2 5 2 2 2" xfId="54601"/>
    <cellStyle name="SAPBEXHLevel0 2 5 2 3" xfId="54602"/>
    <cellStyle name="SAPBEXHLevel0 2 5 3" xfId="54603"/>
    <cellStyle name="SAPBEXHLevel0 2 5 3 2" xfId="54604"/>
    <cellStyle name="SAPBEXHLevel0 2 5 4" xfId="54605"/>
    <cellStyle name="SAPBEXHLevel0 2 5 5" xfId="54606"/>
    <cellStyle name="SAPBEXHLevel0 2 5 6" xfId="54607"/>
    <cellStyle name="SAPBEXHLevel0 2 5 7" xfId="54608"/>
    <cellStyle name="SAPBEXHLevel0 2 5 8" xfId="54609"/>
    <cellStyle name="SAPBEXHLevel0 2 5 9" xfId="54610"/>
    <cellStyle name="SAPBEXHLevel0 2 6" xfId="54611"/>
    <cellStyle name="SAPBEXHLevel0 2 6 2" xfId="54612"/>
    <cellStyle name="SAPBEXHLevel0 2 6 2 2" xfId="54613"/>
    <cellStyle name="SAPBEXHLevel0 2 6 3" xfId="54614"/>
    <cellStyle name="SAPBEXHLevel0 2 7" xfId="54615"/>
    <cellStyle name="SAPBEXHLevel0 2 7 2" xfId="54616"/>
    <cellStyle name="SAPBEXHLevel0 2 8" xfId="54617"/>
    <cellStyle name="SAPBEXHLevel0 2 9" xfId="54618"/>
    <cellStyle name="SAPBEXHLevel0 3" xfId="54619"/>
    <cellStyle name="SAPBEXHLevel0 3 10" xfId="54620"/>
    <cellStyle name="SAPBEXHLevel0 3 11" xfId="54621"/>
    <cellStyle name="SAPBEXHLevel0 3 12" xfId="54622"/>
    <cellStyle name="SAPBEXHLevel0 3 13" xfId="54623"/>
    <cellStyle name="SAPBEXHLevel0 3 14" xfId="54624"/>
    <cellStyle name="SAPBEXHLevel0 3 15" xfId="54625"/>
    <cellStyle name="SAPBEXHLevel0 3 16" xfId="54626"/>
    <cellStyle name="SAPBEXHLevel0 3 2" xfId="54627"/>
    <cellStyle name="SAPBEXHLevel0 3 2 10" xfId="54628"/>
    <cellStyle name="SAPBEXHLevel0 3 2 11" xfId="54629"/>
    <cellStyle name="SAPBEXHLevel0 3 2 12" xfId="54630"/>
    <cellStyle name="SAPBEXHLevel0 3 2 13" xfId="54631"/>
    <cellStyle name="SAPBEXHLevel0 3 2 14" xfId="54632"/>
    <cellStyle name="SAPBEXHLevel0 3 2 15" xfId="54633"/>
    <cellStyle name="SAPBEXHLevel0 3 2 2" xfId="54634"/>
    <cellStyle name="SAPBEXHLevel0 3 2 2 10" xfId="54635"/>
    <cellStyle name="SAPBEXHLevel0 3 2 2 2" xfId="54636"/>
    <cellStyle name="SAPBEXHLevel0 3 2 2 2 2" xfId="54637"/>
    <cellStyle name="SAPBEXHLevel0 3 2 2 2 2 2" xfId="54638"/>
    <cellStyle name="SAPBEXHLevel0 3 2 2 2 3" xfId="54639"/>
    <cellStyle name="SAPBEXHLevel0 3 2 2 2 3 2" xfId="54640"/>
    <cellStyle name="SAPBEXHLevel0 3 2 2 2 4" xfId="54641"/>
    <cellStyle name="SAPBEXHLevel0 3 2 2 2 5" xfId="54642"/>
    <cellStyle name="SAPBEXHLevel0 3 2 2 2 6" xfId="54643"/>
    <cellStyle name="SAPBEXHLevel0 3 2 2 2 7" xfId="54644"/>
    <cellStyle name="SAPBEXHLevel0 3 2 2 2 8" xfId="54645"/>
    <cellStyle name="SAPBEXHLevel0 3 2 2 3" xfId="54646"/>
    <cellStyle name="SAPBEXHLevel0 3 2 2 3 2" xfId="54647"/>
    <cellStyle name="SAPBEXHLevel0 3 2 2 3 2 2" xfId="54648"/>
    <cellStyle name="SAPBEXHLevel0 3 2 2 3 3" xfId="54649"/>
    <cellStyle name="SAPBEXHLevel0 3 2 2 4" xfId="54650"/>
    <cellStyle name="SAPBEXHLevel0 3 2 2 4 2" xfId="54651"/>
    <cellStyle name="SAPBEXHLevel0 3 2 2 5" xfId="54652"/>
    <cellStyle name="SAPBEXHLevel0 3 2 2 6" xfId="54653"/>
    <cellStyle name="SAPBEXHLevel0 3 2 2 7" xfId="54654"/>
    <cellStyle name="SAPBEXHLevel0 3 2 2 8" xfId="54655"/>
    <cellStyle name="SAPBEXHLevel0 3 2 2 9" xfId="54656"/>
    <cellStyle name="SAPBEXHLevel0 3 2 3" xfId="54657"/>
    <cellStyle name="SAPBEXHLevel0 3 2 3 10" xfId="54658"/>
    <cellStyle name="SAPBEXHLevel0 3 2 3 2" xfId="54659"/>
    <cellStyle name="SAPBEXHLevel0 3 2 3 2 2" xfId="54660"/>
    <cellStyle name="SAPBEXHLevel0 3 2 3 2 2 2" xfId="54661"/>
    <cellStyle name="SAPBEXHLevel0 3 2 3 2 3" xfId="54662"/>
    <cellStyle name="SAPBEXHLevel0 3 2 3 2 3 2" xfId="54663"/>
    <cellStyle name="SAPBEXHLevel0 3 2 3 2 4" xfId="54664"/>
    <cellStyle name="SAPBEXHLevel0 3 2 3 2 5" xfId="54665"/>
    <cellStyle name="SAPBEXHLevel0 3 2 3 2 6" xfId="54666"/>
    <cellStyle name="SAPBEXHLevel0 3 2 3 2 7" xfId="54667"/>
    <cellStyle name="SAPBEXHLevel0 3 2 3 2 8" xfId="54668"/>
    <cellStyle name="SAPBEXHLevel0 3 2 3 3" xfId="54669"/>
    <cellStyle name="SAPBEXHLevel0 3 2 3 3 2" xfId="54670"/>
    <cellStyle name="SAPBEXHLevel0 3 2 3 3 2 2" xfId="54671"/>
    <cellStyle name="SAPBEXHLevel0 3 2 3 3 3" xfId="54672"/>
    <cellStyle name="SAPBEXHLevel0 3 2 3 4" xfId="54673"/>
    <cellStyle name="SAPBEXHLevel0 3 2 3 4 2" xfId="54674"/>
    <cellStyle name="SAPBEXHLevel0 3 2 3 5" xfId="54675"/>
    <cellStyle name="SAPBEXHLevel0 3 2 3 6" xfId="54676"/>
    <cellStyle name="SAPBEXHLevel0 3 2 3 7" xfId="54677"/>
    <cellStyle name="SAPBEXHLevel0 3 2 3 8" xfId="54678"/>
    <cellStyle name="SAPBEXHLevel0 3 2 3 9" xfId="54679"/>
    <cellStyle name="SAPBEXHLevel0 3 2 4" xfId="54680"/>
    <cellStyle name="SAPBEXHLevel0 3 2 4 2" xfId="54681"/>
    <cellStyle name="SAPBEXHLevel0 3 2 4 2 2" xfId="54682"/>
    <cellStyle name="SAPBEXHLevel0 3 2 4 3" xfId="54683"/>
    <cellStyle name="SAPBEXHLevel0 3 2 4 3 2" xfId="54684"/>
    <cellStyle name="SAPBEXHLevel0 3 2 4 4" xfId="54685"/>
    <cellStyle name="SAPBEXHLevel0 3 2 4 5" xfId="54686"/>
    <cellStyle name="SAPBEXHLevel0 3 2 4 6" xfId="54687"/>
    <cellStyle name="SAPBEXHLevel0 3 2 4 7" xfId="54688"/>
    <cellStyle name="SAPBEXHLevel0 3 2 4 8" xfId="54689"/>
    <cellStyle name="SAPBEXHLevel0 3 2 5" xfId="54690"/>
    <cellStyle name="SAPBEXHLevel0 3 2 5 2" xfId="54691"/>
    <cellStyle name="SAPBEXHLevel0 3 2 5 2 2" xfId="54692"/>
    <cellStyle name="SAPBEXHLevel0 3 2 5 3" xfId="54693"/>
    <cellStyle name="SAPBEXHLevel0 3 2 6" xfId="54694"/>
    <cellStyle name="SAPBEXHLevel0 3 2 6 2" xfId="54695"/>
    <cellStyle name="SAPBEXHLevel0 3 2 7" xfId="54696"/>
    <cellStyle name="SAPBEXHLevel0 3 2 8" xfId="54697"/>
    <cellStyle name="SAPBEXHLevel0 3 2 9" xfId="54698"/>
    <cellStyle name="SAPBEXHLevel0 3 3" xfId="54699"/>
    <cellStyle name="SAPBEXHLevel0 3 3 10" xfId="54700"/>
    <cellStyle name="SAPBEXHLevel0 3 3 11" xfId="54701"/>
    <cellStyle name="SAPBEXHLevel0 3 3 12" xfId="54702"/>
    <cellStyle name="SAPBEXHLevel0 3 3 2" xfId="54703"/>
    <cellStyle name="SAPBEXHLevel0 3 3 2 10" xfId="54704"/>
    <cellStyle name="SAPBEXHLevel0 3 3 2 2" xfId="54705"/>
    <cellStyle name="SAPBEXHLevel0 3 3 2 2 2" xfId="54706"/>
    <cellStyle name="SAPBEXHLevel0 3 3 2 2 2 2" xfId="54707"/>
    <cellStyle name="SAPBEXHLevel0 3 3 2 2 3" xfId="54708"/>
    <cellStyle name="SAPBEXHLevel0 3 3 2 2 3 2" xfId="54709"/>
    <cellStyle name="SAPBEXHLevel0 3 3 2 2 4" xfId="54710"/>
    <cellStyle name="SAPBEXHLevel0 3 3 2 2 5" xfId="54711"/>
    <cellStyle name="SAPBEXHLevel0 3 3 2 2 6" xfId="54712"/>
    <cellStyle name="SAPBEXHLevel0 3 3 2 2 7" xfId="54713"/>
    <cellStyle name="SAPBEXHLevel0 3 3 2 2 8" xfId="54714"/>
    <cellStyle name="SAPBEXHLevel0 3 3 2 3" xfId="54715"/>
    <cellStyle name="SAPBEXHLevel0 3 3 2 3 2" xfId="54716"/>
    <cellStyle name="SAPBEXHLevel0 3 3 2 3 2 2" xfId="54717"/>
    <cellStyle name="SAPBEXHLevel0 3 3 2 3 3" xfId="54718"/>
    <cellStyle name="SAPBEXHLevel0 3 3 2 4" xfId="54719"/>
    <cellStyle name="SAPBEXHLevel0 3 3 2 4 2" xfId="54720"/>
    <cellStyle name="SAPBEXHLevel0 3 3 2 5" xfId="54721"/>
    <cellStyle name="SAPBEXHLevel0 3 3 2 6" xfId="54722"/>
    <cellStyle name="SAPBEXHLevel0 3 3 2 7" xfId="54723"/>
    <cellStyle name="SAPBEXHLevel0 3 3 2 8" xfId="54724"/>
    <cellStyle name="SAPBEXHLevel0 3 3 2 9" xfId="54725"/>
    <cellStyle name="SAPBEXHLevel0 3 3 3" xfId="54726"/>
    <cellStyle name="SAPBEXHLevel0 3 3 3 10" xfId="54727"/>
    <cellStyle name="SAPBEXHLevel0 3 3 3 2" xfId="54728"/>
    <cellStyle name="SAPBEXHLevel0 3 3 3 2 2" xfId="54729"/>
    <cellStyle name="SAPBEXHLevel0 3 3 3 2 2 2" xfId="54730"/>
    <cellStyle name="SAPBEXHLevel0 3 3 3 2 3" xfId="54731"/>
    <cellStyle name="SAPBEXHLevel0 3 3 3 2 3 2" xfId="54732"/>
    <cellStyle name="SAPBEXHLevel0 3 3 3 2 4" xfId="54733"/>
    <cellStyle name="SAPBEXHLevel0 3 3 3 2 5" xfId="54734"/>
    <cellStyle name="SAPBEXHLevel0 3 3 3 2 6" xfId="54735"/>
    <cellStyle name="SAPBEXHLevel0 3 3 3 2 7" xfId="54736"/>
    <cellStyle name="SAPBEXHLevel0 3 3 3 2 8" xfId="54737"/>
    <cellStyle name="SAPBEXHLevel0 3 3 3 3" xfId="54738"/>
    <cellStyle name="SAPBEXHLevel0 3 3 3 3 2" xfId="54739"/>
    <cellStyle name="SAPBEXHLevel0 3 3 3 3 2 2" xfId="54740"/>
    <cellStyle name="SAPBEXHLevel0 3 3 3 3 3" xfId="54741"/>
    <cellStyle name="SAPBEXHLevel0 3 3 3 4" xfId="54742"/>
    <cellStyle name="SAPBEXHLevel0 3 3 3 4 2" xfId="54743"/>
    <cellStyle name="SAPBEXHLevel0 3 3 3 5" xfId="54744"/>
    <cellStyle name="SAPBEXHLevel0 3 3 3 6" xfId="54745"/>
    <cellStyle name="SAPBEXHLevel0 3 3 3 7" xfId="54746"/>
    <cellStyle name="SAPBEXHLevel0 3 3 3 8" xfId="54747"/>
    <cellStyle name="SAPBEXHLevel0 3 3 3 9" xfId="54748"/>
    <cellStyle name="SAPBEXHLevel0 3 3 4" xfId="54749"/>
    <cellStyle name="SAPBEXHLevel0 3 3 4 2" xfId="54750"/>
    <cellStyle name="SAPBEXHLevel0 3 3 4 2 2" xfId="54751"/>
    <cellStyle name="SAPBEXHLevel0 3 3 4 3" xfId="54752"/>
    <cellStyle name="SAPBEXHLevel0 3 3 4 3 2" xfId="54753"/>
    <cellStyle name="SAPBEXHLevel0 3 3 4 4" xfId="54754"/>
    <cellStyle name="SAPBEXHLevel0 3 3 4 5" xfId="54755"/>
    <cellStyle name="SAPBEXHLevel0 3 3 4 6" xfId="54756"/>
    <cellStyle name="SAPBEXHLevel0 3 3 4 7" xfId="54757"/>
    <cellStyle name="SAPBEXHLevel0 3 3 4 8" xfId="54758"/>
    <cellStyle name="SAPBEXHLevel0 3 3 5" xfId="54759"/>
    <cellStyle name="SAPBEXHLevel0 3 3 5 2" xfId="54760"/>
    <cellStyle name="SAPBEXHLevel0 3 3 5 2 2" xfId="54761"/>
    <cellStyle name="SAPBEXHLevel0 3 3 5 3" xfId="54762"/>
    <cellStyle name="SAPBEXHLevel0 3 3 6" xfId="54763"/>
    <cellStyle name="SAPBEXHLevel0 3 3 6 2" xfId="54764"/>
    <cellStyle name="SAPBEXHLevel0 3 3 7" xfId="54765"/>
    <cellStyle name="SAPBEXHLevel0 3 3 8" xfId="54766"/>
    <cellStyle name="SAPBEXHLevel0 3 3 9" xfId="54767"/>
    <cellStyle name="SAPBEXHLevel0 3 4" xfId="54768"/>
    <cellStyle name="SAPBEXHLevel0 3 4 2" xfId="54769"/>
    <cellStyle name="SAPBEXHLevel0 3 4 2 2" xfId="54770"/>
    <cellStyle name="SAPBEXHLevel0 3 4 3" xfId="54771"/>
    <cellStyle name="SAPBEXHLevel0 3 4 3 2" xfId="54772"/>
    <cellStyle name="SAPBEXHLevel0 3 4 4" xfId="54773"/>
    <cellStyle name="SAPBEXHLevel0 3 4 5" xfId="54774"/>
    <cellStyle name="SAPBEXHLevel0 3 4 6" xfId="54775"/>
    <cellStyle name="SAPBEXHLevel0 3 4 7" xfId="54776"/>
    <cellStyle name="SAPBEXHLevel0 3 4 8" xfId="54777"/>
    <cellStyle name="SAPBEXHLevel0 3 5" xfId="54778"/>
    <cellStyle name="SAPBEXHLevel0 3 5 2" xfId="54779"/>
    <cellStyle name="SAPBEXHLevel0 3 5 2 2" xfId="54780"/>
    <cellStyle name="SAPBEXHLevel0 3 5 3" xfId="54781"/>
    <cellStyle name="SAPBEXHLevel0 3 6" xfId="54782"/>
    <cellStyle name="SAPBEXHLevel0 3 6 2" xfId="54783"/>
    <cellStyle name="SAPBEXHLevel0 3 7" xfId="54784"/>
    <cellStyle name="SAPBEXHLevel0 3 8" xfId="54785"/>
    <cellStyle name="SAPBEXHLevel0 3 9" xfId="54786"/>
    <cellStyle name="SAPBEXHLevel0 4" xfId="54787"/>
    <cellStyle name="SAPBEXHLevel0 4 10" xfId="54788"/>
    <cellStyle name="SAPBEXHLevel0 4 11" xfId="54789"/>
    <cellStyle name="SAPBEXHLevel0 4 12" xfId="54790"/>
    <cellStyle name="SAPBEXHLevel0 4 13" xfId="54791"/>
    <cellStyle name="SAPBEXHLevel0 4 14" xfId="54792"/>
    <cellStyle name="SAPBEXHLevel0 4 15" xfId="54793"/>
    <cellStyle name="SAPBEXHLevel0 4 2" xfId="54794"/>
    <cellStyle name="SAPBEXHLevel0 4 2 10" xfId="54795"/>
    <cellStyle name="SAPBEXHLevel0 4 2 11" xfId="54796"/>
    <cellStyle name="SAPBEXHLevel0 4 2 12" xfId="54797"/>
    <cellStyle name="SAPBEXHLevel0 4 2 13" xfId="54798"/>
    <cellStyle name="SAPBEXHLevel0 4 2 14" xfId="54799"/>
    <cellStyle name="SAPBEXHLevel0 4 2 2" xfId="54800"/>
    <cellStyle name="SAPBEXHLevel0 4 2 2 2" xfId="54801"/>
    <cellStyle name="SAPBEXHLevel0 4 2 2 2 2" xfId="54802"/>
    <cellStyle name="SAPBEXHLevel0 4 2 2 3" xfId="54803"/>
    <cellStyle name="SAPBEXHLevel0 4 2 2 3 2" xfId="54804"/>
    <cellStyle name="SAPBEXHLevel0 4 2 2 4" xfId="54805"/>
    <cellStyle name="SAPBEXHLevel0 4 2 2 5" xfId="54806"/>
    <cellStyle name="SAPBEXHLevel0 4 2 2 6" xfId="54807"/>
    <cellStyle name="SAPBEXHLevel0 4 2 2 7" xfId="54808"/>
    <cellStyle name="SAPBEXHLevel0 4 2 2 8" xfId="54809"/>
    <cellStyle name="SAPBEXHLevel0 4 2 3" xfId="54810"/>
    <cellStyle name="SAPBEXHLevel0 4 2 3 2" xfId="54811"/>
    <cellStyle name="SAPBEXHLevel0 4 2 3 2 2" xfId="54812"/>
    <cellStyle name="SAPBEXHLevel0 4 2 3 3" xfId="54813"/>
    <cellStyle name="SAPBEXHLevel0 4 2 4" xfId="54814"/>
    <cellStyle name="SAPBEXHLevel0 4 2 4 2" xfId="54815"/>
    <cellStyle name="SAPBEXHLevel0 4 2 5" xfId="54816"/>
    <cellStyle name="SAPBEXHLevel0 4 2 6" xfId="54817"/>
    <cellStyle name="SAPBEXHLevel0 4 2 7" xfId="54818"/>
    <cellStyle name="SAPBEXHLevel0 4 2 8" xfId="54819"/>
    <cellStyle name="SAPBEXHLevel0 4 2 9" xfId="54820"/>
    <cellStyle name="SAPBEXHLevel0 4 3" xfId="54821"/>
    <cellStyle name="SAPBEXHLevel0 4 3 10" xfId="54822"/>
    <cellStyle name="SAPBEXHLevel0 4 3 2" xfId="54823"/>
    <cellStyle name="SAPBEXHLevel0 4 3 2 2" xfId="54824"/>
    <cellStyle name="SAPBEXHLevel0 4 3 2 2 2" xfId="54825"/>
    <cellStyle name="SAPBEXHLevel0 4 3 2 3" xfId="54826"/>
    <cellStyle name="SAPBEXHLevel0 4 3 2 3 2" xfId="54827"/>
    <cellStyle name="SAPBEXHLevel0 4 3 2 4" xfId="54828"/>
    <cellStyle name="SAPBEXHLevel0 4 3 2 5" xfId="54829"/>
    <cellStyle name="SAPBEXHLevel0 4 3 2 6" xfId="54830"/>
    <cellStyle name="SAPBEXHLevel0 4 3 2 7" xfId="54831"/>
    <cellStyle name="SAPBEXHLevel0 4 3 2 8" xfId="54832"/>
    <cellStyle name="SAPBEXHLevel0 4 3 3" xfId="54833"/>
    <cellStyle name="SAPBEXHLevel0 4 3 3 2" xfId="54834"/>
    <cellStyle name="SAPBEXHLevel0 4 3 3 2 2" xfId="54835"/>
    <cellStyle name="SAPBEXHLevel0 4 3 3 3" xfId="54836"/>
    <cellStyle name="SAPBEXHLevel0 4 3 4" xfId="54837"/>
    <cellStyle name="SAPBEXHLevel0 4 3 4 2" xfId="54838"/>
    <cellStyle name="SAPBEXHLevel0 4 3 5" xfId="54839"/>
    <cellStyle name="SAPBEXHLevel0 4 3 6" xfId="54840"/>
    <cellStyle name="SAPBEXHLevel0 4 3 7" xfId="54841"/>
    <cellStyle name="SAPBEXHLevel0 4 3 8" xfId="54842"/>
    <cellStyle name="SAPBEXHLevel0 4 3 9" xfId="54843"/>
    <cellStyle name="SAPBEXHLevel0 4 4" xfId="54844"/>
    <cellStyle name="SAPBEXHLevel0 4 4 2" xfId="54845"/>
    <cellStyle name="SAPBEXHLevel0 4 4 2 2" xfId="54846"/>
    <cellStyle name="SAPBEXHLevel0 4 4 3" xfId="54847"/>
    <cellStyle name="SAPBEXHLevel0 4 4 3 2" xfId="54848"/>
    <cellStyle name="SAPBEXHLevel0 4 4 4" xfId="54849"/>
    <cellStyle name="SAPBEXHLevel0 4 4 5" xfId="54850"/>
    <cellStyle name="SAPBEXHLevel0 4 4 6" xfId="54851"/>
    <cellStyle name="SAPBEXHLevel0 4 4 7" xfId="54852"/>
    <cellStyle name="SAPBEXHLevel0 4 4 8" xfId="54853"/>
    <cellStyle name="SAPBEXHLevel0 4 5" xfId="54854"/>
    <cellStyle name="SAPBEXHLevel0 4 5 2" xfId="54855"/>
    <cellStyle name="SAPBEXHLevel0 4 5 2 2" xfId="54856"/>
    <cellStyle name="SAPBEXHLevel0 4 5 3" xfId="54857"/>
    <cellStyle name="SAPBEXHLevel0 4 6" xfId="54858"/>
    <cellStyle name="SAPBEXHLevel0 4 6 2" xfId="54859"/>
    <cellStyle name="SAPBEXHLevel0 4 7" xfId="54860"/>
    <cellStyle name="SAPBEXHLevel0 4 8" xfId="54861"/>
    <cellStyle name="SAPBEXHLevel0 4 9" xfId="54862"/>
    <cellStyle name="SAPBEXHLevel0 5" xfId="54863"/>
    <cellStyle name="SAPBEXHLevel0 5 10" xfId="54864"/>
    <cellStyle name="SAPBEXHLevel0 5 11" xfId="54865"/>
    <cellStyle name="SAPBEXHLevel0 5 12" xfId="54866"/>
    <cellStyle name="SAPBEXHLevel0 5 13" xfId="54867"/>
    <cellStyle name="SAPBEXHLevel0 5 14" xfId="54868"/>
    <cellStyle name="SAPBEXHLevel0 5 15" xfId="54869"/>
    <cellStyle name="SAPBEXHLevel0 5 2" xfId="54870"/>
    <cellStyle name="SAPBEXHLevel0 5 2 10" xfId="54871"/>
    <cellStyle name="SAPBEXHLevel0 5 2 11" xfId="54872"/>
    <cellStyle name="SAPBEXHLevel0 5 2 12" xfId="54873"/>
    <cellStyle name="SAPBEXHLevel0 5 2 13" xfId="54874"/>
    <cellStyle name="SAPBEXHLevel0 5 2 14" xfId="54875"/>
    <cellStyle name="SAPBEXHLevel0 5 2 2" xfId="54876"/>
    <cellStyle name="SAPBEXHLevel0 5 2 2 2" xfId="54877"/>
    <cellStyle name="SAPBEXHLevel0 5 2 2 2 2" xfId="54878"/>
    <cellStyle name="SAPBEXHLevel0 5 2 2 3" xfId="54879"/>
    <cellStyle name="SAPBEXHLevel0 5 2 2 3 2" xfId="54880"/>
    <cellStyle name="SAPBEXHLevel0 5 2 2 4" xfId="54881"/>
    <cellStyle name="SAPBEXHLevel0 5 2 2 5" xfId="54882"/>
    <cellStyle name="SAPBEXHLevel0 5 2 2 6" xfId="54883"/>
    <cellStyle name="SAPBEXHLevel0 5 2 2 7" xfId="54884"/>
    <cellStyle name="SAPBEXHLevel0 5 2 2 8" xfId="54885"/>
    <cellStyle name="SAPBEXHLevel0 5 2 3" xfId="54886"/>
    <cellStyle name="SAPBEXHLevel0 5 2 3 2" xfId="54887"/>
    <cellStyle name="SAPBEXHLevel0 5 2 3 2 2" xfId="54888"/>
    <cellStyle name="SAPBEXHLevel0 5 2 3 3" xfId="54889"/>
    <cellStyle name="SAPBEXHLevel0 5 2 4" xfId="54890"/>
    <cellStyle name="SAPBEXHLevel0 5 2 4 2" xfId="54891"/>
    <cellStyle name="SAPBEXHLevel0 5 2 5" xfId="54892"/>
    <cellStyle name="SAPBEXHLevel0 5 2 6" xfId="54893"/>
    <cellStyle name="SAPBEXHLevel0 5 2 7" xfId="54894"/>
    <cellStyle name="SAPBEXHLevel0 5 2 8" xfId="54895"/>
    <cellStyle name="SAPBEXHLevel0 5 2 9" xfId="54896"/>
    <cellStyle name="SAPBEXHLevel0 5 3" xfId="54897"/>
    <cellStyle name="SAPBEXHLevel0 5 3 10" xfId="54898"/>
    <cellStyle name="SAPBEXHLevel0 5 3 2" xfId="54899"/>
    <cellStyle name="SAPBEXHLevel0 5 3 2 2" xfId="54900"/>
    <cellStyle name="SAPBEXHLevel0 5 3 2 2 2" xfId="54901"/>
    <cellStyle name="SAPBEXHLevel0 5 3 2 3" xfId="54902"/>
    <cellStyle name="SAPBEXHLevel0 5 3 2 3 2" xfId="54903"/>
    <cellStyle name="SAPBEXHLevel0 5 3 2 4" xfId="54904"/>
    <cellStyle name="SAPBEXHLevel0 5 3 2 5" xfId="54905"/>
    <cellStyle name="SAPBEXHLevel0 5 3 2 6" xfId="54906"/>
    <cellStyle name="SAPBEXHLevel0 5 3 2 7" xfId="54907"/>
    <cellStyle name="SAPBEXHLevel0 5 3 2 8" xfId="54908"/>
    <cellStyle name="SAPBEXHLevel0 5 3 3" xfId="54909"/>
    <cellStyle name="SAPBEXHLevel0 5 3 3 2" xfId="54910"/>
    <cellStyle name="SAPBEXHLevel0 5 3 3 2 2" xfId="54911"/>
    <cellStyle name="SAPBEXHLevel0 5 3 3 3" xfId="54912"/>
    <cellStyle name="SAPBEXHLevel0 5 3 4" xfId="54913"/>
    <cellStyle name="SAPBEXHLevel0 5 3 4 2" xfId="54914"/>
    <cellStyle name="SAPBEXHLevel0 5 3 5" xfId="54915"/>
    <cellStyle name="SAPBEXHLevel0 5 3 6" xfId="54916"/>
    <cellStyle name="SAPBEXHLevel0 5 3 7" xfId="54917"/>
    <cellStyle name="SAPBEXHLevel0 5 3 8" xfId="54918"/>
    <cellStyle name="SAPBEXHLevel0 5 3 9" xfId="54919"/>
    <cellStyle name="SAPBEXHLevel0 5 4" xfId="54920"/>
    <cellStyle name="SAPBEXHLevel0 5 4 2" xfId="54921"/>
    <cellStyle name="SAPBEXHLevel0 5 4 2 2" xfId="54922"/>
    <cellStyle name="SAPBEXHLevel0 5 4 3" xfId="54923"/>
    <cellStyle name="SAPBEXHLevel0 5 4 3 2" xfId="54924"/>
    <cellStyle name="SAPBEXHLevel0 5 4 4" xfId="54925"/>
    <cellStyle name="SAPBEXHLevel0 5 4 5" xfId="54926"/>
    <cellStyle name="SAPBEXHLevel0 5 4 6" xfId="54927"/>
    <cellStyle name="SAPBEXHLevel0 5 4 7" xfId="54928"/>
    <cellStyle name="SAPBEXHLevel0 5 4 8" xfId="54929"/>
    <cellStyle name="SAPBEXHLevel0 5 5" xfId="54930"/>
    <cellStyle name="SAPBEXHLevel0 5 5 2" xfId="54931"/>
    <cellStyle name="SAPBEXHLevel0 5 5 2 2" xfId="54932"/>
    <cellStyle name="SAPBEXHLevel0 5 5 3" xfId="54933"/>
    <cellStyle name="SAPBEXHLevel0 5 6" xfId="54934"/>
    <cellStyle name="SAPBEXHLevel0 5 6 2" xfId="54935"/>
    <cellStyle name="SAPBEXHLevel0 5 7" xfId="54936"/>
    <cellStyle name="SAPBEXHLevel0 5 8" xfId="54937"/>
    <cellStyle name="SAPBEXHLevel0 5 9" xfId="54938"/>
    <cellStyle name="SAPBEXHLevel0 6" xfId="54939"/>
    <cellStyle name="SAPBEXHLevel0 6 10" xfId="54940"/>
    <cellStyle name="SAPBEXHLevel0 6 11" xfId="54941"/>
    <cellStyle name="SAPBEXHLevel0 6 12" xfId="54942"/>
    <cellStyle name="SAPBEXHLevel0 6 2" xfId="54943"/>
    <cellStyle name="SAPBEXHLevel0 6 2 2" xfId="54944"/>
    <cellStyle name="SAPBEXHLevel0 6 2 3" xfId="54945"/>
    <cellStyle name="SAPBEXHLevel0 6 2 4" xfId="54946"/>
    <cellStyle name="SAPBEXHLevel0 6 2 5" xfId="54947"/>
    <cellStyle name="SAPBEXHLevel0 6 2 6" xfId="54948"/>
    <cellStyle name="SAPBEXHLevel0 6 3" xfId="54949"/>
    <cellStyle name="SAPBEXHLevel0 6 3 2" xfId="54950"/>
    <cellStyle name="SAPBEXHLevel0 6 4" xfId="54951"/>
    <cellStyle name="SAPBEXHLevel0 6 5" xfId="54952"/>
    <cellStyle name="SAPBEXHLevel0 6 6" xfId="54953"/>
    <cellStyle name="SAPBEXHLevel0 6 7" xfId="54954"/>
    <cellStyle name="SAPBEXHLevel0 6 8" xfId="54955"/>
    <cellStyle name="SAPBEXHLevel0 6 9" xfId="54956"/>
    <cellStyle name="SAPBEXHLevel0 7" xfId="54957"/>
    <cellStyle name="SAPBEXHLevel0 7 2" xfId="54958"/>
    <cellStyle name="SAPBEXHLevel0 7 2 2" xfId="54959"/>
    <cellStyle name="SAPBEXHLevel0 7 3" xfId="54960"/>
    <cellStyle name="SAPBEXHLevel0 8" xfId="54961"/>
    <cellStyle name="SAPBEXHLevel0 8 2" xfId="54962"/>
    <cellStyle name="SAPBEXHLevel0 9" xfId="54963"/>
    <cellStyle name="SAPBEXHLevel0_20120904_Приказ о БК 2013 (ЕЭТ+ЕвразЭК)_Прил 2_Формы" xfId="54964"/>
    <cellStyle name="SAPBEXHLevel0X" xfId="54965"/>
    <cellStyle name="SAPBEXHLevel0X 10" xfId="54966"/>
    <cellStyle name="SAPBEXHLevel0X 11" xfId="54967"/>
    <cellStyle name="SAPBEXHLevel0X 12" xfId="54968"/>
    <cellStyle name="SAPBEXHLevel0X 13" xfId="54969"/>
    <cellStyle name="SAPBEXHLevel0X 14" xfId="54970"/>
    <cellStyle name="SAPBEXHLevel0X 15" xfId="54971"/>
    <cellStyle name="SAPBEXHLevel0X 2" xfId="54972"/>
    <cellStyle name="SAPBEXHLevel0X 2 10" xfId="54973"/>
    <cellStyle name="SAPBEXHLevel0X 2 11" xfId="54974"/>
    <cellStyle name="SAPBEXHLevel0X 2 12" xfId="54975"/>
    <cellStyle name="SAPBEXHLevel0X 2 13" xfId="54976"/>
    <cellStyle name="SAPBEXHLevel0X 2 14" xfId="54977"/>
    <cellStyle name="SAPBEXHLevel0X 2 15" xfId="54978"/>
    <cellStyle name="SAPBEXHLevel0X 2 2" xfId="54979"/>
    <cellStyle name="SAPBEXHLevel0X 2 2 10" xfId="54980"/>
    <cellStyle name="SAPBEXHLevel0X 2 2 11" xfId="54981"/>
    <cellStyle name="SAPBEXHLevel0X 2 2 12" xfId="54982"/>
    <cellStyle name="SAPBEXHLevel0X 2 2 13" xfId="54983"/>
    <cellStyle name="SAPBEXHLevel0X 2 2 14" xfId="54984"/>
    <cellStyle name="SAPBEXHLevel0X 2 2 15" xfId="54985"/>
    <cellStyle name="SAPBEXHLevel0X 2 2 2" xfId="54986"/>
    <cellStyle name="SAPBEXHLevel0X 2 2 2 10" xfId="54987"/>
    <cellStyle name="SAPBEXHLevel0X 2 2 2 2" xfId="54988"/>
    <cellStyle name="SAPBEXHLevel0X 2 2 2 2 2" xfId="54989"/>
    <cellStyle name="SAPBEXHLevel0X 2 2 2 2 2 2" xfId="54990"/>
    <cellStyle name="SAPBEXHLevel0X 2 2 2 2 3" xfId="54991"/>
    <cellStyle name="SAPBEXHLevel0X 2 2 2 2 3 2" xfId="54992"/>
    <cellStyle name="SAPBEXHLevel0X 2 2 2 2 4" xfId="54993"/>
    <cellStyle name="SAPBEXHLevel0X 2 2 2 2 5" xfId="54994"/>
    <cellStyle name="SAPBEXHLevel0X 2 2 2 2 6" xfId="54995"/>
    <cellStyle name="SAPBEXHLevel0X 2 2 2 2 7" xfId="54996"/>
    <cellStyle name="SAPBEXHLevel0X 2 2 2 2 8" xfId="54997"/>
    <cellStyle name="SAPBEXHLevel0X 2 2 2 3" xfId="54998"/>
    <cellStyle name="SAPBEXHLevel0X 2 2 2 3 2" xfId="54999"/>
    <cellStyle name="SAPBEXHLevel0X 2 2 2 3 2 2" xfId="55000"/>
    <cellStyle name="SAPBEXHLevel0X 2 2 2 3 3" xfId="55001"/>
    <cellStyle name="SAPBEXHLevel0X 2 2 2 4" xfId="55002"/>
    <cellStyle name="SAPBEXHLevel0X 2 2 2 4 2" xfId="55003"/>
    <cellStyle name="SAPBEXHLevel0X 2 2 2 5" xfId="55004"/>
    <cellStyle name="SAPBEXHLevel0X 2 2 2 6" xfId="55005"/>
    <cellStyle name="SAPBEXHLevel0X 2 2 2 7" xfId="55006"/>
    <cellStyle name="SAPBEXHLevel0X 2 2 2 8" xfId="55007"/>
    <cellStyle name="SAPBEXHLevel0X 2 2 2 9" xfId="55008"/>
    <cellStyle name="SAPBEXHLevel0X 2 2 3" xfId="55009"/>
    <cellStyle name="SAPBEXHLevel0X 2 2 3 10" xfId="55010"/>
    <cellStyle name="SAPBEXHLevel0X 2 2 3 2" xfId="55011"/>
    <cellStyle name="SAPBEXHLevel0X 2 2 3 2 2" xfId="55012"/>
    <cellStyle name="SAPBEXHLevel0X 2 2 3 2 2 2" xfId="55013"/>
    <cellStyle name="SAPBEXHLevel0X 2 2 3 2 3" xfId="55014"/>
    <cellStyle name="SAPBEXHLevel0X 2 2 3 2 3 2" xfId="55015"/>
    <cellStyle name="SAPBEXHLevel0X 2 2 3 2 4" xfId="55016"/>
    <cellStyle name="SAPBEXHLevel0X 2 2 3 2 5" xfId="55017"/>
    <cellStyle name="SAPBEXHLevel0X 2 2 3 2 6" xfId="55018"/>
    <cellStyle name="SAPBEXHLevel0X 2 2 3 2 7" xfId="55019"/>
    <cellStyle name="SAPBEXHLevel0X 2 2 3 2 8" xfId="55020"/>
    <cellStyle name="SAPBEXHLevel0X 2 2 3 3" xfId="55021"/>
    <cellStyle name="SAPBEXHLevel0X 2 2 3 3 2" xfId="55022"/>
    <cellStyle name="SAPBEXHLevel0X 2 2 3 3 2 2" xfId="55023"/>
    <cellStyle name="SAPBEXHLevel0X 2 2 3 3 3" xfId="55024"/>
    <cellStyle name="SAPBEXHLevel0X 2 2 3 4" xfId="55025"/>
    <cellStyle name="SAPBEXHLevel0X 2 2 3 4 2" xfId="55026"/>
    <cellStyle name="SAPBEXHLevel0X 2 2 3 5" xfId="55027"/>
    <cellStyle name="SAPBEXHLevel0X 2 2 3 6" xfId="55028"/>
    <cellStyle name="SAPBEXHLevel0X 2 2 3 7" xfId="55029"/>
    <cellStyle name="SAPBEXHLevel0X 2 2 3 8" xfId="55030"/>
    <cellStyle name="SAPBEXHLevel0X 2 2 3 9" xfId="55031"/>
    <cellStyle name="SAPBEXHLevel0X 2 2 4" xfId="55032"/>
    <cellStyle name="SAPBEXHLevel0X 2 2 4 2" xfId="55033"/>
    <cellStyle name="SAPBEXHLevel0X 2 2 4 2 2" xfId="55034"/>
    <cellStyle name="SAPBEXHLevel0X 2 2 4 3" xfId="55035"/>
    <cellStyle name="SAPBEXHLevel0X 2 2 4 3 2" xfId="55036"/>
    <cellStyle name="SAPBEXHLevel0X 2 2 4 4" xfId="55037"/>
    <cellStyle name="SAPBEXHLevel0X 2 2 4 5" xfId="55038"/>
    <cellStyle name="SAPBEXHLevel0X 2 2 4 6" xfId="55039"/>
    <cellStyle name="SAPBEXHLevel0X 2 2 4 7" xfId="55040"/>
    <cellStyle name="SAPBEXHLevel0X 2 2 4 8" xfId="55041"/>
    <cellStyle name="SAPBEXHLevel0X 2 2 5" xfId="55042"/>
    <cellStyle name="SAPBEXHLevel0X 2 2 5 2" xfId="55043"/>
    <cellStyle name="SAPBEXHLevel0X 2 2 5 2 2" xfId="55044"/>
    <cellStyle name="SAPBEXHLevel0X 2 2 5 3" xfId="55045"/>
    <cellStyle name="SAPBEXHLevel0X 2 2 6" xfId="55046"/>
    <cellStyle name="SAPBEXHLevel0X 2 2 6 2" xfId="55047"/>
    <cellStyle name="SAPBEXHLevel0X 2 2 7" xfId="55048"/>
    <cellStyle name="SAPBEXHLevel0X 2 2 8" xfId="55049"/>
    <cellStyle name="SAPBEXHLevel0X 2 2 9" xfId="55050"/>
    <cellStyle name="SAPBEXHLevel0X 2 3" xfId="55051"/>
    <cellStyle name="SAPBEXHLevel0X 2 3 10" xfId="55052"/>
    <cellStyle name="SAPBEXHLevel0X 2 3 11" xfId="55053"/>
    <cellStyle name="SAPBEXHLevel0X 2 3 12" xfId="55054"/>
    <cellStyle name="SAPBEXHLevel0X 2 3 2" xfId="55055"/>
    <cellStyle name="SAPBEXHLevel0X 2 3 2 10" xfId="55056"/>
    <cellStyle name="SAPBEXHLevel0X 2 3 2 2" xfId="55057"/>
    <cellStyle name="SAPBEXHLevel0X 2 3 2 2 2" xfId="55058"/>
    <cellStyle name="SAPBEXHLevel0X 2 3 2 2 2 2" xfId="55059"/>
    <cellStyle name="SAPBEXHLevel0X 2 3 2 2 3" xfId="55060"/>
    <cellStyle name="SAPBEXHLevel0X 2 3 2 2 3 2" xfId="55061"/>
    <cellStyle name="SAPBEXHLevel0X 2 3 2 2 4" xfId="55062"/>
    <cellStyle name="SAPBEXHLevel0X 2 3 2 2 5" xfId="55063"/>
    <cellStyle name="SAPBEXHLevel0X 2 3 2 2 6" xfId="55064"/>
    <cellStyle name="SAPBEXHLevel0X 2 3 2 2 7" xfId="55065"/>
    <cellStyle name="SAPBEXHLevel0X 2 3 2 2 8" xfId="55066"/>
    <cellStyle name="SAPBEXHLevel0X 2 3 2 3" xfId="55067"/>
    <cellStyle name="SAPBEXHLevel0X 2 3 2 3 2" xfId="55068"/>
    <cellStyle name="SAPBEXHLevel0X 2 3 2 3 2 2" xfId="55069"/>
    <cellStyle name="SAPBEXHLevel0X 2 3 2 3 3" xfId="55070"/>
    <cellStyle name="SAPBEXHLevel0X 2 3 2 4" xfId="55071"/>
    <cellStyle name="SAPBEXHLevel0X 2 3 2 4 2" xfId="55072"/>
    <cellStyle name="SAPBEXHLevel0X 2 3 2 5" xfId="55073"/>
    <cellStyle name="SAPBEXHLevel0X 2 3 2 6" xfId="55074"/>
    <cellStyle name="SAPBEXHLevel0X 2 3 2 7" xfId="55075"/>
    <cellStyle name="SAPBEXHLevel0X 2 3 2 8" xfId="55076"/>
    <cellStyle name="SAPBEXHLevel0X 2 3 2 9" xfId="55077"/>
    <cellStyle name="SAPBEXHLevel0X 2 3 3" xfId="55078"/>
    <cellStyle name="SAPBEXHLevel0X 2 3 3 10" xfId="55079"/>
    <cellStyle name="SAPBEXHLevel0X 2 3 3 2" xfId="55080"/>
    <cellStyle name="SAPBEXHLevel0X 2 3 3 2 2" xfId="55081"/>
    <cellStyle name="SAPBEXHLevel0X 2 3 3 2 2 2" xfId="55082"/>
    <cellStyle name="SAPBEXHLevel0X 2 3 3 2 3" xfId="55083"/>
    <cellStyle name="SAPBEXHLevel0X 2 3 3 2 3 2" xfId="55084"/>
    <cellStyle name="SAPBEXHLevel0X 2 3 3 2 4" xfId="55085"/>
    <cellStyle name="SAPBEXHLevel0X 2 3 3 2 5" xfId="55086"/>
    <cellStyle name="SAPBEXHLevel0X 2 3 3 2 6" xfId="55087"/>
    <cellStyle name="SAPBEXHLevel0X 2 3 3 2 7" xfId="55088"/>
    <cellStyle name="SAPBEXHLevel0X 2 3 3 2 8" xfId="55089"/>
    <cellStyle name="SAPBEXHLevel0X 2 3 3 3" xfId="55090"/>
    <cellStyle name="SAPBEXHLevel0X 2 3 3 3 2" xfId="55091"/>
    <cellStyle name="SAPBEXHLevel0X 2 3 3 3 2 2" xfId="55092"/>
    <cellStyle name="SAPBEXHLevel0X 2 3 3 3 3" xfId="55093"/>
    <cellStyle name="SAPBEXHLevel0X 2 3 3 4" xfId="55094"/>
    <cellStyle name="SAPBEXHLevel0X 2 3 3 4 2" xfId="55095"/>
    <cellStyle name="SAPBEXHLevel0X 2 3 3 5" xfId="55096"/>
    <cellStyle name="SAPBEXHLevel0X 2 3 3 6" xfId="55097"/>
    <cellStyle name="SAPBEXHLevel0X 2 3 3 7" xfId="55098"/>
    <cellStyle name="SAPBEXHLevel0X 2 3 3 8" xfId="55099"/>
    <cellStyle name="SAPBEXHLevel0X 2 3 3 9" xfId="55100"/>
    <cellStyle name="SAPBEXHLevel0X 2 3 4" xfId="55101"/>
    <cellStyle name="SAPBEXHLevel0X 2 3 4 2" xfId="55102"/>
    <cellStyle name="SAPBEXHLevel0X 2 3 4 2 2" xfId="55103"/>
    <cellStyle name="SAPBEXHLevel0X 2 3 4 3" xfId="55104"/>
    <cellStyle name="SAPBEXHLevel0X 2 3 4 3 2" xfId="55105"/>
    <cellStyle name="SAPBEXHLevel0X 2 3 4 4" xfId="55106"/>
    <cellStyle name="SAPBEXHLevel0X 2 3 4 5" xfId="55107"/>
    <cellStyle name="SAPBEXHLevel0X 2 3 4 6" xfId="55108"/>
    <cellStyle name="SAPBEXHLevel0X 2 3 4 7" xfId="55109"/>
    <cellStyle name="SAPBEXHLevel0X 2 3 4 8" xfId="55110"/>
    <cellStyle name="SAPBEXHLevel0X 2 3 5" xfId="55111"/>
    <cellStyle name="SAPBEXHLevel0X 2 3 5 2" xfId="55112"/>
    <cellStyle name="SAPBEXHLevel0X 2 3 5 2 2" xfId="55113"/>
    <cellStyle name="SAPBEXHLevel0X 2 3 5 3" xfId="55114"/>
    <cellStyle name="SAPBEXHLevel0X 2 3 6" xfId="55115"/>
    <cellStyle name="SAPBEXHLevel0X 2 3 6 2" xfId="55116"/>
    <cellStyle name="SAPBEXHLevel0X 2 3 7" xfId="55117"/>
    <cellStyle name="SAPBEXHLevel0X 2 3 8" xfId="55118"/>
    <cellStyle name="SAPBEXHLevel0X 2 3 9" xfId="55119"/>
    <cellStyle name="SAPBEXHLevel0X 2 4" xfId="55120"/>
    <cellStyle name="SAPBEXHLevel0X 2 4 2" xfId="55121"/>
    <cellStyle name="SAPBEXHLevel0X 2 4 2 2" xfId="55122"/>
    <cellStyle name="SAPBEXHLevel0X 2 4 2 2 2" xfId="55123"/>
    <cellStyle name="SAPBEXHLevel0X 2 4 2 3" xfId="55124"/>
    <cellStyle name="SAPBEXHLevel0X 2 4 3" xfId="55125"/>
    <cellStyle name="SAPBEXHLevel0X 2 4 3 2" xfId="55126"/>
    <cellStyle name="SAPBEXHLevel0X 2 4 4" xfId="55127"/>
    <cellStyle name="SAPBEXHLevel0X 2 4 5" xfId="55128"/>
    <cellStyle name="SAPBEXHLevel0X 2 4 6" xfId="55129"/>
    <cellStyle name="SAPBEXHLevel0X 2 4 7" xfId="55130"/>
    <cellStyle name="SAPBEXHLevel0X 2 4 8" xfId="55131"/>
    <cellStyle name="SAPBEXHLevel0X 2 4 9" xfId="55132"/>
    <cellStyle name="SAPBEXHLevel0X 2 5" xfId="55133"/>
    <cellStyle name="SAPBEXHLevel0X 2 5 2" xfId="55134"/>
    <cellStyle name="SAPBEXHLevel0X 2 5 2 2" xfId="55135"/>
    <cellStyle name="SAPBEXHLevel0X 2 5 3" xfId="55136"/>
    <cellStyle name="SAPBEXHLevel0X 2 6" xfId="55137"/>
    <cellStyle name="SAPBEXHLevel0X 2 6 2" xfId="55138"/>
    <cellStyle name="SAPBEXHLevel0X 2 7" xfId="55139"/>
    <cellStyle name="SAPBEXHLevel0X 2 8" xfId="55140"/>
    <cellStyle name="SAPBEXHLevel0X 2 9" xfId="55141"/>
    <cellStyle name="SAPBEXHLevel0X 3" xfId="55142"/>
    <cellStyle name="SAPBEXHLevel0X 3 10" xfId="55143"/>
    <cellStyle name="SAPBEXHLevel0X 3 11" xfId="55144"/>
    <cellStyle name="SAPBEXHLevel0X 3 12" xfId="55145"/>
    <cellStyle name="SAPBEXHLevel0X 3 13" xfId="55146"/>
    <cellStyle name="SAPBEXHLevel0X 3 14" xfId="55147"/>
    <cellStyle name="SAPBEXHLevel0X 3 15" xfId="55148"/>
    <cellStyle name="SAPBEXHLevel0X 3 16" xfId="55149"/>
    <cellStyle name="SAPBEXHLevel0X 3 2" xfId="55150"/>
    <cellStyle name="SAPBEXHLevel0X 3 2 10" xfId="55151"/>
    <cellStyle name="SAPBEXHLevel0X 3 2 11" xfId="55152"/>
    <cellStyle name="SAPBEXHLevel0X 3 2 12" xfId="55153"/>
    <cellStyle name="SAPBEXHLevel0X 3 2 13" xfId="55154"/>
    <cellStyle name="SAPBEXHLevel0X 3 2 14" xfId="55155"/>
    <cellStyle name="SAPBEXHLevel0X 3 2 2" xfId="55156"/>
    <cellStyle name="SAPBEXHLevel0X 3 2 2 2" xfId="55157"/>
    <cellStyle name="SAPBEXHLevel0X 3 2 2 2 2" xfId="55158"/>
    <cellStyle name="SAPBEXHLevel0X 3 2 2 3" xfId="55159"/>
    <cellStyle name="SAPBEXHLevel0X 3 2 2 3 2" xfId="55160"/>
    <cellStyle name="SAPBEXHLevel0X 3 2 2 4" xfId="55161"/>
    <cellStyle name="SAPBEXHLevel0X 3 2 2 5" xfId="55162"/>
    <cellStyle name="SAPBEXHLevel0X 3 2 2 6" xfId="55163"/>
    <cellStyle name="SAPBEXHLevel0X 3 2 2 7" xfId="55164"/>
    <cellStyle name="SAPBEXHLevel0X 3 2 2 8" xfId="55165"/>
    <cellStyle name="SAPBEXHLevel0X 3 2 3" xfId="55166"/>
    <cellStyle name="SAPBEXHLevel0X 3 2 3 2" xfId="55167"/>
    <cellStyle name="SAPBEXHLevel0X 3 2 3 2 2" xfId="55168"/>
    <cellStyle name="SAPBEXHLevel0X 3 2 3 3" xfId="55169"/>
    <cellStyle name="SAPBEXHLevel0X 3 2 4" xfId="55170"/>
    <cellStyle name="SAPBEXHLevel0X 3 2 4 2" xfId="55171"/>
    <cellStyle name="SAPBEXHLevel0X 3 2 5" xfId="55172"/>
    <cellStyle name="SAPBEXHLevel0X 3 2 6" xfId="55173"/>
    <cellStyle name="SAPBEXHLevel0X 3 2 7" xfId="55174"/>
    <cellStyle name="SAPBEXHLevel0X 3 2 8" xfId="55175"/>
    <cellStyle name="SAPBEXHLevel0X 3 2 9" xfId="55176"/>
    <cellStyle name="SAPBEXHLevel0X 3 3" xfId="55177"/>
    <cellStyle name="SAPBEXHLevel0X 3 3 10" xfId="55178"/>
    <cellStyle name="SAPBEXHLevel0X 3 3 2" xfId="55179"/>
    <cellStyle name="SAPBEXHLevel0X 3 3 2 2" xfId="55180"/>
    <cellStyle name="SAPBEXHLevel0X 3 3 2 2 2" xfId="55181"/>
    <cellStyle name="SAPBEXHLevel0X 3 3 2 3" xfId="55182"/>
    <cellStyle name="SAPBEXHLevel0X 3 3 2 3 2" xfId="55183"/>
    <cellStyle name="SAPBEXHLevel0X 3 3 2 4" xfId="55184"/>
    <cellStyle name="SAPBEXHLevel0X 3 3 2 5" xfId="55185"/>
    <cellStyle name="SAPBEXHLevel0X 3 3 2 6" xfId="55186"/>
    <cellStyle name="SAPBEXHLevel0X 3 3 2 7" xfId="55187"/>
    <cellStyle name="SAPBEXHLevel0X 3 3 2 8" xfId="55188"/>
    <cellStyle name="SAPBEXHLevel0X 3 3 3" xfId="55189"/>
    <cellStyle name="SAPBEXHLevel0X 3 3 3 2" xfId="55190"/>
    <cellStyle name="SAPBEXHLevel0X 3 3 3 2 2" xfId="55191"/>
    <cellStyle name="SAPBEXHLevel0X 3 3 3 3" xfId="55192"/>
    <cellStyle name="SAPBEXHLevel0X 3 3 4" xfId="55193"/>
    <cellStyle name="SAPBEXHLevel0X 3 3 4 2" xfId="55194"/>
    <cellStyle name="SAPBEXHLevel0X 3 3 5" xfId="55195"/>
    <cellStyle name="SAPBEXHLevel0X 3 3 6" xfId="55196"/>
    <cellStyle name="SAPBEXHLevel0X 3 3 7" xfId="55197"/>
    <cellStyle name="SAPBEXHLevel0X 3 3 8" xfId="55198"/>
    <cellStyle name="SAPBEXHLevel0X 3 3 9" xfId="55199"/>
    <cellStyle name="SAPBEXHLevel0X 3 4" xfId="55200"/>
    <cellStyle name="SAPBEXHLevel0X 3 4 2" xfId="55201"/>
    <cellStyle name="SAPBEXHLevel0X 3 4 2 2" xfId="55202"/>
    <cellStyle name="SAPBEXHLevel0X 3 4 3" xfId="55203"/>
    <cellStyle name="SAPBEXHLevel0X 3 4 3 2" xfId="55204"/>
    <cellStyle name="SAPBEXHLevel0X 3 4 4" xfId="55205"/>
    <cellStyle name="SAPBEXHLevel0X 3 4 5" xfId="55206"/>
    <cellStyle name="SAPBEXHLevel0X 3 4 6" xfId="55207"/>
    <cellStyle name="SAPBEXHLevel0X 3 4 7" xfId="55208"/>
    <cellStyle name="SAPBEXHLevel0X 3 4 8" xfId="55209"/>
    <cellStyle name="SAPBEXHLevel0X 3 5" xfId="55210"/>
    <cellStyle name="SAPBEXHLevel0X 3 5 2" xfId="55211"/>
    <cellStyle name="SAPBEXHLevel0X 3 5 2 2" xfId="55212"/>
    <cellStyle name="SAPBEXHLevel0X 3 5 3" xfId="55213"/>
    <cellStyle name="SAPBEXHLevel0X 3 6" xfId="55214"/>
    <cellStyle name="SAPBEXHLevel0X 3 6 2" xfId="55215"/>
    <cellStyle name="SAPBEXHLevel0X 3 7" xfId="55216"/>
    <cellStyle name="SAPBEXHLevel0X 3 8" xfId="55217"/>
    <cellStyle name="SAPBEXHLevel0X 3 9" xfId="55218"/>
    <cellStyle name="SAPBEXHLevel0X 4" xfId="55219"/>
    <cellStyle name="SAPBEXHLevel0X 4 10" xfId="55220"/>
    <cellStyle name="SAPBEXHLevel0X 4 11" xfId="55221"/>
    <cellStyle name="SAPBEXHLevel0X 4 12" xfId="55222"/>
    <cellStyle name="SAPBEXHLevel0X 4 13" xfId="55223"/>
    <cellStyle name="SAPBEXHLevel0X 4 14" xfId="55224"/>
    <cellStyle name="SAPBEXHLevel0X 4 15" xfId="55225"/>
    <cellStyle name="SAPBEXHLevel0X 4 2" xfId="55226"/>
    <cellStyle name="SAPBEXHLevel0X 4 2 10" xfId="55227"/>
    <cellStyle name="SAPBEXHLevel0X 4 2 11" xfId="55228"/>
    <cellStyle name="SAPBEXHLevel0X 4 2 12" xfId="55229"/>
    <cellStyle name="SAPBEXHLevel0X 4 2 13" xfId="55230"/>
    <cellStyle name="SAPBEXHLevel0X 4 2 14" xfId="55231"/>
    <cellStyle name="SAPBEXHLevel0X 4 2 2" xfId="55232"/>
    <cellStyle name="SAPBEXHLevel0X 4 2 2 2" xfId="55233"/>
    <cellStyle name="SAPBEXHLevel0X 4 2 2 2 2" xfId="55234"/>
    <cellStyle name="SAPBEXHLevel0X 4 2 2 3" xfId="55235"/>
    <cellStyle name="SAPBEXHLevel0X 4 2 2 3 2" xfId="55236"/>
    <cellStyle name="SAPBEXHLevel0X 4 2 2 4" xfId="55237"/>
    <cellStyle name="SAPBEXHLevel0X 4 2 2 5" xfId="55238"/>
    <cellStyle name="SAPBEXHLevel0X 4 2 2 6" xfId="55239"/>
    <cellStyle name="SAPBEXHLevel0X 4 2 2 7" xfId="55240"/>
    <cellStyle name="SAPBEXHLevel0X 4 2 2 8" xfId="55241"/>
    <cellStyle name="SAPBEXHLevel0X 4 2 3" xfId="55242"/>
    <cellStyle name="SAPBEXHLevel0X 4 2 3 2" xfId="55243"/>
    <cellStyle name="SAPBEXHLevel0X 4 2 3 2 2" xfId="55244"/>
    <cellStyle name="SAPBEXHLevel0X 4 2 3 3" xfId="55245"/>
    <cellStyle name="SAPBEXHLevel0X 4 2 4" xfId="55246"/>
    <cellStyle name="SAPBEXHLevel0X 4 2 4 2" xfId="55247"/>
    <cellStyle name="SAPBEXHLevel0X 4 2 5" xfId="55248"/>
    <cellStyle name="SAPBEXHLevel0X 4 2 6" xfId="55249"/>
    <cellStyle name="SAPBEXHLevel0X 4 2 7" xfId="55250"/>
    <cellStyle name="SAPBEXHLevel0X 4 2 8" xfId="55251"/>
    <cellStyle name="SAPBEXHLevel0X 4 2 9" xfId="55252"/>
    <cellStyle name="SAPBEXHLevel0X 4 3" xfId="55253"/>
    <cellStyle name="SAPBEXHLevel0X 4 3 10" xfId="55254"/>
    <cellStyle name="SAPBEXHLevel0X 4 3 2" xfId="55255"/>
    <cellStyle name="SAPBEXHLevel0X 4 3 2 2" xfId="55256"/>
    <cellStyle name="SAPBEXHLevel0X 4 3 2 2 2" xfId="55257"/>
    <cellStyle name="SAPBEXHLevel0X 4 3 2 3" xfId="55258"/>
    <cellStyle name="SAPBEXHLevel0X 4 3 2 3 2" xfId="55259"/>
    <cellStyle name="SAPBEXHLevel0X 4 3 2 4" xfId="55260"/>
    <cellStyle name="SAPBEXHLevel0X 4 3 2 5" xfId="55261"/>
    <cellStyle name="SAPBEXHLevel0X 4 3 2 6" xfId="55262"/>
    <cellStyle name="SAPBEXHLevel0X 4 3 2 7" xfId="55263"/>
    <cellStyle name="SAPBEXHLevel0X 4 3 2 8" xfId="55264"/>
    <cellStyle name="SAPBEXHLevel0X 4 3 3" xfId="55265"/>
    <cellStyle name="SAPBEXHLevel0X 4 3 3 2" xfId="55266"/>
    <cellStyle name="SAPBEXHLevel0X 4 3 3 2 2" xfId="55267"/>
    <cellStyle name="SAPBEXHLevel0X 4 3 3 3" xfId="55268"/>
    <cellStyle name="SAPBEXHLevel0X 4 3 4" xfId="55269"/>
    <cellStyle name="SAPBEXHLevel0X 4 3 4 2" xfId="55270"/>
    <cellStyle name="SAPBEXHLevel0X 4 3 5" xfId="55271"/>
    <cellStyle name="SAPBEXHLevel0X 4 3 6" xfId="55272"/>
    <cellStyle name="SAPBEXHLevel0X 4 3 7" xfId="55273"/>
    <cellStyle name="SAPBEXHLevel0X 4 3 8" xfId="55274"/>
    <cellStyle name="SAPBEXHLevel0X 4 3 9" xfId="55275"/>
    <cellStyle name="SAPBEXHLevel0X 4 4" xfId="55276"/>
    <cellStyle name="SAPBEXHLevel0X 4 4 2" xfId="55277"/>
    <cellStyle name="SAPBEXHLevel0X 4 4 2 2" xfId="55278"/>
    <cellStyle name="SAPBEXHLevel0X 4 4 3" xfId="55279"/>
    <cellStyle name="SAPBEXHLevel0X 4 4 3 2" xfId="55280"/>
    <cellStyle name="SAPBEXHLevel0X 4 4 4" xfId="55281"/>
    <cellStyle name="SAPBEXHLevel0X 4 4 5" xfId="55282"/>
    <cellStyle name="SAPBEXHLevel0X 4 4 6" xfId="55283"/>
    <cellStyle name="SAPBEXHLevel0X 4 4 7" xfId="55284"/>
    <cellStyle name="SAPBEXHLevel0X 4 4 8" xfId="55285"/>
    <cellStyle name="SAPBEXHLevel0X 4 5" xfId="55286"/>
    <cellStyle name="SAPBEXHLevel0X 4 5 2" xfId="55287"/>
    <cellStyle name="SAPBEXHLevel0X 4 5 2 2" xfId="55288"/>
    <cellStyle name="SAPBEXHLevel0X 4 5 3" xfId="55289"/>
    <cellStyle name="SAPBEXHLevel0X 4 6" xfId="55290"/>
    <cellStyle name="SAPBEXHLevel0X 4 6 2" xfId="55291"/>
    <cellStyle name="SAPBEXHLevel0X 4 7" xfId="55292"/>
    <cellStyle name="SAPBEXHLevel0X 4 8" xfId="55293"/>
    <cellStyle name="SAPBEXHLevel0X 4 9" xfId="55294"/>
    <cellStyle name="SAPBEXHLevel0X 5" xfId="55295"/>
    <cellStyle name="SAPBEXHLevel0X 5 10" xfId="55296"/>
    <cellStyle name="SAPBEXHLevel0X 5 11" xfId="55297"/>
    <cellStyle name="SAPBEXHLevel0X 5 12" xfId="55298"/>
    <cellStyle name="SAPBEXHLevel0X 5 2" xfId="55299"/>
    <cellStyle name="SAPBEXHLevel0X 5 2 2" xfId="55300"/>
    <cellStyle name="SAPBEXHLevel0X 5 2 2 2" xfId="55301"/>
    <cellStyle name="SAPBEXHLevel0X 5 2 3" xfId="55302"/>
    <cellStyle name="SAPBEXHLevel0X 5 2 4" xfId="55303"/>
    <cellStyle name="SAPBEXHLevel0X 5 2 5" xfId="55304"/>
    <cellStyle name="SAPBEXHLevel0X 5 2 6" xfId="55305"/>
    <cellStyle name="SAPBEXHLevel0X 5 2 7" xfId="55306"/>
    <cellStyle name="SAPBEXHLevel0X 5 3" xfId="55307"/>
    <cellStyle name="SAPBEXHLevel0X 5 3 2" xfId="55308"/>
    <cellStyle name="SAPBEXHLevel0X 5 4" xfId="55309"/>
    <cellStyle name="SAPBEXHLevel0X 5 5" xfId="55310"/>
    <cellStyle name="SAPBEXHLevel0X 5 6" xfId="55311"/>
    <cellStyle name="SAPBEXHLevel0X 5 7" xfId="55312"/>
    <cellStyle name="SAPBEXHLevel0X 5 8" xfId="55313"/>
    <cellStyle name="SAPBEXHLevel0X 5 9" xfId="55314"/>
    <cellStyle name="SAPBEXHLevel0X 6" xfId="55315"/>
    <cellStyle name="SAPBEXHLevel0X 6 2" xfId="55316"/>
    <cellStyle name="SAPBEXHLevel0X 6 2 2" xfId="55317"/>
    <cellStyle name="SAPBEXHLevel0X 6 2 3" xfId="55318"/>
    <cellStyle name="SAPBEXHLevel0X 6 2 4" xfId="55319"/>
    <cellStyle name="SAPBEXHLevel0X 6 3" xfId="55320"/>
    <cellStyle name="SAPBEXHLevel0X 6 4" xfId="55321"/>
    <cellStyle name="SAPBEXHLevel0X 6 5" xfId="55322"/>
    <cellStyle name="SAPBEXHLevel0X 7" xfId="55323"/>
    <cellStyle name="SAPBEXHLevel0X 8" xfId="55324"/>
    <cellStyle name="SAPBEXHLevel0X 9" xfId="55325"/>
    <cellStyle name="SAPBEXHLevel0X_Input prices 09 consolidated-Sep PRM" xfId="55326"/>
    <cellStyle name="SAPBEXHLevel1" xfId="55327"/>
    <cellStyle name="SAPBEXHLevel1 2" xfId="55328"/>
    <cellStyle name="SAPBEXHLevel1 2 2" xfId="55329"/>
    <cellStyle name="SAPBEXHLevel1 2 2 2" xfId="55330"/>
    <cellStyle name="SAPBEXHLevel1 2 2 3" xfId="55331"/>
    <cellStyle name="SAPBEXHLevel1 2 2 4" xfId="55332"/>
    <cellStyle name="SAPBEXHLevel1 2 3" xfId="55333"/>
    <cellStyle name="SAPBEXHLevel1 2 3 2" xfId="55334"/>
    <cellStyle name="SAPBEXHLevel1 2 4" xfId="55335"/>
    <cellStyle name="SAPBEXHLevel1 2 4 2" xfId="55336"/>
    <cellStyle name="SAPBEXHLevel1 2 5" xfId="55337"/>
    <cellStyle name="SAPBEXHLevel1 2 5 2" xfId="55338"/>
    <cellStyle name="SAPBEXHLevel1 2 6" xfId="55339"/>
    <cellStyle name="SAPBEXHLevel1 2 7" xfId="55340"/>
    <cellStyle name="SAPBEXHLevel1 3" xfId="55341"/>
    <cellStyle name="SAPBEXHLevel1 3 2" xfId="55342"/>
    <cellStyle name="SAPBEXHLevel1 3 2 2" xfId="55343"/>
    <cellStyle name="SAPBEXHLevel1 3 2 2 2" xfId="55344"/>
    <cellStyle name="SAPBEXHLevel1 3 2 3" xfId="55345"/>
    <cellStyle name="SAPBEXHLevel1 3 2 4" xfId="55346"/>
    <cellStyle name="SAPBEXHLevel1 3 2 5" xfId="55347"/>
    <cellStyle name="SAPBEXHLevel1 3 2 6" xfId="55348"/>
    <cellStyle name="SAPBEXHLevel1 3 2 7" xfId="55349"/>
    <cellStyle name="SAPBEXHLevel1 3 3" xfId="55350"/>
    <cellStyle name="SAPBEXHLevel1 3 3 2" xfId="55351"/>
    <cellStyle name="SAPBEXHLevel1 3 4" xfId="55352"/>
    <cellStyle name="SAPBEXHLevel1 3 5" xfId="55353"/>
    <cellStyle name="SAPBEXHLevel1 3 6" xfId="55354"/>
    <cellStyle name="SAPBEXHLevel1 3 7" xfId="55355"/>
    <cellStyle name="SAPBEXHLevel1 3 8" xfId="55356"/>
    <cellStyle name="SAPBEXHLevel1 3 9" xfId="55357"/>
    <cellStyle name="SAPBEXHLevel1 4" xfId="55358"/>
    <cellStyle name="SAPBEXHLevel1 4 2" xfId="55359"/>
    <cellStyle name="SAPBEXHLevel1 4 2 2" xfId="55360"/>
    <cellStyle name="SAPBEXHLevel1 4 2 3" xfId="55361"/>
    <cellStyle name="SAPBEXHLevel1 4 2 4" xfId="55362"/>
    <cellStyle name="SAPBEXHLevel1 4 3" xfId="55363"/>
    <cellStyle name="SAPBEXHLevel1 4 4" xfId="55364"/>
    <cellStyle name="SAPBEXHLevel1 4 5" xfId="55365"/>
    <cellStyle name="SAPBEXHLevel1 5" xfId="55366"/>
    <cellStyle name="SAPBEXHLevel1 5 2" xfId="55367"/>
    <cellStyle name="SAPBEXHLevel1 5 2 2" xfId="55368"/>
    <cellStyle name="SAPBEXHLevel1 5 2 3" xfId="55369"/>
    <cellStyle name="SAPBEXHLevel1 5 2 4" xfId="55370"/>
    <cellStyle name="SAPBEXHLevel1 5 3" xfId="55371"/>
    <cellStyle name="SAPBEXHLevel1 5 4" xfId="55372"/>
    <cellStyle name="SAPBEXHLevel1 5 5" xfId="55373"/>
    <cellStyle name="SAPBEXHLevel1 6" xfId="55374"/>
    <cellStyle name="SAPBEXHLevel1 6 2" xfId="55375"/>
    <cellStyle name="SAPBEXHLevel1 6 2 2" xfId="55376"/>
    <cellStyle name="SAPBEXHLevel1 6 2 3" xfId="55377"/>
    <cellStyle name="SAPBEXHLevel1 6 2 4" xfId="55378"/>
    <cellStyle name="SAPBEXHLevel1 6 3" xfId="55379"/>
    <cellStyle name="SAPBEXHLevel1 6 4" xfId="55380"/>
    <cellStyle name="SAPBEXHLevel1 6 5" xfId="55381"/>
    <cellStyle name="SAPBEXHLevel1 7" xfId="55382"/>
    <cellStyle name="SAPBEXHLevel1 8" xfId="55383"/>
    <cellStyle name="SAPBEXHLevel1_12" xfId="55384"/>
    <cellStyle name="SAPBEXHLevel1X" xfId="55385"/>
    <cellStyle name="SAPBEXHLevel1X 10" xfId="55386"/>
    <cellStyle name="SAPBEXHLevel1X 11" xfId="55387"/>
    <cellStyle name="SAPBEXHLevel1X 12" xfId="55388"/>
    <cellStyle name="SAPBEXHLevel1X 13" xfId="55389"/>
    <cellStyle name="SAPBEXHLevel1X 14" xfId="55390"/>
    <cellStyle name="SAPBEXHLevel1X 15" xfId="55391"/>
    <cellStyle name="SAPBEXHLevel1X 2" xfId="55392"/>
    <cellStyle name="SAPBEXHLevel1X 2 10" xfId="55393"/>
    <cellStyle name="SAPBEXHLevel1X 2 11" xfId="55394"/>
    <cellStyle name="SAPBEXHLevel1X 2 12" xfId="55395"/>
    <cellStyle name="SAPBEXHLevel1X 2 13" xfId="55396"/>
    <cellStyle name="SAPBEXHLevel1X 2 14" xfId="55397"/>
    <cellStyle name="SAPBEXHLevel1X 2 15" xfId="55398"/>
    <cellStyle name="SAPBEXHLevel1X 2 2" xfId="55399"/>
    <cellStyle name="SAPBEXHLevel1X 2 2 10" xfId="55400"/>
    <cellStyle name="SAPBEXHLevel1X 2 2 11" xfId="55401"/>
    <cellStyle name="SAPBEXHLevel1X 2 2 12" xfId="55402"/>
    <cellStyle name="SAPBEXHLevel1X 2 2 13" xfId="55403"/>
    <cellStyle name="SAPBEXHLevel1X 2 2 14" xfId="55404"/>
    <cellStyle name="SAPBEXHLevel1X 2 2 15" xfId="55405"/>
    <cellStyle name="SAPBEXHLevel1X 2 2 2" xfId="55406"/>
    <cellStyle name="SAPBEXHLevel1X 2 2 2 10" xfId="55407"/>
    <cellStyle name="SAPBEXHLevel1X 2 2 2 2" xfId="55408"/>
    <cellStyle name="SAPBEXHLevel1X 2 2 2 2 2" xfId="55409"/>
    <cellStyle name="SAPBEXHLevel1X 2 2 2 2 2 2" xfId="55410"/>
    <cellStyle name="SAPBEXHLevel1X 2 2 2 2 3" xfId="55411"/>
    <cellStyle name="SAPBEXHLevel1X 2 2 2 2 3 2" xfId="55412"/>
    <cellStyle name="SAPBEXHLevel1X 2 2 2 2 4" xfId="55413"/>
    <cellStyle name="SAPBEXHLevel1X 2 2 2 2 5" xfId="55414"/>
    <cellStyle name="SAPBEXHLevel1X 2 2 2 2 6" xfId="55415"/>
    <cellStyle name="SAPBEXHLevel1X 2 2 2 2 7" xfId="55416"/>
    <cellStyle name="SAPBEXHLevel1X 2 2 2 2 8" xfId="55417"/>
    <cellStyle name="SAPBEXHLevel1X 2 2 2 3" xfId="55418"/>
    <cellStyle name="SAPBEXHLevel1X 2 2 2 3 2" xfId="55419"/>
    <cellStyle name="SAPBEXHLevel1X 2 2 2 3 2 2" xfId="55420"/>
    <cellStyle name="SAPBEXHLevel1X 2 2 2 3 3" xfId="55421"/>
    <cellStyle name="SAPBEXHLevel1X 2 2 2 4" xfId="55422"/>
    <cellStyle name="SAPBEXHLevel1X 2 2 2 4 2" xfId="55423"/>
    <cellStyle name="SAPBEXHLevel1X 2 2 2 5" xfId="55424"/>
    <cellStyle name="SAPBEXHLevel1X 2 2 2 6" xfId="55425"/>
    <cellStyle name="SAPBEXHLevel1X 2 2 2 7" xfId="55426"/>
    <cellStyle name="SAPBEXHLevel1X 2 2 2 8" xfId="55427"/>
    <cellStyle name="SAPBEXHLevel1X 2 2 2 9" xfId="55428"/>
    <cellStyle name="SAPBEXHLevel1X 2 2 3" xfId="55429"/>
    <cellStyle name="SAPBEXHLevel1X 2 2 3 10" xfId="55430"/>
    <cellStyle name="SAPBEXHLevel1X 2 2 3 2" xfId="55431"/>
    <cellStyle name="SAPBEXHLevel1X 2 2 3 2 2" xfId="55432"/>
    <cellStyle name="SAPBEXHLevel1X 2 2 3 2 2 2" xfId="55433"/>
    <cellStyle name="SAPBEXHLevel1X 2 2 3 2 3" xfId="55434"/>
    <cellStyle name="SAPBEXHLevel1X 2 2 3 2 3 2" xfId="55435"/>
    <cellStyle name="SAPBEXHLevel1X 2 2 3 2 4" xfId="55436"/>
    <cellStyle name="SAPBEXHLevel1X 2 2 3 2 5" xfId="55437"/>
    <cellStyle name="SAPBEXHLevel1X 2 2 3 2 6" xfId="55438"/>
    <cellStyle name="SAPBEXHLevel1X 2 2 3 2 7" xfId="55439"/>
    <cellStyle name="SAPBEXHLevel1X 2 2 3 2 8" xfId="55440"/>
    <cellStyle name="SAPBEXHLevel1X 2 2 3 3" xfId="55441"/>
    <cellStyle name="SAPBEXHLevel1X 2 2 3 3 2" xfId="55442"/>
    <cellStyle name="SAPBEXHLevel1X 2 2 3 3 2 2" xfId="55443"/>
    <cellStyle name="SAPBEXHLevel1X 2 2 3 3 3" xfId="55444"/>
    <cellStyle name="SAPBEXHLevel1X 2 2 3 4" xfId="55445"/>
    <cellStyle name="SAPBEXHLevel1X 2 2 3 4 2" xfId="55446"/>
    <cellStyle name="SAPBEXHLevel1X 2 2 3 5" xfId="55447"/>
    <cellStyle name="SAPBEXHLevel1X 2 2 3 6" xfId="55448"/>
    <cellStyle name="SAPBEXHLevel1X 2 2 3 7" xfId="55449"/>
    <cellStyle name="SAPBEXHLevel1X 2 2 3 8" xfId="55450"/>
    <cellStyle name="SAPBEXHLevel1X 2 2 3 9" xfId="55451"/>
    <cellStyle name="SAPBEXHLevel1X 2 2 4" xfId="55452"/>
    <cellStyle name="SAPBEXHLevel1X 2 2 4 2" xfId="55453"/>
    <cellStyle name="SAPBEXHLevel1X 2 2 4 2 2" xfId="55454"/>
    <cellStyle name="SAPBEXHLevel1X 2 2 4 3" xfId="55455"/>
    <cellStyle name="SAPBEXHLevel1X 2 2 4 3 2" xfId="55456"/>
    <cellStyle name="SAPBEXHLevel1X 2 2 4 4" xfId="55457"/>
    <cellStyle name="SAPBEXHLevel1X 2 2 4 5" xfId="55458"/>
    <cellStyle name="SAPBEXHLevel1X 2 2 4 6" xfId="55459"/>
    <cellStyle name="SAPBEXHLevel1X 2 2 4 7" xfId="55460"/>
    <cellStyle name="SAPBEXHLevel1X 2 2 4 8" xfId="55461"/>
    <cellStyle name="SAPBEXHLevel1X 2 2 5" xfId="55462"/>
    <cellStyle name="SAPBEXHLevel1X 2 2 5 2" xfId="55463"/>
    <cellStyle name="SAPBEXHLevel1X 2 2 5 2 2" xfId="55464"/>
    <cellStyle name="SAPBEXHLevel1X 2 2 5 3" xfId="55465"/>
    <cellStyle name="SAPBEXHLevel1X 2 2 6" xfId="55466"/>
    <cellStyle name="SAPBEXHLevel1X 2 2 6 2" xfId="55467"/>
    <cellStyle name="SAPBEXHLevel1X 2 2 7" xfId="55468"/>
    <cellStyle name="SAPBEXHLevel1X 2 2 8" xfId="55469"/>
    <cellStyle name="SAPBEXHLevel1X 2 2 9" xfId="55470"/>
    <cellStyle name="SAPBEXHLevel1X 2 3" xfId="55471"/>
    <cellStyle name="SAPBEXHLevel1X 2 3 10" xfId="55472"/>
    <cellStyle name="SAPBEXHLevel1X 2 3 11" xfId="55473"/>
    <cellStyle name="SAPBEXHLevel1X 2 3 12" xfId="55474"/>
    <cellStyle name="SAPBEXHLevel1X 2 3 2" xfId="55475"/>
    <cellStyle name="SAPBEXHLevel1X 2 3 2 10" xfId="55476"/>
    <cellStyle name="SAPBEXHLevel1X 2 3 2 2" xfId="55477"/>
    <cellStyle name="SAPBEXHLevel1X 2 3 2 2 2" xfId="55478"/>
    <cellStyle name="SAPBEXHLevel1X 2 3 2 2 2 2" xfId="55479"/>
    <cellStyle name="SAPBEXHLevel1X 2 3 2 2 3" xfId="55480"/>
    <cellStyle name="SAPBEXHLevel1X 2 3 2 2 3 2" xfId="55481"/>
    <cellStyle name="SAPBEXHLevel1X 2 3 2 2 4" xfId="55482"/>
    <cellStyle name="SAPBEXHLevel1X 2 3 2 2 5" xfId="55483"/>
    <cellStyle name="SAPBEXHLevel1X 2 3 2 2 6" xfId="55484"/>
    <cellStyle name="SAPBEXHLevel1X 2 3 2 2 7" xfId="55485"/>
    <cellStyle name="SAPBEXHLevel1X 2 3 2 2 8" xfId="55486"/>
    <cellStyle name="SAPBEXHLevel1X 2 3 2 3" xfId="55487"/>
    <cellStyle name="SAPBEXHLevel1X 2 3 2 3 2" xfId="55488"/>
    <cellStyle name="SAPBEXHLevel1X 2 3 2 3 2 2" xfId="55489"/>
    <cellStyle name="SAPBEXHLevel1X 2 3 2 3 3" xfId="55490"/>
    <cellStyle name="SAPBEXHLevel1X 2 3 2 4" xfId="55491"/>
    <cellStyle name="SAPBEXHLevel1X 2 3 2 4 2" xfId="55492"/>
    <cellStyle name="SAPBEXHLevel1X 2 3 2 5" xfId="55493"/>
    <cellStyle name="SAPBEXHLevel1X 2 3 2 6" xfId="55494"/>
    <cellStyle name="SAPBEXHLevel1X 2 3 2 7" xfId="55495"/>
    <cellStyle name="SAPBEXHLevel1X 2 3 2 8" xfId="55496"/>
    <cellStyle name="SAPBEXHLevel1X 2 3 2 9" xfId="55497"/>
    <cellStyle name="SAPBEXHLevel1X 2 3 3" xfId="55498"/>
    <cellStyle name="SAPBEXHLevel1X 2 3 3 10" xfId="55499"/>
    <cellStyle name="SAPBEXHLevel1X 2 3 3 2" xfId="55500"/>
    <cellStyle name="SAPBEXHLevel1X 2 3 3 2 2" xfId="55501"/>
    <cellStyle name="SAPBEXHLevel1X 2 3 3 2 2 2" xfId="55502"/>
    <cellStyle name="SAPBEXHLevel1X 2 3 3 2 3" xfId="55503"/>
    <cellStyle name="SAPBEXHLevel1X 2 3 3 2 3 2" xfId="55504"/>
    <cellStyle name="SAPBEXHLevel1X 2 3 3 2 4" xfId="55505"/>
    <cellStyle name="SAPBEXHLevel1X 2 3 3 2 5" xfId="55506"/>
    <cellStyle name="SAPBEXHLevel1X 2 3 3 2 6" xfId="55507"/>
    <cellStyle name="SAPBEXHLevel1X 2 3 3 2 7" xfId="55508"/>
    <cellStyle name="SAPBEXHLevel1X 2 3 3 2 8" xfId="55509"/>
    <cellStyle name="SAPBEXHLevel1X 2 3 3 3" xfId="55510"/>
    <cellStyle name="SAPBEXHLevel1X 2 3 3 3 2" xfId="55511"/>
    <cellStyle name="SAPBEXHLevel1X 2 3 3 3 2 2" xfId="55512"/>
    <cellStyle name="SAPBEXHLevel1X 2 3 3 3 3" xfId="55513"/>
    <cellStyle name="SAPBEXHLevel1X 2 3 3 4" xfId="55514"/>
    <cellStyle name="SAPBEXHLevel1X 2 3 3 4 2" xfId="55515"/>
    <cellStyle name="SAPBEXHLevel1X 2 3 3 5" xfId="55516"/>
    <cellStyle name="SAPBEXHLevel1X 2 3 3 6" xfId="55517"/>
    <cellStyle name="SAPBEXHLevel1X 2 3 3 7" xfId="55518"/>
    <cellStyle name="SAPBEXHLevel1X 2 3 3 8" xfId="55519"/>
    <cellStyle name="SAPBEXHLevel1X 2 3 3 9" xfId="55520"/>
    <cellStyle name="SAPBEXHLevel1X 2 3 4" xfId="55521"/>
    <cellStyle name="SAPBEXHLevel1X 2 3 4 2" xfId="55522"/>
    <cellStyle name="SAPBEXHLevel1X 2 3 4 2 2" xfId="55523"/>
    <cellStyle name="SAPBEXHLevel1X 2 3 4 3" xfId="55524"/>
    <cellStyle name="SAPBEXHLevel1X 2 3 4 3 2" xfId="55525"/>
    <cellStyle name="SAPBEXHLevel1X 2 3 4 4" xfId="55526"/>
    <cellStyle name="SAPBEXHLevel1X 2 3 4 5" xfId="55527"/>
    <cellStyle name="SAPBEXHLevel1X 2 3 4 6" xfId="55528"/>
    <cellStyle name="SAPBEXHLevel1X 2 3 4 7" xfId="55529"/>
    <cellStyle name="SAPBEXHLevel1X 2 3 4 8" xfId="55530"/>
    <cellStyle name="SAPBEXHLevel1X 2 3 5" xfId="55531"/>
    <cellStyle name="SAPBEXHLevel1X 2 3 5 2" xfId="55532"/>
    <cellStyle name="SAPBEXHLevel1X 2 3 5 2 2" xfId="55533"/>
    <cellStyle name="SAPBEXHLevel1X 2 3 5 3" xfId="55534"/>
    <cellStyle name="SAPBEXHLevel1X 2 3 6" xfId="55535"/>
    <cellStyle name="SAPBEXHLevel1X 2 3 6 2" xfId="55536"/>
    <cellStyle name="SAPBEXHLevel1X 2 3 7" xfId="55537"/>
    <cellStyle name="SAPBEXHLevel1X 2 3 8" xfId="55538"/>
    <cellStyle name="SAPBEXHLevel1X 2 3 9" xfId="55539"/>
    <cellStyle name="SAPBEXHLevel1X 2 4" xfId="55540"/>
    <cellStyle name="SAPBEXHLevel1X 2 4 2" xfId="55541"/>
    <cellStyle name="SAPBEXHLevel1X 2 4 2 2" xfId="55542"/>
    <cellStyle name="SAPBEXHLevel1X 2 4 2 2 2" xfId="55543"/>
    <cellStyle name="SAPBEXHLevel1X 2 4 2 3" xfId="55544"/>
    <cellStyle name="SAPBEXHLevel1X 2 4 3" xfId="55545"/>
    <cellStyle name="SAPBEXHLevel1X 2 4 3 2" xfId="55546"/>
    <cellStyle name="SAPBEXHLevel1X 2 4 4" xfId="55547"/>
    <cellStyle name="SAPBEXHLevel1X 2 4 5" xfId="55548"/>
    <cellStyle name="SAPBEXHLevel1X 2 4 6" xfId="55549"/>
    <cellStyle name="SAPBEXHLevel1X 2 4 7" xfId="55550"/>
    <cellStyle name="SAPBEXHLevel1X 2 4 8" xfId="55551"/>
    <cellStyle name="SAPBEXHLevel1X 2 4 9" xfId="55552"/>
    <cellStyle name="SAPBEXHLevel1X 2 5" xfId="55553"/>
    <cellStyle name="SAPBEXHLevel1X 2 5 2" xfId="55554"/>
    <cellStyle name="SAPBEXHLevel1X 2 5 2 2" xfId="55555"/>
    <cellStyle name="SAPBEXHLevel1X 2 5 3" xfId="55556"/>
    <cellStyle name="SAPBEXHLevel1X 2 6" xfId="55557"/>
    <cellStyle name="SAPBEXHLevel1X 2 6 2" xfId="55558"/>
    <cellStyle name="SAPBEXHLevel1X 2 7" xfId="55559"/>
    <cellStyle name="SAPBEXHLevel1X 2 8" xfId="55560"/>
    <cellStyle name="SAPBEXHLevel1X 2 9" xfId="55561"/>
    <cellStyle name="SAPBEXHLevel1X 3" xfId="55562"/>
    <cellStyle name="SAPBEXHLevel1X 3 10" xfId="55563"/>
    <cellStyle name="SAPBEXHLevel1X 3 11" xfId="55564"/>
    <cellStyle name="SAPBEXHLevel1X 3 12" xfId="55565"/>
    <cellStyle name="SAPBEXHLevel1X 3 13" xfId="55566"/>
    <cellStyle name="SAPBEXHLevel1X 3 14" xfId="55567"/>
    <cellStyle name="SAPBEXHLevel1X 3 15" xfId="55568"/>
    <cellStyle name="SAPBEXHLevel1X 3 16" xfId="55569"/>
    <cellStyle name="SAPBEXHLevel1X 3 2" xfId="55570"/>
    <cellStyle name="SAPBEXHLevel1X 3 2 10" xfId="55571"/>
    <cellStyle name="SAPBEXHLevel1X 3 2 11" xfId="55572"/>
    <cellStyle name="SAPBEXHLevel1X 3 2 12" xfId="55573"/>
    <cellStyle name="SAPBEXHLevel1X 3 2 13" xfId="55574"/>
    <cellStyle name="SAPBEXHLevel1X 3 2 14" xfId="55575"/>
    <cellStyle name="SAPBEXHLevel1X 3 2 2" xfId="55576"/>
    <cellStyle name="SAPBEXHLevel1X 3 2 2 2" xfId="55577"/>
    <cellStyle name="SAPBEXHLevel1X 3 2 2 2 2" xfId="55578"/>
    <cellStyle name="SAPBEXHLevel1X 3 2 2 3" xfId="55579"/>
    <cellStyle name="SAPBEXHLevel1X 3 2 2 3 2" xfId="55580"/>
    <cellStyle name="SAPBEXHLevel1X 3 2 2 4" xfId="55581"/>
    <cellStyle name="SAPBEXHLevel1X 3 2 2 5" xfId="55582"/>
    <cellStyle name="SAPBEXHLevel1X 3 2 2 6" xfId="55583"/>
    <cellStyle name="SAPBEXHLevel1X 3 2 2 7" xfId="55584"/>
    <cellStyle name="SAPBEXHLevel1X 3 2 2 8" xfId="55585"/>
    <cellStyle name="SAPBEXHLevel1X 3 2 3" xfId="55586"/>
    <cellStyle name="SAPBEXHLevel1X 3 2 3 2" xfId="55587"/>
    <cellStyle name="SAPBEXHLevel1X 3 2 3 2 2" xfId="55588"/>
    <cellStyle name="SAPBEXHLevel1X 3 2 3 3" xfId="55589"/>
    <cellStyle name="SAPBEXHLevel1X 3 2 4" xfId="55590"/>
    <cellStyle name="SAPBEXHLevel1X 3 2 4 2" xfId="55591"/>
    <cellStyle name="SAPBEXHLevel1X 3 2 5" xfId="55592"/>
    <cellStyle name="SAPBEXHLevel1X 3 2 6" xfId="55593"/>
    <cellStyle name="SAPBEXHLevel1X 3 2 7" xfId="55594"/>
    <cellStyle name="SAPBEXHLevel1X 3 2 8" xfId="55595"/>
    <cellStyle name="SAPBEXHLevel1X 3 2 9" xfId="55596"/>
    <cellStyle name="SAPBEXHLevel1X 3 3" xfId="55597"/>
    <cellStyle name="SAPBEXHLevel1X 3 3 10" xfId="55598"/>
    <cellStyle name="SAPBEXHLevel1X 3 3 2" xfId="55599"/>
    <cellStyle name="SAPBEXHLevel1X 3 3 2 2" xfId="55600"/>
    <cellStyle name="SAPBEXHLevel1X 3 3 2 2 2" xfId="55601"/>
    <cellStyle name="SAPBEXHLevel1X 3 3 2 3" xfId="55602"/>
    <cellStyle name="SAPBEXHLevel1X 3 3 2 3 2" xfId="55603"/>
    <cellStyle name="SAPBEXHLevel1X 3 3 2 4" xfId="55604"/>
    <cellStyle name="SAPBEXHLevel1X 3 3 2 5" xfId="55605"/>
    <cellStyle name="SAPBEXHLevel1X 3 3 2 6" xfId="55606"/>
    <cellStyle name="SAPBEXHLevel1X 3 3 2 7" xfId="55607"/>
    <cellStyle name="SAPBEXHLevel1X 3 3 2 8" xfId="55608"/>
    <cellStyle name="SAPBEXHLevel1X 3 3 3" xfId="55609"/>
    <cellStyle name="SAPBEXHLevel1X 3 3 3 2" xfId="55610"/>
    <cellStyle name="SAPBEXHLevel1X 3 3 3 2 2" xfId="55611"/>
    <cellStyle name="SAPBEXHLevel1X 3 3 3 3" xfId="55612"/>
    <cellStyle name="SAPBEXHLevel1X 3 3 4" xfId="55613"/>
    <cellStyle name="SAPBEXHLevel1X 3 3 4 2" xfId="55614"/>
    <cellStyle name="SAPBEXHLevel1X 3 3 5" xfId="55615"/>
    <cellStyle name="SAPBEXHLevel1X 3 3 6" xfId="55616"/>
    <cellStyle name="SAPBEXHLevel1X 3 3 7" xfId="55617"/>
    <cellStyle name="SAPBEXHLevel1X 3 3 8" xfId="55618"/>
    <cellStyle name="SAPBEXHLevel1X 3 3 9" xfId="55619"/>
    <cellStyle name="SAPBEXHLevel1X 3 4" xfId="55620"/>
    <cellStyle name="SAPBEXHLevel1X 3 4 2" xfId="55621"/>
    <cellStyle name="SAPBEXHLevel1X 3 4 2 2" xfId="55622"/>
    <cellStyle name="SAPBEXHLevel1X 3 4 3" xfId="55623"/>
    <cellStyle name="SAPBEXHLevel1X 3 4 3 2" xfId="55624"/>
    <cellStyle name="SAPBEXHLevel1X 3 4 4" xfId="55625"/>
    <cellStyle name="SAPBEXHLevel1X 3 4 5" xfId="55626"/>
    <cellStyle name="SAPBEXHLevel1X 3 4 6" xfId="55627"/>
    <cellStyle name="SAPBEXHLevel1X 3 4 7" xfId="55628"/>
    <cellStyle name="SAPBEXHLevel1X 3 4 8" xfId="55629"/>
    <cellStyle name="SAPBEXHLevel1X 3 5" xfId="55630"/>
    <cellStyle name="SAPBEXHLevel1X 3 5 2" xfId="55631"/>
    <cellStyle name="SAPBEXHLevel1X 3 5 2 2" xfId="55632"/>
    <cellStyle name="SAPBEXHLevel1X 3 5 3" xfId="55633"/>
    <cellStyle name="SAPBEXHLevel1X 3 6" xfId="55634"/>
    <cellStyle name="SAPBEXHLevel1X 3 6 2" xfId="55635"/>
    <cellStyle name="SAPBEXHLevel1X 3 7" xfId="55636"/>
    <cellStyle name="SAPBEXHLevel1X 3 8" xfId="55637"/>
    <cellStyle name="SAPBEXHLevel1X 3 9" xfId="55638"/>
    <cellStyle name="SAPBEXHLevel1X 4" xfId="55639"/>
    <cellStyle name="SAPBEXHLevel1X 4 10" xfId="55640"/>
    <cellStyle name="SAPBEXHLevel1X 4 11" xfId="55641"/>
    <cellStyle name="SAPBEXHLevel1X 4 12" xfId="55642"/>
    <cellStyle name="SAPBEXHLevel1X 4 13" xfId="55643"/>
    <cellStyle name="SAPBEXHLevel1X 4 14" xfId="55644"/>
    <cellStyle name="SAPBEXHLevel1X 4 15" xfId="55645"/>
    <cellStyle name="SAPBEXHLevel1X 4 2" xfId="55646"/>
    <cellStyle name="SAPBEXHLevel1X 4 2 10" xfId="55647"/>
    <cellStyle name="SAPBEXHLevel1X 4 2 11" xfId="55648"/>
    <cellStyle name="SAPBEXHLevel1X 4 2 12" xfId="55649"/>
    <cellStyle name="SAPBEXHLevel1X 4 2 13" xfId="55650"/>
    <cellStyle name="SAPBEXHLevel1X 4 2 14" xfId="55651"/>
    <cellStyle name="SAPBEXHLevel1X 4 2 2" xfId="55652"/>
    <cellStyle name="SAPBEXHLevel1X 4 2 2 2" xfId="55653"/>
    <cellStyle name="SAPBEXHLevel1X 4 2 2 2 2" xfId="55654"/>
    <cellStyle name="SAPBEXHLevel1X 4 2 2 3" xfId="55655"/>
    <cellStyle name="SAPBEXHLevel1X 4 2 2 3 2" xfId="55656"/>
    <cellStyle name="SAPBEXHLevel1X 4 2 2 4" xfId="55657"/>
    <cellStyle name="SAPBEXHLevel1X 4 2 2 5" xfId="55658"/>
    <cellStyle name="SAPBEXHLevel1X 4 2 2 6" xfId="55659"/>
    <cellStyle name="SAPBEXHLevel1X 4 2 2 7" xfId="55660"/>
    <cellStyle name="SAPBEXHLevel1X 4 2 2 8" xfId="55661"/>
    <cellStyle name="SAPBEXHLevel1X 4 2 3" xfId="55662"/>
    <cellStyle name="SAPBEXHLevel1X 4 2 3 2" xfId="55663"/>
    <cellStyle name="SAPBEXHLevel1X 4 2 3 2 2" xfId="55664"/>
    <cellStyle name="SAPBEXHLevel1X 4 2 3 3" xfId="55665"/>
    <cellStyle name="SAPBEXHLevel1X 4 2 4" xfId="55666"/>
    <cellStyle name="SAPBEXHLevel1X 4 2 4 2" xfId="55667"/>
    <cellStyle name="SAPBEXHLevel1X 4 2 5" xfId="55668"/>
    <cellStyle name="SAPBEXHLevel1X 4 2 6" xfId="55669"/>
    <cellStyle name="SAPBEXHLevel1X 4 2 7" xfId="55670"/>
    <cellStyle name="SAPBEXHLevel1X 4 2 8" xfId="55671"/>
    <cellStyle name="SAPBEXHLevel1X 4 2 9" xfId="55672"/>
    <cellStyle name="SAPBEXHLevel1X 4 3" xfId="55673"/>
    <cellStyle name="SAPBEXHLevel1X 4 3 10" xfId="55674"/>
    <cellStyle name="SAPBEXHLevel1X 4 3 2" xfId="55675"/>
    <cellStyle name="SAPBEXHLevel1X 4 3 2 2" xfId="55676"/>
    <cellStyle name="SAPBEXHLevel1X 4 3 2 2 2" xfId="55677"/>
    <cellStyle name="SAPBEXHLevel1X 4 3 2 3" xfId="55678"/>
    <cellStyle name="SAPBEXHLevel1X 4 3 2 3 2" xfId="55679"/>
    <cellStyle name="SAPBEXHLevel1X 4 3 2 4" xfId="55680"/>
    <cellStyle name="SAPBEXHLevel1X 4 3 2 5" xfId="55681"/>
    <cellStyle name="SAPBEXHLevel1X 4 3 2 6" xfId="55682"/>
    <cellStyle name="SAPBEXHLevel1X 4 3 2 7" xfId="55683"/>
    <cellStyle name="SAPBEXHLevel1X 4 3 2 8" xfId="55684"/>
    <cellStyle name="SAPBEXHLevel1X 4 3 3" xfId="55685"/>
    <cellStyle name="SAPBEXHLevel1X 4 3 3 2" xfId="55686"/>
    <cellStyle name="SAPBEXHLevel1X 4 3 3 2 2" xfId="55687"/>
    <cellStyle name="SAPBEXHLevel1X 4 3 3 3" xfId="55688"/>
    <cellStyle name="SAPBEXHLevel1X 4 3 4" xfId="55689"/>
    <cellStyle name="SAPBEXHLevel1X 4 3 4 2" xfId="55690"/>
    <cellStyle name="SAPBEXHLevel1X 4 3 5" xfId="55691"/>
    <cellStyle name="SAPBEXHLevel1X 4 3 6" xfId="55692"/>
    <cellStyle name="SAPBEXHLevel1X 4 3 7" xfId="55693"/>
    <cellStyle name="SAPBEXHLevel1X 4 3 8" xfId="55694"/>
    <cellStyle name="SAPBEXHLevel1X 4 3 9" xfId="55695"/>
    <cellStyle name="SAPBEXHLevel1X 4 4" xfId="55696"/>
    <cellStyle name="SAPBEXHLevel1X 4 4 2" xfId="55697"/>
    <cellStyle name="SAPBEXHLevel1X 4 4 2 2" xfId="55698"/>
    <cellStyle name="SAPBEXHLevel1X 4 4 3" xfId="55699"/>
    <cellStyle name="SAPBEXHLevel1X 4 4 3 2" xfId="55700"/>
    <cellStyle name="SAPBEXHLevel1X 4 4 4" xfId="55701"/>
    <cellStyle name="SAPBEXHLevel1X 4 4 5" xfId="55702"/>
    <cellStyle name="SAPBEXHLevel1X 4 4 6" xfId="55703"/>
    <cellStyle name="SAPBEXHLevel1X 4 4 7" xfId="55704"/>
    <cellStyle name="SAPBEXHLevel1X 4 4 8" xfId="55705"/>
    <cellStyle name="SAPBEXHLevel1X 4 5" xfId="55706"/>
    <cellStyle name="SAPBEXHLevel1X 4 5 2" xfId="55707"/>
    <cellStyle name="SAPBEXHLevel1X 4 5 2 2" xfId="55708"/>
    <cellStyle name="SAPBEXHLevel1X 4 5 3" xfId="55709"/>
    <cellStyle name="SAPBEXHLevel1X 4 6" xfId="55710"/>
    <cellStyle name="SAPBEXHLevel1X 4 6 2" xfId="55711"/>
    <cellStyle name="SAPBEXHLevel1X 4 7" xfId="55712"/>
    <cellStyle name="SAPBEXHLevel1X 4 8" xfId="55713"/>
    <cellStyle name="SAPBEXHLevel1X 4 9" xfId="55714"/>
    <cellStyle name="SAPBEXHLevel1X 5" xfId="55715"/>
    <cellStyle name="SAPBEXHLevel1X 5 10" xfId="55716"/>
    <cellStyle name="SAPBEXHLevel1X 5 11" xfId="55717"/>
    <cellStyle name="SAPBEXHLevel1X 5 12" xfId="55718"/>
    <cellStyle name="SAPBEXHLevel1X 5 2" xfId="55719"/>
    <cellStyle name="SAPBEXHLevel1X 5 2 2" xfId="55720"/>
    <cellStyle name="SAPBEXHLevel1X 5 2 2 2" xfId="55721"/>
    <cellStyle name="SAPBEXHLevel1X 5 2 3" xfId="55722"/>
    <cellStyle name="SAPBEXHLevel1X 5 2 4" xfId="55723"/>
    <cellStyle name="SAPBEXHLevel1X 5 2 5" xfId="55724"/>
    <cellStyle name="SAPBEXHLevel1X 5 2 6" xfId="55725"/>
    <cellStyle name="SAPBEXHLevel1X 5 2 7" xfId="55726"/>
    <cellStyle name="SAPBEXHLevel1X 5 3" xfId="55727"/>
    <cellStyle name="SAPBEXHLevel1X 5 3 2" xfId="55728"/>
    <cellStyle name="SAPBEXHLevel1X 5 4" xfId="55729"/>
    <cellStyle name="SAPBEXHLevel1X 5 5" xfId="55730"/>
    <cellStyle name="SAPBEXHLevel1X 5 6" xfId="55731"/>
    <cellStyle name="SAPBEXHLevel1X 5 7" xfId="55732"/>
    <cellStyle name="SAPBEXHLevel1X 5 8" xfId="55733"/>
    <cellStyle name="SAPBEXHLevel1X 5 9" xfId="55734"/>
    <cellStyle name="SAPBEXHLevel1X 6" xfId="55735"/>
    <cellStyle name="SAPBEXHLevel1X 6 2" xfId="55736"/>
    <cellStyle name="SAPBEXHLevel1X 6 2 2" xfId="55737"/>
    <cellStyle name="SAPBEXHLevel1X 6 2 3" xfId="55738"/>
    <cellStyle name="SAPBEXHLevel1X 6 2 4" xfId="55739"/>
    <cellStyle name="SAPBEXHLevel1X 6 3" xfId="55740"/>
    <cellStyle name="SAPBEXHLevel1X 6 4" xfId="55741"/>
    <cellStyle name="SAPBEXHLevel1X 6 5" xfId="55742"/>
    <cellStyle name="SAPBEXHLevel1X 7" xfId="55743"/>
    <cellStyle name="SAPBEXHLevel1X 8" xfId="55744"/>
    <cellStyle name="SAPBEXHLevel1X 9" xfId="55745"/>
    <cellStyle name="SAPBEXHLevel1X_Input prices 09 consolidated-Sep PRM" xfId="55746"/>
    <cellStyle name="SAPBEXHLevel2" xfId="55747"/>
    <cellStyle name="SAPBEXHLevel2 10" xfId="55748"/>
    <cellStyle name="SAPBEXHLevel2 2" xfId="55749"/>
    <cellStyle name="SAPBEXHLevel2 2 2" xfId="55750"/>
    <cellStyle name="SAPBEXHLevel2 2 2 2" xfId="55751"/>
    <cellStyle name="SAPBEXHLevel2 2 2 2 2" xfId="55752"/>
    <cellStyle name="SAPBEXHLevel2 2 2 3" xfId="55753"/>
    <cellStyle name="SAPBEXHLevel2 2 2 4" xfId="55754"/>
    <cellStyle name="SAPBEXHLevel2 2 2 5" xfId="55755"/>
    <cellStyle name="SAPBEXHLevel2 2 2 6" xfId="55756"/>
    <cellStyle name="SAPBEXHLevel2 2 2 7" xfId="55757"/>
    <cellStyle name="SAPBEXHLevel2 2 3" xfId="55758"/>
    <cellStyle name="SAPBEXHLevel2 2 3 2" xfId="55759"/>
    <cellStyle name="SAPBEXHLevel2 2 3 3" xfId="55760"/>
    <cellStyle name="SAPBEXHLevel2 2 4" xfId="55761"/>
    <cellStyle name="SAPBEXHLevel2 2 4 2" xfId="55762"/>
    <cellStyle name="SAPBEXHLevel2 2 5" xfId="55763"/>
    <cellStyle name="SAPBEXHLevel2 2 5 2" xfId="55764"/>
    <cellStyle name="SAPBEXHLevel2 2 6" xfId="55765"/>
    <cellStyle name="SAPBEXHLevel2 2 6 2" xfId="55766"/>
    <cellStyle name="SAPBEXHLevel2 2 7" xfId="55767"/>
    <cellStyle name="SAPBEXHLevel2 2 8" xfId="55768"/>
    <cellStyle name="SAPBEXHLevel2 2 9" xfId="55769"/>
    <cellStyle name="SAPBEXHLevel2 3" xfId="55770"/>
    <cellStyle name="SAPBEXHLevel2 3 2" xfId="55771"/>
    <cellStyle name="SAPBEXHLevel2 3 2 2" xfId="55772"/>
    <cellStyle name="SAPBEXHLevel2 3 2 3" xfId="55773"/>
    <cellStyle name="SAPBEXHLevel2 3 2 4" xfId="55774"/>
    <cellStyle name="SAPBEXHLevel2 3 3" xfId="55775"/>
    <cellStyle name="SAPBEXHLevel2 3 3 2" xfId="55776"/>
    <cellStyle name="SAPBEXHLevel2 3 4" xfId="55777"/>
    <cellStyle name="SAPBEXHLevel2 3 4 2" xfId="55778"/>
    <cellStyle name="SAPBEXHLevel2 3 5" xfId="55779"/>
    <cellStyle name="SAPBEXHLevel2 3 5 2" xfId="55780"/>
    <cellStyle name="SAPBEXHLevel2 3 6" xfId="55781"/>
    <cellStyle name="SAPBEXHLevel2 3 7" xfId="55782"/>
    <cellStyle name="SAPBEXHLevel2 4" xfId="55783"/>
    <cellStyle name="SAPBEXHLevel2 4 2" xfId="55784"/>
    <cellStyle name="SAPBEXHLevel2 4 2 2" xfId="55785"/>
    <cellStyle name="SAPBEXHLevel2 4 2 3" xfId="55786"/>
    <cellStyle name="SAPBEXHLevel2 4 2 4" xfId="55787"/>
    <cellStyle name="SAPBEXHLevel2 4 3" xfId="55788"/>
    <cellStyle name="SAPBEXHLevel2 4 4" xfId="55789"/>
    <cellStyle name="SAPBEXHLevel2 4 5" xfId="55790"/>
    <cellStyle name="SAPBEXHLevel2 5" xfId="55791"/>
    <cellStyle name="SAPBEXHLevel2 5 2" xfId="55792"/>
    <cellStyle name="SAPBEXHLevel2 5 2 2" xfId="55793"/>
    <cellStyle name="SAPBEXHLevel2 5 2 3" xfId="55794"/>
    <cellStyle name="SAPBEXHLevel2 5 2 4" xfId="55795"/>
    <cellStyle name="SAPBEXHLevel2 5 3" xfId="55796"/>
    <cellStyle name="SAPBEXHLevel2 5 4" xfId="55797"/>
    <cellStyle name="SAPBEXHLevel2 5 5" xfId="55798"/>
    <cellStyle name="SAPBEXHLevel2 6" xfId="55799"/>
    <cellStyle name="SAPBEXHLevel2 6 2" xfId="55800"/>
    <cellStyle name="SAPBEXHLevel2 6 2 2" xfId="55801"/>
    <cellStyle name="SAPBEXHLevel2 6 2 3" xfId="55802"/>
    <cellStyle name="SAPBEXHLevel2 6 2 4" xfId="55803"/>
    <cellStyle name="SAPBEXHLevel2 6 3" xfId="55804"/>
    <cellStyle name="SAPBEXHLevel2 6 4" xfId="55805"/>
    <cellStyle name="SAPBEXHLevel2 6 5" xfId="55806"/>
    <cellStyle name="SAPBEXHLevel2 7" xfId="55807"/>
    <cellStyle name="SAPBEXHLevel2 8" xfId="55808"/>
    <cellStyle name="SAPBEXHLevel2 9" xfId="55809"/>
    <cellStyle name="SAPBEXHLevel2_12" xfId="55810"/>
    <cellStyle name="SAPBEXHLevel2X" xfId="55811"/>
    <cellStyle name="SAPBEXHLevel2X 10" xfId="55812"/>
    <cellStyle name="SAPBEXHLevel2X 11" xfId="55813"/>
    <cellStyle name="SAPBEXHLevel2X 12" xfId="55814"/>
    <cellStyle name="SAPBEXHLevel2X 13" xfId="55815"/>
    <cellStyle name="SAPBEXHLevel2X 14" xfId="55816"/>
    <cellStyle name="SAPBEXHLevel2X 15" xfId="55817"/>
    <cellStyle name="SAPBEXHLevel2X 2" xfId="55818"/>
    <cellStyle name="SAPBEXHLevel2X 2 10" xfId="55819"/>
    <cellStyle name="SAPBEXHLevel2X 2 11" xfId="55820"/>
    <cellStyle name="SAPBEXHLevel2X 2 12" xfId="55821"/>
    <cellStyle name="SAPBEXHLevel2X 2 13" xfId="55822"/>
    <cellStyle name="SAPBEXHLevel2X 2 14" xfId="55823"/>
    <cellStyle name="SAPBEXHLevel2X 2 15" xfId="55824"/>
    <cellStyle name="SAPBEXHLevel2X 2 2" xfId="55825"/>
    <cellStyle name="SAPBEXHLevel2X 2 2 10" xfId="55826"/>
    <cellStyle name="SAPBEXHLevel2X 2 2 11" xfId="55827"/>
    <cellStyle name="SAPBEXHLevel2X 2 2 12" xfId="55828"/>
    <cellStyle name="SAPBEXHLevel2X 2 2 13" xfId="55829"/>
    <cellStyle name="SAPBEXHLevel2X 2 2 14" xfId="55830"/>
    <cellStyle name="SAPBEXHLevel2X 2 2 15" xfId="55831"/>
    <cellStyle name="SAPBEXHLevel2X 2 2 2" xfId="55832"/>
    <cellStyle name="SAPBEXHLevel2X 2 2 2 10" xfId="55833"/>
    <cellStyle name="SAPBEXHLevel2X 2 2 2 2" xfId="55834"/>
    <cellStyle name="SAPBEXHLevel2X 2 2 2 2 2" xfId="55835"/>
    <cellStyle name="SAPBEXHLevel2X 2 2 2 2 2 2" xfId="55836"/>
    <cellStyle name="SAPBEXHLevel2X 2 2 2 2 3" xfId="55837"/>
    <cellStyle name="SAPBEXHLevel2X 2 2 2 2 3 2" xfId="55838"/>
    <cellStyle name="SAPBEXHLevel2X 2 2 2 2 4" xfId="55839"/>
    <cellStyle name="SAPBEXHLevel2X 2 2 2 2 5" xfId="55840"/>
    <cellStyle name="SAPBEXHLevel2X 2 2 2 2 6" xfId="55841"/>
    <cellStyle name="SAPBEXHLevel2X 2 2 2 2 7" xfId="55842"/>
    <cellStyle name="SAPBEXHLevel2X 2 2 2 2 8" xfId="55843"/>
    <cellStyle name="SAPBEXHLevel2X 2 2 2 3" xfId="55844"/>
    <cellStyle name="SAPBEXHLevel2X 2 2 2 3 2" xfId="55845"/>
    <cellStyle name="SAPBEXHLevel2X 2 2 2 3 2 2" xfId="55846"/>
    <cellStyle name="SAPBEXHLevel2X 2 2 2 3 3" xfId="55847"/>
    <cellStyle name="SAPBEXHLevel2X 2 2 2 4" xfId="55848"/>
    <cellStyle name="SAPBEXHLevel2X 2 2 2 4 2" xfId="55849"/>
    <cellStyle name="SAPBEXHLevel2X 2 2 2 5" xfId="55850"/>
    <cellStyle name="SAPBEXHLevel2X 2 2 2 6" xfId="55851"/>
    <cellStyle name="SAPBEXHLevel2X 2 2 2 7" xfId="55852"/>
    <cellStyle name="SAPBEXHLevel2X 2 2 2 8" xfId="55853"/>
    <cellStyle name="SAPBEXHLevel2X 2 2 2 9" xfId="55854"/>
    <cellStyle name="SAPBEXHLevel2X 2 2 3" xfId="55855"/>
    <cellStyle name="SAPBEXHLevel2X 2 2 3 10" xfId="55856"/>
    <cellStyle name="SAPBEXHLevel2X 2 2 3 2" xfId="55857"/>
    <cellStyle name="SAPBEXHLevel2X 2 2 3 2 2" xfId="55858"/>
    <cellStyle name="SAPBEXHLevel2X 2 2 3 2 2 2" xfId="55859"/>
    <cellStyle name="SAPBEXHLevel2X 2 2 3 2 3" xfId="55860"/>
    <cellStyle name="SAPBEXHLevel2X 2 2 3 2 3 2" xfId="55861"/>
    <cellStyle name="SAPBEXHLevel2X 2 2 3 2 4" xfId="55862"/>
    <cellStyle name="SAPBEXHLevel2X 2 2 3 2 5" xfId="55863"/>
    <cellStyle name="SAPBEXHLevel2X 2 2 3 2 6" xfId="55864"/>
    <cellStyle name="SAPBEXHLevel2X 2 2 3 2 7" xfId="55865"/>
    <cellStyle name="SAPBEXHLevel2X 2 2 3 2 8" xfId="55866"/>
    <cellStyle name="SAPBEXHLevel2X 2 2 3 3" xfId="55867"/>
    <cellStyle name="SAPBEXHLevel2X 2 2 3 3 2" xfId="55868"/>
    <cellStyle name="SAPBEXHLevel2X 2 2 3 3 2 2" xfId="55869"/>
    <cellStyle name="SAPBEXHLevel2X 2 2 3 3 3" xfId="55870"/>
    <cellStyle name="SAPBEXHLevel2X 2 2 3 4" xfId="55871"/>
    <cellStyle name="SAPBEXHLevel2X 2 2 3 4 2" xfId="55872"/>
    <cellStyle name="SAPBEXHLevel2X 2 2 3 5" xfId="55873"/>
    <cellStyle name="SAPBEXHLevel2X 2 2 3 6" xfId="55874"/>
    <cellStyle name="SAPBEXHLevel2X 2 2 3 7" xfId="55875"/>
    <cellStyle name="SAPBEXHLevel2X 2 2 3 8" xfId="55876"/>
    <cellStyle name="SAPBEXHLevel2X 2 2 3 9" xfId="55877"/>
    <cellStyle name="SAPBEXHLevel2X 2 2 4" xfId="55878"/>
    <cellStyle name="SAPBEXHLevel2X 2 2 4 2" xfId="55879"/>
    <cellStyle name="SAPBEXHLevel2X 2 2 4 2 2" xfId="55880"/>
    <cellStyle name="SAPBEXHLevel2X 2 2 4 3" xfId="55881"/>
    <cellStyle name="SAPBEXHLevel2X 2 2 4 3 2" xfId="55882"/>
    <cellStyle name="SAPBEXHLevel2X 2 2 4 4" xfId="55883"/>
    <cellStyle name="SAPBEXHLevel2X 2 2 4 5" xfId="55884"/>
    <cellStyle name="SAPBEXHLevel2X 2 2 4 6" xfId="55885"/>
    <cellStyle name="SAPBEXHLevel2X 2 2 4 7" xfId="55886"/>
    <cellStyle name="SAPBEXHLevel2X 2 2 4 8" xfId="55887"/>
    <cellStyle name="SAPBEXHLevel2X 2 2 5" xfId="55888"/>
    <cellStyle name="SAPBEXHLevel2X 2 2 5 2" xfId="55889"/>
    <cellStyle name="SAPBEXHLevel2X 2 2 5 2 2" xfId="55890"/>
    <cellStyle name="SAPBEXHLevel2X 2 2 5 3" xfId="55891"/>
    <cellStyle name="SAPBEXHLevel2X 2 2 6" xfId="55892"/>
    <cellStyle name="SAPBEXHLevel2X 2 2 6 2" xfId="55893"/>
    <cellStyle name="SAPBEXHLevel2X 2 2 7" xfId="55894"/>
    <cellStyle name="SAPBEXHLevel2X 2 2 8" xfId="55895"/>
    <cellStyle name="SAPBEXHLevel2X 2 2 9" xfId="55896"/>
    <cellStyle name="SAPBEXHLevel2X 2 3" xfId="55897"/>
    <cellStyle name="SAPBEXHLevel2X 2 3 10" xfId="55898"/>
    <cellStyle name="SAPBEXHLevel2X 2 3 11" xfId="55899"/>
    <cellStyle name="SAPBEXHLevel2X 2 3 12" xfId="55900"/>
    <cellStyle name="SAPBEXHLevel2X 2 3 2" xfId="55901"/>
    <cellStyle name="SAPBEXHLevel2X 2 3 2 10" xfId="55902"/>
    <cellStyle name="SAPBEXHLevel2X 2 3 2 2" xfId="55903"/>
    <cellStyle name="SAPBEXHLevel2X 2 3 2 2 2" xfId="55904"/>
    <cellStyle name="SAPBEXHLevel2X 2 3 2 2 2 2" xfId="55905"/>
    <cellStyle name="SAPBEXHLevel2X 2 3 2 2 3" xfId="55906"/>
    <cellStyle name="SAPBEXHLevel2X 2 3 2 2 3 2" xfId="55907"/>
    <cellStyle name="SAPBEXHLevel2X 2 3 2 2 4" xfId="55908"/>
    <cellStyle name="SAPBEXHLevel2X 2 3 2 2 5" xfId="55909"/>
    <cellStyle name="SAPBEXHLevel2X 2 3 2 2 6" xfId="55910"/>
    <cellStyle name="SAPBEXHLevel2X 2 3 2 2 7" xfId="55911"/>
    <cellStyle name="SAPBEXHLevel2X 2 3 2 2 8" xfId="55912"/>
    <cellStyle name="SAPBEXHLevel2X 2 3 2 3" xfId="55913"/>
    <cellStyle name="SAPBEXHLevel2X 2 3 2 3 2" xfId="55914"/>
    <cellStyle name="SAPBEXHLevel2X 2 3 2 3 2 2" xfId="55915"/>
    <cellStyle name="SAPBEXHLevel2X 2 3 2 3 3" xfId="55916"/>
    <cellStyle name="SAPBEXHLevel2X 2 3 2 4" xfId="55917"/>
    <cellStyle name="SAPBEXHLevel2X 2 3 2 4 2" xfId="55918"/>
    <cellStyle name="SAPBEXHLevel2X 2 3 2 5" xfId="55919"/>
    <cellStyle name="SAPBEXHLevel2X 2 3 2 6" xfId="55920"/>
    <cellStyle name="SAPBEXHLevel2X 2 3 2 7" xfId="55921"/>
    <cellStyle name="SAPBEXHLevel2X 2 3 2 8" xfId="55922"/>
    <cellStyle name="SAPBEXHLevel2X 2 3 2 9" xfId="55923"/>
    <cellStyle name="SAPBEXHLevel2X 2 3 3" xfId="55924"/>
    <cellStyle name="SAPBEXHLevel2X 2 3 3 10" xfId="55925"/>
    <cellStyle name="SAPBEXHLevel2X 2 3 3 2" xfId="55926"/>
    <cellStyle name="SAPBEXHLevel2X 2 3 3 2 2" xfId="55927"/>
    <cellStyle name="SAPBEXHLevel2X 2 3 3 2 2 2" xfId="55928"/>
    <cellStyle name="SAPBEXHLevel2X 2 3 3 2 3" xfId="55929"/>
    <cellStyle name="SAPBEXHLevel2X 2 3 3 2 3 2" xfId="55930"/>
    <cellStyle name="SAPBEXHLevel2X 2 3 3 2 4" xfId="55931"/>
    <cellStyle name="SAPBEXHLevel2X 2 3 3 2 5" xfId="55932"/>
    <cellStyle name="SAPBEXHLevel2X 2 3 3 2 6" xfId="55933"/>
    <cellStyle name="SAPBEXHLevel2X 2 3 3 2 7" xfId="55934"/>
    <cellStyle name="SAPBEXHLevel2X 2 3 3 2 8" xfId="55935"/>
    <cellStyle name="SAPBEXHLevel2X 2 3 3 3" xfId="55936"/>
    <cellStyle name="SAPBEXHLevel2X 2 3 3 3 2" xfId="55937"/>
    <cellStyle name="SAPBEXHLevel2X 2 3 3 3 2 2" xfId="55938"/>
    <cellStyle name="SAPBEXHLevel2X 2 3 3 3 3" xfId="55939"/>
    <cellStyle name="SAPBEXHLevel2X 2 3 3 4" xfId="55940"/>
    <cellStyle name="SAPBEXHLevel2X 2 3 3 4 2" xfId="55941"/>
    <cellStyle name="SAPBEXHLevel2X 2 3 3 5" xfId="55942"/>
    <cellStyle name="SAPBEXHLevel2X 2 3 3 6" xfId="55943"/>
    <cellStyle name="SAPBEXHLevel2X 2 3 3 7" xfId="55944"/>
    <cellStyle name="SAPBEXHLevel2X 2 3 3 8" xfId="55945"/>
    <cellStyle name="SAPBEXHLevel2X 2 3 3 9" xfId="55946"/>
    <cellStyle name="SAPBEXHLevel2X 2 3 4" xfId="55947"/>
    <cellStyle name="SAPBEXHLevel2X 2 3 4 2" xfId="55948"/>
    <cellStyle name="SAPBEXHLevel2X 2 3 4 2 2" xfId="55949"/>
    <cellStyle name="SAPBEXHLevel2X 2 3 4 3" xfId="55950"/>
    <cellStyle name="SAPBEXHLevel2X 2 3 4 3 2" xfId="55951"/>
    <cellStyle name="SAPBEXHLevel2X 2 3 4 4" xfId="55952"/>
    <cellStyle name="SAPBEXHLevel2X 2 3 4 5" xfId="55953"/>
    <cellStyle name="SAPBEXHLevel2X 2 3 4 6" xfId="55954"/>
    <cellStyle name="SAPBEXHLevel2X 2 3 4 7" xfId="55955"/>
    <cellStyle name="SAPBEXHLevel2X 2 3 4 8" xfId="55956"/>
    <cellStyle name="SAPBEXHLevel2X 2 3 5" xfId="55957"/>
    <cellStyle name="SAPBEXHLevel2X 2 3 5 2" xfId="55958"/>
    <cellStyle name="SAPBEXHLevel2X 2 3 5 2 2" xfId="55959"/>
    <cellStyle name="SAPBEXHLevel2X 2 3 5 3" xfId="55960"/>
    <cellStyle name="SAPBEXHLevel2X 2 3 6" xfId="55961"/>
    <cellStyle name="SAPBEXHLevel2X 2 3 6 2" xfId="55962"/>
    <cellStyle name="SAPBEXHLevel2X 2 3 7" xfId="55963"/>
    <cellStyle name="SAPBEXHLevel2X 2 3 8" xfId="55964"/>
    <cellStyle name="SAPBEXHLevel2X 2 3 9" xfId="55965"/>
    <cellStyle name="SAPBEXHLevel2X 2 4" xfId="55966"/>
    <cellStyle name="SAPBEXHLevel2X 2 4 2" xfId="55967"/>
    <cellStyle name="SAPBEXHLevel2X 2 4 2 2" xfId="55968"/>
    <cellStyle name="SAPBEXHLevel2X 2 4 2 2 2" xfId="55969"/>
    <cellStyle name="SAPBEXHLevel2X 2 4 2 3" xfId="55970"/>
    <cellStyle name="SAPBEXHLevel2X 2 4 3" xfId="55971"/>
    <cellStyle name="SAPBEXHLevel2X 2 4 3 2" xfId="55972"/>
    <cellStyle name="SAPBEXHLevel2X 2 4 4" xfId="55973"/>
    <cellStyle name="SAPBEXHLevel2X 2 4 5" xfId="55974"/>
    <cellStyle name="SAPBEXHLevel2X 2 4 6" xfId="55975"/>
    <cellStyle name="SAPBEXHLevel2X 2 4 7" xfId="55976"/>
    <cellStyle name="SAPBEXHLevel2X 2 4 8" xfId="55977"/>
    <cellStyle name="SAPBEXHLevel2X 2 4 9" xfId="55978"/>
    <cellStyle name="SAPBEXHLevel2X 2 5" xfId="55979"/>
    <cellStyle name="SAPBEXHLevel2X 2 5 2" xfId="55980"/>
    <cellStyle name="SAPBEXHLevel2X 2 5 2 2" xfId="55981"/>
    <cellStyle name="SAPBEXHLevel2X 2 5 3" xfId="55982"/>
    <cellStyle name="SAPBEXHLevel2X 2 6" xfId="55983"/>
    <cellStyle name="SAPBEXHLevel2X 2 6 2" xfId="55984"/>
    <cellStyle name="SAPBEXHLevel2X 2 7" xfId="55985"/>
    <cellStyle name="SAPBEXHLevel2X 2 8" xfId="55986"/>
    <cellStyle name="SAPBEXHLevel2X 2 9" xfId="55987"/>
    <cellStyle name="SAPBEXHLevel2X 3" xfId="55988"/>
    <cellStyle name="SAPBEXHLevel2X 3 10" xfId="55989"/>
    <cellStyle name="SAPBEXHLevel2X 3 11" xfId="55990"/>
    <cellStyle name="SAPBEXHLevel2X 3 12" xfId="55991"/>
    <cellStyle name="SAPBEXHLevel2X 3 13" xfId="55992"/>
    <cellStyle name="SAPBEXHLevel2X 3 14" xfId="55993"/>
    <cellStyle name="SAPBEXHLevel2X 3 15" xfId="55994"/>
    <cellStyle name="SAPBEXHLevel2X 3 16" xfId="55995"/>
    <cellStyle name="SAPBEXHLevel2X 3 2" xfId="55996"/>
    <cellStyle name="SAPBEXHLevel2X 3 2 10" xfId="55997"/>
    <cellStyle name="SAPBEXHLevel2X 3 2 11" xfId="55998"/>
    <cellStyle name="SAPBEXHLevel2X 3 2 12" xfId="55999"/>
    <cellStyle name="SAPBEXHLevel2X 3 2 13" xfId="56000"/>
    <cellStyle name="SAPBEXHLevel2X 3 2 14" xfId="56001"/>
    <cellStyle name="SAPBEXHLevel2X 3 2 2" xfId="56002"/>
    <cellStyle name="SAPBEXHLevel2X 3 2 2 2" xfId="56003"/>
    <cellStyle name="SAPBEXHLevel2X 3 2 2 2 2" xfId="56004"/>
    <cellStyle name="SAPBEXHLevel2X 3 2 2 3" xfId="56005"/>
    <cellStyle name="SAPBEXHLevel2X 3 2 2 3 2" xfId="56006"/>
    <cellStyle name="SAPBEXHLevel2X 3 2 2 4" xfId="56007"/>
    <cellStyle name="SAPBEXHLevel2X 3 2 2 5" xfId="56008"/>
    <cellStyle name="SAPBEXHLevel2X 3 2 2 6" xfId="56009"/>
    <cellStyle name="SAPBEXHLevel2X 3 2 2 7" xfId="56010"/>
    <cellStyle name="SAPBEXHLevel2X 3 2 2 8" xfId="56011"/>
    <cellStyle name="SAPBEXHLevel2X 3 2 3" xfId="56012"/>
    <cellStyle name="SAPBEXHLevel2X 3 2 3 2" xfId="56013"/>
    <cellStyle name="SAPBEXHLevel2X 3 2 3 2 2" xfId="56014"/>
    <cellStyle name="SAPBEXHLevel2X 3 2 3 3" xfId="56015"/>
    <cellStyle name="SAPBEXHLevel2X 3 2 4" xfId="56016"/>
    <cellStyle name="SAPBEXHLevel2X 3 2 4 2" xfId="56017"/>
    <cellStyle name="SAPBEXHLevel2X 3 2 5" xfId="56018"/>
    <cellStyle name="SAPBEXHLevel2X 3 2 6" xfId="56019"/>
    <cellStyle name="SAPBEXHLevel2X 3 2 7" xfId="56020"/>
    <cellStyle name="SAPBEXHLevel2X 3 2 8" xfId="56021"/>
    <cellStyle name="SAPBEXHLevel2X 3 2 9" xfId="56022"/>
    <cellStyle name="SAPBEXHLevel2X 3 3" xfId="56023"/>
    <cellStyle name="SAPBEXHLevel2X 3 3 10" xfId="56024"/>
    <cellStyle name="SAPBEXHLevel2X 3 3 2" xfId="56025"/>
    <cellStyle name="SAPBEXHLevel2X 3 3 2 2" xfId="56026"/>
    <cellStyle name="SAPBEXHLevel2X 3 3 2 2 2" xfId="56027"/>
    <cellStyle name="SAPBEXHLevel2X 3 3 2 3" xfId="56028"/>
    <cellStyle name="SAPBEXHLevel2X 3 3 2 3 2" xfId="56029"/>
    <cellStyle name="SAPBEXHLevel2X 3 3 2 4" xfId="56030"/>
    <cellStyle name="SAPBEXHLevel2X 3 3 2 5" xfId="56031"/>
    <cellStyle name="SAPBEXHLevel2X 3 3 2 6" xfId="56032"/>
    <cellStyle name="SAPBEXHLevel2X 3 3 2 7" xfId="56033"/>
    <cellStyle name="SAPBEXHLevel2X 3 3 2 8" xfId="56034"/>
    <cellStyle name="SAPBEXHLevel2X 3 3 3" xfId="56035"/>
    <cellStyle name="SAPBEXHLevel2X 3 3 3 2" xfId="56036"/>
    <cellStyle name="SAPBEXHLevel2X 3 3 3 2 2" xfId="56037"/>
    <cellStyle name="SAPBEXHLevel2X 3 3 3 3" xfId="56038"/>
    <cellStyle name="SAPBEXHLevel2X 3 3 4" xfId="56039"/>
    <cellStyle name="SAPBEXHLevel2X 3 3 4 2" xfId="56040"/>
    <cellStyle name="SAPBEXHLevel2X 3 3 5" xfId="56041"/>
    <cellStyle name="SAPBEXHLevel2X 3 3 6" xfId="56042"/>
    <cellStyle name="SAPBEXHLevel2X 3 3 7" xfId="56043"/>
    <cellStyle name="SAPBEXHLevel2X 3 3 8" xfId="56044"/>
    <cellStyle name="SAPBEXHLevel2X 3 3 9" xfId="56045"/>
    <cellStyle name="SAPBEXHLevel2X 3 4" xfId="56046"/>
    <cellStyle name="SAPBEXHLevel2X 3 4 2" xfId="56047"/>
    <cellStyle name="SAPBEXHLevel2X 3 4 2 2" xfId="56048"/>
    <cellStyle name="SAPBEXHLevel2X 3 4 3" xfId="56049"/>
    <cellStyle name="SAPBEXHLevel2X 3 4 3 2" xfId="56050"/>
    <cellStyle name="SAPBEXHLevel2X 3 4 4" xfId="56051"/>
    <cellStyle name="SAPBEXHLevel2X 3 4 5" xfId="56052"/>
    <cellStyle name="SAPBEXHLevel2X 3 4 6" xfId="56053"/>
    <cellStyle name="SAPBEXHLevel2X 3 4 7" xfId="56054"/>
    <cellStyle name="SAPBEXHLevel2X 3 4 8" xfId="56055"/>
    <cellStyle name="SAPBEXHLevel2X 3 5" xfId="56056"/>
    <cellStyle name="SAPBEXHLevel2X 3 5 2" xfId="56057"/>
    <cellStyle name="SAPBEXHLevel2X 3 5 2 2" xfId="56058"/>
    <cellStyle name="SAPBEXHLevel2X 3 5 3" xfId="56059"/>
    <cellStyle name="SAPBEXHLevel2X 3 6" xfId="56060"/>
    <cellStyle name="SAPBEXHLevel2X 3 6 2" xfId="56061"/>
    <cellStyle name="SAPBEXHLevel2X 3 7" xfId="56062"/>
    <cellStyle name="SAPBEXHLevel2X 3 8" xfId="56063"/>
    <cellStyle name="SAPBEXHLevel2X 3 9" xfId="56064"/>
    <cellStyle name="SAPBEXHLevel2X 4" xfId="56065"/>
    <cellStyle name="SAPBEXHLevel2X 4 10" xfId="56066"/>
    <cellStyle name="SAPBEXHLevel2X 4 11" xfId="56067"/>
    <cellStyle name="SAPBEXHLevel2X 4 12" xfId="56068"/>
    <cellStyle name="SAPBEXHLevel2X 4 13" xfId="56069"/>
    <cellStyle name="SAPBEXHLevel2X 4 14" xfId="56070"/>
    <cellStyle name="SAPBEXHLevel2X 4 15" xfId="56071"/>
    <cellStyle name="SAPBEXHLevel2X 4 2" xfId="56072"/>
    <cellStyle name="SAPBEXHLevel2X 4 2 10" xfId="56073"/>
    <cellStyle name="SAPBEXHLevel2X 4 2 11" xfId="56074"/>
    <cellStyle name="SAPBEXHLevel2X 4 2 12" xfId="56075"/>
    <cellStyle name="SAPBEXHLevel2X 4 2 13" xfId="56076"/>
    <cellStyle name="SAPBEXHLevel2X 4 2 14" xfId="56077"/>
    <cellStyle name="SAPBEXHLevel2X 4 2 2" xfId="56078"/>
    <cellStyle name="SAPBEXHLevel2X 4 2 2 2" xfId="56079"/>
    <cellStyle name="SAPBEXHLevel2X 4 2 2 2 2" xfId="56080"/>
    <cellStyle name="SAPBEXHLevel2X 4 2 2 3" xfId="56081"/>
    <cellStyle name="SAPBEXHLevel2X 4 2 2 3 2" xfId="56082"/>
    <cellStyle name="SAPBEXHLevel2X 4 2 2 4" xfId="56083"/>
    <cellStyle name="SAPBEXHLevel2X 4 2 2 5" xfId="56084"/>
    <cellStyle name="SAPBEXHLevel2X 4 2 2 6" xfId="56085"/>
    <cellStyle name="SAPBEXHLevel2X 4 2 2 7" xfId="56086"/>
    <cellStyle name="SAPBEXHLevel2X 4 2 2 8" xfId="56087"/>
    <cellStyle name="SAPBEXHLevel2X 4 2 3" xfId="56088"/>
    <cellStyle name="SAPBEXHLevel2X 4 2 3 2" xfId="56089"/>
    <cellStyle name="SAPBEXHLevel2X 4 2 3 2 2" xfId="56090"/>
    <cellStyle name="SAPBEXHLevel2X 4 2 3 3" xfId="56091"/>
    <cellStyle name="SAPBEXHLevel2X 4 2 4" xfId="56092"/>
    <cellStyle name="SAPBEXHLevel2X 4 2 4 2" xfId="56093"/>
    <cellStyle name="SAPBEXHLevel2X 4 2 5" xfId="56094"/>
    <cellStyle name="SAPBEXHLevel2X 4 2 6" xfId="56095"/>
    <cellStyle name="SAPBEXHLevel2X 4 2 7" xfId="56096"/>
    <cellStyle name="SAPBEXHLevel2X 4 2 8" xfId="56097"/>
    <cellStyle name="SAPBEXHLevel2X 4 2 9" xfId="56098"/>
    <cellStyle name="SAPBEXHLevel2X 4 3" xfId="56099"/>
    <cellStyle name="SAPBEXHLevel2X 4 3 10" xfId="56100"/>
    <cellStyle name="SAPBEXHLevel2X 4 3 2" xfId="56101"/>
    <cellStyle name="SAPBEXHLevel2X 4 3 2 2" xfId="56102"/>
    <cellStyle name="SAPBEXHLevel2X 4 3 2 2 2" xfId="56103"/>
    <cellStyle name="SAPBEXHLevel2X 4 3 2 3" xfId="56104"/>
    <cellStyle name="SAPBEXHLevel2X 4 3 2 3 2" xfId="56105"/>
    <cellStyle name="SAPBEXHLevel2X 4 3 2 4" xfId="56106"/>
    <cellStyle name="SAPBEXHLevel2X 4 3 2 5" xfId="56107"/>
    <cellStyle name="SAPBEXHLevel2X 4 3 2 6" xfId="56108"/>
    <cellStyle name="SAPBEXHLevel2X 4 3 2 7" xfId="56109"/>
    <cellStyle name="SAPBEXHLevel2X 4 3 2 8" xfId="56110"/>
    <cellStyle name="SAPBEXHLevel2X 4 3 3" xfId="56111"/>
    <cellStyle name="SAPBEXHLevel2X 4 3 3 2" xfId="56112"/>
    <cellStyle name="SAPBEXHLevel2X 4 3 3 2 2" xfId="56113"/>
    <cellStyle name="SAPBEXHLevel2X 4 3 3 3" xfId="56114"/>
    <cellStyle name="SAPBEXHLevel2X 4 3 4" xfId="56115"/>
    <cellStyle name="SAPBEXHLevel2X 4 3 4 2" xfId="56116"/>
    <cellStyle name="SAPBEXHLevel2X 4 3 5" xfId="56117"/>
    <cellStyle name="SAPBEXHLevel2X 4 3 6" xfId="56118"/>
    <cellStyle name="SAPBEXHLevel2X 4 3 7" xfId="56119"/>
    <cellStyle name="SAPBEXHLevel2X 4 3 8" xfId="56120"/>
    <cellStyle name="SAPBEXHLevel2X 4 3 9" xfId="56121"/>
    <cellStyle name="SAPBEXHLevel2X 4 4" xfId="56122"/>
    <cellStyle name="SAPBEXHLevel2X 4 4 2" xfId="56123"/>
    <cellStyle name="SAPBEXHLevel2X 4 4 2 2" xfId="56124"/>
    <cellStyle name="SAPBEXHLevel2X 4 4 3" xfId="56125"/>
    <cellStyle name="SAPBEXHLevel2X 4 4 3 2" xfId="56126"/>
    <cellStyle name="SAPBEXHLevel2X 4 4 4" xfId="56127"/>
    <cellStyle name="SAPBEXHLevel2X 4 4 5" xfId="56128"/>
    <cellStyle name="SAPBEXHLevel2X 4 4 6" xfId="56129"/>
    <cellStyle name="SAPBEXHLevel2X 4 4 7" xfId="56130"/>
    <cellStyle name="SAPBEXHLevel2X 4 4 8" xfId="56131"/>
    <cellStyle name="SAPBEXHLevel2X 4 5" xfId="56132"/>
    <cellStyle name="SAPBEXHLevel2X 4 5 2" xfId="56133"/>
    <cellStyle name="SAPBEXHLevel2X 4 5 2 2" xfId="56134"/>
    <cellStyle name="SAPBEXHLevel2X 4 5 3" xfId="56135"/>
    <cellStyle name="SAPBEXHLevel2X 4 6" xfId="56136"/>
    <cellStyle name="SAPBEXHLevel2X 4 6 2" xfId="56137"/>
    <cellStyle name="SAPBEXHLevel2X 4 7" xfId="56138"/>
    <cellStyle name="SAPBEXHLevel2X 4 8" xfId="56139"/>
    <cellStyle name="SAPBEXHLevel2X 4 9" xfId="56140"/>
    <cellStyle name="SAPBEXHLevel2X 5" xfId="56141"/>
    <cellStyle name="SAPBEXHLevel2X 5 10" xfId="56142"/>
    <cellStyle name="SAPBEXHLevel2X 5 11" xfId="56143"/>
    <cellStyle name="SAPBEXHLevel2X 5 12" xfId="56144"/>
    <cellStyle name="SAPBEXHLevel2X 5 2" xfId="56145"/>
    <cellStyle name="SAPBEXHLevel2X 5 2 2" xfId="56146"/>
    <cellStyle name="SAPBEXHLevel2X 5 2 2 2" xfId="56147"/>
    <cellStyle name="SAPBEXHLevel2X 5 2 3" xfId="56148"/>
    <cellStyle name="SAPBEXHLevel2X 5 2 4" xfId="56149"/>
    <cellStyle name="SAPBEXHLevel2X 5 2 5" xfId="56150"/>
    <cellStyle name="SAPBEXHLevel2X 5 2 6" xfId="56151"/>
    <cellStyle name="SAPBEXHLevel2X 5 2 7" xfId="56152"/>
    <cellStyle name="SAPBEXHLevel2X 5 3" xfId="56153"/>
    <cellStyle name="SAPBEXHLevel2X 5 3 2" xfId="56154"/>
    <cellStyle name="SAPBEXHLevel2X 5 4" xfId="56155"/>
    <cellStyle name="SAPBEXHLevel2X 5 5" xfId="56156"/>
    <cellStyle name="SAPBEXHLevel2X 5 6" xfId="56157"/>
    <cellStyle name="SAPBEXHLevel2X 5 7" xfId="56158"/>
    <cellStyle name="SAPBEXHLevel2X 5 8" xfId="56159"/>
    <cellStyle name="SAPBEXHLevel2X 5 9" xfId="56160"/>
    <cellStyle name="SAPBEXHLevel2X 6" xfId="56161"/>
    <cellStyle name="SAPBEXHLevel2X 6 2" xfId="56162"/>
    <cellStyle name="SAPBEXHLevel2X 6 2 2" xfId="56163"/>
    <cellStyle name="SAPBEXHLevel2X 6 2 3" xfId="56164"/>
    <cellStyle name="SAPBEXHLevel2X 6 2 4" xfId="56165"/>
    <cellStyle name="SAPBEXHLevel2X 6 3" xfId="56166"/>
    <cellStyle name="SAPBEXHLevel2X 6 4" xfId="56167"/>
    <cellStyle name="SAPBEXHLevel2X 6 5" xfId="56168"/>
    <cellStyle name="SAPBEXHLevel2X 7" xfId="56169"/>
    <cellStyle name="SAPBEXHLevel2X 8" xfId="56170"/>
    <cellStyle name="SAPBEXHLevel2X 9" xfId="56171"/>
    <cellStyle name="SAPBEXHLevel2X_Input prices 09 consolidated-Sep PRM" xfId="56172"/>
    <cellStyle name="SAPBEXHLevel3" xfId="56173"/>
    <cellStyle name="SAPBEXHLevel3 2" xfId="56174"/>
    <cellStyle name="SAPBEXHLevel3 2 2" xfId="56175"/>
    <cellStyle name="SAPBEXHLevel3 2 2 2" xfId="56176"/>
    <cellStyle name="SAPBEXHLevel3 2 2 2 2" xfId="56177"/>
    <cellStyle name="SAPBEXHLevel3 2 2 3" xfId="56178"/>
    <cellStyle name="SAPBEXHLevel3 2 2 4" xfId="56179"/>
    <cellStyle name="SAPBEXHLevel3 2 2 5" xfId="56180"/>
    <cellStyle name="SAPBEXHLevel3 2 2 6" xfId="56181"/>
    <cellStyle name="SAPBEXHLevel3 2 2 7" xfId="56182"/>
    <cellStyle name="SAPBEXHLevel3 2 3" xfId="56183"/>
    <cellStyle name="SAPBEXHLevel3 2 3 2" xfId="56184"/>
    <cellStyle name="SAPBEXHLevel3 2 4" xfId="56185"/>
    <cellStyle name="SAPBEXHLevel3 2 4 2" xfId="56186"/>
    <cellStyle name="SAPBEXHLevel3 2 5" xfId="56187"/>
    <cellStyle name="SAPBEXHLevel3 2 5 2" xfId="56188"/>
    <cellStyle name="SAPBEXHLevel3 2 6" xfId="56189"/>
    <cellStyle name="SAPBEXHLevel3 2 7" xfId="56190"/>
    <cellStyle name="SAPBEXHLevel3 2 8" xfId="56191"/>
    <cellStyle name="SAPBEXHLevel3 2 9" xfId="56192"/>
    <cellStyle name="SAPBEXHLevel3 3" xfId="56193"/>
    <cellStyle name="SAPBEXHLevel3 3 2" xfId="56194"/>
    <cellStyle name="SAPBEXHLevel3 3 2 2" xfId="56195"/>
    <cellStyle name="SAPBEXHLevel3 3 2 3" xfId="56196"/>
    <cellStyle name="SAPBEXHLevel3 3 2 4" xfId="56197"/>
    <cellStyle name="SAPBEXHLevel3 3 3" xfId="56198"/>
    <cellStyle name="SAPBEXHLevel3 3 3 2" xfId="56199"/>
    <cellStyle name="SAPBEXHLevel3 3 4" xfId="56200"/>
    <cellStyle name="SAPBEXHLevel3 3 4 2" xfId="56201"/>
    <cellStyle name="SAPBEXHLevel3 3 5" xfId="56202"/>
    <cellStyle name="SAPBEXHLevel3 3 5 2" xfId="56203"/>
    <cellStyle name="SAPBEXHLevel3 3 6" xfId="56204"/>
    <cellStyle name="SAPBEXHLevel3 3 7" xfId="56205"/>
    <cellStyle name="SAPBEXHLevel3 4" xfId="56206"/>
    <cellStyle name="SAPBEXHLevel3 4 2" xfId="56207"/>
    <cellStyle name="SAPBEXHLevel3 4 2 2" xfId="56208"/>
    <cellStyle name="SAPBEXHLevel3 4 2 3" xfId="56209"/>
    <cellStyle name="SAPBEXHLevel3 4 2 4" xfId="56210"/>
    <cellStyle name="SAPBEXHLevel3 4 3" xfId="56211"/>
    <cellStyle name="SAPBEXHLevel3 4 4" xfId="56212"/>
    <cellStyle name="SAPBEXHLevel3 4 5" xfId="56213"/>
    <cellStyle name="SAPBEXHLevel3 5" xfId="56214"/>
    <cellStyle name="SAPBEXHLevel3 5 2" xfId="56215"/>
    <cellStyle name="SAPBEXHLevel3 5 2 2" xfId="56216"/>
    <cellStyle name="SAPBEXHLevel3 5 2 3" xfId="56217"/>
    <cellStyle name="SAPBEXHLevel3 5 2 4" xfId="56218"/>
    <cellStyle name="SAPBEXHLevel3 5 3" xfId="56219"/>
    <cellStyle name="SAPBEXHLevel3 5 4" xfId="56220"/>
    <cellStyle name="SAPBEXHLevel3 5 5" xfId="56221"/>
    <cellStyle name="SAPBEXHLevel3 6" xfId="56222"/>
    <cellStyle name="SAPBEXHLevel3 6 2" xfId="56223"/>
    <cellStyle name="SAPBEXHLevel3 6 2 2" xfId="56224"/>
    <cellStyle name="SAPBEXHLevel3 6 2 3" xfId="56225"/>
    <cellStyle name="SAPBEXHLevel3 6 2 4" xfId="56226"/>
    <cellStyle name="SAPBEXHLevel3 6 3" xfId="56227"/>
    <cellStyle name="SAPBEXHLevel3 6 4" xfId="56228"/>
    <cellStyle name="SAPBEXHLevel3 6 5" xfId="56229"/>
    <cellStyle name="SAPBEXHLevel3 7" xfId="56230"/>
    <cellStyle name="SAPBEXHLevel3 8" xfId="56231"/>
    <cellStyle name="SAPBEXHLevel3_12" xfId="56232"/>
    <cellStyle name="SAPBEXHLevel3X" xfId="56233"/>
    <cellStyle name="SAPBEXHLevel3X 10" xfId="56234"/>
    <cellStyle name="SAPBEXHLevel3X 11" xfId="56235"/>
    <cellStyle name="SAPBEXHLevel3X 12" xfId="56236"/>
    <cellStyle name="SAPBEXHLevel3X 13" xfId="56237"/>
    <cellStyle name="SAPBEXHLevel3X 14" xfId="56238"/>
    <cellStyle name="SAPBEXHLevel3X 15" xfId="56239"/>
    <cellStyle name="SAPBEXHLevel3X 2" xfId="56240"/>
    <cellStyle name="SAPBEXHLevel3X 2 10" xfId="56241"/>
    <cellStyle name="SAPBEXHLevel3X 2 11" xfId="56242"/>
    <cellStyle name="SAPBEXHLevel3X 2 12" xfId="56243"/>
    <cellStyle name="SAPBEXHLevel3X 2 13" xfId="56244"/>
    <cellStyle name="SAPBEXHLevel3X 2 14" xfId="56245"/>
    <cellStyle name="SAPBEXHLevel3X 2 15" xfId="56246"/>
    <cellStyle name="SAPBEXHLevel3X 2 2" xfId="56247"/>
    <cellStyle name="SAPBEXHLevel3X 2 2 10" xfId="56248"/>
    <cellStyle name="SAPBEXHLevel3X 2 2 11" xfId="56249"/>
    <cellStyle name="SAPBEXHLevel3X 2 2 12" xfId="56250"/>
    <cellStyle name="SAPBEXHLevel3X 2 2 13" xfId="56251"/>
    <cellStyle name="SAPBEXHLevel3X 2 2 14" xfId="56252"/>
    <cellStyle name="SAPBEXHLevel3X 2 2 15" xfId="56253"/>
    <cellStyle name="SAPBEXHLevel3X 2 2 2" xfId="56254"/>
    <cellStyle name="SAPBEXHLevel3X 2 2 2 10" xfId="56255"/>
    <cellStyle name="SAPBEXHLevel3X 2 2 2 2" xfId="56256"/>
    <cellStyle name="SAPBEXHLevel3X 2 2 2 2 2" xfId="56257"/>
    <cellStyle name="SAPBEXHLevel3X 2 2 2 2 2 2" xfId="56258"/>
    <cellStyle name="SAPBEXHLevel3X 2 2 2 2 3" xfId="56259"/>
    <cellStyle name="SAPBEXHLevel3X 2 2 2 2 3 2" xfId="56260"/>
    <cellStyle name="SAPBEXHLevel3X 2 2 2 2 4" xfId="56261"/>
    <cellStyle name="SAPBEXHLevel3X 2 2 2 2 5" xfId="56262"/>
    <cellStyle name="SAPBEXHLevel3X 2 2 2 2 6" xfId="56263"/>
    <cellStyle name="SAPBEXHLevel3X 2 2 2 2 7" xfId="56264"/>
    <cellStyle name="SAPBEXHLevel3X 2 2 2 2 8" xfId="56265"/>
    <cellStyle name="SAPBEXHLevel3X 2 2 2 3" xfId="56266"/>
    <cellStyle name="SAPBEXHLevel3X 2 2 2 3 2" xfId="56267"/>
    <cellStyle name="SAPBEXHLevel3X 2 2 2 3 2 2" xfId="56268"/>
    <cellStyle name="SAPBEXHLevel3X 2 2 2 3 3" xfId="56269"/>
    <cellStyle name="SAPBEXHLevel3X 2 2 2 4" xfId="56270"/>
    <cellStyle name="SAPBEXHLevel3X 2 2 2 4 2" xfId="56271"/>
    <cellStyle name="SAPBEXHLevel3X 2 2 2 5" xfId="56272"/>
    <cellStyle name="SAPBEXHLevel3X 2 2 2 6" xfId="56273"/>
    <cellStyle name="SAPBEXHLevel3X 2 2 2 7" xfId="56274"/>
    <cellStyle name="SAPBEXHLevel3X 2 2 2 8" xfId="56275"/>
    <cellStyle name="SAPBEXHLevel3X 2 2 2 9" xfId="56276"/>
    <cellStyle name="SAPBEXHLevel3X 2 2 3" xfId="56277"/>
    <cellStyle name="SAPBEXHLevel3X 2 2 3 10" xfId="56278"/>
    <cellStyle name="SAPBEXHLevel3X 2 2 3 2" xfId="56279"/>
    <cellStyle name="SAPBEXHLevel3X 2 2 3 2 2" xfId="56280"/>
    <cellStyle name="SAPBEXHLevel3X 2 2 3 2 2 2" xfId="56281"/>
    <cellStyle name="SAPBEXHLevel3X 2 2 3 2 3" xfId="56282"/>
    <cellStyle name="SAPBEXHLevel3X 2 2 3 2 3 2" xfId="56283"/>
    <cellStyle name="SAPBEXHLevel3X 2 2 3 2 4" xfId="56284"/>
    <cellStyle name="SAPBEXHLevel3X 2 2 3 2 5" xfId="56285"/>
    <cellStyle name="SAPBEXHLevel3X 2 2 3 2 6" xfId="56286"/>
    <cellStyle name="SAPBEXHLevel3X 2 2 3 2 7" xfId="56287"/>
    <cellStyle name="SAPBEXHLevel3X 2 2 3 2 8" xfId="56288"/>
    <cellStyle name="SAPBEXHLevel3X 2 2 3 3" xfId="56289"/>
    <cellStyle name="SAPBEXHLevel3X 2 2 3 3 2" xfId="56290"/>
    <cellStyle name="SAPBEXHLevel3X 2 2 3 3 2 2" xfId="56291"/>
    <cellStyle name="SAPBEXHLevel3X 2 2 3 3 3" xfId="56292"/>
    <cellStyle name="SAPBEXHLevel3X 2 2 3 4" xfId="56293"/>
    <cellStyle name="SAPBEXHLevel3X 2 2 3 4 2" xfId="56294"/>
    <cellStyle name="SAPBEXHLevel3X 2 2 3 5" xfId="56295"/>
    <cellStyle name="SAPBEXHLevel3X 2 2 3 6" xfId="56296"/>
    <cellStyle name="SAPBEXHLevel3X 2 2 3 7" xfId="56297"/>
    <cellStyle name="SAPBEXHLevel3X 2 2 3 8" xfId="56298"/>
    <cellStyle name="SAPBEXHLevel3X 2 2 3 9" xfId="56299"/>
    <cellStyle name="SAPBEXHLevel3X 2 2 4" xfId="56300"/>
    <cellStyle name="SAPBEXHLevel3X 2 2 4 2" xfId="56301"/>
    <cellStyle name="SAPBEXHLevel3X 2 2 4 2 2" xfId="56302"/>
    <cellStyle name="SAPBEXHLevel3X 2 2 4 3" xfId="56303"/>
    <cellStyle name="SAPBEXHLevel3X 2 2 4 3 2" xfId="56304"/>
    <cellStyle name="SAPBEXHLevel3X 2 2 4 4" xfId="56305"/>
    <cellStyle name="SAPBEXHLevel3X 2 2 4 5" xfId="56306"/>
    <cellStyle name="SAPBEXHLevel3X 2 2 4 6" xfId="56307"/>
    <cellStyle name="SAPBEXHLevel3X 2 2 4 7" xfId="56308"/>
    <cellStyle name="SAPBEXHLevel3X 2 2 4 8" xfId="56309"/>
    <cellStyle name="SAPBEXHLevel3X 2 2 5" xfId="56310"/>
    <cellStyle name="SAPBEXHLevel3X 2 2 5 2" xfId="56311"/>
    <cellStyle name="SAPBEXHLevel3X 2 2 5 2 2" xfId="56312"/>
    <cellStyle name="SAPBEXHLevel3X 2 2 5 3" xfId="56313"/>
    <cellStyle name="SAPBEXHLevel3X 2 2 6" xfId="56314"/>
    <cellStyle name="SAPBEXHLevel3X 2 2 6 2" xfId="56315"/>
    <cellStyle name="SAPBEXHLevel3X 2 2 7" xfId="56316"/>
    <cellStyle name="SAPBEXHLevel3X 2 2 8" xfId="56317"/>
    <cellStyle name="SAPBEXHLevel3X 2 2 9" xfId="56318"/>
    <cellStyle name="SAPBEXHLevel3X 2 3" xfId="56319"/>
    <cellStyle name="SAPBEXHLevel3X 2 3 10" xfId="56320"/>
    <cellStyle name="SAPBEXHLevel3X 2 3 11" xfId="56321"/>
    <cellStyle name="SAPBEXHLevel3X 2 3 12" xfId="56322"/>
    <cellStyle name="SAPBEXHLevel3X 2 3 2" xfId="56323"/>
    <cellStyle name="SAPBEXHLevel3X 2 3 2 10" xfId="56324"/>
    <cellStyle name="SAPBEXHLevel3X 2 3 2 2" xfId="56325"/>
    <cellStyle name="SAPBEXHLevel3X 2 3 2 2 2" xfId="56326"/>
    <cellStyle name="SAPBEXHLevel3X 2 3 2 2 2 2" xfId="56327"/>
    <cellStyle name="SAPBEXHLevel3X 2 3 2 2 3" xfId="56328"/>
    <cellStyle name="SAPBEXHLevel3X 2 3 2 2 3 2" xfId="56329"/>
    <cellStyle name="SAPBEXHLevel3X 2 3 2 2 4" xfId="56330"/>
    <cellStyle name="SAPBEXHLevel3X 2 3 2 2 5" xfId="56331"/>
    <cellStyle name="SAPBEXHLevel3X 2 3 2 2 6" xfId="56332"/>
    <cellStyle name="SAPBEXHLevel3X 2 3 2 2 7" xfId="56333"/>
    <cellStyle name="SAPBEXHLevel3X 2 3 2 2 8" xfId="56334"/>
    <cellStyle name="SAPBEXHLevel3X 2 3 2 3" xfId="56335"/>
    <cellStyle name="SAPBEXHLevel3X 2 3 2 3 2" xfId="56336"/>
    <cellStyle name="SAPBEXHLevel3X 2 3 2 3 2 2" xfId="56337"/>
    <cellStyle name="SAPBEXHLevel3X 2 3 2 3 3" xfId="56338"/>
    <cellStyle name="SAPBEXHLevel3X 2 3 2 4" xfId="56339"/>
    <cellStyle name="SAPBEXHLevel3X 2 3 2 4 2" xfId="56340"/>
    <cellStyle name="SAPBEXHLevel3X 2 3 2 5" xfId="56341"/>
    <cellStyle name="SAPBEXHLevel3X 2 3 2 6" xfId="56342"/>
    <cellStyle name="SAPBEXHLevel3X 2 3 2 7" xfId="56343"/>
    <cellStyle name="SAPBEXHLevel3X 2 3 2 8" xfId="56344"/>
    <cellStyle name="SAPBEXHLevel3X 2 3 2 9" xfId="56345"/>
    <cellStyle name="SAPBEXHLevel3X 2 3 3" xfId="56346"/>
    <cellStyle name="SAPBEXHLevel3X 2 3 3 10" xfId="56347"/>
    <cellStyle name="SAPBEXHLevel3X 2 3 3 2" xfId="56348"/>
    <cellStyle name="SAPBEXHLevel3X 2 3 3 2 2" xfId="56349"/>
    <cellStyle name="SAPBEXHLevel3X 2 3 3 2 2 2" xfId="56350"/>
    <cellStyle name="SAPBEXHLevel3X 2 3 3 2 3" xfId="56351"/>
    <cellStyle name="SAPBEXHLevel3X 2 3 3 2 3 2" xfId="56352"/>
    <cellStyle name="SAPBEXHLevel3X 2 3 3 2 4" xfId="56353"/>
    <cellStyle name="SAPBEXHLevel3X 2 3 3 2 5" xfId="56354"/>
    <cellStyle name="SAPBEXHLevel3X 2 3 3 2 6" xfId="56355"/>
    <cellStyle name="SAPBEXHLevel3X 2 3 3 2 7" xfId="56356"/>
    <cellStyle name="SAPBEXHLevel3X 2 3 3 2 8" xfId="56357"/>
    <cellStyle name="SAPBEXHLevel3X 2 3 3 3" xfId="56358"/>
    <cellStyle name="SAPBEXHLevel3X 2 3 3 3 2" xfId="56359"/>
    <cellStyle name="SAPBEXHLevel3X 2 3 3 3 2 2" xfId="56360"/>
    <cellStyle name="SAPBEXHLevel3X 2 3 3 3 3" xfId="56361"/>
    <cellStyle name="SAPBEXHLevel3X 2 3 3 4" xfId="56362"/>
    <cellStyle name="SAPBEXHLevel3X 2 3 3 4 2" xfId="56363"/>
    <cellStyle name="SAPBEXHLevel3X 2 3 3 5" xfId="56364"/>
    <cellStyle name="SAPBEXHLevel3X 2 3 3 6" xfId="56365"/>
    <cellStyle name="SAPBEXHLevel3X 2 3 3 7" xfId="56366"/>
    <cellStyle name="SAPBEXHLevel3X 2 3 3 8" xfId="56367"/>
    <cellStyle name="SAPBEXHLevel3X 2 3 3 9" xfId="56368"/>
    <cellStyle name="SAPBEXHLevel3X 2 3 4" xfId="56369"/>
    <cellStyle name="SAPBEXHLevel3X 2 3 4 2" xfId="56370"/>
    <cellStyle name="SAPBEXHLevel3X 2 3 4 2 2" xfId="56371"/>
    <cellStyle name="SAPBEXHLevel3X 2 3 4 3" xfId="56372"/>
    <cellStyle name="SAPBEXHLevel3X 2 3 4 3 2" xfId="56373"/>
    <cellStyle name="SAPBEXHLevel3X 2 3 4 4" xfId="56374"/>
    <cellStyle name="SAPBEXHLevel3X 2 3 4 5" xfId="56375"/>
    <cellStyle name="SAPBEXHLevel3X 2 3 4 6" xfId="56376"/>
    <cellStyle name="SAPBEXHLevel3X 2 3 4 7" xfId="56377"/>
    <cellStyle name="SAPBEXHLevel3X 2 3 4 8" xfId="56378"/>
    <cellStyle name="SAPBEXHLevel3X 2 3 5" xfId="56379"/>
    <cellStyle name="SAPBEXHLevel3X 2 3 5 2" xfId="56380"/>
    <cellStyle name="SAPBEXHLevel3X 2 3 5 2 2" xfId="56381"/>
    <cellStyle name="SAPBEXHLevel3X 2 3 5 3" xfId="56382"/>
    <cellStyle name="SAPBEXHLevel3X 2 3 6" xfId="56383"/>
    <cellStyle name="SAPBEXHLevel3X 2 3 6 2" xfId="56384"/>
    <cellStyle name="SAPBEXHLevel3X 2 3 7" xfId="56385"/>
    <cellStyle name="SAPBEXHLevel3X 2 3 8" xfId="56386"/>
    <cellStyle name="SAPBEXHLevel3X 2 3 9" xfId="56387"/>
    <cellStyle name="SAPBEXHLevel3X 2 4" xfId="56388"/>
    <cellStyle name="SAPBEXHLevel3X 2 4 2" xfId="56389"/>
    <cellStyle name="SAPBEXHLevel3X 2 4 2 2" xfId="56390"/>
    <cellStyle name="SAPBEXHLevel3X 2 4 2 2 2" xfId="56391"/>
    <cellStyle name="SAPBEXHLevel3X 2 4 2 3" xfId="56392"/>
    <cellStyle name="SAPBEXHLevel3X 2 4 3" xfId="56393"/>
    <cellStyle name="SAPBEXHLevel3X 2 4 3 2" xfId="56394"/>
    <cellStyle name="SAPBEXHLevel3X 2 4 4" xfId="56395"/>
    <cellStyle name="SAPBEXHLevel3X 2 4 5" xfId="56396"/>
    <cellStyle name="SAPBEXHLevel3X 2 4 6" xfId="56397"/>
    <cellStyle name="SAPBEXHLevel3X 2 4 7" xfId="56398"/>
    <cellStyle name="SAPBEXHLevel3X 2 4 8" xfId="56399"/>
    <cellStyle name="SAPBEXHLevel3X 2 4 9" xfId="56400"/>
    <cellStyle name="SAPBEXHLevel3X 2 5" xfId="56401"/>
    <cellStyle name="SAPBEXHLevel3X 2 5 2" xfId="56402"/>
    <cellStyle name="SAPBEXHLevel3X 2 5 2 2" xfId="56403"/>
    <cellStyle name="SAPBEXHLevel3X 2 5 3" xfId="56404"/>
    <cellStyle name="SAPBEXHLevel3X 2 6" xfId="56405"/>
    <cellStyle name="SAPBEXHLevel3X 2 6 2" xfId="56406"/>
    <cellStyle name="SAPBEXHLevel3X 2 7" xfId="56407"/>
    <cellStyle name="SAPBEXHLevel3X 2 8" xfId="56408"/>
    <cellStyle name="SAPBEXHLevel3X 2 9" xfId="56409"/>
    <cellStyle name="SAPBEXHLevel3X 3" xfId="56410"/>
    <cellStyle name="SAPBEXHLevel3X 3 10" xfId="56411"/>
    <cellStyle name="SAPBEXHLevel3X 3 11" xfId="56412"/>
    <cellStyle name="SAPBEXHLevel3X 3 12" xfId="56413"/>
    <cellStyle name="SAPBEXHLevel3X 3 13" xfId="56414"/>
    <cellStyle name="SAPBEXHLevel3X 3 14" xfId="56415"/>
    <cellStyle name="SAPBEXHLevel3X 3 15" xfId="56416"/>
    <cellStyle name="SAPBEXHLevel3X 3 16" xfId="56417"/>
    <cellStyle name="SAPBEXHLevel3X 3 2" xfId="56418"/>
    <cellStyle name="SAPBEXHLevel3X 3 2 10" xfId="56419"/>
    <cellStyle name="SAPBEXHLevel3X 3 2 11" xfId="56420"/>
    <cellStyle name="SAPBEXHLevel3X 3 2 12" xfId="56421"/>
    <cellStyle name="SAPBEXHLevel3X 3 2 13" xfId="56422"/>
    <cellStyle name="SAPBEXHLevel3X 3 2 14" xfId="56423"/>
    <cellStyle name="SAPBEXHLevel3X 3 2 2" xfId="56424"/>
    <cellStyle name="SAPBEXHLevel3X 3 2 2 2" xfId="56425"/>
    <cellStyle name="SAPBEXHLevel3X 3 2 2 2 2" xfId="56426"/>
    <cellStyle name="SAPBEXHLevel3X 3 2 2 3" xfId="56427"/>
    <cellStyle name="SAPBEXHLevel3X 3 2 2 3 2" xfId="56428"/>
    <cellStyle name="SAPBEXHLevel3X 3 2 2 4" xfId="56429"/>
    <cellStyle name="SAPBEXHLevel3X 3 2 2 5" xfId="56430"/>
    <cellStyle name="SAPBEXHLevel3X 3 2 2 6" xfId="56431"/>
    <cellStyle name="SAPBEXHLevel3X 3 2 2 7" xfId="56432"/>
    <cellStyle name="SAPBEXHLevel3X 3 2 2 8" xfId="56433"/>
    <cellStyle name="SAPBEXHLevel3X 3 2 3" xfId="56434"/>
    <cellStyle name="SAPBEXHLevel3X 3 2 3 2" xfId="56435"/>
    <cellStyle name="SAPBEXHLevel3X 3 2 3 2 2" xfId="56436"/>
    <cellStyle name="SAPBEXHLevel3X 3 2 3 3" xfId="56437"/>
    <cellStyle name="SAPBEXHLevel3X 3 2 4" xfId="56438"/>
    <cellStyle name="SAPBEXHLevel3X 3 2 4 2" xfId="56439"/>
    <cellStyle name="SAPBEXHLevel3X 3 2 5" xfId="56440"/>
    <cellStyle name="SAPBEXHLevel3X 3 2 6" xfId="56441"/>
    <cellStyle name="SAPBEXHLevel3X 3 2 7" xfId="56442"/>
    <cellStyle name="SAPBEXHLevel3X 3 2 8" xfId="56443"/>
    <cellStyle name="SAPBEXHLevel3X 3 2 9" xfId="56444"/>
    <cellStyle name="SAPBEXHLevel3X 3 3" xfId="56445"/>
    <cellStyle name="SAPBEXHLevel3X 3 3 10" xfId="56446"/>
    <cellStyle name="SAPBEXHLevel3X 3 3 2" xfId="56447"/>
    <cellStyle name="SAPBEXHLevel3X 3 3 2 2" xfId="56448"/>
    <cellStyle name="SAPBEXHLevel3X 3 3 2 2 2" xfId="56449"/>
    <cellStyle name="SAPBEXHLevel3X 3 3 2 3" xfId="56450"/>
    <cellStyle name="SAPBEXHLevel3X 3 3 2 3 2" xfId="56451"/>
    <cellStyle name="SAPBEXHLevel3X 3 3 2 4" xfId="56452"/>
    <cellStyle name="SAPBEXHLevel3X 3 3 2 5" xfId="56453"/>
    <cellStyle name="SAPBEXHLevel3X 3 3 2 6" xfId="56454"/>
    <cellStyle name="SAPBEXHLevel3X 3 3 2 7" xfId="56455"/>
    <cellStyle name="SAPBEXHLevel3X 3 3 2 8" xfId="56456"/>
    <cellStyle name="SAPBEXHLevel3X 3 3 3" xfId="56457"/>
    <cellStyle name="SAPBEXHLevel3X 3 3 3 2" xfId="56458"/>
    <cellStyle name="SAPBEXHLevel3X 3 3 3 2 2" xfId="56459"/>
    <cellStyle name="SAPBEXHLevel3X 3 3 3 3" xfId="56460"/>
    <cellStyle name="SAPBEXHLevel3X 3 3 4" xfId="56461"/>
    <cellStyle name="SAPBEXHLevel3X 3 3 4 2" xfId="56462"/>
    <cellStyle name="SAPBEXHLevel3X 3 3 5" xfId="56463"/>
    <cellStyle name="SAPBEXHLevel3X 3 3 6" xfId="56464"/>
    <cellStyle name="SAPBEXHLevel3X 3 3 7" xfId="56465"/>
    <cellStyle name="SAPBEXHLevel3X 3 3 8" xfId="56466"/>
    <cellStyle name="SAPBEXHLevel3X 3 3 9" xfId="56467"/>
    <cellStyle name="SAPBEXHLevel3X 3 4" xfId="56468"/>
    <cellStyle name="SAPBEXHLevel3X 3 4 2" xfId="56469"/>
    <cellStyle name="SAPBEXHLevel3X 3 4 2 2" xfId="56470"/>
    <cellStyle name="SAPBEXHLevel3X 3 4 3" xfId="56471"/>
    <cellStyle name="SAPBEXHLevel3X 3 4 3 2" xfId="56472"/>
    <cellStyle name="SAPBEXHLevel3X 3 4 4" xfId="56473"/>
    <cellStyle name="SAPBEXHLevel3X 3 4 5" xfId="56474"/>
    <cellStyle name="SAPBEXHLevel3X 3 4 6" xfId="56475"/>
    <cellStyle name="SAPBEXHLevel3X 3 4 7" xfId="56476"/>
    <cellStyle name="SAPBEXHLevel3X 3 4 8" xfId="56477"/>
    <cellStyle name="SAPBEXHLevel3X 3 5" xfId="56478"/>
    <cellStyle name="SAPBEXHLevel3X 3 5 2" xfId="56479"/>
    <cellStyle name="SAPBEXHLevel3X 3 5 2 2" xfId="56480"/>
    <cellStyle name="SAPBEXHLevel3X 3 5 3" xfId="56481"/>
    <cellStyle name="SAPBEXHLevel3X 3 6" xfId="56482"/>
    <cellStyle name="SAPBEXHLevel3X 3 6 2" xfId="56483"/>
    <cellStyle name="SAPBEXHLevel3X 3 7" xfId="56484"/>
    <cellStyle name="SAPBEXHLevel3X 3 8" xfId="56485"/>
    <cellStyle name="SAPBEXHLevel3X 3 9" xfId="56486"/>
    <cellStyle name="SAPBEXHLevel3X 4" xfId="56487"/>
    <cellStyle name="SAPBEXHLevel3X 4 10" xfId="56488"/>
    <cellStyle name="SAPBEXHLevel3X 4 11" xfId="56489"/>
    <cellStyle name="SAPBEXHLevel3X 4 12" xfId="56490"/>
    <cellStyle name="SAPBEXHLevel3X 4 13" xfId="56491"/>
    <cellStyle name="SAPBEXHLevel3X 4 14" xfId="56492"/>
    <cellStyle name="SAPBEXHLevel3X 4 15" xfId="56493"/>
    <cellStyle name="SAPBEXHLevel3X 4 2" xfId="56494"/>
    <cellStyle name="SAPBEXHLevel3X 4 2 10" xfId="56495"/>
    <cellStyle name="SAPBEXHLevel3X 4 2 11" xfId="56496"/>
    <cellStyle name="SAPBEXHLevel3X 4 2 12" xfId="56497"/>
    <cellStyle name="SAPBEXHLevel3X 4 2 13" xfId="56498"/>
    <cellStyle name="SAPBEXHLevel3X 4 2 14" xfId="56499"/>
    <cellStyle name="SAPBEXHLevel3X 4 2 2" xfId="56500"/>
    <cellStyle name="SAPBEXHLevel3X 4 2 2 2" xfId="56501"/>
    <cellStyle name="SAPBEXHLevel3X 4 2 2 2 2" xfId="56502"/>
    <cellStyle name="SAPBEXHLevel3X 4 2 2 3" xfId="56503"/>
    <cellStyle name="SAPBEXHLevel3X 4 2 2 3 2" xfId="56504"/>
    <cellStyle name="SAPBEXHLevel3X 4 2 2 4" xfId="56505"/>
    <cellStyle name="SAPBEXHLevel3X 4 2 2 5" xfId="56506"/>
    <cellStyle name="SAPBEXHLevel3X 4 2 2 6" xfId="56507"/>
    <cellStyle name="SAPBEXHLevel3X 4 2 2 7" xfId="56508"/>
    <cellStyle name="SAPBEXHLevel3X 4 2 2 8" xfId="56509"/>
    <cellStyle name="SAPBEXHLevel3X 4 2 3" xfId="56510"/>
    <cellStyle name="SAPBEXHLevel3X 4 2 3 2" xfId="56511"/>
    <cellStyle name="SAPBEXHLevel3X 4 2 3 2 2" xfId="56512"/>
    <cellStyle name="SAPBEXHLevel3X 4 2 3 3" xfId="56513"/>
    <cellStyle name="SAPBEXHLevel3X 4 2 4" xfId="56514"/>
    <cellStyle name="SAPBEXHLevel3X 4 2 4 2" xfId="56515"/>
    <cellStyle name="SAPBEXHLevel3X 4 2 5" xfId="56516"/>
    <cellStyle name="SAPBEXHLevel3X 4 2 6" xfId="56517"/>
    <cellStyle name="SAPBEXHLevel3X 4 2 7" xfId="56518"/>
    <cellStyle name="SAPBEXHLevel3X 4 2 8" xfId="56519"/>
    <cellStyle name="SAPBEXHLevel3X 4 2 9" xfId="56520"/>
    <cellStyle name="SAPBEXHLevel3X 4 3" xfId="56521"/>
    <cellStyle name="SAPBEXHLevel3X 4 3 10" xfId="56522"/>
    <cellStyle name="SAPBEXHLevel3X 4 3 2" xfId="56523"/>
    <cellStyle name="SAPBEXHLevel3X 4 3 2 2" xfId="56524"/>
    <cellStyle name="SAPBEXHLevel3X 4 3 2 2 2" xfId="56525"/>
    <cellStyle name="SAPBEXHLevel3X 4 3 2 3" xfId="56526"/>
    <cellStyle name="SAPBEXHLevel3X 4 3 2 3 2" xfId="56527"/>
    <cellStyle name="SAPBEXHLevel3X 4 3 2 4" xfId="56528"/>
    <cellStyle name="SAPBEXHLevel3X 4 3 2 5" xfId="56529"/>
    <cellStyle name="SAPBEXHLevel3X 4 3 2 6" xfId="56530"/>
    <cellStyle name="SAPBEXHLevel3X 4 3 2 7" xfId="56531"/>
    <cellStyle name="SAPBEXHLevel3X 4 3 2 8" xfId="56532"/>
    <cellStyle name="SAPBEXHLevel3X 4 3 3" xfId="56533"/>
    <cellStyle name="SAPBEXHLevel3X 4 3 3 2" xfId="56534"/>
    <cellStyle name="SAPBEXHLevel3X 4 3 3 2 2" xfId="56535"/>
    <cellStyle name="SAPBEXHLevel3X 4 3 3 3" xfId="56536"/>
    <cellStyle name="SAPBEXHLevel3X 4 3 4" xfId="56537"/>
    <cellStyle name="SAPBEXHLevel3X 4 3 4 2" xfId="56538"/>
    <cellStyle name="SAPBEXHLevel3X 4 3 5" xfId="56539"/>
    <cellStyle name="SAPBEXHLevel3X 4 3 6" xfId="56540"/>
    <cellStyle name="SAPBEXHLevel3X 4 3 7" xfId="56541"/>
    <cellStyle name="SAPBEXHLevel3X 4 3 8" xfId="56542"/>
    <cellStyle name="SAPBEXHLevel3X 4 3 9" xfId="56543"/>
    <cellStyle name="SAPBEXHLevel3X 4 4" xfId="56544"/>
    <cellStyle name="SAPBEXHLevel3X 4 4 2" xfId="56545"/>
    <cellStyle name="SAPBEXHLevel3X 4 4 2 2" xfId="56546"/>
    <cellStyle name="SAPBEXHLevel3X 4 4 3" xfId="56547"/>
    <cellStyle name="SAPBEXHLevel3X 4 4 3 2" xfId="56548"/>
    <cellStyle name="SAPBEXHLevel3X 4 4 4" xfId="56549"/>
    <cellStyle name="SAPBEXHLevel3X 4 4 5" xfId="56550"/>
    <cellStyle name="SAPBEXHLevel3X 4 4 6" xfId="56551"/>
    <cellStyle name="SAPBEXHLevel3X 4 4 7" xfId="56552"/>
    <cellStyle name="SAPBEXHLevel3X 4 4 8" xfId="56553"/>
    <cellStyle name="SAPBEXHLevel3X 4 5" xfId="56554"/>
    <cellStyle name="SAPBEXHLevel3X 4 5 2" xfId="56555"/>
    <cellStyle name="SAPBEXHLevel3X 4 5 2 2" xfId="56556"/>
    <cellStyle name="SAPBEXHLevel3X 4 5 3" xfId="56557"/>
    <cellStyle name="SAPBEXHLevel3X 4 6" xfId="56558"/>
    <cellStyle name="SAPBEXHLevel3X 4 6 2" xfId="56559"/>
    <cellStyle name="SAPBEXHLevel3X 4 7" xfId="56560"/>
    <cellStyle name="SAPBEXHLevel3X 4 8" xfId="56561"/>
    <cellStyle name="SAPBEXHLevel3X 4 9" xfId="56562"/>
    <cellStyle name="SAPBEXHLevel3X 5" xfId="56563"/>
    <cellStyle name="SAPBEXHLevel3X 5 10" xfId="56564"/>
    <cellStyle name="SAPBEXHLevel3X 5 11" xfId="56565"/>
    <cellStyle name="SAPBEXHLevel3X 5 12" xfId="56566"/>
    <cellStyle name="SAPBEXHLevel3X 5 2" xfId="56567"/>
    <cellStyle name="SAPBEXHLevel3X 5 2 2" xfId="56568"/>
    <cellStyle name="SAPBEXHLevel3X 5 2 2 2" xfId="56569"/>
    <cellStyle name="SAPBEXHLevel3X 5 2 3" xfId="56570"/>
    <cellStyle name="SAPBEXHLevel3X 5 2 4" xfId="56571"/>
    <cellStyle name="SAPBEXHLevel3X 5 2 5" xfId="56572"/>
    <cellStyle name="SAPBEXHLevel3X 5 2 6" xfId="56573"/>
    <cellStyle name="SAPBEXHLevel3X 5 2 7" xfId="56574"/>
    <cellStyle name="SAPBEXHLevel3X 5 3" xfId="56575"/>
    <cellStyle name="SAPBEXHLevel3X 5 3 2" xfId="56576"/>
    <cellStyle name="SAPBEXHLevel3X 5 4" xfId="56577"/>
    <cellStyle name="SAPBEXHLevel3X 5 5" xfId="56578"/>
    <cellStyle name="SAPBEXHLevel3X 5 6" xfId="56579"/>
    <cellStyle name="SAPBEXHLevel3X 5 7" xfId="56580"/>
    <cellStyle name="SAPBEXHLevel3X 5 8" xfId="56581"/>
    <cellStyle name="SAPBEXHLevel3X 5 9" xfId="56582"/>
    <cellStyle name="SAPBEXHLevel3X 6" xfId="56583"/>
    <cellStyle name="SAPBEXHLevel3X 6 2" xfId="56584"/>
    <cellStyle name="SAPBEXHLevel3X 6 2 2" xfId="56585"/>
    <cellStyle name="SAPBEXHLevel3X 6 2 3" xfId="56586"/>
    <cellStyle name="SAPBEXHLevel3X 6 2 4" xfId="56587"/>
    <cellStyle name="SAPBEXHLevel3X 6 3" xfId="56588"/>
    <cellStyle name="SAPBEXHLevel3X 6 4" xfId="56589"/>
    <cellStyle name="SAPBEXHLevel3X 6 5" xfId="56590"/>
    <cellStyle name="SAPBEXHLevel3X 7" xfId="56591"/>
    <cellStyle name="SAPBEXHLevel3X 8" xfId="56592"/>
    <cellStyle name="SAPBEXHLevel3X 9" xfId="56593"/>
    <cellStyle name="SAPBEXHLevel3X_Input prices 09 consolidated-Sep PRM" xfId="56594"/>
    <cellStyle name="SAPBEXinputData" xfId="56595"/>
    <cellStyle name="SAPBEXinputData 2" xfId="56596"/>
    <cellStyle name="SAPBEXresData" xfId="56597"/>
    <cellStyle name="SAPBEXresData 10" xfId="56598"/>
    <cellStyle name="SAPBEXresData 11" xfId="56599"/>
    <cellStyle name="SAPBEXresData 12" xfId="56600"/>
    <cellStyle name="SAPBEXresData 13" xfId="56601"/>
    <cellStyle name="SAPBEXresData 14" xfId="56602"/>
    <cellStyle name="SAPBEXresData 15" xfId="56603"/>
    <cellStyle name="SAPBEXresData 2" xfId="56604"/>
    <cellStyle name="SAPBEXresData 2 10" xfId="56605"/>
    <cellStyle name="SAPBEXresData 2 11" xfId="56606"/>
    <cellStyle name="SAPBEXresData 2 12" xfId="56607"/>
    <cellStyle name="SAPBEXresData 2 13" xfId="56608"/>
    <cellStyle name="SAPBEXresData 2 14" xfId="56609"/>
    <cellStyle name="SAPBEXresData 2 15" xfId="56610"/>
    <cellStyle name="SAPBEXresData 2 2" xfId="56611"/>
    <cellStyle name="SAPBEXresData 2 2 10" xfId="56612"/>
    <cellStyle name="SAPBEXresData 2 2 11" xfId="56613"/>
    <cellStyle name="SAPBEXresData 2 2 2" xfId="56614"/>
    <cellStyle name="SAPBEXresData 2 2 2 2" xfId="56615"/>
    <cellStyle name="SAPBEXresData 2 2 2 2 2" xfId="56616"/>
    <cellStyle name="SAPBEXresData 2 2 2 2 2 2" xfId="56617"/>
    <cellStyle name="SAPBEXresData 2 2 2 2 3" xfId="56618"/>
    <cellStyle name="SAPBEXresData 2 2 2 2 3 2" xfId="56619"/>
    <cellStyle name="SAPBEXresData 2 2 2 2 4" xfId="56620"/>
    <cellStyle name="SAPBEXresData 2 2 2 2 5" xfId="56621"/>
    <cellStyle name="SAPBEXresData 2 2 2 2 6" xfId="56622"/>
    <cellStyle name="SAPBEXresData 2 2 2 2 7" xfId="56623"/>
    <cellStyle name="SAPBEXresData 2 2 2 2 8" xfId="56624"/>
    <cellStyle name="SAPBEXresData 2 2 2 3" xfId="56625"/>
    <cellStyle name="SAPBEXresData 2 2 2 3 2" xfId="56626"/>
    <cellStyle name="SAPBEXresData 2 2 2 3 2 2" xfId="56627"/>
    <cellStyle name="SAPBEXresData 2 2 2 3 3" xfId="56628"/>
    <cellStyle name="SAPBEXresData 2 2 2 4" xfId="56629"/>
    <cellStyle name="SAPBEXresData 2 2 2 4 2" xfId="56630"/>
    <cellStyle name="SAPBEXresData 2 2 2 5" xfId="56631"/>
    <cellStyle name="SAPBEXresData 2 2 2 6" xfId="56632"/>
    <cellStyle name="SAPBEXresData 2 2 2 7" xfId="56633"/>
    <cellStyle name="SAPBEXresData 2 2 2 8" xfId="56634"/>
    <cellStyle name="SAPBEXresData 2 2 2 9" xfId="56635"/>
    <cellStyle name="SAPBEXresData 2 2 3" xfId="56636"/>
    <cellStyle name="SAPBEXresData 2 2 3 2" xfId="56637"/>
    <cellStyle name="SAPBEXresData 2 2 3 2 2" xfId="56638"/>
    <cellStyle name="SAPBEXresData 2 2 3 2 2 2" xfId="56639"/>
    <cellStyle name="SAPBEXresData 2 2 3 2 3" xfId="56640"/>
    <cellStyle name="SAPBEXresData 2 2 3 2 3 2" xfId="56641"/>
    <cellStyle name="SAPBEXresData 2 2 3 2 4" xfId="56642"/>
    <cellStyle name="SAPBEXresData 2 2 3 2 5" xfId="56643"/>
    <cellStyle name="SAPBEXresData 2 2 3 2 6" xfId="56644"/>
    <cellStyle name="SAPBEXresData 2 2 3 2 7" xfId="56645"/>
    <cellStyle name="SAPBEXresData 2 2 3 2 8" xfId="56646"/>
    <cellStyle name="SAPBEXresData 2 2 3 3" xfId="56647"/>
    <cellStyle name="SAPBEXresData 2 2 3 3 2" xfId="56648"/>
    <cellStyle name="SAPBEXresData 2 2 3 3 2 2" xfId="56649"/>
    <cellStyle name="SAPBEXresData 2 2 3 3 3" xfId="56650"/>
    <cellStyle name="SAPBEXresData 2 2 3 4" xfId="56651"/>
    <cellStyle name="SAPBEXresData 2 2 3 4 2" xfId="56652"/>
    <cellStyle name="SAPBEXresData 2 2 3 5" xfId="56653"/>
    <cellStyle name="SAPBEXresData 2 2 3 6" xfId="56654"/>
    <cellStyle name="SAPBEXresData 2 2 3 7" xfId="56655"/>
    <cellStyle name="SAPBEXresData 2 2 3 8" xfId="56656"/>
    <cellStyle name="SAPBEXresData 2 2 3 9" xfId="56657"/>
    <cellStyle name="SAPBEXresData 2 2 4" xfId="56658"/>
    <cellStyle name="SAPBEXresData 2 2 4 2" xfId="56659"/>
    <cellStyle name="SAPBEXresData 2 2 4 2 2" xfId="56660"/>
    <cellStyle name="SAPBEXresData 2 2 4 3" xfId="56661"/>
    <cellStyle name="SAPBEXresData 2 2 4 3 2" xfId="56662"/>
    <cellStyle name="SAPBEXresData 2 2 4 4" xfId="56663"/>
    <cellStyle name="SAPBEXresData 2 2 4 5" xfId="56664"/>
    <cellStyle name="SAPBEXresData 2 2 4 6" xfId="56665"/>
    <cellStyle name="SAPBEXresData 2 2 4 7" xfId="56666"/>
    <cellStyle name="SAPBEXresData 2 2 4 8" xfId="56667"/>
    <cellStyle name="SAPBEXresData 2 2 5" xfId="56668"/>
    <cellStyle name="SAPBEXresData 2 2 5 2" xfId="56669"/>
    <cellStyle name="SAPBEXresData 2 2 5 2 2" xfId="56670"/>
    <cellStyle name="SAPBEXresData 2 2 5 3" xfId="56671"/>
    <cellStyle name="SAPBEXresData 2 2 6" xfId="56672"/>
    <cellStyle name="SAPBEXresData 2 2 6 2" xfId="56673"/>
    <cellStyle name="SAPBEXresData 2 2 7" xfId="56674"/>
    <cellStyle name="SAPBEXresData 2 2 8" xfId="56675"/>
    <cellStyle name="SAPBEXresData 2 2 9" xfId="56676"/>
    <cellStyle name="SAPBEXresData 2 3" xfId="56677"/>
    <cellStyle name="SAPBEXresData 2 3 10" xfId="56678"/>
    <cellStyle name="SAPBEXresData 2 3 11" xfId="56679"/>
    <cellStyle name="SAPBEXresData 2 3 2" xfId="56680"/>
    <cellStyle name="SAPBEXresData 2 3 2 2" xfId="56681"/>
    <cellStyle name="SAPBEXresData 2 3 2 2 2" xfId="56682"/>
    <cellStyle name="SAPBEXresData 2 3 2 2 2 2" xfId="56683"/>
    <cellStyle name="SAPBEXresData 2 3 2 2 3" xfId="56684"/>
    <cellStyle name="SAPBEXresData 2 3 2 2 3 2" xfId="56685"/>
    <cellStyle name="SAPBEXresData 2 3 2 2 4" xfId="56686"/>
    <cellStyle name="SAPBEXresData 2 3 2 2 5" xfId="56687"/>
    <cellStyle name="SAPBEXresData 2 3 2 2 6" xfId="56688"/>
    <cellStyle name="SAPBEXresData 2 3 2 2 7" xfId="56689"/>
    <cellStyle name="SAPBEXresData 2 3 2 2 8" xfId="56690"/>
    <cellStyle name="SAPBEXresData 2 3 2 3" xfId="56691"/>
    <cellStyle name="SAPBEXresData 2 3 2 3 2" xfId="56692"/>
    <cellStyle name="SAPBEXresData 2 3 2 3 2 2" xfId="56693"/>
    <cellStyle name="SAPBEXresData 2 3 2 3 3" xfId="56694"/>
    <cellStyle name="SAPBEXresData 2 3 2 4" xfId="56695"/>
    <cellStyle name="SAPBEXresData 2 3 2 4 2" xfId="56696"/>
    <cellStyle name="SAPBEXresData 2 3 2 5" xfId="56697"/>
    <cellStyle name="SAPBEXresData 2 3 2 6" xfId="56698"/>
    <cellStyle name="SAPBEXresData 2 3 2 7" xfId="56699"/>
    <cellStyle name="SAPBEXresData 2 3 2 8" xfId="56700"/>
    <cellStyle name="SAPBEXresData 2 3 2 9" xfId="56701"/>
    <cellStyle name="SAPBEXresData 2 3 3" xfId="56702"/>
    <cellStyle name="SAPBEXresData 2 3 3 2" xfId="56703"/>
    <cellStyle name="SAPBEXresData 2 3 3 2 2" xfId="56704"/>
    <cellStyle name="SAPBEXresData 2 3 3 2 2 2" xfId="56705"/>
    <cellStyle name="SAPBEXresData 2 3 3 2 3" xfId="56706"/>
    <cellStyle name="SAPBEXresData 2 3 3 2 3 2" xfId="56707"/>
    <cellStyle name="SAPBEXresData 2 3 3 2 4" xfId="56708"/>
    <cellStyle name="SAPBEXresData 2 3 3 2 5" xfId="56709"/>
    <cellStyle name="SAPBEXresData 2 3 3 2 6" xfId="56710"/>
    <cellStyle name="SAPBEXresData 2 3 3 2 7" xfId="56711"/>
    <cellStyle name="SAPBEXresData 2 3 3 2 8" xfId="56712"/>
    <cellStyle name="SAPBEXresData 2 3 3 3" xfId="56713"/>
    <cellStyle name="SAPBEXresData 2 3 3 3 2" xfId="56714"/>
    <cellStyle name="SAPBEXresData 2 3 3 3 2 2" xfId="56715"/>
    <cellStyle name="SAPBEXresData 2 3 3 3 3" xfId="56716"/>
    <cellStyle name="SAPBEXresData 2 3 3 4" xfId="56717"/>
    <cellStyle name="SAPBEXresData 2 3 3 4 2" xfId="56718"/>
    <cellStyle name="SAPBEXresData 2 3 3 5" xfId="56719"/>
    <cellStyle name="SAPBEXresData 2 3 3 6" xfId="56720"/>
    <cellStyle name="SAPBEXresData 2 3 3 7" xfId="56721"/>
    <cellStyle name="SAPBEXresData 2 3 3 8" xfId="56722"/>
    <cellStyle name="SAPBEXresData 2 3 3 9" xfId="56723"/>
    <cellStyle name="SAPBEXresData 2 3 4" xfId="56724"/>
    <cellStyle name="SAPBEXresData 2 3 4 2" xfId="56725"/>
    <cellStyle name="SAPBEXresData 2 3 4 2 2" xfId="56726"/>
    <cellStyle name="SAPBEXresData 2 3 4 3" xfId="56727"/>
    <cellStyle name="SAPBEXresData 2 3 4 3 2" xfId="56728"/>
    <cellStyle name="SAPBEXresData 2 3 4 4" xfId="56729"/>
    <cellStyle name="SAPBEXresData 2 3 4 5" xfId="56730"/>
    <cellStyle name="SAPBEXresData 2 3 4 6" xfId="56731"/>
    <cellStyle name="SAPBEXresData 2 3 4 7" xfId="56732"/>
    <cellStyle name="SAPBEXresData 2 3 4 8" xfId="56733"/>
    <cellStyle name="SAPBEXresData 2 3 5" xfId="56734"/>
    <cellStyle name="SAPBEXresData 2 3 5 2" xfId="56735"/>
    <cellStyle name="SAPBEXresData 2 3 5 2 2" xfId="56736"/>
    <cellStyle name="SAPBEXresData 2 3 5 3" xfId="56737"/>
    <cellStyle name="SAPBEXresData 2 3 6" xfId="56738"/>
    <cellStyle name="SAPBEXresData 2 3 6 2" xfId="56739"/>
    <cellStyle name="SAPBEXresData 2 3 7" xfId="56740"/>
    <cellStyle name="SAPBEXresData 2 3 8" xfId="56741"/>
    <cellStyle name="SAPBEXresData 2 3 9" xfId="56742"/>
    <cellStyle name="SAPBEXresData 2 4" xfId="56743"/>
    <cellStyle name="SAPBEXresData 2 4 2" xfId="56744"/>
    <cellStyle name="SAPBEXresData 2 4 2 2" xfId="56745"/>
    <cellStyle name="SAPBEXresData 2 4 3" xfId="56746"/>
    <cellStyle name="SAPBEXresData 2 4 3 2" xfId="56747"/>
    <cellStyle name="SAPBEXresData 2 4 4" xfId="56748"/>
    <cellStyle name="SAPBEXresData 2 4 5" xfId="56749"/>
    <cellStyle name="SAPBEXresData 2 4 6" xfId="56750"/>
    <cellStyle name="SAPBEXresData 2 4 7" xfId="56751"/>
    <cellStyle name="SAPBEXresData 2 4 8" xfId="56752"/>
    <cellStyle name="SAPBEXresData 2 5" xfId="56753"/>
    <cellStyle name="SAPBEXresData 2 5 2" xfId="56754"/>
    <cellStyle name="SAPBEXresData 2 5 2 2" xfId="56755"/>
    <cellStyle name="SAPBEXresData 2 5 3" xfId="56756"/>
    <cellStyle name="SAPBEXresData 2 6" xfId="56757"/>
    <cellStyle name="SAPBEXresData 2 6 2" xfId="56758"/>
    <cellStyle name="SAPBEXresData 2 7" xfId="56759"/>
    <cellStyle name="SAPBEXresData 2 8" xfId="56760"/>
    <cellStyle name="SAPBEXresData 2 9" xfId="56761"/>
    <cellStyle name="SAPBEXresData 3" xfId="56762"/>
    <cellStyle name="SAPBEXresData 3 10" xfId="56763"/>
    <cellStyle name="SAPBEXresData 3 11" xfId="56764"/>
    <cellStyle name="SAPBEXresData 3 2" xfId="56765"/>
    <cellStyle name="SAPBEXresData 3 2 2" xfId="56766"/>
    <cellStyle name="SAPBEXresData 3 2 2 2" xfId="56767"/>
    <cellStyle name="SAPBEXresData 3 2 2 2 2" xfId="56768"/>
    <cellStyle name="SAPBEXresData 3 2 2 3" xfId="56769"/>
    <cellStyle name="SAPBEXresData 3 2 2 3 2" xfId="56770"/>
    <cellStyle name="SAPBEXresData 3 2 2 4" xfId="56771"/>
    <cellStyle name="SAPBEXresData 3 2 2 5" xfId="56772"/>
    <cellStyle name="SAPBEXresData 3 2 2 6" xfId="56773"/>
    <cellStyle name="SAPBEXresData 3 2 2 7" xfId="56774"/>
    <cellStyle name="SAPBEXresData 3 2 2 8" xfId="56775"/>
    <cellStyle name="SAPBEXresData 3 2 3" xfId="56776"/>
    <cellStyle name="SAPBEXresData 3 2 3 2" xfId="56777"/>
    <cellStyle name="SAPBEXresData 3 2 3 2 2" xfId="56778"/>
    <cellStyle name="SAPBEXresData 3 2 3 3" xfId="56779"/>
    <cellStyle name="SAPBEXresData 3 2 4" xfId="56780"/>
    <cellStyle name="SAPBEXresData 3 2 4 2" xfId="56781"/>
    <cellStyle name="SAPBEXresData 3 2 5" xfId="56782"/>
    <cellStyle name="SAPBEXresData 3 2 6" xfId="56783"/>
    <cellStyle name="SAPBEXresData 3 2 7" xfId="56784"/>
    <cellStyle name="SAPBEXresData 3 2 8" xfId="56785"/>
    <cellStyle name="SAPBEXresData 3 2 9" xfId="56786"/>
    <cellStyle name="SAPBEXresData 3 3" xfId="56787"/>
    <cellStyle name="SAPBEXresData 3 3 2" xfId="56788"/>
    <cellStyle name="SAPBEXresData 3 3 2 2" xfId="56789"/>
    <cellStyle name="SAPBEXresData 3 3 2 2 2" xfId="56790"/>
    <cellStyle name="SAPBEXresData 3 3 2 3" xfId="56791"/>
    <cellStyle name="SAPBEXresData 3 3 2 3 2" xfId="56792"/>
    <cellStyle name="SAPBEXresData 3 3 2 4" xfId="56793"/>
    <cellStyle name="SAPBEXresData 3 3 2 5" xfId="56794"/>
    <cellStyle name="SAPBEXresData 3 3 2 6" xfId="56795"/>
    <cellStyle name="SAPBEXresData 3 3 2 7" xfId="56796"/>
    <cellStyle name="SAPBEXresData 3 3 2 8" xfId="56797"/>
    <cellStyle name="SAPBEXresData 3 3 3" xfId="56798"/>
    <cellStyle name="SAPBEXresData 3 3 3 2" xfId="56799"/>
    <cellStyle name="SAPBEXresData 3 3 3 2 2" xfId="56800"/>
    <cellStyle name="SAPBEXresData 3 3 3 3" xfId="56801"/>
    <cellStyle name="SAPBEXresData 3 3 4" xfId="56802"/>
    <cellStyle name="SAPBEXresData 3 3 4 2" xfId="56803"/>
    <cellStyle name="SAPBEXresData 3 3 5" xfId="56804"/>
    <cellStyle name="SAPBEXresData 3 3 6" xfId="56805"/>
    <cellStyle name="SAPBEXresData 3 3 7" xfId="56806"/>
    <cellStyle name="SAPBEXresData 3 3 8" xfId="56807"/>
    <cellStyle name="SAPBEXresData 3 3 9" xfId="56808"/>
    <cellStyle name="SAPBEXresData 3 4" xfId="56809"/>
    <cellStyle name="SAPBEXresData 3 4 2" xfId="56810"/>
    <cellStyle name="SAPBEXresData 3 4 2 2" xfId="56811"/>
    <cellStyle name="SAPBEXresData 3 4 3" xfId="56812"/>
    <cellStyle name="SAPBEXresData 3 4 3 2" xfId="56813"/>
    <cellStyle name="SAPBEXresData 3 4 4" xfId="56814"/>
    <cellStyle name="SAPBEXresData 3 4 5" xfId="56815"/>
    <cellStyle name="SAPBEXresData 3 4 6" xfId="56816"/>
    <cellStyle name="SAPBEXresData 3 4 7" xfId="56817"/>
    <cellStyle name="SAPBEXresData 3 4 8" xfId="56818"/>
    <cellStyle name="SAPBEXresData 3 5" xfId="56819"/>
    <cellStyle name="SAPBEXresData 3 5 2" xfId="56820"/>
    <cellStyle name="SAPBEXresData 3 5 2 2" xfId="56821"/>
    <cellStyle name="SAPBEXresData 3 5 3" xfId="56822"/>
    <cellStyle name="SAPBEXresData 3 6" xfId="56823"/>
    <cellStyle name="SAPBEXresData 3 6 2" xfId="56824"/>
    <cellStyle name="SAPBEXresData 3 7" xfId="56825"/>
    <cellStyle name="SAPBEXresData 3 8" xfId="56826"/>
    <cellStyle name="SAPBEXresData 3 9" xfId="56827"/>
    <cellStyle name="SAPBEXresData 4" xfId="56828"/>
    <cellStyle name="SAPBEXresData 4 10" xfId="56829"/>
    <cellStyle name="SAPBEXresData 4 11" xfId="56830"/>
    <cellStyle name="SAPBEXresData 4 2" xfId="56831"/>
    <cellStyle name="SAPBEXresData 4 2 2" xfId="56832"/>
    <cellStyle name="SAPBEXresData 4 2 2 2" xfId="56833"/>
    <cellStyle name="SAPBEXresData 4 2 2 2 2" xfId="56834"/>
    <cellStyle name="SAPBEXresData 4 2 2 3" xfId="56835"/>
    <cellStyle name="SAPBEXresData 4 2 2 3 2" xfId="56836"/>
    <cellStyle name="SAPBEXresData 4 2 2 4" xfId="56837"/>
    <cellStyle name="SAPBEXresData 4 2 2 5" xfId="56838"/>
    <cellStyle name="SAPBEXresData 4 2 2 6" xfId="56839"/>
    <cellStyle name="SAPBEXresData 4 2 2 7" xfId="56840"/>
    <cellStyle name="SAPBEXresData 4 2 2 8" xfId="56841"/>
    <cellStyle name="SAPBEXresData 4 2 3" xfId="56842"/>
    <cellStyle name="SAPBEXresData 4 2 3 2" xfId="56843"/>
    <cellStyle name="SAPBEXresData 4 2 3 2 2" xfId="56844"/>
    <cellStyle name="SAPBEXresData 4 2 3 3" xfId="56845"/>
    <cellStyle name="SAPBEXresData 4 2 4" xfId="56846"/>
    <cellStyle name="SAPBEXresData 4 2 4 2" xfId="56847"/>
    <cellStyle name="SAPBEXresData 4 2 5" xfId="56848"/>
    <cellStyle name="SAPBEXresData 4 2 6" xfId="56849"/>
    <cellStyle name="SAPBEXresData 4 2 7" xfId="56850"/>
    <cellStyle name="SAPBEXresData 4 2 8" xfId="56851"/>
    <cellStyle name="SAPBEXresData 4 2 9" xfId="56852"/>
    <cellStyle name="SAPBEXresData 4 3" xfId="56853"/>
    <cellStyle name="SAPBEXresData 4 3 2" xfId="56854"/>
    <cellStyle name="SAPBEXresData 4 3 2 2" xfId="56855"/>
    <cellStyle name="SAPBEXresData 4 3 2 2 2" xfId="56856"/>
    <cellStyle name="SAPBEXresData 4 3 2 3" xfId="56857"/>
    <cellStyle name="SAPBEXresData 4 3 2 3 2" xfId="56858"/>
    <cellStyle name="SAPBEXresData 4 3 2 4" xfId="56859"/>
    <cellStyle name="SAPBEXresData 4 3 2 5" xfId="56860"/>
    <cellStyle name="SAPBEXresData 4 3 2 6" xfId="56861"/>
    <cellStyle name="SAPBEXresData 4 3 2 7" xfId="56862"/>
    <cellStyle name="SAPBEXresData 4 3 2 8" xfId="56863"/>
    <cellStyle name="SAPBEXresData 4 3 3" xfId="56864"/>
    <cellStyle name="SAPBEXresData 4 3 3 2" xfId="56865"/>
    <cellStyle name="SAPBEXresData 4 3 3 2 2" xfId="56866"/>
    <cellStyle name="SAPBEXresData 4 3 3 3" xfId="56867"/>
    <cellStyle name="SAPBEXresData 4 3 4" xfId="56868"/>
    <cellStyle name="SAPBEXresData 4 3 4 2" xfId="56869"/>
    <cellStyle name="SAPBEXresData 4 3 5" xfId="56870"/>
    <cellStyle name="SAPBEXresData 4 3 6" xfId="56871"/>
    <cellStyle name="SAPBEXresData 4 3 7" xfId="56872"/>
    <cellStyle name="SAPBEXresData 4 3 8" xfId="56873"/>
    <cellStyle name="SAPBEXresData 4 3 9" xfId="56874"/>
    <cellStyle name="SAPBEXresData 4 4" xfId="56875"/>
    <cellStyle name="SAPBEXresData 4 4 2" xfId="56876"/>
    <cellStyle name="SAPBEXresData 4 4 2 2" xfId="56877"/>
    <cellStyle name="SAPBEXresData 4 4 3" xfId="56878"/>
    <cellStyle name="SAPBEXresData 4 4 3 2" xfId="56879"/>
    <cellStyle name="SAPBEXresData 4 4 4" xfId="56880"/>
    <cellStyle name="SAPBEXresData 4 4 5" xfId="56881"/>
    <cellStyle name="SAPBEXresData 4 4 6" xfId="56882"/>
    <cellStyle name="SAPBEXresData 4 4 7" xfId="56883"/>
    <cellStyle name="SAPBEXresData 4 4 8" xfId="56884"/>
    <cellStyle name="SAPBEXresData 4 5" xfId="56885"/>
    <cellStyle name="SAPBEXresData 4 5 2" xfId="56886"/>
    <cellStyle name="SAPBEXresData 4 5 2 2" xfId="56887"/>
    <cellStyle name="SAPBEXresData 4 5 3" xfId="56888"/>
    <cellStyle name="SAPBEXresData 4 6" xfId="56889"/>
    <cellStyle name="SAPBEXresData 4 6 2" xfId="56890"/>
    <cellStyle name="SAPBEXresData 4 7" xfId="56891"/>
    <cellStyle name="SAPBEXresData 4 8" xfId="56892"/>
    <cellStyle name="SAPBEXresData 4 9" xfId="56893"/>
    <cellStyle name="SAPBEXresData 5" xfId="56894"/>
    <cellStyle name="SAPBEXresData 5 2" xfId="56895"/>
    <cellStyle name="SAPBEXresData 5 2 2" xfId="56896"/>
    <cellStyle name="SAPBEXresData 5 3" xfId="56897"/>
    <cellStyle name="SAPBEXresData 5 3 2" xfId="56898"/>
    <cellStyle name="SAPBEXresData 5 4" xfId="56899"/>
    <cellStyle name="SAPBEXresData 5 5" xfId="56900"/>
    <cellStyle name="SAPBEXresData 5 6" xfId="56901"/>
    <cellStyle name="SAPBEXresData 5 7" xfId="56902"/>
    <cellStyle name="SAPBEXresData 5 8" xfId="56903"/>
    <cellStyle name="SAPBEXresData 6" xfId="56904"/>
    <cellStyle name="SAPBEXresData 6 2" xfId="56905"/>
    <cellStyle name="SAPBEXresData 7" xfId="56906"/>
    <cellStyle name="SAPBEXresData 8" xfId="56907"/>
    <cellStyle name="SAPBEXresData 9" xfId="56908"/>
    <cellStyle name="SAPBEXresDataEmph" xfId="56909"/>
    <cellStyle name="SAPBEXresDataEmph 10" xfId="56910"/>
    <cellStyle name="SAPBEXresDataEmph 11" xfId="56911"/>
    <cellStyle name="SAPBEXresDataEmph 12" xfId="56912"/>
    <cellStyle name="SAPBEXresDataEmph 13" xfId="56913"/>
    <cellStyle name="SAPBEXresDataEmph 14" xfId="56914"/>
    <cellStyle name="SAPBEXresDataEmph 15" xfId="56915"/>
    <cellStyle name="SAPBEXresDataEmph 2" xfId="56916"/>
    <cellStyle name="SAPBEXresDataEmph 2 10" xfId="56917"/>
    <cellStyle name="SAPBEXresDataEmph 2 11" xfId="56918"/>
    <cellStyle name="SAPBEXresDataEmph 2 12" xfId="56919"/>
    <cellStyle name="SAPBEXresDataEmph 2 13" xfId="56920"/>
    <cellStyle name="SAPBEXresDataEmph 2 14" xfId="56921"/>
    <cellStyle name="SAPBEXresDataEmph 2 15" xfId="56922"/>
    <cellStyle name="SAPBEXresDataEmph 2 2" xfId="56923"/>
    <cellStyle name="SAPBEXresDataEmph 2 2 10" xfId="56924"/>
    <cellStyle name="SAPBEXresDataEmph 2 2 11" xfId="56925"/>
    <cellStyle name="SAPBEXresDataEmph 2 2 2" xfId="56926"/>
    <cellStyle name="SAPBEXresDataEmph 2 2 2 2" xfId="56927"/>
    <cellStyle name="SAPBEXresDataEmph 2 2 2 2 2" xfId="56928"/>
    <cellStyle name="SAPBEXresDataEmph 2 2 2 2 2 2" xfId="56929"/>
    <cellStyle name="SAPBEXresDataEmph 2 2 2 2 3" xfId="56930"/>
    <cellStyle name="SAPBEXresDataEmph 2 2 2 2 3 2" xfId="56931"/>
    <cellStyle name="SAPBEXresDataEmph 2 2 2 2 4" xfId="56932"/>
    <cellStyle name="SAPBEXresDataEmph 2 2 2 2 5" xfId="56933"/>
    <cellStyle name="SAPBEXresDataEmph 2 2 2 2 6" xfId="56934"/>
    <cellStyle name="SAPBEXresDataEmph 2 2 2 2 7" xfId="56935"/>
    <cellStyle name="SAPBEXresDataEmph 2 2 2 2 8" xfId="56936"/>
    <cellStyle name="SAPBEXresDataEmph 2 2 2 3" xfId="56937"/>
    <cellStyle name="SAPBEXresDataEmph 2 2 2 3 2" xfId="56938"/>
    <cellStyle name="SAPBEXresDataEmph 2 2 2 3 2 2" xfId="56939"/>
    <cellStyle name="SAPBEXresDataEmph 2 2 2 3 3" xfId="56940"/>
    <cellStyle name="SAPBEXresDataEmph 2 2 2 4" xfId="56941"/>
    <cellStyle name="SAPBEXresDataEmph 2 2 2 4 2" xfId="56942"/>
    <cellStyle name="SAPBEXresDataEmph 2 2 2 5" xfId="56943"/>
    <cellStyle name="SAPBEXresDataEmph 2 2 2 6" xfId="56944"/>
    <cellStyle name="SAPBEXresDataEmph 2 2 2 7" xfId="56945"/>
    <cellStyle name="SAPBEXresDataEmph 2 2 2 8" xfId="56946"/>
    <cellStyle name="SAPBEXresDataEmph 2 2 2 9" xfId="56947"/>
    <cellStyle name="SAPBEXresDataEmph 2 2 3" xfId="56948"/>
    <cellStyle name="SAPBEXresDataEmph 2 2 3 2" xfId="56949"/>
    <cellStyle name="SAPBEXresDataEmph 2 2 3 2 2" xfId="56950"/>
    <cellStyle name="SAPBEXresDataEmph 2 2 3 2 2 2" xfId="56951"/>
    <cellStyle name="SAPBEXresDataEmph 2 2 3 2 3" xfId="56952"/>
    <cellStyle name="SAPBEXresDataEmph 2 2 3 2 3 2" xfId="56953"/>
    <cellStyle name="SAPBEXresDataEmph 2 2 3 2 4" xfId="56954"/>
    <cellStyle name="SAPBEXresDataEmph 2 2 3 2 5" xfId="56955"/>
    <cellStyle name="SAPBEXresDataEmph 2 2 3 2 6" xfId="56956"/>
    <cellStyle name="SAPBEXresDataEmph 2 2 3 2 7" xfId="56957"/>
    <cellStyle name="SAPBEXresDataEmph 2 2 3 2 8" xfId="56958"/>
    <cellStyle name="SAPBEXresDataEmph 2 2 3 3" xfId="56959"/>
    <cellStyle name="SAPBEXresDataEmph 2 2 3 3 2" xfId="56960"/>
    <cellStyle name="SAPBEXresDataEmph 2 2 3 3 2 2" xfId="56961"/>
    <cellStyle name="SAPBEXresDataEmph 2 2 3 3 3" xfId="56962"/>
    <cellStyle name="SAPBEXresDataEmph 2 2 3 4" xfId="56963"/>
    <cellStyle name="SAPBEXresDataEmph 2 2 3 4 2" xfId="56964"/>
    <cellStyle name="SAPBEXresDataEmph 2 2 3 5" xfId="56965"/>
    <cellStyle name="SAPBEXresDataEmph 2 2 3 6" xfId="56966"/>
    <cellStyle name="SAPBEXresDataEmph 2 2 3 7" xfId="56967"/>
    <cellStyle name="SAPBEXresDataEmph 2 2 3 8" xfId="56968"/>
    <cellStyle name="SAPBEXresDataEmph 2 2 3 9" xfId="56969"/>
    <cellStyle name="SAPBEXresDataEmph 2 2 4" xfId="56970"/>
    <cellStyle name="SAPBEXresDataEmph 2 2 4 2" xfId="56971"/>
    <cellStyle name="SAPBEXresDataEmph 2 2 4 2 2" xfId="56972"/>
    <cellStyle name="SAPBEXresDataEmph 2 2 4 3" xfId="56973"/>
    <cellStyle name="SAPBEXresDataEmph 2 2 4 3 2" xfId="56974"/>
    <cellStyle name="SAPBEXresDataEmph 2 2 4 4" xfId="56975"/>
    <cellStyle name="SAPBEXresDataEmph 2 2 4 5" xfId="56976"/>
    <cellStyle name="SAPBEXresDataEmph 2 2 4 6" xfId="56977"/>
    <cellStyle name="SAPBEXresDataEmph 2 2 4 7" xfId="56978"/>
    <cellStyle name="SAPBEXresDataEmph 2 2 4 8" xfId="56979"/>
    <cellStyle name="SAPBEXresDataEmph 2 2 5" xfId="56980"/>
    <cellStyle name="SAPBEXresDataEmph 2 2 5 2" xfId="56981"/>
    <cellStyle name="SAPBEXresDataEmph 2 2 5 2 2" xfId="56982"/>
    <cellStyle name="SAPBEXresDataEmph 2 2 5 3" xfId="56983"/>
    <cellStyle name="SAPBEXresDataEmph 2 2 6" xfId="56984"/>
    <cellStyle name="SAPBEXresDataEmph 2 2 6 2" xfId="56985"/>
    <cellStyle name="SAPBEXresDataEmph 2 2 7" xfId="56986"/>
    <cellStyle name="SAPBEXresDataEmph 2 2 8" xfId="56987"/>
    <cellStyle name="SAPBEXresDataEmph 2 2 9" xfId="56988"/>
    <cellStyle name="SAPBEXresDataEmph 2 3" xfId="56989"/>
    <cellStyle name="SAPBEXresDataEmph 2 3 10" xfId="56990"/>
    <cellStyle name="SAPBEXresDataEmph 2 3 11" xfId="56991"/>
    <cellStyle name="SAPBEXresDataEmph 2 3 2" xfId="56992"/>
    <cellStyle name="SAPBEXresDataEmph 2 3 2 2" xfId="56993"/>
    <cellStyle name="SAPBEXresDataEmph 2 3 2 2 2" xfId="56994"/>
    <cellStyle name="SAPBEXresDataEmph 2 3 2 2 2 2" xfId="56995"/>
    <cellStyle name="SAPBEXresDataEmph 2 3 2 2 3" xfId="56996"/>
    <cellStyle name="SAPBEXresDataEmph 2 3 2 2 3 2" xfId="56997"/>
    <cellStyle name="SAPBEXresDataEmph 2 3 2 2 4" xfId="56998"/>
    <cellStyle name="SAPBEXresDataEmph 2 3 2 2 5" xfId="56999"/>
    <cellStyle name="SAPBEXresDataEmph 2 3 2 2 6" xfId="57000"/>
    <cellStyle name="SAPBEXresDataEmph 2 3 2 2 7" xfId="57001"/>
    <cellStyle name="SAPBEXresDataEmph 2 3 2 2 8" xfId="57002"/>
    <cellStyle name="SAPBEXresDataEmph 2 3 2 3" xfId="57003"/>
    <cellStyle name="SAPBEXresDataEmph 2 3 2 3 2" xfId="57004"/>
    <cellStyle name="SAPBEXresDataEmph 2 3 2 3 2 2" xfId="57005"/>
    <cellStyle name="SAPBEXresDataEmph 2 3 2 3 3" xfId="57006"/>
    <cellStyle name="SAPBEXresDataEmph 2 3 2 4" xfId="57007"/>
    <cellStyle name="SAPBEXresDataEmph 2 3 2 4 2" xfId="57008"/>
    <cellStyle name="SAPBEXresDataEmph 2 3 2 5" xfId="57009"/>
    <cellStyle name="SAPBEXresDataEmph 2 3 2 6" xfId="57010"/>
    <cellStyle name="SAPBEXresDataEmph 2 3 2 7" xfId="57011"/>
    <cellStyle name="SAPBEXresDataEmph 2 3 2 8" xfId="57012"/>
    <cellStyle name="SAPBEXresDataEmph 2 3 2 9" xfId="57013"/>
    <cellStyle name="SAPBEXresDataEmph 2 3 3" xfId="57014"/>
    <cellStyle name="SAPBEXresDataEmph 2 3 3 2" xfId="57015"/>
    <cellStyle name="SAPBEXresDataEmph 2 3 3 2 2" xfId="57016"/>
    <cellStyle name="SAPBEXresDataEmph 2 3 3 2 2 2" xfId="57017"/>
    <cellStyle name="SAPBEXresDataEmph 2 3 3 2 3" xfId="57018"/>
    <cellStyle name="SAPBEXresDataEmph 2 3 3 2 3 2" xfId="57019"/>
    <cellStyle name="SAPBEXresDataEmph 2 3 3 2 4" xfId="57020"/>
    <cellStyle name="SAPBEXresDataEmph 2 3 3 2 5" xfId="57021"/>
    <cellStyle name="SAPBEXresDataEmph 2 3 3 2 6" xfId="57022"/>
    <cellStyle name="SAPBEXresDataEmph 2 3 3 2 7" xfId="57023"/>
    <cellStyle name="SAPBEXresDataEmph 2 3 3 2 8" xfId="57024"/>
    <cellStyle name="SAPBEXresDataEmph 2 3 3 3" xfId="57025"/>
    <cellStyle name="SAPBEXresDataEmph 2 3 3 3 2" xfId="57026"/>
    <cellStyle name="SAPBEXresDataEmph 2 3 3 3 2 2" xfId="57027"/>
    <cellStyle name="SAPBEXresDataEmph 2 3 3 3 3" xfId="57028"/>
    <cellStyle name="SAPBEXresDataEmph 2 3 3 4" xfId="57029"/>
    <cellStyle name="SAPBEXresDataEmph 2 3 3 4 2" xfId="57030"/>
    <cellStyle name="SAPBEXresDataEmph 2 3 3 5" xfId="57031"/>
    <cellStyle name="SAPBEXresDataEmph 2 3 3 6" xfId="57032"/>
    <cellStyle name="SAPBEXresDataEmph 2 3 3 7" xfId="57033"/>
    <cellStyle name="SAPBEXresDataEmph 2 3 3 8" xfId="57034"/>
    <cellStyle name="SAPBEXresDataEmph 2 3 3 9" xfId="57035"/>
    <cellStyle name="SAPBEXresDataEmph 2 3 4" xfId="57036"/>
    <cellStyle name="SAPBEXresDataEmph 2 3 4 2" xfId="57037"/>
    <cellStyle name="SAPBEXresDataEmph 2 3 4 2 2" xfId="57038"/>
    <cellStyle name="SAPBEXresDataEmph 2 3 4 3" xfId="57039"/>
    <cellStyle name="SAPBEXresDataEmph 2 3 4 3 2" xfId="57040"/>
    <cellStyle name="SAPBEXresDataEmph 2 3 4 4" xfId="57041"/>
    <cellStyle name="SAPBEXresDataEmph 2 3 4 5" xfId="57042"/>
    <cellStyle name="SAPBEXresDataEmph 2 3 4 6" xfId="57043"/>
    <cellStyle name="SAPBEXresDataEmph 2 3 4 7" xfId="57044"/>
    <cellStyle name="SAPBEXresDataEmph 2 3 4 8" xfId="57045"/>
    <cellStyle name="SAPBEXresDataEmph 2 3 5" xfId="57046"/>
    <cellStyle name="SAPBEXresDataEmph 2 3 5 2" xfId="57047"/>
    <cellStyle name="SAPBEXresDataEmph 2 3 5 2 2" xfId="57048"/>
    <cellStyle name="SAPBEXresDataEmph 2 3 5 3" xfId="57049"/>
    <cellStyle name="SAPBEXresDataEmph 2 3 6" xfId="57050"/>
    <cellStyle name="SAPBEXresDataEmph 2 3 6 2" xfId="57051"/>
    <cellStyle name="SAPBEXresDataEmph 2 3 7" xfId="57052"/>
    <cellStyle name="SAPBEXresDataEmph 2 3 8" xfId="57053"/>
    <cellStyle name="SAPBEXresDataEmph 2 3 9" xfId="57054"/>
    <cellStyle name="SAPBEXresDataEmph 2 4" xfId="57055"/>
    <cellStyle name="SAPBEXresDataEmph 2 4 2" xfId="57056"/>
    <cellStyle name="SAPBEXresDataEmph 2 4 2 2" xfId="57057"/>
    <cellStyle name="SAPBEXresDataEmph 2 4 3" xfId="57058"/>
    <cellStyle name="SAPBEXresDataEmph 2 4 3 2" xfId="57059"/>
    <cellStyle name="SAPBEXresDataEmph 2 4 4" xfId="57060"/>
    <cellStyle name="SAPBEXresDataEmph 2 4 5" xfId="57061"/>
    <cellStyle name="SAPBEXresDataEmph 2 4 6" xfId="57062"/>
    <cellStyle name="SAPBEXresDataEmph 2 4 7" xfId="57063"/>
    <cellStyle name="SAPBEXresDataEmph 2 4 8" xfId="57064"/>
    <cellStyle name="SAPBEXresDataEmph 2 5" xfId="57065"/>
    <cellStyle name="SAPBEXresDataEmph 2 5 2" xfId="57066"/>
    <cellStyle name="SAPBEXresDataEmph 2 5 2 2" xfId="57067"/>
    <cellStyle name="SAPBEXresDataEmph 2 5 3" xfId="57068"/>
    <cellStyle name="SAPBEXresDataEmph 2 6" xfId="57069"/>
    <cellStyle name="SAPBEXresDataEmph 2 6 2" xfId="57070"/>
    <cellStyle name="SAPBEXresDataEmph 2 7" xfId="57071"/>
    <cellStyle name="SAPBEXresDataEmph 2 8" xfId="57072"/>
    <cellStyle name="SAPBEXresDataEmph 2 9" xfId="57073"/>
    <cellStyle name="SAPBEXresDataEmph 3" xfId="57074"/>
    <cellStyle name="SAPBEXresDataEmph 3 10" xfId="57075"/>
    <cellStyle name="SAPBEXresDataEmph 3 11" xfId="57076"/>
    <cellStyle name="SAPBEXresDataEmph 3 2" xfId="57077"/>
    <cellStyle name="SAPBEXresDataEmph 3 2 2" xfId="57078"/>
    <cellStyle name="SAPBEXresDataEmph 3 2 2 2" xfId="57079"/>
    <cellStyle name="SAPBEXresDataEmph 3 2 2 2 2" xfId="57080"/>
    <cellStyle name="SAPBEXresDataEmph 3 2 2 3" xfId="57081"/>
    <cellStyle name="SAPBEXresDataEmph 3 2 2 3 2" xfId="57082"/>
    <cellStyle name="SAPBEXresDataEmph 3 2 2 4" xfId="57083"/>
    <cellStyle name="SAPBEXresDataEmph 3 2 2 5" xfId="57084"/>
    <cellStyle name="SAPBEXresDataEmph 3 2 2 6" xfId="57085"/>
    <cellStyle name="SAPBEXresDataEmph 3 2 2 7" xfId="57086"/>
    <cellStyle name="SAPBEXresDataEmph 3 2 2 8" xfId="57087"/>
    <cellStyle name="SAPBEXresDataEmph 3 2 3" xfId="57088"/>
    <cellStyle name="SAPBEXresDataEmph 3 2 3 2" xfId="57089"/>
    <cellStyle name="SAPBEXresDataEmph 3 2 3 2 2" xfId="57090"/>
    <cellStyle name="SAPBEXresDataEmph 3 2 3 3" xfId="57091"/>
    <cellStyle name="SAPBEXresDataEmph 3 2 4" xfId="57092"/>
    <cellStyle name="SAPBEXresDataEmph 3 2 4 2" xfId="57093"/>
    <cellStyle name="SAPBEXresDataEmph 3 2 5" xfId="57094"/>
    <cellStyle name="SAPBEXresDataEmph 3 2 6" xfId="57095"/>
    <cellStyle name="SAPBEXresDataEmph 3 2 7" xfId="57096"/>
    <cellStyle name="SAPBEXresDataEmph 3 2 8" xfId="57097"/>
    <cellStyle name="SAPBEXresDataEmph 3 2 9" xfId="57098"/>
    <cellStyle name="SAPBEXresDataEmph 3 3" xfId="57099"/>
    <cellStyle name="SAPBEXresDataEmph 3 3 2" xfId="57100"/>
    <cellStyle name="SAPBEXresDataEmph 3 3 2 2" xfId="57101"/>
    <cellStyle name="SAPBEXresDataEmph 3 3 2 2 2" xfId="57102"/>
    <cellStyle name="SAPBEXresDataEmph 3 3 2 3" xfId="57103"/>
    <cellStyle name="SAPBEXresDataEmph 3 3 2 3 2" xfId="57104"/>
    <cellStyle name="SAPBEXresDataEmph 3 3 2 4" xfId="57105"/>
    <cellStyle name="SAPBEXresDataEmph 3 3 2 5" xfId="57106"/>
    <cellStyle name="SAPBEXresDataEmph 3 3 2 6" xfId="57107"/>
    <cellStyle name="SAPBEXresDataEmph 3 3 2 7" xfId="57108"/>
    <cellStyle name="SAPBEXresDataEmph 3 3 2 8" xfId="57109"/>
    <cellStyle name="SAPBEXresDataEmph 3 3 3" xfId="57110"/>
    <cellStyle name="SAPBEXresDataEmph 3 3 3 2" xfId="57111"/>
    <cellStyle name="SAPBEXresDataEmph 3 3 3 2 2" xfId="57112"/>
    <cellStyle name="SAPBEXresDataEmph 3 3 3 3" xfId="57113"/>
    <cellStyle name="SAPBEXresDataEmph 3 3 4" xfId="57114"/>
    <cellStyle name="SAPBEXresDataEmph 3 3 4 2" xfId="57115"/>
    <cellStyle name="SAPBEXresDataEmph 3 3 5" xfId="57116"/>
    <cellStyle name="SAPBEXresDataEmph 3 3 6" xfId="57117"/>
    <cellStyle name="SAPBEXresDataEmph 3 3 7" xfId="57118"/>
    <cellStyle name="SAPBEXresDataEmph 3 3 8" xfId="57119"/>
    <cellStyle name="SAPBEXresDataEmph 3 3 9" xfId="57120"/>
    <cellStyle name="SAPBEXresDataEmph 3 4" xfId="57121"/>
    <cellStyle name="SAPBEXresDataEmph 3 4 2" xfId="57122"/>
    <cellStyle name="SAPBEXresDataEmph 3 4 2 2" xfId="57123"/>
    <cellStyle name="SAPBEXresDataEmph 3 4 3" xfId="57124"/>
    <cellStyle name="SAPBEXresDataEmph 3 4 3 2" xfId="57125"/>
    <cellStyle name="SAPBEXresDataEmph 3 4 4" xfId="57126"/>
    <cellStyle name="SAPBEXresDataEmph 3 4 5" xfId="57127"/>
    <cellStyle name="SAPBEXresDataEmph 3 4 6" xfId="57128"/>
    <cellStyle name="SAPBEXresDataEmph 3 4 7" xfId="57129"/>
    <cellStyle name="SAPBEXresDataEmph 3 4 8" xfId="57130"/>
    <cellStyle name="SAPBEXresDataEmph 3 5" xfId="57131"/>
    <cellStyle name="SAPBEXresDataEmph 3 5 2" xfId="57132"/>
    <cellStyle name="SAPBEXresDataEmph 3 5 2 2" xfId="57133"/>
    <cellStyle name="SAPBEXresDataEmph 3 5 3" xfId="57134"/>
    <cellStyle name="SAPBEXresDataEmph 3 6" xfId="57135"/>
    <cellStyle name="SAPBEXresDataEmph 3 6 2" xfId="57136"/>
    <cellStyle name="SAPBEXresDataEmph 3 7" xfId="57137"/>
    <cellStyle name="SAPBEXresDataEmph 3 8" xfId="57138"/>
    <cellStyle name="SAPBEXresDataEmph 3 9" xfId="57139"/>
    <cellStyle name="SAPBEXresDataEmph 4" xfId="57140"/>
    <cellStyle name="SAPBEXresDataEmph 4 10" xfId="57141"/>
    <cellStyle name="SAPBEXresDataEmph 4 11" xfId="57142"/>
    <cellStyle name="SAPBEXresDataEmph 4 2" xfId="57143"/>
    <cellStyle name="SAPBEXresDataEmph 4 2 2" xfId="57144"/>
    <cellStyle name="SAPBEXresDataEmph 4 2 2 2" xfId="57145"/>
    <cellStyle name="SAPBEXresDataEmph 4 2 2 2 2" xfId="57146"/>
    <cellStyle name="SAPBEXresDataEmph 4 2 2 3" xfId="57147"/>
    <cellStyle name="SAPBEXresDataEmph 4 2 2 3 2" xfId="57148"/>
    <cellStyle name="SAPBEXresDataEmph 4 2 2 4" xfId="57149"/>
    <cellStyle name="SAPBEXresDataEmph 4 2 2 5" xfId="57150"/>
    <cellStyle name="SAPBEXresDataEmph 4 2 2 6" xfId="57151"/>
    <cellStyle name="SAPBEXresDataEmph 4 2 2 7" xfId="57152"/>
    <cellStyle name="SAPBEXresDataEmph 4 2 2 8" xfId="57153"/>
    <cellStyle name="SAPBEXresDataEmph 4 2 3" xfId="57154"/>
    <cellStyle name="SAPBEXresDataEmph 4 2 3 2" xfId="57155"/>
    <cellStyle name="SAPBEXresDataEmph 4 2 3 2 2" xfId="57156"/>
    <cellStyle name="SAPBEXresDataEmph 4 2 3 3" xfId="57157"/>
    <cellStyle name="SAPBEXresDataEmph 4 2 4" xfId="57158"/>
    <cellStyle name="SAPBEXresDataEmph 4 2 4 2" xfId="57159"/>
    <cellStyle name="SAPBEXresDataEmph 4 2 5" xfId="57160"/>
    <cellStyle name="SAPBEXresDataEmph 4 2 6" xfId="57161"/>
    <cellStyle name="SAPBEXresDataEmph 4 2 7" xfId="57162"/>
    <cellStyle name="SAPBEXresDataEmph 4 2 8" xfId="57163"/>
    <cellStyle name="SAPBEXresDataEmph 4 2 9" xfId="57164"/>
    <cellStyle name="SAPBEXresDataEmph 4 3" xfId="57165"/>
    <cellStyle name="SAPBEXresDataEmph 4 3 2" xfId="57166"/>
    <cellStyle name="SAPBEXresDataEmph 4 3 2 2" xfId="57167"/>
    <cellStyle name="SAPBEXresDataEmph 4 3 2 2 2" xfId="57168"/>
    <cellStyle name="SAPBEXresDataEmph 4 3 2 3" xfId="57169"/>
    <cellStyle name="SAPBEXresDataEmph 4 3 2 3 2" xfId="57170"/>
    <cellStyle name="SAPBEXresDataEmph 4 3 2 4" xfId="57171"/>
    <cellStyle name="SAPBEXresDataEmph 4 3 2 5" xfId="57172"/>
    <cellStyle name="SAPBEXresDataEmph 4 3 2 6" xfId="57173"/>
    <cellStyle name="SAPBEXresDataEmph 4 3 2 7" xfId="57174"/>
    <cellStyle name="SAPBEXresDataEmph 4 3 2 8" xfId="57175"/>
    <cellStyle name="SAPBEXresDataEmph 4 3 3" xfId="57176"/>
    <cellStyle name="SAPBEXresDataEmph 4 3 3 2" xfId="57177"/>
    <cellStyle name="SAPBEXresDataEmph 4 3 3 2 2" xfId="57178"/>
    <cellStyle name="SAPBEXresDataEmph 4 3 3 3" xfId="57179"/>
    <cellStyle name="SAPBEXresDataEmph 4 3 4" xfId="57180"/>
    <cellStyle name="SAPBEXresDataEmph 4 3 4 2" xfId="57181"/>
    <cellStyle name="SAPBEXresDataEmph 4 3 5" xfId="57182"/>
    <cellStyle name="SAPBEXresDataEmph 4 3 6" xfId="57183"/>
    <cellStyle name="SAPBEXresDataEmph 4 3 7" xfId="57184"/>
    <cellStyle name="SAPBEXresDataEmph 4 3 8" xfId="57185"/>
    <cellStyle name="SAPBEXresDataEmph 4 3 9" xfId="57186"/>
    <cellStyle name="SAPBEXresDataEmph 4 4" xfId="57187"/>
    <cellStyle name="SAPBEXresDataEmph 4 4 2" xfId="57188"/>
    <cellStyle name="SAPBEXresDataEmph 4 4 2 2" xfId="57189"/>
    <cellStyle name="SAPBEXresDataEmph 4 4 3" xfId="57190"/>
    <cellStyle name="SAPBEXresDataEmph 4 4 3 2" xfId="57191"/>
    <cellStyle name="SAPBEXresDataEmph 4 4 4" xfId="57192"/>
    <cellStyle name="SAPBEXresDataEmph 4 4 5" xfId="57193"/>
    <cellStyle name="SAPBEXresDataEmph 4 4 6" xfId="57194"/>
    <cellStyle name="SAPBEXresDataEmph 4 4 7" xfId="57195"/>
    <cellStyle name="SAPBEXresDataEmph 4 4 8" xfId="57196"/>
    <cellStyle name="SAPBEXresDataEmph 4 5" xfId="57197"/>
    <cellStyle name="SAPBEXresDataEmph 4 5 2" xfId="57198"/>
    <cellStyle name="SAPBEXresDataEmph 4 5 2 2" xfId="57199"/>
    <cellStyle name="SAPBEXresDataEmph 4 5 3" xfId="57200"/>
    <cellStyle name="SAPBEXresDataEmph 4 6" xfId="57201"/>
    <cellStyle name="SAPBEXresDataEmph 4 6 2" xfId="57202"/>
    <cellStyle name="SAPBEXresDataEmph 4 7" xfId="57203"/>
    <cellStyle name="SAPBEXresDataEmph 4 8" xfId="57204"/>
    <cellStyle name="SAPBEXresDataEmph 4 9" xfId="57205"/>
    <cellStyle name="SAPBEXresDataEmph 5" xfId="57206"/>
    <cellStyle name="SAPBEXresDataEmph 5 2" xfId="57207"/>
    <cellStyle name="SAPBEXresDataEmph 5 2 2" xfId="57208"/>
    <cellStyle name="SAPBEXresDataEmph 5 3" xfId="57209"/>
    <cellStyle name="SAPBEXresDataEmph 5 3 2" xfId="57210"/>
    <cellStyle name="SAPBEXresDataEmph 5 4" xfId="57211"/>
    <cellStyle name="SAPBEXresDataEmph 5 5" xfId="57212"/>
    <cellStyle name="SAPBEXresDataEmph 5 6" xfId="57213"/>
    <cellStyle name="SAPBEXresDataEmph 5 7" xfId="57214"/>
    <cellStyle name="SAPBEXresDataEmph 5 8" xfId="57215"/>
    <cellStyle name="SAPBEXresDataEmph 6" xfId="57216"/>
    <cellStyle name="SAPBEXresDataEmph 6 2" xfId="57217"/>
    <cellStyle name="SAPBEXresDataEmph 7" xfId="57218"/>
    <cellStyle name="SAPBEXresDataEmph 8" xfId="57219"/>
    <cellStyle name="SAPBEXresDataEmph 9" xfId="57220"/>
    <cellStyle name="SAPBEXresItem" xfId="57221"/>
    <cellStyle name="SAPBEXresItem 10" xfId="57222"/>
    <cellStyle name="SAPBEXresItem 11" xfId="57223"/>
    <cellStyle name="SAPBEXresItem 12" xfId="57224"/>
    <cellStyle name="SAPBEXresItem 13" xfId="57225"/>
    <cellStyle name="SAPBEXresItem 14" xfId="57226"/>
    <cellStyle name="SAPBEXresItem 15" xfId="57227"/>
    <cellStyle name="SAPBEXresItem 2" xfId="57228"/>
    <cellStyle name="SAPBEXresItem 2 10" xfId="57229"/>
    <cellStyle name="SAPBEXresItem 2 11" xfId="57230"/>
    <cellStyle name="SAPBEXresItem 2 12" xfId="57231"/>
    <cellStyle name="SAPBEXresItem 2 13" xfId="57232"/>
    <cellStyle name="SAPBEXresItem 2 14" xfId="57233"/>
    <cellStyle name="SAPBEXresItem 2 15" xfId="57234"/>
    <cellStyle name="SAPBEXresItem 2 2" xfId="57235"/>
    <cellStyle name="SAPBEXresItem 2 2 10" xfId="57236"/>
    <cellStyle name="SAPBEXresItem 2 2 11" xfId="57237"/>
    <cellStyle name="SAPBEXresItem 2 2 2" xfId="57238"/>
    <cellStyle name="SAPBEXresItem 2 2 2 2" xfId="57239"/>
    <cellStyle name="SAPBEXresItem 2 2 2 2 2" xfId="57240"/>
    <cellStyle name="SAPBEXresItem 2 2 2 2 2 2" xfId="57241"/>
    <cellStyle name="SAPBEXresItem 2 2 2 2 3" xfId="57242"/>
    <cellStyle name="SAPBEXresItem 2 2 2 2 3 2" xfId="57243"/>
    <cellStyle name="SAPBEXresItem 2 2 2 2 4" xfId="57244"/>
    <cellStyle name="SAPBEXresItem 2 2 2 2 5" xfId="57245"/>
    <cellStyle name="SAPBEXresItem 2 2 2 2 6" xfId="57246"/>
    <cellStyle name="SAPBEXresItem 2 2 2 2 7" xfId="57247"/>
    <cellStyle name="SAPBEXresItem 2 2 2 2 8" xfId="57248"/>
    <cellStyle name="SAPBEXresItem 2 2 2 3" xfId="57249"/>
    <cellStyle name="SAPBEXresItem 2 2 2 3 2" xfId="57250"/>
    <cellStyle name="SAPBEXresItem 2 2 2 3 2 2" xfId="57251"/>
    <cellStyle name="SAPBEXresItem 2 2 2 3 3" xfId="57252"/>
    <cellStyle name="SAPBEXresItem 2 2 2 4" xfId="57253"/>
    <cellStyle name="SAPBEXresItem 2 2 2 4 2" xfId="57254"/>
    <cellStyle name="SAPBEXresItem 2 2 2 5" xfId="57255"/>
    <cellStyle name="SAPBEXresItem 2 2 2 6" xfId="57256"/>
    <cellStyle name="SAPBEXresItem 2 2 2 7" xfId="57257"/>
    <cellStyle name="SAPBEXresItem 2 2 2 8" xfId="57258"/>
    <cellStyle name="SAPBEXresItem 2 2 2 9" xfId="57259"/>
    <cellStyle name="SAPBEXresItem 2 2 3" xfId="57260"/>
    <cellStyle name="SAPBEXresItem 2 2 3 2" xfId="57261"/>
    <cellStyle name="SAPBEXresItem 2 2 3 2 2" xfId="57262"/>
    <cellStyle name="SAPBEXresItem 2 2 3 2 2 2" xfId="57263"/>
    <cellStyle name="SAPBEXresItem 2 2 3 2 3" xfId="57264"/>
    <cellStyle name="SAPBEXresItem 2 2 3 2 3 2" xfId="57265"/>
    <cellStyle name="SAPBEXresItem 2 2 3 2 4" xfId="57266"/>
    <cellStyle name="SAPBEXresItem 2 2 3 2 5" xfId="57267"/>
    <cellStyle name="SAPBEXresItem 2 2 3 2 6" xfId="57268"/>
    <cellStyle name="SAPBEXresItem 2 2 3 2 7" xfId="57269"/>
    <cellStyle name="SAPBEXresItem 2 2 3 2 8" xfId="57270"/>
    <cellStyle name="SAPBEXresItem 2 2 3 3" xfId="57271"/>
    <cellStyle name="SAPBEXresItem 2 2 3 3 2" xfId="57272"/>
    <cellStyle name="SAPBEXresItem 2 2 3 3 2 2" xfId="57273"/>
    <cellStyle name="SAPBEXresItem 2 2 3 3 3" xfId="57274"/>
    <cellStyle name="SAPBEXresItem 2 2 3 4" xfId="57275"/>
    <cellStyle name="SAPBEXresItem 2 2 3 4 2" xfId="57276"/>
    <cellStyle name="SAPBEXresItem 2 2 3 5" xfId="57277"/>
    <cellStyle name="SAPBEXresItem 2 2 3 6" xfId="57278"/>
    <cellStyle name="SAPBEXresItem 2 2 3 7" xfId="57279"/>
    <cellStyle name="SAPBEXresItem 2 2 3 8" xfId="57280"/>
    <cellStyle name="SAPBEXresItem 2 2 3 9" xfId="57281"/>
    <cellStyle name="SAPBEXresItem 2 2 4" xfId="57282"/>
    <cellStyle name="SAPBEXresItem 2 2 4 2" xfId="57283"/>
    <cellStyle name="SAPBEXresItem 2 2 4 2 2" xfId="57284"/>
    <cellStyle name="SAPBEXresItem 2 2 4 3" xfId="57285"/>
    <cellStyle name="SAPBEXresItem 2 2 4 3 2" xfId="57286"/>
    <cellStyle name="SAPBEXresItem 2 2 4 4" xfId="57287"/>
    <cellStyle name="SAPBEXresItem 2 2 4 5" xfId="57288"/>
    <cellStyle name="SAPBEXresItem 2 2 4 6" xfId="57289"/>
    <cellStyle name="SAPBEXresItem 2 2 4 7" xfId="57290"/>
    <cellStyle name="SAPBEXresItem 2 2 4 8" xfId="57291"/>
    <cellStyle name="SAPBEXresItem 2 2 5" xfId="57292"/>
    <cellStyle name="SAPBEXresItem 2 2 5 2" xfId="57293"/>
    <cellStyle name="SAPBEXresItem 2 2 5 2 2" xfId="57294"/>
    <cellStyle name="SAPBEXresItem 2 2 5 3" xfId="57295"/>
    <cellStyle name="SAPBEXresItem 2 2 6" xfId="57296"/>
    <cellStyle name="SAPBEXresItem 2 2 6 2" xfId="57297"/>
    <cellStyle name="SAPBEXresItem 2 2 7" xfId="57298"/>
    <cellStyle name="SAPBEXresItem 2 2 8" xfId="57299"/>
    <cellStyle name="SAPBEXresItem 2 2 9" xfId="57300"/>
    <cellStyle name="SAPBEXresItem 2 3" xfId="57301"/>
    <cellStyle name="SAPBEXresItem 2 3 10" xfId="57302"/>
    <cellStyle name="SAPBEXresItem 2 3 11" xfId="57303"/>
    <cellStyle name="SAPBEXresItem 2 3 2" xfId="57304"/>
    <cellStyle name="SAPBEXresItem 2 3 2 2" xfId="57305"/>
    <cellStyle name="SAPBEXresItem 2 3 2 2 2" xfId="57306"/>
    <cellStyle name="SAPBEXresItem 2 3 2 2 2 2" xfId="57307"/>
    <cellStyle name="SAPBEXresItem 2 3 2 2 3" xfId="57308"/>
    <cellStyle name="SAPBEXresItem 2 3 2 2 3 2" xfId="57309"/>
    <cellStyle name="SAPBEXresItem 2 3 2 2 4" xfId="57310"/>
    <cellStyle name="SAPBEXresItem 2 3 2 2 5" xfId="57311"/>
    <cellStyle name="SAPBEXresItem 2 3 2 2 6" xfId="57312"/>
    <cellStyle name="SAPBEXresItem 2 3 2 2 7" xfId="57313"/>
    <cellStyle name="SAPBEXresItem 2 3 2 2 8" xfId="57314"/>
    <cellStyle name="SAPBEXresItem 2 3 2 3" xfId="57315"/>
    <cellStyle name="SAPBEXresItem 2 3 2 3 2" xfId="57316"/>
    <cellStyle name="SAPBEXresItem 2 3 2 3 2 2" xfId="57317"/>
    <cellStyle name="SAPBEXresItem 2 3 2 3 3" xfId="57318"/>
    <cellStyle name="SAPBEXresItem 2 3 2 4" xfId="57319"/>
    <cellStyle name="SAPBEXresItem 2 3 2 4 2" xfId="57320"/>
    <cellStyle name="SAPBEXresItem 2 3 2 5" xfId="57321"/>
    <cellStyle name="SAPBEXresItem 2 3 2 6" xfId="57322"/>
    <cellStyle name="SAPBEXresItem 2 3 2 7" xfId="57323"/>
    <cellStyle name="SAPBEXresItem 2 3 2 8" xfId="57324"/>
    <cellStyle name="SAPBEXresItem 2 3 2 9" xfId="57325"/>
    <cellStyle name="SAPBEXresItem 2 3 3" xfId="57326"/>
    <cellStyle name="SAPBEXresItem 2 3 3 2" xfId="57327"/>
    <cellStyle name="SAPBEXresItem 2 3 3 2 2" xfId="57328"/>
    <cellStyle name="SAPBEXresItem 2 3 3 2 2 2" xfId="57329"/>
    <cellStyle name="SAPBEXresItem 2 3 3 2 3" xfId="57330"/>
    <cellStyle name="SAPBEXresItem 2 3 3 2 3 2" xfId="57331"/>
    <cellStyle name="SAPBEXresItem 2 3 3 2 4" xfId="57332"/>
    <cellStyle name="SAPBEXresItem 2 3 3 2 5" xfId="57333"/>
    <cellStyle name="SAPBEXresItem 2 3 3 2 6" xfId="57334"/>
    <cellStyle name="SAPBEXresItem 2 3 3 2 7" xfId="57335"/>
    <cellStyle name="SAPBEXresItem 2 3 3 2 8" xfId="57336"/>
    <cellStyle name="SAPBEXresItem 2 3 3 3" xfId="57337"/>
    <cellStyle name="SAPBEXresItem 2 3 3 3 2" xfId="57338"/>
    <cellStyle name="SAPBEXresItem 2 3 3 3 2 2" xfId="57339"/>
    <cellStyle name="SAPBEXresItem 2 3 3 3 3" xfId="57340"/>
    <cellStyle name="SAPBEXresItem 2 3 3 4" xfId="57341"/>
    <cellStyle name="SAPBEXresItem 2 3 3 4 2" xfId="57342"/>
    <cellStyle name="SAPBEXresItem 2 3 3 5" xfId="57343"/>
    <cellStyle name="SAPBEXresItem 2 3 3 6" xfId="57344"/>
    <cellStyle name="SAPBEXresItem 2 3 3 7" xfId="57345"/>
    <cellStyle name="SAPBEXresItem 2 3 3 8" xfId="57346"/>
    <cellStyle name="SAPBEXresItem 2 3 3 9" xfId="57347"/>
    <cellStyle name="SAPBEXresItem 2 3 4" xfId="57348"/>
    <cellStyle name="SAPBEXresItem 2 3 4 2" xfId="57349"/>
    <cellStyle name="SAPBEXresItem 2 3 4 2 2" xfId="57350"/>
    <cellStyle name="SAPBEXresItem 2 3 4 3" xfId="57351"/>
    <cellStyle name="SAPBEXresItem 2 3 4 3 2" xfId="57352"/>
    <cellStyle name="SAPBEXresItem 2 3 4 4" xfId="57353"/>
    <cellStyle name="SAPBEXresItem 2 3 4 5" xfId="57354"/>
    <cellStyle name="SAPBEXresItem 2 3 4 6" xfId="57355"/>
    <cellStyle name="SAPBEXresItem 2 3 4 7" xfId="57356"/>
    <cellStyle name="SAPBEXresItem 2 3 4 8" xfId="57357"/>
    <cellStyle name="SAPBEXresItem 2 3 5" xfId="57358"/>
    <cellStyle name="SAPBEXresItem 2 3 5 2" xfId="57359"/>
    <cellStyle name="SAPBEXresItem 2 3 5 2 2" xfId="57360"/>
    <cellStyle name="SAPBEXresItem 2 3 5 3" xfId="57361"/>
    <cellStyle name="SAPBEXresItem 2 3 6" xfId="57362"/>
    <cellStyle name="SAPBEXresItem 2 3 6 2" xfId="57363"/>
    <cellStyle name="SAPBEXresItem 2 3 7" xfId="57364"/>
    <cellStyle name="SAPBEXresItem 2 3 8" xfId="57365"/>
    <cellStyle name="SAPBEXresItem 2 3 9" xfId="57366"/>
    <cellStyle name="SAPBEXresItem 2 4" xfId="57367"/>
    <cellStyle name="SAPBEXresItem 2 4 2" xfId="57368"/>
    <cellStyle name="SAPBEXresItem 2 4 2 2" xfId="57369"/>
    <cellStyle name="SAPBEXresItem 2 4 3" xfId="57370"/>
    <cellStyle name="SAPBEXresItem 2 4 3 2" xfId="57371"/>
    <cellStyle name="SAPBEXresItem 2 4 4" xfId="57372"/>
    <cellStyle name="SAPBEXresItem 2 4 5" xfId="57373"/>
    <cellStyle name="SAPBEXresItem 2 4 6" xfId="57374"/>
    <cellStyle name="SAPBEXresItem 2 4 7" xfId="57375"/>
    <cellStyle name="SAPBEXresItem 2 4 8" xfId="57376"/>
    <cellStyle name="SAPBEXresItem 2 5" xfId="57377"/>
    <cellStyle name="SAPBEXresItem 2 5 2" xfId="57378"/>
    <cellStyle name="SAPBEXresItem 2 5 2 2" xfId="57379"/>
    <cellStyle name="SAPBEXresItem 2 5 3" xfId="57380"/>
    <cellStyle name="SAPBEXresItem 2 6" xfId="57381"/>
    <cellStyle name="SAPBEXresItem 2 6 2" xfId="57382"/>
    <cellStyle name="SAPBEXresItem 2 7" xfId="57383"/>
    <cellStyle name="SAPBEXresItem 2 8" xfId="57384"/>
    <cellStyle name="SAPBEXresItem 2 9" xfId="57385"/>
    <cellStyle name="SAPBEXresItem 3" xfId="57386"/>
    <cellStyle name="SAPBEXresItem 3 10" xfId="57387"/>
    <cellStyle name="SAPBEXresItem 3 11" xfId="57388"/>
    <cellStyle name="SAPBEXresItem 3 2" xfId="57389"/>
    <cellStyle name="SAPBEXresItem 3 2 2" xfId="57390"/>
    <cellStyle name="SAPBEXresItem 3 2 2 2" xfId="57391"/>
    <cellStyle name="SAPBEXresItem 3 2 2 2 2" xfId="57392"/>
    <cellStyle name="SAPBEXresItem 3 2 2 3" xfId="57393"/>
    <cellStyle name="SAPBEXresItem 3 2 2 3 2" xfId="57394"/>
    <cellStyle name="SAPBEXresItem 3 2 2 4" xfId="57395"/>
    <cellStyle name="SAPBEXresItem 3 2 2 5" xfId="57396"/>
    <cellStyle name="SAPBEXresItem 3 2 2 6" xfId="57397"/>
    <cellStyle name="SAPBEXresItem 3 2 2 7" xfId="57398"/>
    <cellStyle name="SAPBEXresItem 3 2 2 8" xfId="57399"/>
    <cellStyle name="SAPBEXresItem 3 2 3" xfId="57400"/>
    <cellStyle name="SAPBEXresItem 3 2 3 2" xfId="57401"/>
    <cellStyle name="SAPBEXresItem 3 2 3 2 2" xfId="57402"/>
    <cellStyle name="SAPBEXresItem 3 2 3 3" xfId="57403"/>
    <cellStyle name="SAPBEXresItem 3 2 4" xfId="57404"/>
    <cellStyle name="SAPBEXresItem 3 2 4 2" xfId="57405"/>
    <cellStyle name="SAPBEXresItem 3 2 5" xfId="57406"/>
    <cellStyle name="SAPBEXresItem 3 2 6" xfId="57407"/>
    <cellStyle name="SAPBEXresItem 3 2 7" xfId="57408"/>
    <cellStyle name="SAPBEXresItem 3 2 8" xfId="57409"/>
    <cellStyle name="SAPBEXresItem 3 2 9" xfId="57410"/>
    <cellStyle name="SAPBEXresItem 3 3" xfId="57411"/>
    <cellStyle name="SAPBEXresItem 3 3 2" xfId="57412"/>
    <cellStyle name="SAPBEXresItem 3 3 2 2" xfId="57413"/>
    <cellStyle name="SAPBEXresItem 3 3 2 2 2" xfId="57414"/>
    <cellStyle name="SAPBEXresItem 3 3 2 3" xfId="57415"/>
    <cellStyle name="SAPBEXresItem 3 3 2 3 2" xfId="57416"/>
    <cellStyle name="SAPBEXresItem 3 3 2 4" xfId="57417"/>
    <cellStyle name="SAPBEXresItem 3 3 2 5" xfId="57418"/>
    <cellStyle name="SAPBEXresItem 3 3 2 6" xfId="57419"/>
    <cellStyle name="SAPBEXresItem 3 3 2 7" xfId="57420"/>
    <cellStyle name="SAPBEXresItem 3 3 2 8" xfId="57421"/>
    <cellStyle name="SAPBEXresItem 3 3 3" xfId="57422"/>
    <cellStyle name="SAPBEXresItem 3 3 3 2" xfId="57423"/>
    <cellStyle name="SAPBEXresItem 3 3 3 2 2" xfId="57424"/>
    <cellStyle name="SAPBEXresItem 3 3 3 3" xfId="57425"/>
    <cellStyle name="SAPBEXresItem 3 3 4" xfId="57426"/>
    <cellStyle name="SAPBEXresItem 3 3 4 2" xfId="57427"/>
    <cellStyle name="SAPBEXresItem 3 3 5" xfId="57428"/>
    <cellStyle name="SAPBEXresItem 3 3 6" xfId="57429"/>
    <cellStyle name="SAPBEXresItem 3 3 7" xfId="57430"/>
    <cellStyle name="SAPBEXresItem 3 3 8" xfId="57431"/>
    <cellStyle name="SAPBEXresItem 3 3 9" xfId="57432"/>
    <cellStyle name="SAPBEXresItem 3 4" xfId="57433"/>
    <cellStyle name="SAPBEXresItem 3 4 2" xfId="57434"/>
    <cellStyle name="SAPBEXresItem 3 4 2 2" xfId="57435"/>
    <cellStyle name="SAPBEXresItem 3 4 3" xfId="57436"/>
    <cellStyle name="SAPBEXresItem 3 4 3 2" xfId="57437"/>
    <cellStyle name="SAPBEXresItem 3 4 4" xfId="57438"/>
    <cellStyle name="SAPBEXresItem 3 4 5" xfId="57439"/>
    <cellStyle name="SAPBEXresItem 3 4 6" xfId="57440"/>
    <cellStyle name="SAPBEXresItem 3 4 7" xfId="57441"/>
    <cellStyle name="SAPBEXresItem 3 4 8" xfId="57442"/>
    <cellStyle name="SAPBEXresItem 3 5" xfId="57443"/>
    <cellStyle name="SAPBEXresItem 3 5 2" xfId="57444"/>
    <cellStyle name="SAPBEXresItem 3 5 2 2" xfId="57445"/>
    <cellStyle name="SAPBEXresItem 3 5 3" xfId="57446"/>
    <cellStyle name="SAPBEXresItem 3 6" xfId="57447"/>
    <cellStyle name="SAPBEXresItem 3 6 2" xfId="57448"/>
    <cellStyle name="SAPBEXresItem 3 7" xfId="57449"/>
    <cellStyle name="SAPBEXresItem 3 8" xfId="57450"/>
    <cellStyle name="SAPBEXresItem 3 9" xfId="57451"/>
    <cellStyle name="SAPBEXresItem 4" xfId="57452"/>
    <cellStyle name="SAPBEXresItem 4 10" xfId="57453"/>
    <cellStyle name="SAPBEXresItem 4 11" xfId="57454"/>
    <cellStyle name="SAPBEXresItem 4 2" xfId="57455"/>
    <cellStyle name="SAPBEXresItem 4 2 2" xfId="57456"/>
    <cellStyle name="SAPBEXresItem 4 2 2 2" xfId="57457"/>
    <cellStyle name="SAPBEXresItem 4 2 2 2 2" xfId="57458"/>
    <cellStyle name="SAPBEXresItem 4 2 2 3" xfId="57459"/>
    <cellStyle name="SAPBEXresItem 4 2 2 3 2" xfId="57460"/>
    <cellStyle name="SAPBEXresItem 4 2 2 4" xfId="57461"/>
    <cellStyle name="SAPBEXresItem 4 2 2 5" xfId="57462"/>
    <cellStyle name="SAPBEXresItem 4 2 2 6" xfId="57463"/>
    <cellStyle name="SAPBEXresItem 4 2 2 7" xfId="57464"/>
    <cellStyle name="SAPBEXresItem 4 2 2 8" xfId="57465"/>
    <cellStyle name="SAPBEXresItem 4 2 3" xfId="57466"/>
    <cellStyle name="SAPBEXresItem 4 2 3 2" xfId="57467"/>
    <cellStyle name="SAPBEXresItem 4 2 3 2 2" xfId="57468"/>
    <cellStyle name="SAPBEXresItem 4 2 3 3" xfId="57469"/>
    <cellStyle name="SAPBEXresItem 4 2 4" xfId="57470"/>
    <cellStyle name="SAPBEXresItem 4 2 4 2" xfId="57471"/>
    <cellStyle name="SAPBEXresItem 4 2 5" xfId="57472"/>
    <cellStyle name="SAPBEXresItem 4 2 6" xfId="57473"/>
    <cellStyle name="SAPBEXresItem 4 2 7" xfId="57474"/>
    <cellStyle name="SAPBEXresItem 4 2 8" xfId="57475"/>
    <cellStyle name="SAPBEXresItem 4 2 9" xfId="57476"/>
    <cellStyle name="SAPBEXresItem 4 3" xfId="57477"/>
    <cellStyle name="SAPBEXresItem 4 3 2" xfId="57478"/>
    <cellStyle name="SAPBEXresItem 4 3 2 2" xfId="57479"/>
    <cellStyle name="SAPBEXresItem 4 3 2 2 2" xfId="57480"/>
    <cellStyle name="SAPBEXresItem 4 3 2 3" xfId="57481"/>
    <cellStyle name="SAPBEXresItem 4 3 2 3 2" xfId="57482"/>
    <cellStyle name="SAPBEXresItem 4 3 2 4" xfId="57483"/>
    <cellStyle name="SAPBEXresItem 4 3 2 5" xfId="57484"/>
    <cellStyle name="SAPBEXresItem 4 3 2 6" xfId="57485"/>
    <cellStyle name="SAPBEXresItem 4 3 2 7" xfId="57486"/>
    <cellStyle name="SAPBEXresItem 4 3 2 8" xfId="57487"/>
    <cellStyle name="SAPBEXresItem 4 3 3" xfId="57488"/>
    <cellStyle name="SAPBEXresItem 4 3 3 2" xfId="57489"/>
    <cellStyle name="SAPBEXresItem 4 3 3 2 2" xfId="57490"/>
    <cellStyle name="SAPBEXresItem 4 3 3 3" xfId="57491"/>
    <cellStyle name="SAPBEXresItem 4 3 4" xfId="57492"/>
    <cellStyle name="SAPBEXresItem 4 3 4 2" xfId="57493"/>
    <cellStyle name="SAPBEXresItem 4 3 5" xfId="57494"/>
    <cellStyle name="SAPBEXresItem 4 3 6" xfId="57495"/>
    <cellStyle name="SAPBEXresItem 4 3 7" xfId="57496"/>
    <cellStyle name="SAPBEXresItem 4 3 8" xfId="57497"/>
    <cellStyle name="SAPBEXresItem 4 3 9" xfId="57498"/>
    <cellStyle name="SAPBEXresItem 4 4" xfId="57499"/>
    <cellStyle name="SAPBEXresItem 4 4 2" xfId="57500"/>
    <cellStyle name="SAPBEXresItem 4 4 2 2" xfId="57501"/>
    <cellStyle name="SAPBEXresItem 4 4 3" xfId="57502"/>
    <cellStyle name="SAPBEXresItem 4 4 3 2" xfId="57503"/>
    <cellStyle name="SAPBEXresItem 4 4 4" xfId="57504"/>
    <cellStyle name="SAPBEXresItem 4 4 5" xfId="57505"/>
    <cellStyle name="SAPBEXresItem 4 4 6" xfId="57506"/>
    <cellStyle name="SAPBEXresItem 4 4 7" xfId="57507"/>
    <cellStyle name="SAPBEXresItem 4 4 8" xfId="57508"/>
    <cellStyle name="SAPBEXresItem 4 5" xfId="57509"/>
    <cellStyle name="SAPBEXresItem 4 5 2" xfId="57510"/>
    <cellStyle name="SAPBEXresItem 4 5 2 2" xfId="57511"/>
    <cellStyle name="SAPBEXresItem 4 5 3" xfId="57512"/>
    <cellStyle name="SAPBEXresItem 4 6" xfId="57513"/>
    <cellStyle name="SAPBEXresItem 4 6 2" xfId="57514"/>
    <cellStyle name="SAPBEXresItem 4 7" xfId="57515"/>
    <cellStyle name="SAPBEXresItem 4 8" xfId="57516"/>
    <cellStyle name="SAPBEXresItem 4 9" xfId="57517"/>
    <cellStyle name="SAPBEXresItem 5" xfId="57518"/>
    <cellStyle name="SAPBEXresItem 5 2" xfId="57519"/>
    <cellStyle name="SAPBEXresItem 5 2 2" xfId="57520"/>
    <cellStyle name="SAPBEXresItem 5 3" xfId="57521"/>
    <cellStyle name="SAPBEXresItem 5 3 2" xfId="57522"/>
    <cellStyle name="SAPBEXresItem 5 4" xfId="57523"/>
    <cellStyle name="SAPBEXresItem 5 5" xfId="57524"/>
    <cellStyle name="SAPBEXresItem 5 6" xfId="57525"/>
    <cellStyle name="SAPBEXresItem 5 7" xfId="57526"/>
    <cellStyle name="SAPBEXresItem 5 8" xfId="57527"/>
    <cellStyle name="SAPBEXresItem 6" xfId="57528"/>
    <cellStyle name="SAPBEXresItem 6 2" xfId="57529"/>
    <cellStyle name="SAPBEXresItem 7" xfId="57530"/>
    <cellStyle name="SAPBEXresItem 8" xfId="57531"/>
    <cellStyle name="SAPBEXresItem 9" xfId="57532"/>
    <cellStyle name="SAPBEXresItemX" xfId="57533"/>
    <cellStyle name="SAPBEXresItemX 10" xfId="57534"/>
    <cellStyle name="SAPBEXresItemX 11" xfId="57535"/>
    <cellStyle name="SAPBEXresItemX 12" xfId="57536"/>
    <cellStyle name="SAPBEXresItemX 13" xfId="57537"/>
    <cellStyle name="SAPBEXresItemX 14" xfId="57538"/>
    <cellStyle name="SAPBEXresItemX 15" xfId="57539"/>
    <cellStyle name="SAPBEXresItemX 2" xfId="57540"/>
    <cellStyle name="SAPBEXresItemX 2 10" xfId="57541"/>
    <cellStyle name="SAPBEXresItemX 2 11" xfId="57542"/>
    <cellStyle name="SAPBEXresItemX 2 12" xfId="57543"/>
    <cellStyle name="SAPBEXresItemX 2 13" xfId="57544"/>
    <cellStyle name="SAPBEXresItemX 2 14" xfId="57545"/>
    <cellStyle name="SAPBEXresItemX 2 15" xfId="57546"/>
    <cellStyle name="SAPBEXresItemX 2 2" xfId="57547"/>
    <cellStyle name="SAPBEXresItemX 2 2 10" xfId="57548"/>
    <cellStyle name="SAPBEXresItemX 2 2 11" xfId="57549"/>
    <cellStyle name="SAPBEXresItemX 2 2 2" xfId="57550"/>
    <cellStyle name="SAPBEXresItemX 2 2 2 2" xfId="57551"/>
    <cellStyle name="SAPBEXresItemX 2 2 2 2 2" xfId="57552"/>
    <cellStyle name="SAPBEXresItemX 2 2 2 2 2 2" xfId="57553"/>
    <cellStyle name="SAPBEXresItemX 2 2 2 2 3" xfId="57554"/>
    <cellStyle name="SAPBEXresItemX 2 2 2 2 3 2" xfId="57555"/>
    <cellStyle name="SAPBEXresItemX 2 2 2 2 4" xfId="57556"/>
    <cellStyle name="SAPBEXresItemX 2 2 2 2 5" xfId="57557"/>
    <cellStyle name="SAPBEXresItemX 2 2 2 2 6" xfId="57558"/>
    <cellStyle name="SAPBEXresItemX 2 2 2 2 7" xfId="57559"/>
    <cellStyle name="SAPBEXresItemX 2 2 2 2 8" xfId="57560"/>
    <cellStyle name="SAPBEXresItemX 2 2 2 3" xfId="57561"/>
    <cellStyle name="SAPBEXresItemX 2 2 2 3 2" xfId="57562"/>
    <cellStyle name="SAPBEXresItemX 2 2 2 3 2 2" xfId="57563"/>
    <cellStyle name="SAPBEXresItemX 2 2 2 3 3" xfId="57564"/>
    <cellStyle name="SAPBEXresItemX 2 2 2 4" xfId="57565"/>
    <cellStyle name="SAPBEXresItemX 2 2 2 4 2" xfId="57566"/>
    <cellStyle name="SAPBEXresItemX 2 2 2 5" xfId="57567"/>
    <cellStyle name="SAPBEXresItemX 2 2 2 6" xfId="57568"/>
    <cellStyle name="SAPBEXresItemX 2 2 2 7" xfId="57569"/>
    <cellStyle name="SAPBEXresItemX 2 2 2 8" xfId="57570"/>
    <cellStyle name="SAPBEXresItemX 2 2 2 9" xfId="57571"/>
    <cellStyle name="SAPBEXresItemX 2 2 3" xfId="57572"/>
    <cellStyle name="SAPBEXresItemX 2 2 3 2" xfId="57573"/>
    <cellStyle name="SAPBEXresItemX 2 2 3 2 2" xfId="57574"/>
    <cellStyle name="SAPBEXresItemX 2 2 3 2 2 2" xfId="57575"/>
    <cellStyle name="SAPBEXresItemX 2 2 3 2 3" xfId="57576"/>
    <cellStyle name="SAPBEXresItemX 2 2 3 2 3 2" xfId="57577"/>
    <cellStyle name="SAPBEXresItemX 2 2 3 2 4" xfId="57578"/>
    <cellStyle name="SAPBEXresItemX 2 2 3 2 5" xfId="57579"/>
    <cellStyle name="SAPBEXresItemX 2 2 3 2 6" xfId="57580"/>
    <cellStyle name="SAPBEXresItemX 2 2 3 2 7" xfId="57581"/>
    <cellStyle name="SAPBEXresItemX 2 2 3 2 8" xfId="57582"/>
    <cellStyle name="SAPBEXresItemX 2 2 3 3" xfId="57583"/>
    <cellStyle name="SAPBEXresItemX 2 2 3 3 2" xfId="57584"/>
    <cellStyle name="SAPBEXresItemX 2 2 3 3 2 2" xfId="57585"/>
    <cellStyle name="SAPBEXresItemX 2 2 3 3 3" xfId="57586"/>
    <cellStyle name="SAPBEXresItemX 2 2 3 4" xfId="57587"/>
    <cellStyle name="SAPBEXresItemX 2 2 3 4 2" xfId="57588"/>
    <cellStyle name="SAPBEXresItemX 2 2 3 5" xfId="57589"/>
    <cellStyle name="SAPBEXresItemX 2 2 3 6" xfId="57590"/>
    <cellStyle name="SAPBEXresItemX 2 2 3 7" xfId="57591"/>
    <cellStyle name="SAPBEXresItemX 2 2 3 8" xfId="57592"/>
    <cellStyle name="SAPBEXresItemX 2 2 3 9" xfId="57593"/>
    <cellStyle name="SAPBEXresItemX 2 2 4" xfId="57594"/>
    <cellStyle name="SAPBEXresItemX 2 2 4 2" xfId="57595"/>
    <cellStyle name="SAPBEXresItemX 2 2 4 2 2" xfId="57596"/>
    <cellStyle name="SAPBEXresItemX 2 2 4 3" xfId="57597"/>
    <cellStyle name="SAPBEXresItemX 2 2 4 3 2" xfId="57598"/>
    <cellStyle name="SAPBEXresItemX 2 2 4 4" xfId="57599"/>
    <cellStyle name="SAPBEXresItemX 2 2 4 5" xfId="57600"/>
    <cellStyle name="SAPBEXresItemX 2 2 4 6" xfId="57601"/>
    <cellStyle name="SAPBEXresItemX 2 2 4 7" xfId="57602"/>
    <cellStyle name="SAPBEXresItemX 2 2 4 8" xfId="57603"/>
    <cellStyle name="SAPBEXresItemX 2 2 5" xfId="57604"/>
    <cellStyle name="SAPBEXresItemX 2 2 5 2" xfId="57605"/>
    <cellStyle name="SAPBEXresItemX 2 2 5 2 2" xfId="57606"/>
    <cellStyle name="SAPBEXresItemX 2 2 5 3" xfId="57607"/>
    <cellStyle name="SAPBEXresItemX 2 2 6" xfId="57608"/>
    <cellStyle name="SAPBEXresItemX 2 2 6 2" xfId="57609"/>
    <cellStyle name="SAPBEXresItemX 2 2 7" xfId="57610"/>
    <cellStyle name="SAPBEXresItemX 2 2 8" xfId="57611"/>
    <cellStyle name="SAPBEXresItemX 2 2 9" xfId="57612"/>
    <cellStyle name="SAPBEXresItemX 2 3" xfId="57613"/>
    <cellStyle name="SAPBEXresItemX 2 3 10" xfId="57614"/>
    <cellStyle name="SAPBEXresItemX 2 3 11" xfId="57615"/>
    <cellStyle name="SAPBEXresItemX 2 3 2" xfId="57616"/>
    <cellStyle name="SAPBEXresItemX 2 3 2 2" xfId="57617"/>
    <cellStyle name="SAPBEXresItemX 2 3 2 2 2" xfId="57618"/>
    <cellStyle name="SAPBEXresItemX 2 3 2 2 2 2" xfId="57619"/>
    <cellStyle name="SAPBEXresItemX 2 3 2 2 3" xfId="57620"/>
    <cellStyle name="SAPBEXresItemX 2 3 2 2 3 2" xfId="57621"/>
    <cellStyle name="SAPBEXresItemX 2 3 2 2 4" xfId="57622"/>
    <cellStyle name="SAPBEXresItemX 2 3 2 2 5" xfId="57623"/>
    <cellStyle name="SAPBEXresItemX 2 3 2 2 6" xfId="57624"/>
    <cellStyle name="SAPBEXresItemX 2 3 2 2 7" xfId="57625"/>
    <cellStyle name="SAPBEXresItemX 2 3 2 2 8" xfId="57626"/>
    <cellStyle name="SAPBEXresItemX 2 3 2 3" xfId="57627"/>
    <cellStyle name="SAPBEXresItemX 2 3 2 3 2" xfId="57628"/>
    <cellStyle name="SAPBEXresItemX 2 3 2 3 2 2" xfId="57629"/>
    <cellStyle name="SAPBEXresItemX 2 3 2 3 3" xfId="57630"/>
    <cellStyle name="SAPBEXresItemX 2 3 2 4" xfId="57631"/>
    <cellStyle name="SAPBEXresItemX 2 3 2 4 2" xfId="57632"/>
    <cellStyle name="SAPBEXresItemX 2 3 2 5" xfId="57633"/>
    <cellStyle name="SAPBEXresItemX 2 3 2 6" xfId="57634"/>
    <cellStyle name="SAPBEXresItemX 2 3 2 7" xfId="57635"/>
    <cellStyle name="SAPBEXresItemX 2 3 2 8" xfId="57636"/>
    <cellStyle name="SAPBEXresItemX 2 3 2 9" xfId="57637"/>
    <cellStyle name="SAPBEXresItemX 2 3 3" xfId="57638"/>
    <cellStyle name="SAPBEXresItemX 2 3 3 2" xfId="57639"/>
    <cellStyle name="SAPBEXresItemX 2 3 3 2 2" xfId="57640"/>
    <cellStyle name="SAPBEXresItemX 2 3 3 2 2 2" xfId="57641"/>
    <cellStyle name="SAPBEXresItemX 2 3 3 2 3" xfId="57642"/>
    <cellStyle name="SAPBEXresItemX 2 3 3 2 3 2" xfId="57643"/>
    <cellStyle name="SAPBEXresItemX 2 3 3 2 4" xfId="57644"/>
    <cellStyle name="SAPBEXresItemX 2 3 3 2 5" xfId="57645"/>
    <cellStyle name="SAPBEXresItemX 2 3 3 2 6" xfId="57646"/>
    <cellStyle name="SAPBEXresItemX 2 3 3 2 7" xfId="57647"/>
    <cellStyle name="SAPBEXresItemX 2 3 3 2 8" xfId="57648"/>
    <cellStyle name="SAPBEXresItemX 2 3 3 3" xfId="57649"/>
    <cellStyle name="SAPBEXresItemX 2 3 3 3 2" xfId="57650"/>
    <cellStyle name="SAPBEXresItemX 2 3 3 3 2 2" xfId="57651"/>
    <cellStyle name="SAPBEXresItemX 2 3 3 3 3" xfId="57652"/>
    <cellStyle name="SAPBEXresItemX 2 3 3 4" xfId="57653"/>
    <cellStyle name="SAPBEXresItemX 2 3 3 4 2" xfId="57654"/>
    <cellStyle name="SAPBEXresItemX 2 3 3 5" xfId="57655"/>
    <cellStyle name="SAPBEXresItemX 2 3 3 6" xfId="57656"/>
    <cellStyle name="SAPBEXresItemX 2 3 3 7" xfId="57657"/>
    <cellStyle name="SAPBEXresItemX 2 3 3 8" xfId="57658"/>
    <cellStyle name="SAPBEXresItemX 2 3 3 9" xfId="57659"/>
    <cellStyle name="SAPBEXresItemX 2 3 4" xfId="57660"/>
    <cellStyle name="SAPBEXresItemX 2 3 4 2" xfId="57661"/>
    <cellStyle name="SAPBEXresItemX 2 3 4 2 2" xfId="57662"/>
    <cellStyle name="SAPBEXresItemX 2 3 4 3" xfId="57663"/>
    <cellStyle name="SAPBEXresItemX 2 3 4 3 2" xfId="57664"/>
    <cellStyle name="SAPBEXresItemX 2 3 4 4" xfId="57665"/>
    <cellStyle name="SAPBEXresItemX 2 3 4 5" xfId="57666"/>
    <cellStyle name="SAPBEXresItemX 2 3 4 6" xfId="57667"/>
    <cellStyle name="SAPBEXresItemX 2 3 4 7" xfId="57668"/>
    <cellStyle name="SAPBEXresItemX 2 3 4 8" xfId="57669"/>
    <cellStyle name="SAPBEXresItemX 2 3 5" xfId="57670"/>
    <cellStyle name="SAPBEXresItemX 2 3 5 2" xfId="57671"/>
    <cellStyle name="SAPBEXresItemX 2 3 5 2 2" xfId="57672"/>
    <cellStyle name="SAPBEXresItemX 2 3 5 3" xfId="57673"/>
    <cellStyle name="SAPBEXresItemX 2 3 6" xfId="57674"/>
    <cellStyle name="SAPBEXresItemX 2 3 6 2" xfId="57675"/>
    <cellStyle name="SAPBEXresItemX 2 3 7" xfId="57676"/>
    <cellStyle name="SAPBEXresItemX 2 3 8" xfId="57677"/>
    <cellStyle name="SAPBEXresItemX 2 3 9" xfId="57678"/>
    <cellStyle name="SAPBEXresItemX 2 4" xfId="57679"/>
    <cellStyle name="SAPBEXresItemX 2 4 2" xfId="57680"/>
    <cellStyle name="SAPBEXresItemX 2 4 2 2" xfId="57681"/>
    <cellStyle name="SAPBEXresItemX 2 4 3" xfId="57682"/>
    <cellStyle name="SAPBEXresItemX 2 4 3 2" xfId="57683"/>
    <cellStyle name="SAPBEXresItemX 2 4 4" xfId="57684"/>
    <cellStyle name="SAPBEXresItemX 2 4 5" xfId="57685"/>
    <cellStyle name="SAPBEXresItemX 2 4 6" xfId="57686"/>
    <cellStyle name="SAPBEXresItemX 2 4 7" xfId="57687"/>
    <cellStyle name="SAPBEXresItemX 2 4 8" xfId="57688"/>
    <cellStyle name="SAPBEXresItemX 2 5" xfId="57689"/>
    <cellStyle name="SAPBEXresItemX 2 5 2" xfId="57690"/>
    <cellStyle name="SAPBEXresItemX 2 5 2 2" xfId="57691"/>
    <cellStyle name="SAPBEXresItemX 2 5 3" xfId="57692"/>
    <cellStyle name="SAPBEXresItemX 2 6" xfId="57693"/>
    <cellStyle name="SAPBEXresItemX 2 6 2" xfId="57694"/>
    <cellStyle name="SAPBEXresItemX 2 7" xfId="57695"/>
    <cellStyle name="SAPBEXresItemX 2 8" xfId="57696"/>
    <cellStyle name="SAPBEXresItemX 2 9" xfId="57697"/>
    <cellStyle name="SAPBEXresItemX 3" xfId="57698"/>
    <cellStyle name="SAPBEXresItemX 3 10" xfId="57699"/>
    <cellStyle name="SAPBEXresItemX 3 11" xfId="57700"/>
    <cellStyle name="SAPBEXresItemX 3 2" xfId="57701"/>
    <cellStyle name="SAPBEXresItemX 3 2 2" xfId="57702"/>
    <cellStyle name="SAPBEXresItemX 3 2 2 2" xfId="57703"/>
    <cellStyle name="SAPBEXresItemX 3 2 2 2 2" xfId="57704"/>
    <cellStyle name="SAPBEXresItemX 3 2 2 3" xfId="57705"/>
    <cellStyle name="SAPBEXresItemX 3 2 2 3 2" xfId="57706"/>
    <cellStyle name="SAPBEXresItemX 3 2 2 4" xfId="57707"/>
    <cellStyle name="SAPBEXresItemX 3 2 2 5" xfId="57708"/>
    <cellStyle name="SAPBEXresItemX 3 2 2 6" xfId="57709"/>
    <cellStyle name="SAPBEXresItemX 3 2 2 7" xfId="57710"/>
    <cellStyle name="SAPBEXresItemX 3 2 2 8" xfId="57711"/>
    <cellStyle name="SAPBEXresItemX 3 2 3" xfId="57712"/>
    <cellStyle name="SAPBEXresItemX 3 2 3 2" xfId="57713"/>
    <cellStyle name="SAPBEXresItemX 3 2 3 2 2" xfId="57714"/>
    <cellStyle name="SAPBEXresItemX 3 2 3 3" xfId="57715"/>
    <cellStyle name="SAPBEXresItemX 3 2 4" xfId="57716"/>
    <cellStyle name="SAPBEXresItemX 3 2 4 2" xfId="57717"/>
    <cellStyle name="SAPBEXresItemX 3 2 5" xfId="57718"/>
    <cellStyle name="SAPBEXresItemX 3 2 6" xfId="57719"/>
    <cellStyle name="SAPBEXresItemX 3 2 7" xfId="57720"/>
    <cellStyle name="SAPBEXresItemX 3 2 8" xfId="57721"/>
    <cellStyle name="SAPBEXresItemX 3 2 9" xfId="57722"/>
    <cellStyle name="SAPBEXresItemX 3 3" xfId="57723"/>
    <cellStyle name="SAPBEXresItemX 3 3 2" xfId="57724"/>
    <cellStyle name="SAPBEXresItemX 3 3 2 2" xfId="57725"/>
    <cellStyle name="SAPBEXresItemX 3 3 2 2 2" xfId="57726"/>
    <cellStyle name="SAPBEXresItemX 3 3 2 3" xfId="57727"/>
    <cellStyle name="SAPBEXresItemX 3 3 2 3 2" xfId="57728"/>
    <cellStyle name="SAPBEXresItemX 3 3 2 4" xfId="57729"/>
    <cellStyle name="SAPBEXresItemX 3 3 2 5" xfId="57730"/>
    <cellStyle name="SAPBEXresItemX 3 3 2 6" xfId="57731"/>
    <cellStyle name="SAPBEXresItemX 3 3 2 7" xfId="57732"/>
    <cellStyle name="SAPBEXresItemX 3 3 2 8" xfId="57733"/>
    <cellStyle name="SAPBEXresItemX 3 3 3" xfId="57734"/>
    <cellStyle name="SAPBEXresItemX 3 3 3 2" xfId="57735"/>
    <cellStyle name="SAPBEXresItemX 3 3 3 2 2" xfId="57736"/>
    <cellStyle name="SAPBEXresItemX 3 3 3 3" xfId="57737"/>
    <cellStyle name="SAPBEXresItemX 3 3 4" xfId="57738"/>
    <cellStyle name="SAPBEXresItemX 3 3 4 2" xfId="57739"/>
    <cellStyle name="SAPBEXresItemX 3 3 5" xfId="57740"/>
    <cellStyle name="SAPBEXresItemX 3 3 6" xfId="57741"/>
    <cellStyle name="SAPBEXresItemX 3 3 7" xfId="57742"/>
    <cellStyle name="SAPBEXresItemX 3 3 8" xfId="57743"/>
    <cellStyle name="SAPBEXresItemX 3 3 9" xfId="57744"/>
    <cellStyle name="SAPBEXresItemX 3 4" xfId="57745"/>
    <cellStyle name="SAPBEXresItemX 3 4 2" xfId="57746"/>
    <cellStyle name="SAPBEXresItemX 3 4 2 2" xfId="57747"/>
    <cellStyle name="SAPBEXresItemX 3 4 3" xfId="57748"/>
    <cellStyle name="SAPBEXresItemX 3 4 3 2" xfId="57749"/>
    <cellStyle name="SAPBEXresItemX 3 4 4" xfId="57750"/>
    <cellStyle name="SAPBEXresItemX 3 4 5" xfId="57751"/>
    <cellStyle name="SAPBEXresItemX 3 4 6" xfId="57752"/>
    <cellStyle name="SAPBEXresItemX 3 4 7" xfId="57753"/>
    <cellStyle name="SAPBEXresItemX 3 4 8" xfId="57754"/>
    <cellStyle name="SAPBEXresItemX 3 5" xfId="57755"/>
    <cellStyle name="SAPBEXresItemX 3 5 2" xfId="57756"/>
    <cellStyle name="SAPBEXresItemX 3 5 2 2" xfId="57757"/>
    <cellStyle name="SAPBEXresItemX 3 5 3" xfId="57758"/>
    <cellStyle name="SAPBEXresItemX 3 6" xfId="57759"/>
    <cellStyle name="SAPBEXresItemX 3 6 2" xfId="57760"/>
    <cellStyle name="SAPBEXresItemX 3 7" xfId="57761"/>
    <cellStyle name="SAPBEXresItemX 3 8" xfId="57762"/>
    <cellStyle name="SAPBEXresItemX 3 9" xfId="57763"/>
    <cellStyle name="SAPBEXresItemX 4" xfId="57764"/>
    <cellStyle name="SAPBEXresItemX 4 10" xfId="57765"/>
    <cellStyle name="SAPBEXresItemX 4 11" xfId="57766"/>
    <cellStyle name="SAPBEXresItemX 4 2" xfId="57767"/>
    <cellStyle name="SAPBEXresItemX 4 2 2" xfId="57768"/>
    <cellStyle name="SAPBEXresItemX 4 2 2 2" xfId="57769"/>
    <cellStyle name="SAPBEXresItemX 4 2 2 2 2" xfId="57770"/>
    <cellStyle name="SAPBEXresItemX 4 2 2 3" xfId="57771"/>
    <cellStyle name="SAPBEXresItemX 4 2 2 3 2" xfId="57772"/>
    <cellStyle name="SAPBEXresItemX 4 2 2 4" xfId="57773"/>
    <cellStyle name="SAPBEXresItemX 4 2 2 5" xfId="57774"/>
    <cellStyle name="SAPBEXresItemX 4 2 2 6" xfId="57775"/>
    <cellStyle name="SAPBEXresItemX 4 2 2 7" xfId="57776"/>
    <cellStyle name="SAPBEXresItemX 4 2 2 8" xfId="57777"/>
    <cellStyle name="SAPBEXresItemX 4 2 3" xfId="57778"/>
    <cellStyle name="SAPBEXresItemX 4 2 3 2" xfId="57779"/>
    <cellStyle name="SAPBEXresItemX 4 2 3 2 2" xfId="57780"/>
    <cellStyle name="SAPBEXresItemX 4 2 3 3" xfId="57781"/>
    <cellStyle name="SAPBEXresItemX 4 2 4" xfId="57782"/>
    <cellStyle name="SAPBEXresItemX 4 2 4 2" xfId="57783"/>
    <cellStyle name="SAPBEXresItemX 4 2 5" xfId="57784"/>
    <cellStyle name="SAPBEXresItemX 4 2 6" xfId="57785"/>
    <cellStyle name="SAPBEXresItemX 4 2 7" xfId="57786"/>
    <cellStyle name="SAPBEXresItemX 4 2 8" xfId="57787"/>
    <cellStyle name="SAPBEXresItemX 4 2 9" xfId="57788"/>
    <cellStyle name="SAPBEXresItemX 4 3" xfId="57789"/>
    <cellStyle name="SAPBEXresItemX 4 3 2" xfId="57790"/>
    <cellStyle name="SAPBEXresItemX 4 3 2 2" xfId="57791"/>
    <cellStyle name="SAPBEXresItemX 4 3 2 2 2" xfId="57792"/>
    <cellStyle name="SAPBEXresItemX 4 3 2 3" xfId="57793"/>
    <cellStyle name="SAPBEXresItemX 4 3 2 3 2" xfId="57794"/>
    <cellStyle name="SAPBEXresItemX 4 3 2 4" xfId="57795"/>
    <cellStyle name="SAPBEXresItemX 4 3 2 5" xfId="57796"/>
    <cellStyle name="SAPBEXresItemX 4 3 2 6" xfId="57797"/>
    <cellStyle name="SAPBEXresItemX 4 3 2 7" xfId="57798"/>
    <cellStyle name="SAPBEXresItemX 4 3 2 8" xfId="57799"/>
    <cellStyle name="SAPBEXresItemX 4 3 3" xfId="57800"/>
    <cellStyle name="SAPBEXresItemX 4 3 3 2" xfId="57801"/>
    <cellStyle name="SAPBEXresItemX 4 3 3 2 2" xfId="57802"/>
    <cellStyle name="SAPBEXresItemX 4 3 3 3" xfId="57803"/>
    <cellStyle name="SAPBEXresItemX 4 3 4" xfId="57804"/>
    <cellStyle name="SAPBEXresItemX 4 3 4 2" xfId="57805"/>
    <cellStyle name="SAPBEXresItemX 4 3 5" xfId="57806"/>
    <cellStyle name="SAPBEXresItemX 4 3 6" xfId="57807"/>
    <cellStyle name="SAPBEXresItemX 4 3 7" xfId="57808"/>
    <cellStyle name="SAPBEXresItemX 4 3 8" xfId="57809"/>
    <cellStyle name="SAPBEXresItemX 4 3 9" xfId="57810"/>
    <cellStyle name="SAPBEXresItemX 4 4" xfId="57811"/>
    <cellStyle name="SAPBEXresItemX 4 4 2" xfId="57812"/>
    <cellStyle name="SAPBEXresItemX 4 4 2 2" xfId="57813"/>
    <cellStyle name="SAPBEXresItemX 4 4 3" xfId="57814"/>
    <cellStyle name="SAPBEXresItemX 4 4 3 2" xfId="57815"/>
    <cellStyle name="SAPBEXresItemX 4 4 4" xfId="57816"/>
    <cellStyle name="SAPBEXresItemX 4 4 5" xfId="57817"/>
    <cellStyle name="SAPBEXresItemX 4 4 6" xfId="57818"/>
    <cellStyle name="SAPBEXresItemX 4 4 7" xfId="57819"/>
    <cellStyle name="SAPBEXresItemX 4 4 8" xfId="57820"/>
    <cellStyle name="SAPBEXresItemX 4 5" xfId="57821"/>
    <cellStyle name="SAPBEXresItemX 4 5 2" xfId="57822"/>
    <cellStyle name="SAPBEXresItemX 4 5 2 2" xfId="57823"/>
    <cellStyle name="SAPBEXresItemX 4 5 3" xfId="57824"/>
    <cellStyle name="SAPBEXresItemX 4 6" xfId="57825"/>
    <cellStyle name="SAPBEXresItemX 4 6 2" xfId="57826"/>
    <cellStyle name="SAPBEXresItemX 4 7" xfId="57827"/>
    <cellStyle name="SAPBEXresItemX 4 8" xfId="57828"/>
    <cellStyle name="SAPBEXresItemX 4 9" xfId="57829"/>
    <cellStyle name="SAPBEXresItemX 5" xfId="57830"/>
    <cellStyle name="SAPBEXresItemX 5 2" xfId="57831"/>
    <cellStyle name="SAPBEXresItemX 5 2 2" xfId="57832"/>
    <cellStyle name="SAPBEXresItemX 5 3" xfId="57833"/>
    <cellStyle name="SAPBEXresItemX 5 3 2" xfId="57834"/>
    <cellStyle name="SAPBEXresItemX 5 4" xfId="57835"/>
    <cellStyle name="SAPBEXresItemX 5 5" xfId="57836"/>
    <cellStyle name="SAPBEXresItemX 5 6" xfId="57837"/>
    <cellStyle name="SAPBEXresItemX 5 7" xfId="57838"/>
    <cellStyle name="SAPBEXresItemX 5 8" xfId="57839"/>
    <cellStyle name="SAPBEXresItemX 6" xfId="57840"/>
    <cellStyle name="SAPBEXresItemX 6 2" xfId="57841"/>
    <cellStyle name="SAPBEXresItemX 7" xfId="57842"/>
    <cellStyle name="SAPBEXresItemX 8" xfId="57843"/>
    <cellStyle name="SAPBEXresItemX 9" xfId="57844"/>
    <cellStyle name="SAPBEXstdData" xfId="57845"/>
    <cellStyle name="SAPBEXstdData 10" xfId="57846"/>
    <cellStyle name="SAPBEXstdData 11" xfId="57847"/>
    <cellStyle name="SAPBEXstdData 2" xfId="57848"/>
    <cellStyle name="SAPBEXstdData 2 10" xfId="57849"/>
    <cellStyle name="SAPBEXstdData 2 11" xfId="57850"/>
    <cellStyle name="SAPBEXstdData 2 12" xfId="57851"/>
    <cellStyle name="SAPBEXstdData 2 13" xfId="57852"/>
    <cellStyle name="SAPBEXstdData 2 2" xfId="57853"/>
    <cellStyle name="SAPBEXstdData 2 2 2" xfId="57854"/>
    <cellStyle name="SAPBEXstdData 2 2 2 2" xfId="57855"/>
    <cellStyle name="SAPBEXstdData 2 2 2 2 2" xfId="57856"/>
    <cellStyle name="SAPBEXstdData 2 2 2 3" xfId="57857"/>
    <cellStyle name="SAPBEXstdData 2 2 2 3 2" xfId="57858"/>
    <cellStyle name="SAPBEXstdData 2 2 3" xfId="57859"/>
    <cellStyle name="SAPBEXstdData 2 2 3 2" xfId="57860"/>
    <cellStyle name="SAPBEXstdData 2 2 4" xfId="57861"/>
    <cellStyle name="SAPBEXstdData 2 2 4 2" xfId="57862"/>
    <cellStyle name="SAPBEXstdData 2 3" xfId="57863"/>
    <cellStyle name="SAPBEXstdData 2 3 2" xfId="57864"/>
    <cellStyle name="SAPBEXstdData 2 3 2 2" xfId="57865"/>
    <cellStyle name="SAPBEXstdData 2 3 3" xfId="57866"/>
    <cellStyle name="SAPBEXstdData 2 4" xfId="57867"/>
    <cellStyle name="SAPBEXstdData 2 4 2" xfId="57868"/>
    <cellStyle name="SAPBEXstdData 2 5" xfId="57869"/>
    <cellStyle name="SAPBEXstdData 2 5 2" xfId="57870"/>
    <cellStyle name="SAPBEXstdData 2 6" xfId="57871"/>
    <cellStyle name="SAPBEXstdData 2 7" xfId="57872"/>
    <cellStyle name="SAPBEXstdData 2 8" xfId="57873"/>
    <cellStyle name="SAPBEXstdData 2 9" xfId="57874"/>
    <cellStyle name="SAPBEXstdData 3" xfId="57875"/>
    <cellStyle name="SAPBEXstdData 3 2" xfId="57876"/>
    <cellStyle name="SAPBEXstdData 3 2 2" xfId="57877"/>
    <cellStyle name="SAPBEXstdData 3 3" xfId="57878"/>
    <cellStyle name="SAPBEXstdData 3 4" xfId="57879"/>
    <cellStyle name="SAPBEXstdData 3 5" xfId="57880"/>
    <cellStyle name="SAPBEXstdData 3 6" xfId="57881"/>
    <cellStyle name="SAPBEXstdData 3 7" xfId="57882"/>
    <cellStyle name="SAPBEXstdData 4" xfId="57883"/>
    <cellStyle name="SAPBEXstdData 4 2" xfId="57884"/>
    <cellStyle name="SAPBEXstdData 5" xfId="57885"/>
    <cellStyle name="SAPBEXstdData 5 2" xfId="57886"/>
    <cellStyle name="SAPBEXstdData 6" xfId="57887"/>
    <cellStyle name="SAPBEXstdData 6 2" xfId="57888"/>
    <cellStyle name="SAPBEXstdData 7" xfId="57889"/>
    <cellStyle name="SAPBEXstdData 8" xfId="57890"/>
    <cellStyle name="SAPBEXstdData 9" xfId="57891"/>
    <cellStyle name="SAPBEXstdData_3.2.8. Энергозатраты - All" xfId="57892"/>
    <cellStyle name="SAPBEXstdDataEmph" xfId="57893"/>
    <cellStyle name="SAPBEXstdDataEmph 10" xfId="57894"/>
    <cellStyle name="SAPBEXstdDataEmph 10 2" xfId="57895"/>
    <cellStyle name="SAPBEXstdDataEmph 11" xfId="57896"/>
    <cellStyle name="SAPBEXstdDataEmph 12" xfId="57897"/>
    <cellStyle name="SAPBEXstdDataEmph 13" xfId="57898"/>
    <cellStyle name="SAPBEXstdDataEmph 14" xfId="57899"/>
    <cellStyle name="SAPBEXstdDataEmph 15" xfId="57900"/>
    <cellStyle name="SAPBEXstdDataEmph 2" xfId="57901"/>
    <cellStyle name="SAPBEXstdDataEmph 2 10" xfId="57902"/>
    <cellStyle name="SAPBEXstdDataEmph 2 11" xfId="57903"/>
    <cellStyle name="SAPBEXstdDataEmph 2 12" xfId="57904"/>
    <cellStyle name="SAPBEXstdDataEmph 2 13" xfId="57905"/>
    <cellStyle name="SAPBEXstdDataEmph 2 14" xfId="57906"/>
    <cellStyle name="SAPBEXstdDataEmph 2 2" xfId="57907"/>
    <cellStyle name="SAPBEXstdDataEmph 2 2 10" xfId="57908"/>
    <cellStyle name="SAPBEXstdDataEmph 2 2 11" xfId="57909"/>
    <cellStyle name="SAPBEXstdDataEmph 2 2 2" xfId="57910"/>
    <cellStyle name="SAPBEXstdDataEmph 2 2 2 2" xfId="57911"/>
    <cellStyle name="SAPBEXstdDataEmph 2 2 2 2 2" xfId="57912"/>
    <cellStyle name="SAPBEXstdDataEmph 2 2 2 2 2 2" xfId="57913"/>
    <cellStyle name="SAPBEXstdDataEmph 2 2 2 2 3" xfId="57914"/>
    <cellStyle name="SAPBEXstdDataEmph 2 2 2 2 3 2" xfId="57915"/>
    <cellStyle name="SAPBEXstdDataEmph 2 2 2 2 4" xfId="57916"/>
    <cellStyle name="SAPBEXstdDataEmph 2 2 2 2 5" xfId="57917"/>
    <cellStyle name="SAPBEXstdDataEmph 2 2 2 2 6" xfId="57918"/>
    <cellStyle name="SAPBEXstdDataEmph 2 2 2 2 7" xfId="57919"/>
    <cellStyle name="SAPBEXstdDataEmph 2 2 2 2 8" xfId="57920"/>
    <cellStyle name="SAPBEXstdDataEmph 2 2 2 3" xfId="57921"/>
    <cellStyle name="SAPBEXstdDataEmph 2 2 2 3 2" xfId="57922"/>
    <cellStyle name="SAPBEXstdDataEmph 2 2 2 3 2 2" xfId="57923"/>
    <cellStyle name="SAPBEXstdDataEmph 2 2 2 3 3" xfId="57924"/>
    <cellStyle name="SAPBEXstdDataEmph 2 2 2 4" xfId="57925"/>
    <cellStyle name="SAPBEXstdDataEmph 2 2 2 4 2" xfId="57926"/>
    <cellStyle name="SAPBEXstdDataEmph 2 2 2 5" xfId="57927"/>
    <cellStyle name="SAPBEXstdDataEmph 2 2 2 6" xfId="57928"/>
    <cellStyle name="SAPBEXstdDataEmph 2 2 2 7" xfId="57929"/>
    <cellStyle name="SAPBEXstdDataEmph 2 2 2 8" xfId="57930"/>
    <cellStyle name="SAPBEXstdDataEmph 2 2 2 9" xfId="57931"/>
    <cellStyle name="SAPBEXstdDataEmph 2 2 3" xfId="57932"/>
    <cellStyle name="SAPBEXstdDataEmph 2 2 3 2" xfId="57933"/>
    <cellStyle name="SAPBEXstdDataEmph 2 2 3 2 2" xfId="57934"/>
    <cellStyle name="SAPBEXstdDataEmph 2 2 3 2 2 2" xfId="57935"/>
    <cellStyle name="SAPBEXstdDataEmph 2 2 3 2 3" xfId="57936"/>
    <cellStyle name="SAPBEXstdDataEmph 2 2 3 2 3 2" xfId="57937"/>
    <cellStyle name="SAPBEXstdDataEmph 2 2 3 2 4" xfId="57938"/>
    <cellStyle name="SAPBEXstdDataEmph 2 2 3 2 5" xfId="57939"/>
    <cellStyle name="SAPBEXstdDataEmph 2 2 3 2 6" xfId="57940"/>
    <cellStyle name="SAPBEXstdDataEmph 2 2 3 2 7" xfId="57941"/>
    <cellStyle name="SAPBEXstdDataEmph 2 2 3 2 8" xfId="57942"/>
    <cellStyle name="SAPBEXstdDataEmph 2 2 3 3" xfId="57943"/>
    <cellStyle name="SAPBEXstdDataEmph 2 2 3 3 2" xfId="57944"/>
    <cellStyle name="SAPBEXstdDataEmph 2 2 3 3 2 2" xfId="57945"/>
    <cellStyle name="SAPBEXstdDataEmph 2 2 3 3 3" xfId="57946"/>
    <cellStyle name="SAPBEXstdDataEmph 2 2 3 4" xfId="57947"/>
    <cellStyle name="SAPBEXstdDataEmph 2 2 3 4 2" xfId="57948"/>
    <cellStyle name="SAPBEXstdDataEmph 2 2 3 5" xfId="57949"/>
    <cellStyle name="SAPBEXstdDataEmph 2 2 3 6" xfId="57950"/>
    <cellStyle name="SAPBEXstdDataEmph 2 2 3 7" xfId="57951"/>
    <cellStyle name="SAPBEXstdDataEmph 2 2 3 8" xfId="57952"/>
    <cellStyle name="SAPBEXstdDataEmph 2 2 3 9" xfId="57953"/>
    <cellStyle name="SAPBEXstdDataEmph 2 2 4" xfId="57954"/>
    <cellStyle name="SAPBEXstdDataEmph 2 2 4 2" xfId="57955"/>
    <cellStyle name="SAPBEXstdDataEmph 2 2 4 2 2" xfId="57956"/>
    <cellStyle name="SAPBEXstdDataEmph 2 2 4 3" xfId="57957"/>
    <cellStyle name="SAPBEXstdDataEmph 2 2 4 3 2" xfId="57958"/>
    <cellStyle name="SAPBEXstdDataEmph 2 2 4 4" xfId="57959"/>
    <cellStyle name="SAPBEXstdDataEmph 2 2 4 5" xfId="57960"/>
    <cellStyle name="SAPBEXstdDataEmph 2 2 4 6" xfId="57961"/>
    <cellStyle name="SAPBEXstdDataEmph 2 2 4 7" xfId="57962"/>
    <cellStyle name="SAPBEXstdDataEmph 2 2 4 8" xfId="57963"/>
    <cellStyle name="SAPBEXstdDataEmph 2 2 5" xfId="57964"/>
    <cellStyle name="SAPBEXstdDataEmph 2 2 5 2" xfId="57965"/>
    <cellStyle name="SAPBEXstdDataEmph 2 2 5 2 2" xfId="57966"/>
    <cellStyle name="SAPBEXstdDataEmph 2 2 5 3" xfId="57967"/>
    <cellStyle name="SAPBEXstdDataEmph 2 2 6" xfId="57968"/>
    <cellStyle name="SAPBEXstdDataEmph 2 2 6 2" xfId="57969"/>
    <cellStyle name="SAPBEXstdDataEmph 2 2 7" xfId="57970"/>
    <cellStyle name="SAPBEXstdDataEmph 2 2 8" xfId="57971"/>
    <cellStyle name="SAPBEXstdDataEmph 2 2 9" xfId="57972"/>
    <cellStyle name="SAPBEXstdDataEmph 2 3" xfId="57973"/>
    <cellStyle name="SAPBEXstdDataEmph 2 3 10" xfId="57974"/>
    <cellStyle name="SAPBEXstdDataEmph 2 3 11" xfId="57975"/>
    <cellStyle name="SAPBEXstdDataEmph 2 3 2" xfId="57976"/>
    <cellStyle name="SAPBEXstdDataEmph 2 3 2 2" xfId="57977"/>
    <cellStyle name="SAPBEXstdDataEmph 2 3 2 2 2" xfId="57978"/>
    <cellStyle name="SAPBEXstdDataEmph 2 3 2 2 2 2" xfId="57979"/>
    <cellStyle name="SAPBEXstdDataEmph 2 3 2 2 3" xfId="57980"/>
    <cellStyle name="SAPBEXstdDataEmph 2 3 2 2 3 2" xfId="57981"/>
    <cellStyle name="SAPBEXstdDataEmph 2 3 2 2 4" xfId="57982"/>
    <cellStyle name="SAPBEXstdDataEmph 2 3 2 2 5" xfId="57983"/>
    <cellStyle name="SAPBEXstdDataEmph 2 3 2 2 6" xfId="57984"/>
    <cellStyle name="SAPBEXstdDataEmph 2 3 2 2 7" xfId="57985"/>
    <cellStyle name="SAPBEXstdDataEmph 2 3 2 2 8" xfId="57986"/>
    <cellStyle name="SAPBEXstdDataEmph 2 3 2 3" xfId="57987"/>
    <cellStyle name="SAPBEXstdDataEmph 2 3 2 3 2" xfId="57988"/>
    <cellStyle name="SAPBEXstdDataEmph 2 3 2 3 2 2" xfId="57989"/>
    <cellStyle name="SAPBEXstdDataEmph 2 3 2 3 3" xfId="57990"/>
    <cellStyle name="SAPBEXstdDataEmph 2 3 2 4" xfId="57991"/>
    <cellStyle name="SAPBEXstdDataEmph 2 3 2 4 2" xfId="57992"/>
    <cellStyle name="SAPBEXstdDataEmph 2 3 2 5" xfId="57993"/>
    <cellStyle name="SAPBEXstdDataEmph 2 3 2 6" xfId="57994"/>
    <cellStyle name="SAPBEXstdDataEmph 2 3 2 7" xfId="57995"/>
    <cellStyle name="SAPBEXstdDataEmph 2 3 2 8" xfId="57996"/>
    <cellStyle name="SAPBEXstdDataEmph 2 3 2 9" xfId="57997"/>
    <cellStyle name="SAPBEXstdDataEmph 2 3 3" xfId="57998"/>
    <cellStyle name="SAPBEXstdDataEmph 2 3 3 2" xfId="57999"/>
    <cellStyle name="SAPBEXstdDataEmph 2 3 3 2 2" xfId="58000"/>
    <cellStyle name="SAPBEXstdDataEmph 2 3 3 2 2 2" xfId="58001"/>
    <cellStyle name="SAPBEXstdDataEmph 2 3 3 2 3" xfId="58002"/>
    <cellStyle name="SAPBEXstdDataEmph 2 3 3 2 3 2" xfId="58003"/>
    <cellStyle name="SAPBEXstdDataEmph 2 3 3 2 4" xfId="58004"/>
    <cellStyle name="SAPBEXstdDataEmph 2 3 3 2 5" xfId="58005"/>
    <cellStyle name="SAPBEXstdDataEmph 2 3 3 2 6" xfId="58006"/>
    <cellStyle name="SAPBEXstdDataEmph 2 3 3 2 7" xfId="58007"/>
    <cellStyle name="SAPBEXstdDataEmph 2 3 3 2 8" xfId="58008"/>
    <cellStyle name="SAPBEXstdDataEmph 2 3 3 3" xfId="58009"/>
    <cellStyle name="SAPBEXstdDataEmph 2 3 3 3 2" xfId="58010"/>
    <cellStyle name="SAPBEXstdDataEmph 2 3 3 3 2 2" xfId="58011"/>
    <cellStyle name="SAPBEXstdDataEmph 2 3 3 3 3" xfId="58012"/>
    <cellStyle name="SAPBEXstdDataEmph 2 3 3 4" xfId="58013"/>
    <cellStyle name="SAPBEXstdDataEmph 2 3 3 4 2" xfId="58014"/>
    <cellStyle name="SAPBEXstdDataEmph 2 3 3 5" xfId="58015"/>
    <cellStyle name="SAPBEXstdDataEmph 2 3 3 6" xfId="58016"/>
    <cellStyle name="SAPBEXstdDataEmph 2 3 3 7" xfId="58017"/>
    <cellStyle name="SAPBEXstdDataEmph 2 3 3 8" xfId="58018"/>
    <cellStyle name="SAPBEXstdDataEmph 2 3 3 9" xfId="58019"/>
    <cellStyle name="SAPBEXstdDataEmph 2 3 4" xfId="58020"/>
    <cellStyle name="SAPBEXstdDataEmph 2 3 4 2" xfId="58021"/>
    <cellStyle name="SAPBEXstdDataEmph 2 3 4 2 2" xfId="58022"/>
    <cellStyle name="SAPBEXstdDataEmph 2 3 4 3" xfId="58023"/>
    <cellStyle name="SAPBEXstdDataEmph 2 3 4 3 2" xfId="58024"/>
    <cellStyle name="SAPBEXstdDataEmph 2 3 4 4" xfId="58025"/>
    <cellStyle name="SAPBEXstdDataEmph 2 3 4 5" xfId="58026"/>
    <cellStyle name="SAPBEXstdDataEmph 2 3 4 6" xfId="58027"/>
    <cellStyle name="SAPBEXstdDataEmph 2 3 4 7" xfId="58028"/>
    <cellStyle name="SAPBEXstdDataEmph 2 3 4 8" xfId="58029"/>
    <cellStyle name="SAPBEXstdDataEmph 2 3 5" xfId="58030"/>
    <cellStyle name="SAPBEXstdDataEmph 2 3 5 2" xfId="58031"/>
    <cellStyle name="SAPBEXstdDataEmph 2 3 5 2 2" xfId="58032"/>
    <cellStyle name="SAPBEXstdDataEmph 2 3 5 3" xfId="58033"/>
    <cellStyle name="SAPBEXstdDataEmph 2 3 6" xfId="58034"/>
    <cellStyle name="SAPBEXstdDataEmph 2 3 6 2" xfId="58035"/>
    <cellStyle name="SAPBEXstdDataEmph 2 3 7" xfId="58036"/>
    <cellStyle name="SAPBEXstdDataEmph 2 3 8" xfId="58037"/>
    <cellStyle name="SAPBEXstdDataEmph 2 3 9" xfId="58038"/>
    <cellStyle name="SAPBEXstdDataEmph 2 4" xfId="58039"/>
    <cellStyle name="SAPBEXstdDataEmph 2 4 2" xfId="58040"/>
    <cellStyle name="SAPBEXstdDataEmph 2 4 2 2" xfId="58041"/>
    <cellStyle name="SAPBEXstdDataEmph 2 4 3" xfId="58042"/>
    <cellStyle name="SAPBEXstdDataEmph 2 4 3 2" xfId="58043"/>
    <cellStyle name="SAPBEXstdDataEmph 2 4 4" xfId="58044"/>
    <cellStyle name="SAPBEXstdDataEmph 2 4 5" xfId="58045"/>
    <cellStyle name="SAPBEXstdDataEmph 2 4 6" xfId="58046"/>
    <cellStyle name="SAPBEXstdDataEmph 2 4 7" xfId="58047"/>
    <cellStyle name="SAPBEXstdDataEmph 2 4 8" xfId="58048"/>
    <cellStyle name="SAPBEXstdDataEmph 2 5" xfId="58049"/>
    <cellStyle name="SAPBEXstdDataEmph 2 5 2" xfId="58050"/>
    <cellStyle name="SAPBEXstdDataEmph 2 5 2 2" xfId="58051"/>
    <cellStyle name="SAPBEXstdDataEmph 2 5 3" xfId="58052"/>
    <cellStyle name="SAPBEXstdDataEmph 2 6" xfId="58053"/>
    <cellStyle name="SAPBEXstdDataEmph 2 6 2" xfId="58054"/>
    <cellStyle name="SAPBEXstdDataEmph 2 7" xfId="58055"/>
    <cellStyle name="SAPBEXstdDataEmph 2 8" xfId="58056"/>
    <cellStyle name="SAPBEXstdDataEmph 2 9" xfId="58057"/>
    <cellStyle name="SAPBEXstdDataEmph 3" xfId="58058"/>
    <cellStyle name="SAPBEXstdDataEmph 3 10" xfId="58059"/>
    <cellStyle name="SAPBEXstdDataEmph 3 11" xfId="58060"/>
    <cellStyle name="SAPBEXstdDataEmph 3 2" xfId="58061"/>
    <cellStyle name="SAPBEXstdDataEmph 3 2 2" xfId="58062"/>
    <cellStyle name="SAPBEXstdDataEmph 3 2 2 2" xfId="58063"/>
    <cellStyle name="SAPBEXstdDataEmph 3 2 2 2 2" xfId="58064"/>
    <cellStyle name="SAPBEXstdDataEmph 3 2 2 3" xfId="58065"/>
    <cellStyle name="SAPBEXstdDataEmph 3 2 2 3 2" xfId="58066"/>
    <cellStyle name="SAPBEXstdDataEmph 3 2 2 4" xfId="58067"/>
    <cellStyle name="SAPBEXstdDataEmph 3 2 2 5" xfId="58068"/>
    <cellStyle name="SAPBEXstdDataEmph 3 2 2 6" xfId="58069"/>
    <cellStyle name="SAPBEXstdDataEmph 3 2 2 7" xfId="58070"/>
    <cellStyle name="SAPBEXstdDataEmph 3 2 2 8" xfId="58071"/>
    <cellStyle name="SAPBEXstdDataEmph 3 2 3" xfId="58072"/>
    <cellStyle name="SAPBEXstdDataEmph 3 2 3 2" xfId="58073"/>
    <cellStyle name="SAPBEXstdDataEmph 3 2 3 2 2" xfId="58074"/>
    <cellStyle name="SAPBEXstdDataEmph 3 2 3 3" xfId="58075"/>
    <cellStyle name="SAPBEXstdDataEmph 3 2 4" xfId="58076"/>
    <cellStyle name="SAPBEXstdDataEmph 3 2 4 2" xfId="58077"/>
    <cellStyle name="SAPBEXstdDataEmph 3 2 5" xfId="58078"/>
    <cellStyle name="SAPBEXstdDataEmph 3 2 6" xfId="58079"/>
    <cellStyle name="SAPBEXstdDataEmph 3 2 7" xfId="58080"/>
    <cellStyle name="SAPBEXstdDataEmph 3 2 8" xfId="58081"/>
    <cellStyle name="SAPBEXstdDataEmph 3 2 9" xfId="58082"/>
    <cellStyle name="SAPBEXstdDataEmph 3 3" xfId="58083"/>
    <cellStyle name="SAPBEXstdDataEmph 3 3 2" xfId="58084"/>
    <cellStyle name="SAPBEXstdDataEmph 3 3 2 2" xfId="58085"/>
    <cellStyle name="SAPBEXstdDataEmph 3 3 2 2 2" xfId="58086"/>
    <cellStyle name="SAPBEXstdDataEmph 3 3 2 3" xfId="58087"/>
    <cellStyle name="SAPBEXstdDataEmph 3 3 2 3 2" xfId="58088"/>
    <cellStyle name="SAPBEXstdDataEmph 3 3 2 4" xfId="58089"/>
    <cellStyle name="SAPBEXstdDataEmph 3 3 2 5" xfId="58090"/>
    <cellStyle name="SAPBEXstdDataEmph 3 3 2 6" xfId="58091"/>
    <cellStyle name="SAPBEXstdDataEmph 3 3 2 7" xfId="58092"/>
    <cellStyle name="SAPBEXstdDataEmph 3 3 2 8" xfId="58093"/>
    <cellStyle name="SAPBEXstdDataEmph 3 3 3" xfId="58094"/>
    <cellStyle name="SAPBEXstdDataEmph 3 3 3 2" xfId="58095"/>
    <cellStyle name="SAPBEXstdDataEmph 3 3 3 2 2" xfId="58096"/>
    <cellStyle name="SAPBEXstdDataEmph 3 3 3 3" xfId="58097"/>
    <cellStyle name="SAPBEXstdDataEmph 3 3 4" xfId="58098"/>
    <cellStyle name="SAPBEXstdDataEmph 3 3 4 2" xfId="58099"/>
    <cellStyle name="SAPBEXstdDataEmph 3 3 5" xfId="58100"/>
    <cellStyle name="SAPBEXstdDataEmph 3 3 6" xfId="58101"/>
    <cellStyle name="SAPBEXstdDataEmph 3 3 7" xfId="58102"/>
    <cellStyle name="SAPBEXstdDataEmph 3 3 8" xfId="58103"/>
    <cellStyle name="SAPBEXstdDataEmph 3 3 9" xfId="58104"/>
    <cellStyle name="SAPBEXstdDataEmph 3 4" xfId="58105"/>
    <cellStyle name="SAPBEXstdDataEmph 3 4 2" xfId="58106"/>
    <cellStyle name="SAPBEXstdDataEmph 3 4 2 2" xfId="58107"/>
    <cellStyle name="SAPBEXstdDataEmph 3 4 3" xfId="58108"/>
    <cellStyle name="SAPBEXstdDataEmph 3 4 3 2" xfId="58109"/>
    <cellStyle name="SAPBEXstdDataEmph 3 4 4" xfId="58110"/>
    <cellStyle name="SAPBEXstdDataEmph 3 4 5" xfId="58111"/>
    <cellStyle name="SAPBEXstdDataEmph 3 4 6" xfId="58112"/>
    <cellStyle name="SAPBEXstdDataEmph 3 4 7" xfId="58113"/>
    <cellStyle name="SAPBEXstdDataEmph 3 4 8" xfId="58114"/>
    <cellStyle name="SAPBEXstdDataEmph 3 5" xfId="58115"/>
    <cellStyle name="SAPBEXstdDataEmph 3 5 2" xfId="58116"/>
    <cellStyle name="SAPBEXstdDataEmph 3 5 2 2" xfId="58117"/>
    <cellStyle name="SAPBEXstdDataEmph 3 5 3" xfId="58118"/>
    <cellStyle name="SAPBEXstdDataEmph 3 6" xfId="58119"/>
    <cellStyle name="SAPBEXstdDataEmph 3 6 2" xfId="58120"/>
    <cellStyle name="SAPBEXstdDataEmph 3 7" xfId="58121"/>
    <cellStyle name="SAPBEXstdDataEmph 3 8" xfId="58122"/>
    <cellStyle name="SAPBEXstdDataEmph 3 9" xfId="58123"/>
    <cellStyle name="SAPBEXstdDataEmph 4" xfId="58124"/>
    <cellStyle name="SAPBEXstdDataEmph 4 10" xfId="58125"/>
    <cellStyle name="SAPBEXstdDataEmph 4 11" xfId="58126"/>
    <cellStyle name="SAPBEXstdDataEmph 4 2" xfId="58127"/>
    <cellStyle name="SAPBEXstdDataEmph 4 2 2" xfId="58128"/>
    <cellStyle name="SAPBEXstdDataEmph 4 2 2 2" xfId="58129"/>
    <cellStyle name="SAPBEXstdDataEmph 4 2 2 2 2" xfId="58130"/>
    <cellStyle name="SAPBEXstdDataEmph 4 2 2 3" xfId="58131"/>
    <cellStyle name="SAPBEXstdDataEmph 4 2 2 3 2" xfId="58132"/>
    <cellStyle name="SAPBEXstdDataEmph 4 2 2 4" xfId="58133"/>
    <cellStyle name="SAPBEXstdDataEmph 4 2 2 5" xfId="58134"/>
    <cellStyle name="SAPBEXstdDataEmph 4 2 2 6" xfId="58135"/>
    <cellStyle name="SAPBEXstdDataEmph 4 2 2 7" xfId="58136"/>
    <cellStyle name="SAPBEXstdDataEmph 4 2 2 8" xfId="58137"/>
    <cellStyle name="SAPBEXstdDataEmph 4 2 3" xfId="58138"/>
    <cellStyle name="SAPBEXstdDataEmph 4 2 3 2" xfId="58139"/>
    <cellStyle name="SAPBEXstdDataEmph 4 2 3 2 2" xfId="58140"/>
    <cellStyle name="SAPBEXstdDataEmph 4 2 3 3" xfId="58141"/>
    <cellStyle name="SAPBEXstdDataEmph 4 2 4" xfId="58142"/>
    <cellStyle name="SAPBEXstdDataEmph 4 2 4 2" xfId="58143"/>
    <cellStyle name="SAPBEXstdDataEmph 4 2 5" xfId="58144"/>
    <cellStyle name="SAPBEXstdDataEmph 4 2 6" xfId="58145"/>
    <cellStyle name="SAPBEXstdDataEmph 4 2 7" xfId="58146"/>
    <cellStyle name="SAPBEXstdDataEmph 4 2 8" xfId="58147"/>
    <cellStyle name="SAPBEXstdDataEmph 4 2 9" xfId="58148"/>
    <cellStyle name="SAPBEXstdDataEmph 4 3" xfId="58149"/>
    <cellStyle name="SAPBEXstdDataEmph 4 3 2" xfId="58150"/>
    <cellStyle name="SAPBEXstdDataEmph 4 3 2 2" xfId="58151"/>
    <cellStyle name="SAPBEXstdDataEmph 4 3 2 2 2" xfId="58152"/>
    <cellStyle name="SAPBEXstdDataEmph 4 3 2 3" xfId="58153"/>
    <cellStyle name="SAPBEXstdDataEmph 4 3 2 3 2" xfId="58154"/>
    <cellStyle name="SAPBEXstdDataEmph 4 3 2 4" xfId="58155"/>
    <cellStyle name="SAPBEXstdDataEmph 4 3 2 5" xfId="58156"/>
    <cellStyle name="SAPBEXstdDataEmph 4 3 2 6" xfId="58157"/>
    <cellStyle name="SAPBEXstdDataEmph 4 3 2 7" xfId="58158"/>
    <cellStyle name="SAPBEXstdDataEmph 4 3 2 8" xfId="58159"/>
    <cellStyle name="SAPBEXstdDataEmph 4 3 3" xfId="58160"/>
    <cellStyle name="SAPBEXstdDataEmph 4 3 3 2" xfId="58161"/>
    <cellStyle name="SAPBEXstdDataEmph 4 3 3 2 2" xfId="58162"/>
    <cellStyle name="SAPBEXstdDataEmph 4 3 3 3" xfId="58163"/>
    <cellStyle name="SAPBEXstdDataEmph 4 3 4" xfId="58164"/>
    <cellStyle name="SAPBEXstdDataEmph 4 3 4 2" xfId="58165"/>
    <cellStyle name="SAPBEXstdDataEmph 4 3 5" xfId="58166"/>
    <cellStyle name="SAPBEXstdDataEmph 4 3 6" xfId="58167"/>
    <cellStyle name="SAPBEXstdDataEmph 4 3 7" xfId="58168"/>
    <cellStyle name="SAPBEXstdDataEmph 4 3 8" xfId="58169"/>
    <cellStyle name="SAPBEXstdDataEmph 4 3 9" xfId="58170"/>
    <cellStyle name="SAPBEXstdDataEmph 4 4" xfId="58171"/>
    <cellStyle name="SAPBEXstdDataEmph 4 4 2" xfId="58172"/>
    <cellStyle name="SAPBEXstdDataEmph 4 4 2 2" xfId="58173"/>
    <cellStyle name="SAPBEXstdDataEmph 4 4 3" xfId="58174"/>
    <cellStyle name="SAPBEXstdDataEmph 4 4 3 2" xfId="58175"/>
    <cellStyle name="SAPBEXstdDataEmph 4 4 4" xfId="58176"/>
    <cellStyle name="SAPBEXstdDataEmph 4 4 5" xfId="58177"/>
    <cellStyle name="SAPBEXstdDataEmph 4 4 6" xfId="58178"/>
    <cellStyle name="SAPBEXstdDataEmph 4 4 7" xfId="58179"/>
    <cellStyle name="SAPBEXstdDataEmph 4 4 8" xfId="58180"/>
    <cellStyle name="SAPBEXstdDataEmph 4 5" xfId="58181"/>
    <cellStyle name="SAPBEXstdDataEmph 4 5 2" xfId="58182"/>
    <cellStyle name="SAPBEXstdDataEmph 4 5 2 2" xfId="58183"/>
    <cellStyle name="SAPBEXstdDataEmph 4 5 3" xfId="58184"/>
    <cellStyle name="SAPBEXstdDataEmph 4 6" xfId="58185"/>
    <cellStyle name="SAPBEXstdDataEmph 4 6 2" xfId="58186"/>
    <cellStyle name="SAPBEXstdDataEmph 4 7" xfId="58187"/>
    <cellStyle name="SAPBEXstdDataEmph 4 8" xfId="58188"/>
    <cellStyle name="SAPBEXstdDataEmph 4 9" xfId="58189"/>
    <cellStyle name="SAPBEXstdDataEmph 5" xfId="58190"/>
    <cellStyle name="SAPBEXstdDataEmph 5 2" xfId="58191"/>
    <cellStyle name="SAPBEXstdDataEmph 5 2 2" xfId="58192"/>
    <cellStyle name="SAPBEXstdDataEmph 5 3" xfId="58193"/>
    <cellStyle name="SAPBEXstdDataEmph 5 3 2" xfId="58194"/>
    <cellStyle name="SAPBEXstdDataEmph 5 4" xfId="58195"/>
    <cellStyle name="SAPBEXstdDataEmph 5 5" xfId="58196"/>
    <cellStyle name="SAPBEXstdDataEmph 5 6" xfId="58197"/>
    <cellStyle name="SAPBEXstdDataEmph 5 7" xfId="58198"/>
    <cellStyle name="SAPBEXstdDataEmph 5 8" xfId="58199"/>
    <cellStyle name="SAPBEXstdDataEmph 6" xfId="58200"/>
    <cellStyle name="SAPBEXstdDataEmph 6 2" xfId="58201"/>
    <cellStyle name="SAPBEXstdDataEmph 6 2 2" xfId="58202"/>
    <cellStyle name="SAPBEXstdDataEmph 6 3" xfId="58203"/>
    <cellStyle name="SAPBEXstdDataEmph 7" xfId="58204"/>
    <cellStyle name="SAPBEXstdDataEmph 7 2" xfId="58205"/>
    <cellStyle name="SAPBEXstdDataEmph 8" xfId="58206"/>
    <cellStyle name="SAPBEXstdDataEmph 9" xfId="58207"/>
    <cellStyle name="SAPBEXstdItem" xfId="58208"/>
    <cellStyle name="SAPBEXstdItem 10" xfId="58209"/>
    <cellStyle name="SAPBEXstdItem 11" xfId="58210"/>
    <cellStyle name="SAPBEXstdItem 2" xfId="58211"/>
    <cellStyle name="SAPBEXstdItem 2 2" xfId="58212"/>
    <cellStyle name="SAPBEXstdItem 2 2 2" xfId="58213"/>
    <cellStyle name="SAPBEXstdItem 2 2 2 2" xfId="58214"/>
    <cellStyle name="SAPBEXstdItem 2 2 3" xfId="58215"/>
    <cellStyle name="SAPBEXstdItem 2 3" xfId="58216"/>
    <cellStyle name="SAPBEXstdItem 2 3 2" xfId="58217"/>
    <cellStyle name="SAPBEXstdItem 2 4" xfId="58218"/>
    <cellStyle name="SAPBEXstdItem 2 4 2" xfId="58219"/>
    <cellStyle name="SAPBEXstdItem 2 5" xfId="58220"/>
    <cellStyle name="SAPBEXstdItem 2 5 2" xfId="58221"/>
    <cellStyle name="SAPBEXstdItem 2 6" xfId="58222"/>
    <cellStyle name="SAPBEXstdItem 2 7" xfId="58223"/>
    <cellStyle name="SAPBEXstdItem 2 8" xfId="58224"/>
    <cellStyle name="SAPBEXstdItem 2 9" xfId="58225"/>
    <cellStyle name="SAPBEXstdItem 3" xfId="58226"/>
    <cellStyle name="SAPBEXstdItem 3 2" xfId="58227"/>
    <cellStyle name="SAPBEXstdItem 3 2 2" xfId="58228"/>
    <cellStyle name="SAPBEXstdItem 3 3" xfId="58229"/>
    <cellStyle name="SAPBEXstdItem 3 4" xfId="58230"/>
    <cellStyle name="SAPBEXstdItem 4" xfId="58231"/>
    <cellStyle name="SAPBEXstdItem 4 2" xfId="58232"/>
    <cellStyle name="SAPBEXstdItem 5" xfId="58233"/>
    <cellStyle name="SAPBEXstdItem 5 2" xfId="58234"/>
    <cellStyle name="SAPBEXstdItem 6" xfId="58235"/>
    <cellStyle name="SAPBEXstdItem 6 2" xfId="58236"/>
    <cellStyle name="SAPBEXstdItem 7" xfId="58237"/>
    <cellStyle name="SAPBEXstdItem 8" xfId="58238"/>
    <cellStyle name="SAPBEXstdItem 9" xfId="58239"/>
    <cellStyle name="SAPBEXstdItem_ЗСМК ММД 03.2011 план" xfId="58240"/>
    <cellStyle name="SAPBEXstdItemX" xfId="58241"/>
    <cellStyle name="SAPBEXstdItemX 10" xfId="58242"/>
    <cellStyle name="SAPBEXstdItemX 11" xfId="58243"/>
    <cellStyle name="SAPBEXstdItemX 12" xfId="58244"/>
    <cellStyle name="SAPBEXstdItemX 13" xfId="58245"/>
    <cellStyle name="SAPBEXstdItemX 14" xfId="58246"/>
    <cellStyle name="SAPBEXstdItemX 15" xfId="58247"/>
    <cellStyle name="SAPBEXstdItemX 2" xfId="58248"/>
    <cellStyle name="SAPBEXstdItemX 2 10" xfId="58249"/>
    <cellStyle name="SAPBEXstdItemX 2 11" xfId="58250"/>
    <cellStyle name="SAPBEXstdItemX 2 12" xfId="58251"/>
    <cellStyle name="SAPBEXstdItemX 2 13" xfId="58252"/>
    <cellStyle name="SAPBEXstdItemX 2 14" xfId="58253"/>
    <cellStyle name="SAPBEXstdItemX 2 2" xfId="58254"/>
    <cellStyle name="SAPBEXstdItemX 2 2 10" xfId="58255"/>
    <cellStyle name="SAPBEXstdItemX 2 2 11" xfId="58256"/>
    <cellStyle name="SAPBEXstdItemX 2 2 12" xfId="58257"/>
    <cellStyle name="SAPBEXstdItemX 2 2 13" xfId="58258"/>
    <cellStyle name="SAPBEXstdItemX 2 2 14" xfId="58259"/>
    <cellStyle name="SAPBEXstdItemX 2 2 2" xfId="58260"/>
    <cellStyle name="SAPBEXstdItemX 2 2 2 10" xfId="58261"/>
    <cellStyle name="SAPBEXstdItemX 2 2 2 2" xfId="58262"/>
    <cellStyle name="SAPBEXstdItemX 2 2 2 2 2" xfId="58263"/>
    <cellStyle name="SAPBEXstdItemX 2 2 2 2 2 2" xfId="58264"/>
    <cellStyle name="SAPBEXstdItemX 2 2 2 2 3" xfId="58265"/>
    <cellStyle name="SAPBEXstdItemX 2 2 2 2 3 2" xfId="58266"/>
    <cellStyle name="SAPBEXstdItemX 2 2 2 2 4" xfId="58267"/>
    <cellStyle name="SAPBEXstdItemX 2 2 2 2 5" xfId="58268"/>
    <cellStyle name="SAPBEXstdItemX 2 2 2 2 6" xfId="58269"/>
    <cellStyle name="SAPBEXstdItemX 2 2 2 2 7" xfId="58270"/>
    <cellStyle name="SAPBEXstdItemX 2 2 2 2 8" xfId="58271"/>
    <cellStyle name="SAPBEXstdItemX 2 2 2 3" xfId="58272"/>
    <cellStyle name="SAPBEXstdItemX 2 2 2 3 2" xfId="58273"/>
    <cellStyle name="SAPBEXstdItemX 2 2 2 3 2 2" xfId="58274"/>
    <cellStyle name="SAPBEXstdItemX 2 2 2 3 3" xfId="58275"/>
    <cellStyle name="SAPBEXstdItemX 2 2 2 4" xfId="58276"/>
    <cellStyle name="SAPBEXstdItemX 2 2 2 4 2" xfId="58277"/>
    <cellStyle name="SAPBEXstdItemX 2 2 2 5" xfId="58278"/>
    <cellStyle name="SAPBEXstdItemX 2 2 2 6" xfId="58279"/>
    <cellStyle name="SAPBEXstdItemX 2 2 2 7" xfId="58280"/>
    <cellStyle name="SAPBEXstdItemX 2 2 2 8" xfId="58281"/>
    <cellStyle name="SAPBEXstdItemX 2 2 2 9" xfId="58282"/>
    <cellStyle name="SAPBEXstdItemX 2 2 3" xfId="58283"/>
    <cellStyle name="SAPBEXstdItemX 2 2 3 10" xfId="58284"/>
    <cellStyle name="SAPBEXstdItemX 2 2 3 2" xfId="58285"/>
    <cellStyle name="SAPBEXstdItemX 2 2 3 2 2" xfId="58286"/>
    <cellStyle name="SAPBEXstdItemX 2 2 3 2 2 2" xfId="58287"/>
    <cellStyle name="SAPBEXstdItemX 2 2 3 2 3" xfId="58288"/>
    <cellStyle name="SAPBEXstdItemX 2 2 3 2 3 2" xfId="58289"/>
    <cellStyle name="SAPBEXstdItemX 2 2 3 2 4" xfId="58290"/>
    <cellStyle name="SAPBEXstdItemX 2 2 3 2 5" xfId="58291"/>
    <cellStyle name="SAPBEXstdItemX 2 2 3 2 6" xfId="58292"/>
    <cellStyle name="SAPBEXstdItemX 2 2 3 2 7" xfId="58293"/>
    <cellStyle name="SAPBEXstdItemX 2 2 3 2 8" xfId="58294"/>
    <cellStyle name="SAPBEXstdItemX 2 2 3 3" xfId="58295"/>
    <cellStyle name="SAPBEXstdItemX 2 2 3 3 2" xfId="58296"/>
    <cellStyle name="SAPBEXstdItemX 2 2 3 3 2 2" xfId="58297"/>
    <cellStyle name="SAPBEXstdItemX 2 2 3 3 3" xfId="58298"/>
    <cellStyle name="SAPBEXstdItemX 2 2 3 4" xfId="58299"/>
    <cellStyle name="SAPBEXstdItemX 2 2 3 4 2" xfId="58300"/>
    <cellStyle name="SAPBEXstdItemX 2 2 3 5" xfId="58301"/>
    <cellStyle name="SAPBEXstdItemX 2 2 3 6" xfId="58302"/>
    <cellStyle name="SAPBEXstdItemX 2 2 3 7" xfId="58303"/>
    <cellStyle name="SAPBEXstdItemX 2 2 3 8" xfId="58304"/>
    <cellStyle name="SAPBEXstdItemX 2 2 3 9" xfId="58305"/>
    <cellStyle name="SAPBEXstdItemX 2 2 4" xfId="58306"/>
    <cellStyle name="SAPBEXstdItemX 2 2 4 2" xfId="58307"/>
    <cellStyle name="SAPBEXstdItemX 2 2 4 2 2" xfId="58308"/>
    <cellStyle name="SAPBEXstdItemX 2 2 4 3" xfId="58309"/>
    <cellStyle name="SAPBEXstdItemX 2 2 4 3 2" xfId="58310"/>
    <cellStyle name="SAPBEXstdItemX 2 2 4 4" xfId="58311"/>
    <cellStyle name="SAPBEXstdItemX 2 2 4 5" xfId="58312"/>
    <cellStyle name="SAPBEXstdItemX 2 2 4 6" xfId="58313"/>
    <cellStyle name="SAPBEXstdItemX 2 2 4 7" xfId="58314"/>
    <cellStyle name="SAPBEXstdItemX 2 2 4 8" xfId="58315"/>
    <cellStyle name="SAPBEXstdItemX 2 2 5" xfId="58316"/>
    <cellStyle name="SAPBEXstdItemX 2 2 5 2" xfId="58317"/>
    <cellStyle name="SAPBEXstdItemX 2 2 5 2 2" xfId="58318"/>
    <cellStyle name="SAPBEXstdItemX 2 2 5 3" xfId="58319"/>
    <cellStyle name="SAPBEXstdItemX 2 2 6" xfId="58320"/>
    <cellStyle name="SAPBEXstdItemX 2 2 6 2" xfId="58321"/>
    <cellStyle name="SAPBEXstdItemX 2 2 7" xfId="58322"/>
    <cellStyle name="SAPBEXstdItemX 2 2 8" xfId="58323"/>
    <cellStyle name="SAPBEXstdItemX 2 2 9" xfId="58324"/>
    <cellStyle name="SAPBEXstdItemX 2 3" xfId="58325"/>
    <cellStyle name="SAPBEXstdItemX 2 3 10" xfId="58326"/>
    <cellStyle name="SAPBEXstdItemX 2 3 11" xfId="58327"/>
    <cellStyle name="SAPBEXstdItemX 2 3 12" xfId="58328"/>
    <cellStyle name="SAPBEXstdItemX 2 3 2" xfId="58329"/>
    <cellStyle name="SAPBEXstdItemX 2 3 2 10" xfId="58330"/>
    <cellStyle name="SAPBEXstdItemX 2 3 2 2" xfId="58331"/>
    <cellStyle name="SAPBEXstdItemX 2 3 2 2 2" xfId="58332"/>
    <cellStyle name="SAPBEXstdItemX 2 3 2 2 2 2" xfId="58333"/>
    <cellStyle name="SAPBEXstdItemX 2 3 2 2 3" xfId="58334"/>
    <cellStyle name="SAPBEXstdItemX 2 3 2 2 3 2" xfId="58335"/>
    <cellStyle name="SAPBEXstdItemX 2 3 2 2 4" xfId="58336"/>
    <cellStyle name="SAPBEXstdItemX 2 3 2 2 5" xfId="58337"/>
    <cellStyle name="SAPBEXstdItemX 2 3 2 2 6" xfId="58338"/>
    <cellStyle name="SAPBEXstdItemX 2 3 2 2 7" xfId="58339"/>
    <cellStyle name="SAPBEXstdItemX 2 3 2 2 8" xfId="58340"/>
    <cellStyle name="SAPBEXstdItemX 2 3 2 3" xfId="58341"/>
    <cellStyle name="SAPBEXstdItemX 2 3 2 3 2" xfId="58342"/>
    <cellStyle name="SAPBEXstdItemX 2 3 2 3 2 2" xfId="58343"/>
    <cellStyle name="SAPBEXstdItemX 2 3 2 3 3" xfId="58344"/>
    <cellStyle name="SAPBEXstdItemX 2 3 2 4" xfId="58345"/>
    <cellStyle name="SAPBEXstdItemX 2 3 2 4 2" xfId="58346"/>
    <cellStyle name="SAPBEXstdItemX 2 3 2 5" xfId="58347"/>
    <cellStyle name="SAPBEXstdItemX 2 3 2 6" xfId="58348"/>
    <cellStyle name="SAPBEXstdItemX 2 3 2 7" xfId="58349"/>
    <cellStyle name="SAPBEXstdItemX 2 3 2 8" xfId="58350"/>
    <cellStyle name="SAPBEXstdItemX 2 3 2 9" xfId="58351"/>
    <cellStyle name="SAPBEXstdItemX 2 3 3" xfId="58352"/>
    <cellStyle name="SAPBEXstdItemX 2 3 3 10" xfId="58353"/>
    <cellStyle name="SAPBEXstdItemX 2 3 3 2" xfId="58354"/>
    <cellStyle name="SAPBEXstdItemX 2 3 3 2 2" xfId="58355"/>
    <cellStyle name="SAPBEXstdItemX 2 3 3 2 2 2" xfId="58356"/>
    <cellStyle name="SAPBEXstdItemX 2 3 3 2 3" xfId="58357"/>
    <cellStyle name="SAPBEXstdItemX 2 3 3 2 3 2" xfId="58358"/>
    <cellStyle name="SAPBEXstdItemX 2 3 3 2 4" xfId="58359"/>
    <cellStyle name="SAPBEXstdItemX 2 3 3 2 5" xfId="58360"/>
    <cellStyle name="SAPBEXstdItemX 2 3 3 2 6" xfId="58361"/>
    <cellStyle name="SAPBEXstdItemX 2 3 3 2 7" xfId="58362"/>
    <cellStyle name="SAPBEXstdItemX 2 3 3 2 8" xfId="58363"/>
    <cellStyle name="SAPBEXstdItemX 2 3 3 3" xfId="58364"/>
    <cellStyle name="SAPBEXstdItemX 2 3 3 3 2" xfId="58365"/>
    <cellStyle name="SAPBEXstdItemX 2 3 3 3 2 2" xfId="58366"/>
    <cellStyle name="SAPBEXstdItemX 2 3 3 3 3" xfId="58367"/>
    <cellStyle name="SAPBEXstdItemX 2 3 3 4" xfId="58368"/>
    <cellStyle name="SAPBEXstdItemX 2 3 3 4 2" xfId="58369"/>
    <cellStyle name="SAPBEXstdItemX 2 3 3 5" xfId="58370"/>
    <cellStyle name="SAPBEXstdItemX 2 3 3 6" xfId="58371"/>
    <cellStyle name="SAPBEXstdItemX 2 3 3 7" xfId="58372"/>
    <cellStyle name="SAPBEXstdItemX 2 3 3 8" xfId="58373"/>
    <cellStyle name="SAPBEXstdItemX 2 3 3 9" xfId="58374"/>
    <cellStyle name="SAPBEXstdItemX 2 3 4" xfId="58375"/>
    <cellStyle name="SAPBEXstdItemX 2 3 4 2" xfId="58376"/>
    <cellStyle name="SAPBEXstdItemX 2 3 4 2 2" xfId="58377"/>
    <cellStyle name="SAPBEXstdItemX 2 3 4 3" xfId="58378"/>
    <cellStyle name="SAPBEXstdItemX 2 3 4 3 2" xfId="58379"/>
    <cellStyle name="SAPBEXstdItemX 2 3 4 4" xfId="58380"/>
    <cellStyle name="SAPBEXstdItemX 2 3 4 5" xfId="58381"/>
    <cellStyle name="SAPBEXstdItemX 2 3 4 6" xfId="58382"/>
    <cellStyle name="SAPBEXstdItemX 2 3 4 7" xfId="58383"/>
    <cellStyle name="SAPBEXstdItemX 2 3 4 8" xfId="58384"/>
    <cellStyle name="SAPBEXstdItemX 2 3 5" xfId="58385"/>
    <cellStyle name="SAPBEXstdItemX 2 3 5 2" xfId="58386"/>
    <cellStyle name="SAPBEXstdItemX 2 3 5 2 2" xfId="58387"/>
    <cellStyle name="SAPBEXstdItemX 2 3 5 3" xfId="58388"/>
    <cellStyle name="SAPBEXstdItemX 2 3 6" xfId="58389"/>
    <cellStyle name="SAPBEXstdItemX 2 3 6 2" xfId="58390"/>
    <cellStyle name="SAPBEXstdItemX 2 3 7" xfId="58391"/>
    <cellStyle name="SAPBEXstdItemX 2 3 8" xfId="58392"/>
    <cellStyle name="SAPBEXstdItemX 2 3 9" xfId="58393"/>
    <cellStyle name="SAPBEXstdItemX 2 4" xfId="58394"/>
    <cellStyle name="SAPBEXstdItemX 2 4 2" xfId="58395"/>
    <cellStyle name="SAPBEXstdItemX 2 4 2 2" xfId="58396"/>
    <cellStyle name="SAPBEXstdItemX 2 4 2 2 2" xfId="58397"/>
    <cellStyle name="SAPBEXstdItemX 2 4 2 3" xfId="58398"/>
    <cellStyle name="SAPBEXstdItemX 2 4 3" xfId="58399"/>
    <cellStyle name="SAPBEXstdItemX 2 4 3 2" xfId="58400"/>
    <cellStyle name="SAPBEXstdItemX 2 4 4" xfId="58401"/>
    <cellStyle name="SAPBEXstdItemX 2 4 5" xfId="58402"/>
    <cellStyle name="SAPBEXstdItemX 2 4 6" xfId="58403"/>
    <cellStyle name="SAPBEXstdItemX 2 4 7" xfId="58404"/>
    <cellStyle name="SAPBEXstdItemX 2 4 8" xfId="58405"/>
    <cellStyle name="SAPBEXstdItemX 2 4 9" xfId="58406"/>
    <cellStyle name="SAPBEXstdItemX 2 5" xfId="58407"/>
    <cellStyle name="SAPBEXstdItemX 2 5 2" xfId="58408"/>
    <cellStyle name="SAPBEXstdItemX 2 5 2 2" xfId="58409"/>
    <cellStyle name="SAPBEXstdItemX 2 5 3" xfId="58410"/>
    <cellStyle name="SAPBEXstdItemX 2 6" xfId="58411"/>
    <cellStyle name="SAPBEXstdItemX 2 6 2" xfId="58412"/>
    <cellStyle name="SAPBEXstdItemX 2 7" xfId="58413"/>
    <cellStyle name="SAPBEXstdItemX 2 8" xfId="58414"/>
    <cellStyle name="SAPBEXstdItemX 2 9" xfId="58415"/>
    <cellStyle name="SAPBEXstdItemX 3" xfId="58416"/>
    <cellStyle name="SAPBEXstdItemX 3 10" xfId="58417"/>
    <cellStyle name="SAPBEXstdItemX 3 11" xfId="58418"/>
    <cellStyle name="SAPBEXstdItemX 3 12" xfId="58419"/>
    <cellStyle name="SAPBEXstdItemX 3 13" xfId="58420"/>
    <cellStyle name="SAPBEXstdItemX 3 14" xfId="58421"/>
    <cellStyle name="SAPBEXstdItemX 3 2" xfId="58422"/>
    <cellStyle name="SAPBEXstdItemX 3 2 10" xfId="58423"/>
    <cellStyle name="SAPBEXstdItemX 3 2 11" xfId="58424"/>
    <cellStyle name="SAPBEXstdItemX 3 2 12" xfId="58425"/>
    <cellStyle name="SAPBEXstdItemX 3 2 13" xfId="58426"/>
    <cellStyle name="SAPBEXstdItemX 3 2 14" xfId="58427"/>
    <cellStyle name="SAPBEXstdItemX 3 2 2" xfId="58428"/>
    <cellStyle name="SAPBEXstdItemX 3 2 2 2" xfId="58429"/>
    <cellStyle name="SAPBEXstdItemX 3 2 2 2 2" xfId="58430"/>
    <cellStyle name="SAPBEXstdItemX 3 2 2 3" xfId="58431"/>
    <cellStyle name="SAPBEXstdItemX 3 2 2 3 2" xfId="58432"/>
    <cellStyle name="SAPBEXstdItemX 3 2 2 4" xfId="58433"/>
    <cellStyle name="SAPBEXstdItemX 3 2 2 5" xfId="58434"/>
    <cellStyle name="SAPBEXstdItemX 3 2 2 6" xfId="58435"/>
    <cellStyle name="SAPBEXstdItemX 3 2 2 7" xfId="58436"/>
    <cellStyle name="SAPBEXstdItemX 3 2 2 8" xfId="58437"/>
    <cellStyle name="SAPBEXstdItemX 3 2 3" xfId="58438"/>
    <cellStyle name="SAPBEXstdItemX 3 2 3 2" xfId="58439"/>
    <cellStyle name="SAPBEXstdItemX 3 2 3 2 2" xfId="58440"/>
    <cellStyle name="SAPBEXstdItemX 3 2 3 3" xfId="58441"/>
    <cellStyle name="SAPBEXstdItemX 3 2 4" xfId="58442"/>
    <cellStyle name="SAPBEXstdItemX 3 2 4 2" xfId="58443"/>
    <cellStyle name="SAPBEXstdItemX 3 2 5" xfId="58444"/>
    <cellStyle name="SAPBEXstdItemX 3 2 6" xfId="58445"/>
    <cellStyle name="SAPBEXstdItemX 3 2 7" xfId="58446"/>
    <cellStyle name="SAPBEXstdItemX 3 2 8" xfId="58447"/>
    <cellStyle name="SAPBEXstdItemX 3 2 9" xfId="58448"/>
    <cellStyle name="SAPBEXstdItemX 3 3" xfId="58449"/>
    <cellStyle name="SAPBEXstdItemX 3 3 10" xfId="58450"/>
    <cellStyle name="SAPBEXstdItemX 3 3 2" xfId="58451"/>
    <cellStyle name="SAPBEXstdItemX 3 3 2 2" xfId="58452"/>
    <cellStyle name="SAPBEXstdItemX 3 3 2 2 2" xfId="58453"/>
    <cellStyle name="SAPBEXstdItemX 3 3 2 3" xfId="58454"/>
    <cellStyle name="SAPBEXstdItemX 3 3 2 3 2" xfId="58455"/>
    <cellStyle name="SAPBEXstdItemX 3 3 2 4" xfId="58456"/>
    <cellStyle name="SAPBEXstdItemX 3 3 2 5" xfId="58457"/>
    <cellStyle name="SAPBEXstdItemX 3 3 2 6" xfId="58458"/>
    <cellStyle name="SAPBEXstdItemX 3 3 2 7" xfId="58459"/>
    <cellStyle name="SAPBEXstdItemX 3 3 2 8" xfId="58460"/>
    <cellStyle name="SAPBEXstdItemX 3 3 3" xfId="58461"/>
    <cellStyle name="SAPBEXstdItemX 3 3 3 2" xfId="58462"/>
    <cellStyle name="SAPBEXstdItemX 3 3 3 2 2" xfId="58463"/>
    <cellStyle name="SAPBEXstdItemX 3 3 3 3" xfId="58464"/>
    <cellStyle name="SAPBEXstdItemX 3 3 4" xfId="58465"/>
    <cellStyle name="SAPBEXstdItemX 3 3 4 2" xfId="58466"/>
    <cellStyle name="SAPBEXstdItemX 3 3 5" xfId="58467"/>
    <cellStyle name="SAPBEXstdItemX 3 3 6" xfId="58468"/>
    <cellStyle name="SAPBEXstdItemX 3 3 7" xfId="58469"/>
    <cellStyle name="SAPBEXstdItemX 3 3 8" xfId="58470"/>
    <cellStyle name="SAPBEXstdItemX 3 3 9" xfId="58471"/>
    <cellStyle name="SAPBEXstdItemX 3 4" xfId="58472"/>
    <cellStyle name="SAPBEXstdItemX 3 4 2" xfId="58473"/>
    <cellStyle name="SAPBEXstdItemX 3 4 2 2" xfId="58474"/>
    <cellStyle name="SAPBEXstdItemX 3 4 3" xfId="58475"/>
    <cellStyle name="SAPBEXstdItemX 3 4 3 2" xfId="58476"/>
    <cellStyle name="SAPBEXstdItemX 3 4 4" xfId="58477"/>
    <cellStyle name="SAPBEXstdItemX 3 4 5" xfId="58478"/>
    <cellStyle name="SAPBEXstdItemX 3 4 6" xfId="58479"/>
    <cellStyle name="SAPBEXstdItemX 3 4 7" xfId="58480"/>
    <cellStyle name="SAPBEXstdItemX 3 4 8" xfId="58481"/>
    <cellStyle name="SAPBEXstdItemX 3 5" xfId="58482"/>
    <cellStyle name="SAPBEXstdItemX 3 6" xfId="58483"/>
    <cellStyle name="SAPBEXstdItemX 3 7" xfId="58484"/>
    <cellStyle name="SAPBEXstdItemX 3 8" xfId="58485"/>
    <cellStyle name="SAPBEXstdItemX 3 9" xfId="58486"/>
    <cellStyle name="SAPBEXstdItemX 4" xfId="58487"/>
    <cellStyle name="SAPBEXstdItemX 4 10" xfId="58488"/>
    <cellStyle name="SAPBEXstdItemX 4 11" xfId="58489"/>
    <cellStyle name="SAPBEXstdItemX 4 12" xfId="58490"/>
    <cellStyle name="SAPBEXstdItemX 4 13" xfId="58491"/>
    <cellStyle name="SAPBEXstdItemX 4 14" xfId="58492"/>
    <cellStyle name="SAPBEXstdItemX 4 15" xfId="58493"/>
    <cellStyle name="SAPBEXstdItemX 4 2" xfId="58494"/>
    <cellStyle name="SAPBEXstdItemX 4 2 10" xfId="58495"/>
    <cellStyle name="SAPBEXstdItemX 4 2 11" xfId="58496"/>
    <cellStyle name="SAPBEXstdItemX 4 2 12" xfId="58497"/>
    <cellStyle name="SAPBEXstdItemX 4 2 13" xfId="58498"/>
    <cellStyle name="SAPBEXstdItemX 4 2 14" xfId="58499"/>
    <cellStyle name="SAPBEXstdItemX 4 2 2" xfId="58500"/>
    <cellStyle name="SAPBEXstdItemX 4 2 2 2" xfId="58501"/>
    <cellStyle name="SAPBEXstdItemX 4 2 2 2 2" xfId="58502"/>
    <cellStyle name="SAPBEXstdItemX 4 2 2 3" xfId="58503"/>
    <cellStyle name="SAPBEXstdItemX 4 2 2 3 2" xfId="58504"/>
    <cellStyle name="SAPBEXstdItemX 4 2 2 4" xfId="58505"/>
    <cellStyle name="SAPBEXstdItemX 4 2 2 5" xfId="58506"/>
    <cellStyle name="SAPBEXstdItemX 4 2 2 6" xfId="58507"/>
    <cellStyle name="SAPBEXstdItemX 4 2 2 7" xfId="58508"/>
    <cellStyle name="SAPBEXstdItemX 4 2 2 8" xfId="58509"/>
    <cellStyle name="SAPBEXstdItemX 4 2 3" xfId="58510"/>
    <cellStyle name="SAPBEXstdItemX 4 2 3 2" xfId="58511"/>
    <cellStyle name="SAPBEXstdItemX 4 2 3 2 2" xfId="58512"/>
    <cellStyle name="SAPBEXstdItemX 4 2 3 3" xfId="58513"/>
    <cellStyle name="SAPBEXstdItemX 4 2 4" xfId="58514"/>
    <cellStyle name="SAPBEXstdItemX 4 2 4 2" xfId="58515"/>
    <cellStyle name="SAPBEXstdItemX 4 2 5" xfId="58516"/>
    <cellStyle name="SAPBEXstdItemX 4 2 6" xfId="58517"/>
    <cellStyle name="SAPBEXstdItemX 4 2 7" xfId="58518"/>
    <cellStyle name="SAPBEXstdItemX 4 2 8" xfId="58519"/>
    <cellStyle name="SAPBEXstdItemX 4 2 9" xfId="58520"/>
    <cellStyle name="SAPBEXstdItemX 4 3" xfId="58521"/>
    <cellStyle name="SAPBEXstdItemX 4 3 10" xfId="58522"/>
    <cellStyle name="SAPBEXstdItemX 4 3 2" xfId="58523"/>
    <cellStyle name="SAPBEXstdItemX 4 3 2 2" xfId="58524"/>
    <cellStyle name="SAPBEXstdItemX 4 3 2 2 2" xfId="58525"/>
    <cellStyle name="SAPBEXstdItemX 4 3 2 3" xfId="58526"/>
    <cellStyle name="SAPBEXstdItemX 4 3 2 3 2" xfId="58527"/>
    <cellStyle name="SAPBEXstdItemX 4 3 2 4" xfId="58528"/>
    <cellStyle name="SAPBEXstdItemX 4 3 2 5" xfId="58529"/>
    <cellStyle name="SAPBEXstdItemX 4 3 2 6" xfId="58530"/>
    <cellStyle name="SAPBEXstdItemX 4 3 2 7" xfId="58531"/>
    <cellStyle name="SAPBEXstdItemX 4 3 2 8" xfId="58532"/>
    <cellStyle name="SAPBEXstdItemX 4 3 3" xfId="58533"/>
    <cellStyle name="SAPBEXstdItemX 4 3 3 2" xfId="58534"/>
    <cellStyle name="SAPBEXstdItemX 4 3 3 2 2" xfId="58535"/>
    <cellStyle name="SAPBEXstdItemX 4 3 3 3" xfId="58536"/>
    <cellStyle name="SAPBEXstdItemX 4 3 4" xfId="58537"/>
    <cellStyle name="SAPBEXstdItemX 4 3 4 2" xfId="58538"/>
    <cellStyle name="SAPBEXstdItemX 4 3 5" xfId="58539"/>
    <cellStyle name="SAPBEXstdItemX 4 3 6" xfId="58540"/>
    <cellStyle name="SAPBEXstdItemX 4 3 7" xfId="58541"/>
    <cellStyle name="SAPBEXstdItemX 4 3 8" xfId="58542"/>
    <cellStyle name="SAPBEXstdItemX 4 3 9" xfId="58543"/>
    <cellStyle name="SAPBEXstdItemX 4 4" xfId="58544"/>
    <cellStyle name="SAPBEXstdItemX 4 4 2" xfId="58545"/>
    <cellStyle name="SAPBEXstdItemX 4 4 2 2" xfId="58546"/>
    <cellStyle name="SAPBEXstdItemX 4 4 3" xfId="58547"/>
    <cellStyle name="SAPBEXstdItemX 4 4 3 2" xfId="58548"/>
    <cellStyle name="SAPBEXstdItemX 4 4 4" xfId="58549"/>
    <cellStyle name="SAPBEXstdItemX 4 4 5" xfId="58550"/>
    <cellStyle name="SAPBEXstdItemX 4 4 6" xfId="58551"/>
    <cellStyle name="SAPBEXstdItemX 4 4 7" xfId="58552"/>
    <cellStyle name="SAPBEXstdItemX 4 4 8" xfId="58553"/>
    <cellStyle name="SAPBEXstdItemX 4 5" xfId="58554"/>
    <cellStyle name="SAPBEXstdItemX 4 5 2" xfId="58555"/>
    <cellStyle name="SAPBEXstdItemX 4 5 2 2" xfId="58556"/>
    <cellStyle name="SAPBEXstdItemX 4 5 3" xfId="58557"/>
    <cellStyle name="SAPBEXstdItemX 4 6" xfId="58558"/>
    <cellStyle name="SAPBEXstdItemX 4 6 2" xfId="58559"/>
    <cellStyle name="SAPBEXstdItemX 4 7" xfId="58560"/>
    <cellStyle name="SAPBEXstdItemX 4 8" xfId="58561"/>
    <cellStyle name="SAPBEXstdItemX 4 9" xfId="58562"/>
    <cellStyle name="SAPBEXstdItemX 5" xfId="58563"/>
    <cellStyle name="SAPBEXstdItemX 5 10" xfId="58564"/>
    <cellStyle name="SAPBEXstdItemX 5 11" xfId="58565"/>
    <cellStyle name="SAPBEXstdItemX 5 12" xfId="58566"/>
    <cellStyle name="SAPBEXstdItemX 5 2" xfId="58567"/>
    <cellStyle name="SAPBEXstdItemX 5 2 2" xfId="58568"/>
    <cellStyle name="SAPBEXstdItemX 5 2 2 2" xfId="58569"/>
    <cellStyle name="SAPBEXstdItemX 5 2 3" xfId="58570"/>
    <cellStyle name="SAPBEXstdItemX 5 2 4" xfId="58571"/>
    <cellStyle name="SAPBEXstdItemX 5 2 5" xfId="58572"/>
    <cellStyle name="SAPBEXstdItemX 5 2 6" xfId="58573"/>
    <cellStyle name="SAPBEXstdItemX 5 2 7" xfId="58574"/>
    <cellStyle name="SAPBEXstdItemX 5 3" xfId="58575"/>
    <cellStyle name="SAPBEXstdItemX 5 3 2" xfId="58576"/>
    <cellStyle name="SAPBEXstdItemX 5 4" xfId="58577"/>
    <cellStyle name="SAPBEXstdItemX 5 5" xfId="58578"/>
    <cellStyle name="SAPBEXstdItemX 5 6" xfId="58579"/>
    <cellStyle name="SAPBEXstdItemX 5 7" xfId="58580"/>
    <cellStyle name="SAPBEXstdItemX 5 8" xfId="58581"/>
    <cellStyle name="SAPBEXstdItemX 5 9" xfId="58582"/>
    <cellStyle name="SAPBEXstdItemX 6" xfId="58583"/>
    <cellStyle name="SAPBEXstdItemX 6 2" xfId="58584"/>
    <cellStyle name="SAPBEXstdItemX 6 2 2" xfId="58585"/>
    <cellStyle name="SAPBEXstdItemX 6 2 3" xfId="58586"/>
    <cellStyle name="SAPBEXstdItemX 6 2 4" xfId="58587"/>
    <cellStyle name="SAPBEXstdItemX 6 2 5" xfId="58588"/>
    <cellStyle name="SAPBEXstdItemX 6 3" xfId="58589"/>
    <cellStyle name="SAPBEXstdItemX 6 4" xfId="58590"/>
    <cellStyle name="SAPBEXstdItemX 6 5" xfId="58591"/>
    <cellStyle name="SAPBEXstdItemX 6 6" xfId="58592"/>
    <cellStyle name="SAPBEXstdItemX 7" xfId="58593"/>
    <cellStyle name="SAPBEXstdItemX 8" xfId="58594"/>
    <cellStyle name="SAPBEXstdItemX 9" xfId="58595"/>
    <cellStyle name="SAPBEXstdItemX_Input prices 09 consolidated-Sep PRM" xfId="58596"/>
    <cellStyle name="SAPBEXtitle" xfId="58597"/>
    <cellStyle name="SAPBEXtitle 2" xfId="58598"/>
    <cellStyle name="SAPBEXtitle 2 2" xfId="58599"/>
    <cellStyle name="SAPBEXtitle 2 2 2" xfId="58600"/>
    <cellStyle name="SAPBEXtitle 2 2 3" xfId="58601"/>
    <cellStyle name="SAPBEXtitle 2 3" xfId="58602"/>
    <cellStyle name="SAPBEXtitle 2 4" xfId="58603"/>
    <cellStyle name="SAPBEXtitle 3" xfId="58604"/>
    <cellStyle name="SAPBEXtitle 3 2" xfId="58605"/>
    <cellStyle name="SAPBEXtitle 3 3" xfId="58606"/>
    <cellStyle name="SAPBEXtitle 4" xfId="58607"/>
    <cellStyle name="SAPBEXtitle 4 2" xfId="58608"/>
    <cellStyle name="SAPBEXtitle 4 3" xfId="58609"/>
    <cellStyle name="SAPBEXtitle 5" xfId="58610"/>
    <cellStyle name="SAPBEXtitle 5 2" xfId="58611"/>
    <cellStyle name="SAPBEXtitle 6" xfId="58612"/>
    <cellStyle name="SAPBEXtitle 6 2" xfId="58613"/>
    <cellStyle name="SAPBEXtitle 7" xfId="58614"/>
    <cellStyle name="SAPBEXtitle_1. KPI - Budget - 2010" xfId="58615"/>
    <cellStyle name="SAPBEXundefined" xfId="58616"/>
    <cellStyle name="SAPBEXundefined 2" xfId="58617"/>
    <cellStyle name="SAPBEXundefined 2 10" xfId="58618"/>
    <cellStyle name="SAPBEXundefined 2 11" xfId="58619"/>
    <cellStyle name="SAPBEXundefined 2 12" xfId="58620"/>
    <cellStyle name="SAPBEXundefined 2 2" xfId="58621"/>
    <cellStyle name="SAPBEXundefined 2 2 2" xfId="58622"/>
    <cellStyle name="SAPBEXundefined 2 2 2 2" xfId="58623"/>
    <cellStyle name="SAPBEXundefined 2 2 3" xfId="58624"/>
    <cellStyle name="SAPBEXundefined 2 3" xfId="58625"/>
    <cellStyle name="SAPBEXundefined 2 3 2" xfId="58626"/>
    <cellStyle name="SAPBEXundefined 2 4" xfId="58627"/>
    <cellStyle name="SAPBEXundefined 2 4 2" xfId="58628"/>
    <cellStyle name="SAPBEXundefined 2 5" xfId="58629"/>
    <cellStyle name="SAPBEXundefined 2 5 2" xfId="58630"/>
    <cellStyle name="SAPBEXundefined 2 6" xfId="58631"/>
    <cellStyle name="SAPBEXundefined 2 7" xfId="58632"/>
    <cellStyle name="SAPBEXundefined 2 8" xfId="58633"/>
    <cellStyle name="SAPBEXundefined 2 9" xfId="58634"/>
    <cellStyle name="SAPBEXundefined 3" xfId="58635"/>
    <cellStyle name="SAPBEXundefined 3 2" xfId="58636"/>
    <cellStyle name="SAPBEXundefined 3 3" xfId="58637"/>
    <cellStyle name="SAPBEXundefined 4" xfId="58638"/>
    <cellStyle name="SAPBEXundefined 4 2" xfId="58639"/>
    <cellStyle name="SAPBEXundefined 5" xfId="58640"/>
    <cellStyle name="SAPBEXundefined 5 2" xfId="58641"/>
    <cellStyle name="SAPBEXundefined 6" xfId="58642"/>
    <cellStyle name="SAPBEXundefined 6 2" xfId="58643"/>
    <cellStyle name="SAPBEXundefined 7" xfId="58644"/>
    <cellStyle name="SAPBEXundefined 8" xfId="58645"/>
    <cellStyle name="ScotchRule" xfId="58646"/>
    <cellStyle name="ScotchRule 2" xfId="58647"/>
    <cellStyle name="ScotchRule 3" xfId="58648"/>
    <cellStyle name="Sddate" xfId="58649"/>
    <cellStyle name="SEM-BPS-data" xfId="58650"/>
    <cellStyle name="SEM-BPS-head" xfId="58651"/>
    <cellStyle name="SEM-BPS-headdata" xfId="58652"/>
    <cellStyle name="SEM-BPS-headkey" xfId="58653"/>
    <cellStyle name="SEM-BPS-input-on" xfId="58654"/>
    <cellStyle name="SEM-BPS-key" xfId="58655"/>
    <cellStyle name="SEM-BPS-sub1" xfId="58656"/>
    <cellStyle name="SEM-BPS-sub2" xfId="58657"/>
    <cellStyle name="SEM-BPS-total" xfId="58658"/>
    <cellStyle name="Shaded" xfId="58659"/>
    <cellStyle name="Shaded 2" xfId="58660"/>
    <cellStyle name="Shaded 3" xfId="58661"/>
    <cellStyle name="Sheet Title" xfId="58662"/>
    <cellStyle name="Single Accounting" xfId="58663"/>
    <cellStyle name="Single Accounting 2" xfId="58664"/>
    <cellStyle name="Single Accounting 3" xfId="58665"/>
    <cellStyle name="small" xfId="58666"/>
    <cellStyle name="small 2" xfId="58667"/>
    <cellStyle name="small 3" xfId="58668"/>
    <cellStyle name="Small Page Heading" xfId="58669"/>
    <cellStyle name="Small Page Heading 2" xfId="58670"/>
    <cellStyle name="Small Page Heading 3" xfId="58671"/>
    <cellStyle name="small_75E796C4" xfId="58672"/>
    <cellStyle name="Spr?vn?" xfId="58673"/>
    <cellStyle name="Správně" xfId="58674"/>
    <cellStyle name="ssp" xfId="58675"/>
    <cellStyle name="ssp " xfId="58676"/>
    <cellStyle name="ssp  2" xfId="58677"/>
    <cellStyle name="ssp  2 2" xfId="58678"/>
    <cellStyle name="ssp  3" xfId="58679"/>
    <cellStyle name="ssp  3 2" xfId="58680"/>
    <cellStyle name="ssp  4" xfId="58681"/>
    <cellStyle name="ssp  4 2" xfId="58682"/>
    <cellStyle name="ssp  5" xfId="58683"/>
    <cellStyle name="Standard__Utopia Index Index und Guidance (Deutsch)" xfId="58684"/>
    <cellStyle name="STCelkem" xfId="58685"/>
    <cellStyle name="STHide" xfId="58686"/>
    <cellStyle name="STHide 2" xfId="58687"/>
    <cellStyle name="STHide 3" xfId="58688"/>
    <cellStyle name="Stile 1" xfId="58689"/>
    <cellStyle name="Stile 2" xfId="58690"/>
    <cellStyle name="Stile 2 2" xfId="58691"/>
    <cellStyle name="Stile 3" xfId="58692"/>
    <cellStyle name="Stile 3 2" xfId="58693"/>
    <cellStyle name="Stile 4" xfId="58694"/>
    <cellStyle name="Stile 4 2" xfId="58695"/>
    <cellStyle name="Stile 5" xfId="58696"/>
    <cellStyle name="Stile 6" xfId="58697"/>
    <cellStyle name="Stile 7" xfId="58698"/>
    <cellStyle name="Stile 8" xfId="58699"/>
    <cellStyle name="Stile 9" xfId="58700"/>
    <cellStyle name="STNadpis1" xfId="58701"/>
    <cellStyle name="STNadpis1 2" xfId="58702"/>
    <cellStyle name="STNadpis1 3" xfId="58703"/>
    <cellStyle name="STNazRadku1" xfId="58704"/>
    <cellStyle name="STNazRadku1 2" xfId="58705"/>
    <cellStyle name="STNazRadku1 3" xfId="58706"/>
    <cellStyle name="STNazRadku2" xfId="58707"/>
    <cellStyle name="STNazRadku2 2" xfId="58708"/>
    <cellStyle name="STNazRadku2 3" xfId="58709"/>
    <cellStyle name="STNazTab" xfId="58710"/>
    <cellStyle name="STNazTab 2" xfId="58711"/>
    <cellStyle name="STNazTab 3" xfId="58712"/>
    <cellStyle name="STNonEdit" xfId="58713"/>
    <cellStyle name="STNonEdit 2" xfId="58714"/>
    <cellStyle name="STNonEdit 3" xfId="58715"/>
    <cellStyle name="STPodnik" xfId="58716"/>
    <cellStyle name="STPodnik 2" xfId="58717"/>
    <cellStyle name="STPodnik 3" xfId="58718"/>
    <cellStyle name="STPopis1" xfId="58719"/>
    <cellStyle name="STRoky" xfId="58720"/>
    <cellStyle name="STRoky 10" xfId="58721"/>
    <cellStyle name="STRoky 11" xfId="58722"/>
    <cellStyle name="STRoky 12" xfId="58723"/>
    <cellStyle name="STRoky 13" xfId="58724"/>
    <cellStyle name="STRoky 2" xfId="58725"/>
    <cellStyle name="STRoky 2 10" xfId="58726"/>
    <cellStyle name="STRoky 2 2" xfId="58727"/>
    <cellStyle name="STRoky 2 2 10" xfId="58728"/>
    <cellStyle name="STRoky 2 2 11" xfId="58729"/>
    <cellStyle name="STRoky 2 2 2" xfId="58730"/>
    <cellStyle name="STRoky 2 2 2 2" xfId="58731"/>
    <cellStyle name="STRoky 2 2 2 2 2" xfId="58732"/>
    <cellStyle name="STRoky 2 2 2 2 2 2" xfId="58733"/>
    <cellStyle name="STRoky 2 2 2 2 3" xfId="58734"/>
    <cellStyle name="STRoky 2 2 2 2 3 2" xfId="58735"/>
    <cellStyle name="STRoky 2 2 2 2 4" xfId="58736"/>
    <cellStyle name="STRoky 2 2 2 2 5" xfId="58737"/>
    <cellStyle name="STRoky 2 2 2 2 6" xfId="58738"/>
    <cellStyle name="STRoky 2 2 2 2 7" xfId="58739"/>
    <cellStyle name="STRoky 2 2 2 2 8" xfId="58740"/>
    <cellStyle name="STRoky 2 2 2 3" xfId="58741"/>
    <cellStyle name="STRoky 2 2 2 3 2" xfId="58742"/>
    <cellStyle name="STRoky 2 2 2 3 2 2" xfId="58743"/>
    <cellStyle name="STRoky 2 2 2 3 3" xfId="58744"/>
    <cellStyle name="STRoky 2 2 2 4" xfId="58745"/>
    <cellStyle name="STRoky 2 2 2 4 2" xfId="58746"/>
    <cellStyle name="STRoky 2 2 2 5" xfId="58747"/>
    <cellStyle name="STRoky 2 2 2 6" xfId="58748"/>
    <cellStyle name="STRoky 2 2 2 7" xfId="58749"/>
    <cellStyle name="STRoky 2 2 2 8" xfId="58750"/>
    <cellStyle name="STRoky 2 2 2 9" xfId="58751"/>
    <cellStyle name="STRoky 2 2 3" xfId="58752"/>
    <cellStyle name="STRoky 2 2 3 2" xfId="58753"/>
    <cellStyle name="STRoky 2 2 3 2 2" xfId="58754"/>
    <cellStyle name="STRoky 2 2 3 2 2 2" xfId="58755"/>
    <cellStyle name="STRoky 2 2 3 2 3" xfId="58756"/>
    <cellStyle name="STRoky 2 2 3 2 3 2" xfId="58757"/>
    <cellStyle name="STRoky 2 2 3 2 4" xfId="58758"/>
    <cellStyle name="STRoky 2 2 3 2 5" xfId="58759"/>
    <cellStyle name="STRoky 2 2 3 2 6" xfId="58760"/>
    <cellStyle name="STRoky 2 2 3 2 7" xfId="58761"/>
    <cellStyle name="STRoky 2 2 3 2 8" xfId="58762"/>
    <cellStyle name="STRoky 2 2 3 3" xfId="58763"/>
    <cellStyle name="STRoky 2 2 3 3 2" xfId="58764"/>
    <cellStyle name="STRoky 2 2 3 3 2 2" xfId="58765"/>
    <cellStyle name="STRoky 2 2 3 3 3" xfId="58766"/>
    <cellStyle name="STRoky 2 2 3 4" xfId="58767"/>
    <cellStyle name="STRoky 2 2 3 4 2" xfId="58768"/>
    <cellStyle name="STRoky 2 2 3 5" xfId="58769"/>
    <cellStyle name="STRoky 2 2 3 6" xfId="58770"/>
    <cellStyle name="STRoky 2 2 3 7" xfId="58771"/>
    <cellStyle name="STRoky 2 2 3 8" xfId="58772"/>
    <cellStyle name="STRoky 2 2 3 9" xfId="58773"/>
    <cellStyle name="STRoky 2 2 4" xfId="58774"/>
    <cellStyle name="STRoky 2 2 4 2" xfId="58775"/>
    <cellStyle name="STRoky 2 2 4 2 2" xfId="58776"/>
    <cellStyle name="STRoky 2 2 4 3" xfId="58777"/>
    <cellStyle name="STRoky 2 2 4 3 2" xfId="58778"/>
    <cellStyle name="STRoky 2 2 4 4" xfId="58779"/>
    <cellStyle name="STRoky 2 2 4 5" xfId="58780"/>
    <cellStyle name="STRoky 2 2 4 6" xfId="58781"/>
    <cellStyle name="STRoky 2 2 4 7" xfId="58782"/>
    <cellStyle name="STRoky 2 2 4 8" xfId="58783"/>
    <cellStyle name="STRoky 2 2 5" xfId="58784"/>
    <cellStyle name="STRoky 2 2 5 2" xfId="58785"/>
    <cellStyle name="STRoky 2 2 5 2 2" xfId="58786"/>
    <cellStyle name="STRoky 2 2 5 3" xfId="58787"/>
    <cellStyle name="STRoky 2 2 6" xfId="58788"/>
    <cellStyle name="STRoky 2 2 6 2" xfId="58789"/>
    <cellStyle name="STRoky 2 2 7" xfId="58790"/>
    <cellStyle name="STRoky 2 2 8" xfId="58791"/>
    <cellStyle name="STRoky 2 2 9" xfId="58792"/>
    <cellStyle name="STRoky 2 3" xfId="58793"/>
    <cellStyle name="STRoky 2 3 10" xfId="58794"/>
    <cellStyle name="STRoky 2 3 11" xfId="58795"/>
    <cellStyle name="STRoky 2 3 2" xfId="58796"/>
    <cellStyle name="STRoky 2 3 2 2" xfId="58797"/>
    <cellStyle name="STRoky 2 3 2 2 2" xfId="58798"/>
    <cellStyle name="STRoky 2 3 2 2 2 2" xfId="58799"/>
    <cellStyle name="STRoky 2 3 2 2 3" xfId="58800"/>
    <cellStyle name="STRoky 2 3 2 2 3 2" xfId="58801"/>
    <cellStyle name="STRoky 2 3 2 2 4" xfId="58802"/>
    <cellStyle name="STRoky 2 3 2 2 5" xfId="58803"/>
    <cellStyle name="STRoky 2 3 2 2 6" xfId="58804"/>
    <cellStyle name="STRoky 2 3 2 2 7" xfId="58805"/>
    <cellStyle name="STRoky 2 3 2 2 8" xfId="58806"/>
    <cellStyle name="STRoky 2 3 2 3" xfId="58807"/>
    <cellStyle name="STRoky 2 3 2 3 2" xfId="58808"/>
    <cellStyle name="STRoky 2 3 2 3 2 2" xfId="58809"/>
    <cellStyle name="STRoky 2 3 2 3 3" xfId="58810"/>
    <cellStyle name="STRoky 2 3 2 4" xfId="58811"/>
    <cellStyle name="STRoky 2 3 2 4 2" xfId="58812"/>
    <cellStyle name="STRoky 2 3 2 5" xfId="58813"/>
    <cellStyle name="STRoky 2 3 2 6" xfId="58814"/>
    <cellStyle name="STRoky 2 3 2 7" xfId="58815"/>
    <cellStyle name="STRoky 2 3 2 8" xfId="58816"/>
    <cellStyle name="STRoky 2 3 2 9" xfId="58817"/>
    <cellStyle name="STRoky 2 3 3" xfId="58818"/>
    <cellStyle name="STRoky 2 3 3 2" xfId="58819"/>
    <cellStyle name="STRoky 2 3 3 2 2" xfId="58820"/>
    <cellStyle name="STRoky 2 3 3 2 2 2" xfId="58821"/>
    <cellStyle name="STRoky 2 3 3 2 3" xfId="58822"/>
    <cellStyle name="STRoky 2 3 3 2 3 2" xfId="58823"/>
    <cellStyle name="STRoky 2 3 3 2 4" xfId="58824"/>
    <cellStyle name="STRoky 2 3 3 2 5" xfId="58825"/>
    <cellStyle name="STRoky 2 3 3 2 6" xfId="58826"/>
    <cellStyle name="STRoky 2 3 3 2 7" xfId="58827"/>
    <cellStyle name="STRoky 2 3 3 2 8" xfId="58828"/>
    <cellStyle name="STRoky 2 3 3 3" xfId="58829"/>
    <cellStyle name="STRoky 2 3 3 3 2" xfId="58830"/>
    <cellStyle name="STRoky 2 3 3 3 2 2" xfId="58831"/>
    <cellStyle name="STRoky 2 3 3 3 3" xfId="58832"/>
    <cellStyle name="STRoky 2 3 3 4" xfId="58833"/>
    <cellStyle name="STRoky 2 3 3 4 2" xfId="58834"/>
    <cellStyle name="STRoky 2 3 3 5" xfId="58835"/>
    <cellStyle name="STRoky 2 3 3 6" xfId="58836"/>
    <cellStyle name="STRoky 2 3 3 7" xfId="58837"/>
    <cellStyle name="STRoky 2 3 3 8" xfId="58838"/>
    <cellStyle name="STRoky 2 3 3 9" xfId="58839"/>
    <cellStyle name="STRoky 2 3 4" xfId="58840"/>
    <cellStyle name="STRoky 2 3 4 2" xfId="58841"/>
    <cellStyle name="STRoky 2 3 4 2 2" xfId="58842"/>
    <cellStyle name="STRoky 2 3 4 3" xfId="58843"/>
    <cellStyle name="STRoky 2 3 4 3 2" xfId="58844"/>
    <cellStyle name="STRoky 2 3 4 4" xfId="58845"/>
    <cellStyle name="STRoky 2 3 4 5" xfId="58846"/>
    <cellStyle name="STRoky 2 3 4 6" xfId="58847"/>
    <cellStyle name="STRoky 2 3 4 7" xfId="58848"/>
    <cellStyle name="STRoky 2 3 4 8" xfId="58849"/>
    <cellStyle name="STRoky 2 3 5" xfId="58850"/>
    <cellStyle name="STRoky 2 3 5 2" xfId="58851"/>
    <cellStyle name="STRoky 2 3 5 2 2" xfId="58852"/>
    <cellStyle name="STRoky 2 3 5 3" xfId="58853"/>
    <cellStyle name="STRoky 2 3 6" xfId="58854"/>
    <cellStyle name="STRoky 2 3 6 2" xfId="58855"/>
    <cellStyle name="STRoky 2 3 7" xfId="58856"/>
    <cellStyle name="STRoky 2 3 8" xfId="58857"/>
    <cellStyle name="STRoky 2 3 9" xfId="58858"/>
    <cellStyle name="STRoky 2 4" xfId="58859"/>
    <cellStyle name="STRoky 2 4 2" xfId="58860"/>
    <cellStyle name="STRoky 2 4 2 2" xfId="58861"/>
    <cellStyle name="STRoky 2 4 3" xfId="58862"/>
    <cellStyle name="STRoky 2 5" xfId="58863"/>
    <cellStyle name="STRoky 2 5 2" xfId="58864"/>
    <cellStyle name="STRoky 2 6" xfId="58865"/>
    <cellStyle name="STRoky 2 7" xfId="58866"/>
    <cellStyle name="STRoky 2 8" xfId="58867"/>
    <cellStyle name="STRoky 2 9" xfId="58868"/>
    <cellStyle name="STRoky 3" xfId="58869"/>
    <cellStyle name="STRoky 3 10" xfId="58870"/>
    <cellStyle name="STRoky 3 11" xfId="58871"/>
    <cellStyle name="STRoky 3 2" xfId="58872"/>
    <cellStyle name="STRoky 3 2 2" xfId="58873"/>
    <cellStyle name="STRoky 3 2 2 2" xfId="58874"/>
    <cellStyle name="STRoky 3 2 2 2 2" xfId="58875"/>
    <cellStyle name="STRoky 3 2 2 3" xfId="58876"/>
    <cellStyle name="STRoky 3 2 2 3 2" xfId="58877"/>
    <cellStyle name="STRoky 3 2 2 4" xfId="58878"/>
    <cellStyle name="STRoky 3 2 2 5" xfId="58879"/>
    <cellStyle name="STRoky 3 2 2 6" xfId="58880"/>
    <cellStyle name="STRoky 3 2 2 7" xfId="58881"/>
    <cellStyle name="STRoky 3 2 2 8" xfId="58882"/>
    <cellStyle name="STRoky 3 2 3" xfId="58883"/>
    <cellStyle name="STRoky 3 2 3 2" xfId="58884"/>
    <cellStyle name="STRoky 3 2 3 2 2" xfId="58885"/>
    <cellStyle name="STRoky 3 2 3 3" xfId="58886"/>
    <cellStyle name="STRoky 3 2 4" xfId="58887"/>
    <cellStyle name="STRoky 3 2 4 2" xfId="58888"/>
    <cellStyle name="STRoky 3 2 5" xfId="58889"/>
    <cellStyle name="STRoky 3 2 6" xfId="58890"/>
    <cellStyle name="STRoky 3 2 7" xfId="58891"/>
    <cellStyle name="STRoky 3 2 8" xfId="58892"/>
    <cellStyle name="STRoky 3 2 9" xfId="58893"/>
    <cellStyle name="STRoky 3 3" xfId="58894"/>
    <cellStyle name="STRoky 3 3 2" xfId="58895"/>
    <cellStyle name="STRoky 3 3 2 2" xfId="58896"/>
    <cellStyle name="STRoky 3 3 2 2 2" xfId="58897"/>
    <cellStyle name="STRoky 3 3 2 3" xfId="58898"/>
    <cellStyle name="STRoky 3 3 2 3 2" xfId="58899"/>
    <cellStyle name="STRoky 3 3 2 4" xfId="58900"/>
    <cellStyle name="STRoky 3 3 2 5" xfId="58901"/>
    <cellStyle name="STRoky 3 3 2 6" xfId="58902"/>
    <cellStyle name="STRoky 3 3 2 7" xfId="58903"/>
    <cellStyle name="STRoky 3 3 2 8" xfId="58904"/>
    <cellStyle name="STRoky 3 3 3" xfId="58905"/>
    <cellStyle name="STRoky 3 3 3 2" xfId="58906"/>
    <cellStyle name="STRoky 3 3 3 2 2" xfId="58907"/>
    <cellStyle name="STRoky 3 3 3 3" xfId="58908"/>
    <cellStyle name="STRoky 3 3 4" xfId="58909"/>
    <cellStyle name="STRoky 3 3 4 2" xfId="58910"/>
    <cellStyle name="STRoky 3 3 5" xfId="58911"/>
    <cellStyle name="STRoky 3 3 6" xfId="58912"/>
    <cellStyle name="STRoky 3 3 7" xfId="58913"/>
    <cellStyle name="STRoky 3 3 8" xfId="58914"/>
    <cellStyle name="STRoky 3 3 9" xfId="58915"/>
    <cellStyle name="STRoky 3 4" xfId="58916"/>
    <cellStyle name="STRoky 3 4 2" xfId="58917"/>
    <cellStyle name="STRoky 3 4 2 2" xfId="58918"/>
    <cellStyle name="STRoky 3 4 3" xfId="58919"/>
    <cellStyle name="STRoky 3 4 3 2" xfId="58920"/>
    <cellStyle name="STRoky 3 4 4" xfId="58921"/>
    <cellStyle name="STRoky 3 4 5" xfId="58922"/>
    <cellStyle name="STRoky 3 4 6" xfId="58923"/>
    <cellStyle name="STRoky 3 4 7" xfId="58924"/>
    <cellStyle name="STRoky 3 4 8" xfId="58925"/>
    <cellStyle name="STRoky 3 5" xfId="58926"/>
    <cellStyle name="STRoky 3 5 2" xfId="58927"/>
    <cellStyle name="STRoky 3 5 2 2" xfId="58928"/>
    <cellStyle name="STRoky 3 5 3" xfId="58929"/>
    <cellStyle name="STRoky 3 6" xfId="58930"/>
    <cellStyle name="STRoky 3 6 2" xfId="58931"/>
    <cellStyle name="STRoky 3 7" xfId="58932"/>
    <cellStyle name="STRoky 3 8" xfId="58933"/>
    <cellStyle name="STRoky 3 9" xfId="58934"/>
    <cellStyle name="STRoky 4" xfId="58935"/>
    <cellStyle name="STRoky 4 10" xfId="58936"/>
    <cellStyle name="STRoky 4 11" xfId="58937"/>
    <cellStyle name="STRoky 4 2" xfId="58938"/>
    <cellStyle name="STRoky 4 2 2" xfId="58939"/>
    <cellStyle name="STRoky 4 2 2 2" xfId="58940"/>
    <cellStyle name="STRoky 4 2 2 2 2" xfId="58941"/>
    <cellStyle name="STRoky 4 2 2 3" xfId="58942"/>
    <cellStyle name="STRoky 4 2 2 3 2" xfId="58943"/>
    <cellStyle name="STRoky 4 2 2 4" xfId="58944"/>
    <cellStyle name="STRoky 4 2 2 5" xfId="58945"/>
    <cellStyle name="STRoky 4 2 2 6" xfId="58946"/>
    <cellStyle name="STRoky 4 2 2 7" xfId="58947"/>
    <cellStyle name="STRoky 4 2 2 8" xfId="58948"/>
    <cellStyle name="STRoky 4 2 3" xfId="58949"/>
    <cellStyle name="STRoky 4 2 3 2" xfId="58950"/>
    <cellStyle name="STRoky 4 2 3 2 2" xfId="58951"/>
    <cellStyle name="STRoky 4 2 3 3" xfId="58952"/>
    <cellStyle name="STRoky 4 2 4" xfId="58953"/>
    <cellStyle name="STRoky 4 2 4 2" xfId="58954"/>
    <cellStyle name="STRoky 4 2 5" xfId="58955"/>
    <cellStyle name="STRoky 4 2 6" xfId="58956"/>
    <cellStyle name="STRoky 4 2 7" xfId="58957"/>
    <cellStyle name="STRoky 4 2 8" xfId="58958"/>
    <cellStyle name="STRoky 4 2 9" xfId="58959"/>
    <cellStyle name="STRoky 4 3" xfId="58960"/>
    <cellStyle name="STRoky 4 3 2" xfId="58961"/>
    <cellStyle name="STRoky 4 3 2 2" xfId="58962"/>
    <cellStyle name="STRoky 4 3 2 2 2" xfId="58963"/>
    <cellStyle name="STRoky 4 3 2 3" xfId="58964"/>
    <cellStyle name="STRoky 4 3 2 3 2" xfId="58965"/>
    <cellStyle name="STRoky 4 3 2 4" xfId="58966"/>
    <cellStyle name="STRoky 4 3 2 5" xfId="58967"/>
    <cellStyle name="STRoky 4 3 2 6" xfId="58968"/>
    <cellStyle name="STRoky 4 3 2 7" xfId="58969"/>
    <cellStyle name="STRoky 4 3 2 8" xfId="58970"/>
    <cellStyle name="STRoky 4 3 3" xfId="58971"/>
    <cellStyle name="STRoky 4 3 3 2" xfId="58972"/>
    <cellStyle name="STRoky 4 3 3 2 2" xfId="58973"/>
    <cellStyle name="STRoky 4 3 3 3" xfId="58974"/>
    <cellStyle name="STRoky 4 3 4" xfId="58975"/>
    <cellStyle name="STRoky 4 3 4 2" xfId="58976"/>
    <cellStyle name="STRoky 4 3 5" xfId="58977"/>
    <cellStyle name="STRoky 4 3 6" xfId="58978"/>
    <cellStyle name="STRoky 4 3 7" xfId="58979"/>
    <cellStyle name="STRoky 4 3 8" xfId="58980"/>
    <cellStyle name="STRoky 4 3 9" xfId="58981"/>
    <cellStyle name="STRoky 4 4" xfId="58982"/>
    <cellStyle name="STRoky 4 4 2" xfId="58983"/>
    <cellStyle name="STRoky 4 4 2 2" xfId="58984"/>
    <cellStyle name="STRoky 4 4 3" xfId="58985"/>
    <cellStyle name="STRoky 4 4 3 2" xfId="58986"/>
    <cellStyle name="STRoky 4 4 4" xfId="58987"/>
    <cellStyle name="STRoky 4 4 5" xfId="58988"/>
    <cellStyle name="STRoky 4 4 6" xfId="58989"/>
    <cellStyle name="STRoky 4 4 7" xfId="58990"/>
    <cellStyle name="STRoky 4 4 8" xfId="58991"/>
    <cellStyle name="STRoky 4 5" xfId="58992"/>
    <cellStyle name="STRoky 4 5 2" xfId="58993"/>
    <cellStyle name="STRoky 4 5 2 2" xfId="58994"/>
    <cellStyle name="STRoky 4 5 3" xfId="58995"/>
    <cellStyle name="STRoky 4 6" xfId="58996"/>
    <cellStyle name="STRoky 4 6 2" xfId="58997"/>
    <cellStyle name="STRoky 4 7" xfId="58998"/>
    <cellStyle name="STRoky 4 8" xfId="58999"/>
    <cellStyle name="STRoky 4 9" xfId="59000"/>
    <cellStyle name="STRoky 5" xfId="59001"/>
    <cellStyle name="STRoky 5 2" xfId="59002"/>
    <cellStyle name="STRoky 5 2 2" xfId="59003"/>
    <cellStyle name="STRoky 5 3" xfId="59004"/>
    <cellStyle name="STRoky 6" xfId="59005"/>
    <cellStyle name="STRoky 6 2" xfId="59006"/>
    <cellStyle name="STRoky 7" xfId="59007"/>
    <cellStyle name="STRoky 8" xfId="59008"/>
    <cellStyle name="STRoky 9" xfId="59009"/>
    <cellStyle name="STTempa" xfId="59010"/>
    <cellStyle name="Styl 1" xfId="59011"/>
    <cellStyle name="Styl 2" xfId="59012"/>
    <cellStyle name="Styl 3" xfId="59013"/>
    <cellStyle name="Styl 4" xfId="59014"/>
    <cellStyle name="Styl 5" xfId="59015"/>
    <cellStyle name="Styl 6" xfId="59016"/>
    <cellStyle name="Styl 7" xfId="59017"/>
    <cellStyle name="Styl 8" xfId="59018"/>
    <cellStyle name="Styl 9" xfId="59019"/>
    <cellStyle name="Style 1" xfId="59020"/>
    <cellStyle name="Style 1 2" xfId="59021"/>
    <cellStyle name="Style 1 2 2" xfId="59022"/>
    <cellStyle name="Style 1 3" xfId="59023"/>
    <cellStyle name="Style 1 3 2" xfId="59024"/>
    <cellStyle name="Style 1 4" xfId="59025"/>
    <cellStyle name="Style 1 5" xfId="59026"/>
    <cellStyle name="Style 1_Input prices 09 consolidated-Sep PRM" xfId="59027"/>
    <cellStyle name="Style 10" xfId="59028"/>
    <cellStyle name="Style 10 2" xfId="59029"/>
    <cellStyle name="Style 100" xfId="59030"/>
    <cellStyle name="Style 101" xfId="59031"/>
    <cellStyle name="Style 102" xfId="59032"/>
    <cellStyle name="Style 103" xfId="59033"/>
    <cellStyle name="Style 104" xfId="59034"/>
    <cellStyle name="Style 105" xfId="59035"/>
    <cellStyle name="Style 106" xfId="59036"/>
    <cellStyle name="Style 107" xfId="59037"/>
    <cellStyle name="Style 108" xfId="59038"/>
    <cellStyle name="Style 109" xfId="59039"/>
    <cellStyle name="Style 11" xfId="59040"/>
    <cellStyle name="Style 11 2" xfId="59041"/>
    <cellStyle name="Style 110" xfId="59042"/>
    <cellStyle name="Style 111" xfId="59043"/>
    <cellStyle name="Style 112" xfId="59044"/>
    <cellStyle name="Style 113" xfId="59045"/>
    <cellStyle name="Style 114" xfId="59046"/>
    <cellStyle name="Style 115" xfId="59047"/>
    <cellStyle name="Style 116" xfId="59048"/>
    <cellStyle name="Style 117" xfId="59049"/>
    <cellStyle name="Style 12" xfId="59050"/>
    <cellStyle name="Style 12 2" xfId="59051"/>
    <cellStyle name="Style 13" xfId="59052"/>
    <cellStyle name="Style 14" xfId="59053"/>
    <cellStyle name="Style 15" xfId="59054"/>
    <cellStyle name="Style 16" xfId="59055"/>
    <cellStyle name="Style 17" xfId="59056"/>
    <cellStyle name="Style 18" xfId="59057"/>
    <cellStyle name="Style 19" xfId="59058"/>
    <cellStyle name="Style 2" xfId="59059"/>
    <cellStyle name="Style 2 2" xfId="59060"/>
    <cellStyle name="Style 2 2 2" xfId="59061"/>
    <cellStyle name="Style 2 3" xfId="59062"/>
    <cellStyle name="Style 2 3 2" xfId="59063"/>
    <cellStyle name="Style 2 4" xfId="59064"/>
    <cellStyle name="Style 2 5" xfId="59065"/>
    <cellStyle name="Style 20" xfId="59066"/>
    <cellStyle name="Style 21" xfId="59067"/>
    <cellStyle name="Style 22" xfId="59068"/>
    <cellStyle name="Style 23" xfId="59069"/>
    <cellStyle name="Style 24" xfId="59070"/>
    <cellStyle name="Style 25" xfId="59071"/>
    <cellStyle name="Style 26" xfId="59072"/>
    <cellStyle name="Style 27" xfId="59073"/>
    <cellStyle name="Style 28" xfId="59074"/>
    <cellStyle name="Style 29" xfId="59075"/>
    <cellStyle name="Style 3" xfId="59076"/>
    <cellStyle name="Style 3 2" xfId="59077"/>
    <cellStyle name="Style 3 2 2" xfId="59078"/>
    <cellStyle name="Style 3 3" xfId="59079"/>
    <cellStyle name="Style 3 3 2" xfId="59080"/>
    <cellStyle name="Style 3 4" xfId="59081"/>
    <cellStyle name="Style 3 5" xfId="59082"/>
    <cellStyle name="Style 30" xfId="59083"/>
    <cellStyle name="Style 31" xfId="59084"/>
    <cellStyle name="Style 32" xfId="59085"/>
    <cellStyle name="Style 33" xfId="59086"/>
    <cellStyle name="Style 34" xfId="59087"/>
    <cellStyle name="Style 35" xfId="59088"/>
    <cellStyle name="Style 36" xfId="59089"/>
    <cellStyle name="Style 37" xfId="59090"/>
    <cellStyle name="Style 38" xfId="59091"/>
    <cellStyle name="Style 39" xfId="59092"/>
    <cellStyle name="Style 4" xfId="59093"/>
    <cellStyle name="Style 4 2" xfId="59094"/>
    <cellStyle name="Style 4 2 2" xfId="59095"/>
    <cellStyle name="Style 4 3" xfId="59096"/>
    <cellStyle name="Style 4 3 2" xfId="59097"/>
    <cellStyle name="Style 4 4" xfId="59098"/>
    <cellStyle name="Style 4 5" xfId="59099"/>
    <cellStyle name="Style 40" xfId="59100"/>
    <cellStyle name="Style 41" xfId="59101"/>
    <cellStyle name="Style 42" xfId="59102"/>
    <cellStyle name="Style 43" xfId="59103"/>
    <cellStyle name="Style 44" xfId="59104"/>
    <cellStyle name="Style 45" xfId="59105"/>
    <cellStyle name="Style 46" xfId="59106"/>
    <cellStyle name="Style 47" xfId="59107"/>
    <cellStyle name="Style 48" xfId="59108"/>
    <cellStyle name="Style 49" xfId="59109"/>
    <cellStyle name="Style 5" xfId="59110"/>
    <cellStyle name="Style 5 2" xfId="59111"/>
    <cellStyle name="Style 5 2 2" xfId="59112"/>
    <cellStyle name="Style 5 3" xfId="59113"/>
    <cellStyle name="Style 5 4" xfId="59114"/>
    <cellStyle name="Style 50" xfId="59115"/>
    <cellStyle name="Style 51" xfId="59116"/>
    <cellStyle name="Style 52" xfId="59117"/>
    <cellStyle name="Style 53" xfId="59118"/>
    <cellStyle name="Style 54" xfId="59119"/>
    <cellStyle name="Style 55" xfId="59120"/>
    <cellStyle name="Style 56" xfId="59121"/>
    <cellStyle name="Style 57" xfId="59122"/>
    <cellStyle name="Style 58" xfId="59123"/>
    <cellStyle name="Style 59" xfId="59124"/>
    <cellStyle name="Style 6" xfId="59125"/>
    <cellStyle name="Style 6 2" xfId="59126"/>
    <cellStyle name="Style 6 3" xfId="59127"/>
    <cellStyle name="Style 6 4" xfId="59128"/>
    <cellStyle name="Style 6 5" xfId="59129"/>
    <cellStyle name="Style 60" xfId="59130"/>
    <cellStyle name="Style 61" xfId="59131"/>
    <cellStyle name="Style 62" xfId="59132"/>
    <cellStyle name="Style 63" xfId="59133"/>
    <cellStyle name="Style 64" xfId="59134"/>
    <cellStyle name="Style 65" xfId="59135"/>
    <cellStyle name="Style 66" xfId="59136"/>
    <cellStyle name="Style 67" xfId="59137"/>
    <cellStyle name="Style 68" xfId="59138"/>
    <cellStyle name="Style 69" xfId="59139"/>
    <cellStyle name="Style 7" xfId="59140"/>
    <cellStyle name="Style 7 2" xfId="59141"/>
    <cellStyle name="Style 7 3" xfId="59142"/>
    <cellStyle name="Style 7 4" xfId="59143"/>
    <cellStyle name="Style 7 5" xfId="59144"/>
    <cellStyle name="Style 70" xfId="59145"/>
    <cellStyle name="Style 71" xfId="59146"/>
    <cellStyle name="Style 72" xfId="59147"/>
    <cellStyle name="Style 73" xfId="59148"/>
    <cellStyle name="Style 74" xfId="59149"/>
    <cellStyle name="Style 75" xfId="59150"/>
    <cellStyle name="Style 76" xfId="59151"/>
    <cellStyle name="Style 77" xfId="59152"/>
    <cellStyle name="Style 78" xfId="59153"/>
    <cellStyle name="Style 79" xfId="59154"/>
    <cellStyle name="Style 8" xfId="59155"/>
    <cellStyle name="Style 8 2" xfId="59156"/>
    <cellStyle name="Style 8 3" xfId="59157"/>
    <cellStyle name="Style 8 4" xfId="59158"/>
    <cellStyle name="Style 8 5" xfId="59159"/>
    <cellStyle name="Style 80" xfId="59160"/>
    <cellStyle name="Style 81" xfId="59161"/>
    <cellStyle name="Style 82" xfId="59162"/>
    <cellStyle name="Style 83" xfId="59163"/>
    <cellStyle name="Style 84" xfId="59164"/>
    <cellStyle name="Style 85" xfId="59165"/>
    <cellStyle name="Style 86" xfId="59166"/>
    <cellStyle name="Style 87" xfId="59167"/>
    <cellStyle name="Style 88" xfId="59168"/>
    <cellStyle name="Style 89" xfId="59169"/>
    <cellStyle name="Style 9" xfId="59170"/>
    <cellStyle name="Style 9 2" xfId="59171"/>
    <cellStyle name="Style 9 2 2" xfId="59172"/>
    <cellStyle name="Style 9 3" xfId="59173"/>
    <cellStyle name="Style 9 4" xfId="59174"/>
    <cellStyle name="Style 90" xfId="59175"/>
    <cellStyle name="Style 91" xfId="59176"/>
    <cellStyle name="Style 92" xfId="59177"/>
    <cellStyle name="Style 93" xfId="59178"/>
    <cellStyle name="Style 94" xfId="59179"/>
    <cellStyle name="Style 95" xfId="59180"/>
    <cellStyle name="Style 96" xfId="59181"/>
    <cellStyle name="Style 97" xfId="59182"/>
    <cellStyle name="Style 98" xfId="59183"/>
    <cellStyle name="Style 99" xfId="59184"/>
    <cellStyle name="STYLE1 - Style1" xfId="59185"/>
    <cellStyle name="STYLE1 - Style1 2" xfId="59186"/>
    <cellStyle name="STYLE1 - Style1 2 2" xfId="59187"/>
    <cellStyle name="STYLE1 - Style1 2 2 2" xfId="59188"/>
    <cellStyle name="STYLE1 - Style1 2 3" xfId="59189"/>
    <cellStyle name="STYLE1 - Style1 3" xfId="59190"/>
    <cellStyle name="STYLE1 - Style1 3 2" xfId="59191"/>
    <cellStyle name="STYLE1 - Style1 3 3" xfId="59192"/>
    <cellStyle name="STYLE1 - Style1 4" xfId="59193"/>
    <cellStyle name="STYLE1 - Style1 4 2" xfId="59194"/>
    <cellStyle name="STYLE1 - Style1 5" xfId="59195"/>
    <cellStyle name="STYLE1 - Style1 5 2" xfId="59196"/>
    <cellStyle name="STYLE1 - Style1 6" xfId="59197"/>
    <cellStyle name="STYLE1 - Style1 6 2" xfId="59198"/>
    <cellStyle name="STYLE1 - Style1 7" xfId="59199"/>
    <cellStyle name="STYLE1 - Style1 8" xfId="59200"/>
    <cellStyle name="STYLE1 - Style1_Forecast 2008 P&amp;L new criteria for slabs" xfId="59201"/>
    <cellStyle name="STZdroj" xfId="59202"/>
    <cellStyle name="Subtitle" xfId="59203"/>
    <cellStyle name="Subtitle 2" xfId="59204"/>
    <cellStyle name="Subtitle 2 2" xfId="59205"/>
    <cellStyle name="Subtitle 2 3" xfId="59206"/>
    <cellStyle name="Subtitle 3" xfId="59207"/>
    <cellStyle name="Subtitle 3 2" xfId="59208"/>
    <cellStyle name="Subtitle 4" xfId="59209"/>
    <cellStyle name="Subtitle 4 2" xfId="59210"/>
    <cellStyle name="Subtitle 4 3" xfId="59211"/>
    <cellStyle name="Subtitle 5" xfId="59212"/>
    <cellStyle name="Subtitle 5 2" xfId="59213"/>
    <cellStyle name="Subtitle 6" xfId="59214"/>
    <cellStyle name="Subtitle 6 2" xfId="59215"/>
    <cellStyle name="Subtitle 7" xfId="59216"/>
    <cellStyle name="Subtitle_Input prices 09 consolidated-Sep PRM" xfId="59217"/>
    <cellStyle name="Summa" xfId="59218"/>
    <cellStyle name="Switch" xfId="59219"/>
    <cellStyle name="Swithch" xfId="59220"/>
    <cellStyle name="t_DCF Assumptions Benchmarking (Nov 02)" xfId="59221"/>
    <cellStyle name="t_DCF Assumptions Benchmarking (Nov 02) " xfId="59222"/>
    <cellStyle name="t_DCF Assumptions Benchmarking (Nov 02)  2" xfId="59223"/>
    <cellStyle name="t_DCF Assumptions Benchmarking (Nov 02)  2 2" xfId="59224"/>
    <cellStyle name="t_DCF Assumptions Benchmarking (Nov 02)  3" xfId="59225"/>
    <cellStyle name="t_DCF Assumptions Benchmarking (Nov 02)  3 2" xfId="59226"/>
    <cellStyle name="t_DCF Assumptions Benchmarking (Nov 02)  4" xfId="59227"/>
    <cellStyle name="t_DCF Assumptions Benchmarking (Nov 02)  4 2" xfId="59228"/>
    <cellStyle name="t_DCF Assumptions Benchmarking (Nov 02)  5" xfId="59229"/>
    <cellStyle name="t_DCF Assumptions Benchmarking (Nov 02) _Assumptions 08.02.2011 (sent)" xfId="59230"/>
    <cellStyle name="t_DCF Assumptions Benchmarking (Nov 02) _Assumptions sent 22 09 2011" xfId="59231"/>
    <cellStyle name="t_DCF Assumptions Benchmarking (Nov 02) _Xl0000014" xfId="59232"/>
    <cellStyle name="t_DCF Assumptions Benchmarking (Nov 02) _базовый вариант" xfId="59233"/>
    <cellStyle name="t_DCF Assumptions Benchmarking (Nov 02) _Инв.случай" xfId="59234"/>
    <cellStyle name="t_DCF Assumptions Benchmarking (Nov 02) _Копия ЗСМКСарех_-2012_ранжирование_25 10 11ЕХ" xfId="59235"/>
    <cellStyle name="t_DCF Assumptions Benchmarking (Nov 02) _Копия ЗСМКСарех_-2012_ранжирование_25 10 11ЕХ 2" xfId="59236"/>
    <cellStyle name="t_DCF Assumptions Benchmarking (Nov 02) _Отгрузка рельсов факт 9 прогноз 3 за 2011" xfId="59237"/>
    <cellStyle name="t_DCF Assumptions Benchmarking (Nov 02) _Сложность проекта расчет_ВМР ЗСМК 28 10 2011г станд  вариант " xfId="59238"/>
    <cellStyle name="t_DCF Assumptions Benchmarking (Nov 02) _Сложность проекта расчет_ВМР ЗСМК 28 10 2011г станд  вариант  2" xfId="59239"/>
    <cellStyle name="t_DCF Assumptions Benchmarking (Nov 02) _Сложность проекта расчет_ВМР ЗСМК 28 10 2011г станд  вариант  2 2" xfId="59240"/>
    <cellStyle name="t_DCF Assumptions Benchmarking (Nov 02) _Сложность проекта расчет_ВМР ЗСМК 28 10 2011г станд  вариант  3" xfId="59241"/>
    <cellStyle name="t_DCF Assumptions Benchmarking (Nov 02) _Сложность проекта расчет_ВМР ЗСМК 28 10 2011г станд  вариант  3 2" xfId="59242"/>
    <cellStyle name="t_DCF Assumptions Benchmarking (Nov 02) _Сложность проекта расчет_ВМР ЗСМК 28 10 2011г станд  вариант  4" xfId="59243"/>
    <cellStyle name="t_DCF Assumptions Benchmarking (Nov 02) _Сложность проекта расчет_ВМР ЗСМК 28 10 2011г станд  вариант  4 2" xfId="59244"/>
    <cellStyle name="t_DCF Assumptions Benchmarking (Nov 02) _Сложность проекта расчет_ВМР ЗСМК 28 10 2011г станд  вариант  5" xfId="59245"/>
    <cellStyle name="Table" xfId="59246"/>
    <cellStyle name="Table Head" xfId="59247"/>
    <cellStyle name="Table Head 2" xfId="59248"/>
    <cellStyle name="Table Head 3" xfId="59249"/>
    <cellStyle name="Table Head Aligned" xfId="59250"/>
    <cellStyle name="Table Head Aligned 2" xfId="59251"/>
    <cellStyle name="Table Head Aligned 2 2" xfId="59252"/>
    <cellStyle name="Table Head Aligned 2 3" xfId="59253"/>
    <cellStyle name="Table Head Aligned 3" xfId="59254"/>
    <cellStyle name="Table Head Aligned 3 2" xfId="59255"/>
    <cellStyle name="Table Head Aligned 4" xfId="59256"/>
    <cellStyle name="Table Head Aligned 4 2" xfId="59257"/>
    <cellStyle name="Table Head Aligned 5" xfId="59258"/>
    <cellStyle name="Table Head Blue" xfId="59259"/>
    <cellStyle name="Table Head Blue 2" xfId="59260"/>
    <cellStyle name="Table Head Blue 3" xfId="59261"/>
    <cellStyle name="Table Head Green" xfId="59262"/>
    <cellStyle name="Table Head Green 2" xfId="59263"/>
    <cellStyle name="Table Head Green 2 2" xfId="59264"/>
    <cellStyle name="Table Head Green 2 3" xfId="59265"/>
    <cellStyle name="Table Head Green 3" xfId="59266"/>
    <cellStyle name="Table Head Green 3 2" xfId="59267"/>
    <cellStyle name="Table Head Green 4" xfId="59268"/>
    <cellStyle name="Table Head Green 4 2" xfId="59269"/>
    <cellStyle name="Table Head Green 5" xfId="59270"/>
    <cellStyle name="Table Head_13.1. 09-AP 2_uprava 17-02-09" xfId="59271"/>
    <cellStyle name="Table Heading" xfId="59272"/>
    <cellStyle name="Table Heading 2" xfId="59273"/>
    <cellStyle name="Table Heading 3" xfId="59274"/>
    <cellStyle name="Table Sub Head" xfId="59275"/>
    <cellStyle name="Table Sub Head 2" xfId="59276"/>
    <cellStyle name="Table Sub Head 3" xfId="59277"/>
    <cellStyle name="Table Sub Heading" xfId="59278"/>
    <cellStyle name="Table Sub Heading 2" xfId="59279"/>
    <cellStyle name="Table Sub Heading 3" xfId="59280"/>
    <cellStyle name="Table Text" xfId="59281"/>
    <cellStyle name="Table Text 2" xfId="59282"/>
    <cellStyle name="Table Text 3" xfId="59283"/>
    <cellStyle name="Table Title" xfId="59284"/>
    <cellStyle name="Table Title 2" xfId="59285"/>
    <cellStyle name="Table Title 3" xfId="59286"/>
    <cellStyle name="Table Title 4" xfId="59287"/>
    <cellStyle name="Table Units" xfId="59288"/>
    <cellStyle name="Table Units 2" xfId="59289"/>
    <cellStyle name="Table Units 2 2" xfId="59290"/>
    <cellStyle name="Table Units 2 2 2" xfId="59291"/>
    <cellStyle name="Table Units 2 2 2 2" xfId="59292"/>
    <cellStyle name="Table Units 2 2 3" xfId="59293"/>
    <cellStyle name="Table Units 2 2 3 2" xfId="59294"/>
    <cellStyle name="Table Units 2 3" xfId="59295"/>
    <cellStyle name="Table Units 2 3 2" xfId="59296"/>
    <cellStyle name="Table Units 2 4" xfId="59297"/>
    <cellStyle name="Table Units 2 4 2" xfId="59298"/>
    <cellStyle name="Table Units 3" xfId="59299"/>
    <cellStyle name="Table Units 3 2" xfId="59300"/>
    <cellStyle name="Table Units 3 2 2" xfId="59301"/>
    <cellStyle name="Table Units 3 2 2 2" xfId="59302"/>
    <cellStyle name="Table Units 3 3" xfId="59303"/>
    <cellStyle name="Table Units 3 3 2" xfId="59304"/>
    <cellStyle name="Table Units 4" xfId="59305"/>
    <cellStyle name="Table Units 4 2" xfId="59306"/>
    <cellStyle name="Table Units 4 2 2" xfId="59307"/>
    <cellStyle name="Table Units 5" xfId="59308"/>
    <cellStyle name="Table Units 5 2" xfId="59309"/>
    <cellStyle name="Table Units 6" xfId="59310"/>
    <cellStyle name="Table Units 6 2" xfId="59311"/>
    <cellStyle name="Table Units 7" xfId="59312"/>
    <cellStyle name="Table Units 8" xfId="59313"/>
    <cellStyle name="Table_75E796C4" xfId="59314"/>
    <cellStyle name="TableStyleLight1" xfId="59315"/>
    <cellStyle name="TableStyleLight1 2" xfId="59316"/>
    <cellStyle name="Testo avviso" xfId="59317"/>
    <cellStyle name="Testo avviso 2" xfId="59318"/>
    <cellStyle name="Testo descrittivo" xfId="59319"/>
    <cellStyle name="Testo descrittivo 2" xfId="59320"/>
    <cellStyle name="Text 1" xfId="59321"/>
    <cellStyle name="Text 1 2" xfId="59322"/>
    <cellStyle name="Text 1 3" xfId="59323"/>
    <cellStyle name="Text Head 1" xfId="59324"/>
    <cellStyle name="Text Head 1 2" xfId="59325"/>
    <cellStyle name="Text Head 1 3" xfId="59326"/>
    <cellStyle name="Text upozorn?n?" xfId="59327"/>
    <cellStyle name="Text upozornění" xfId="59328"/>
    <cellStyle name="Thousands" xfId="59329"/>
    <cellStyle name="Tickmark" xfId="59330"/>
    <cellStyle name="Times 10" xfId="59331"/>
    <cellStyle name="Times 10 2" xfId="59332"/>
    <cellStyle name="Times 10 2 2" xfId="59333"/>
    <cellStyle name="Times 10 3" xfId="59334"/>
    <cellStyle name="Times 10_Forecast 2008 P&amp;L new criteria for slabs" xfId="59335"/>
    <cellStyle name="Times 12" xfId="59336"/>
    <cellStyle name="Times 12 2" xfId="59337"/>
    <cellStyle name="Times 12 2 2" xfId="59338"/>
    <cellStyle name="Times 12 3" xfId="59339"/>
    <cellStyle name="Times 12_Forecast 2008 P&amp;L new criteria for slabs" xfId="59340"/>
    <cellStyle name="Title" xfId="59341"/>
    <cellStyle name="Title 2" xfId="59342"/>
    <cellStyle name="Title 2 2" xfId="59343"/>
    <cellStyle name="Title 2 2 2" xfId="59344"/>
    <cellStyle name="Title 2 3" xfId="59345"/>
    <cellStyle name="Title 2 4" xfId="59346"/>
    <cellStyle name="Title 3" xfId="59347"/>
    <cellStyle name="Title 3 2" xfId="59348"/>
    <cellStyle name="Title 3 3" xfId="59349"/>
    <cellStyle name="Title 4" xfId="59350"/>
    <cellStyle name="Title 4 2" xfId="59351"/>
    <cellStyle name="Title 4 3" xfId="59352"/>
    <cellStyle name="Title 5" xfId="59353"/>
    <cellStyle name="Title 5 2" xfId="59354"/>
    <cellStyle name="Title 5 3" xfId="59355"/>
    <cellStyle name="Title 6" xfId="59356"/>
    <cellStyle name="Title 6 2" xfId="59357"/>
    <cellStyle name="Title 6 3" xfId="59358"/>
    <cellStyle name="Title 7" xfId="59359"/>
    <cellStyle name="Title 8" xfId="59360"/>
    <cellStyle name="Title 9" xfId="59361"/>
    <cellStyle name="Title_Input prices 09 consolidated-Sep PRM" xfId="59362"/>
    <cellStyle name="Titolo" xfId="59363"/>
    <cellStyle name="Titolo 1" xfId="59364"/>
    <cellStyle name="Titolo 1 2" xfId="59365"/>
    <cellStyle name="Titolo 2" xfId="59366"/>
    <cellStyle name="Titolo 2 2" xfId="59367"/>
    <cellStyle name="Titolo 3" xfId="59368"/>
    <cellStyle name="Titolo 3 2" xfId="59369"/>
    <cellStyle name="Titolo 4" xfId="59370"/>
    <cellStyle name="Titolo 4 2" xfId="59371"/>
    <cellStyle name="Titolo 5" xfId="59372"/>
    <cellStyle name="Titolo_Macro assumptions_IAD" xfId="59373"/>
    <cellStyle name="To" xfId="59374"/>
    <cellStyle name="To 2" xfId="59375"/>
    <cellStyle name="To 3" xfId="59376"/>
    <cellStyle name="Total" xfId="59377"/>
    <cellStyle name="Total 10" xfId="59378"/>
    <cellStyle name="Total 2" xfId="59379"/>
    <cellStyle name="Total 2 2" xfId="59380"/>
    <cellStyle name="Total 2 2 2" xfId="59381"/>
    <cellStyle name="Total 2 3" xfId="59382"/>
    <cellStyle name="Total 2 4" xfId="59383"/>
    <cellStyle name="Total 3" xfId="59384"/>
    <cellStyle name="Total 3 2" xfId="59385"/>
    <cellStyle name="Total 3 2 2" xfId="59386"/>
    <cellStyle name="Total 3 2 3" xfId="59387"/>
    <cellStyle name="Total 3 3" xfId="59388"/>
    <cellStyle name="Total 3 4" xfId="59389"/>
    <cellStyle name="Total 4" xfId="59390"/>
    <cellStyle name="Total 4 2" xfId="59391"/>
    <cellStyle name="Total 4 3" xfId="59392"/>
    <cellStyle name="Total 4 4" xfId="59393"/>
    <cellStyle name="Total 5" xfId="59394"/>
    <cellStyle name="Total 5 2" xfId="59395"/>
    <cellStyle name="Total 5 3" xfId="59396"/>
    <cellStyle name="Total 6" xfId="59397"/>
    <cellStyle name="Total 6 2" xfId="59398"/>
    <cellStyle name="Total 6 3" xfId="59399"/>
    <cellStyle name="Total 7" xfId="59400"/>
    <cellStyle name="Total 7 2" xfId="59401"/>
    <cellStyle name="Total 7 3" xfId="59402"/>
    <cellStyle name="Total 8" xfId="59403"/>
    <cellStyle name="Total 9" xfId="59404"/>
    <cellStyle name="Total_Input prices 09 consolidated-Sep PRM" xfId="59405"/>
    <cellStyle name="Totale" xfId="59406"/>
    <cellStyle name="Totale 2" xfId="59407"/>
    <cellStyle name="Totale 2 2" xfId="59408"/>
    <cellStyle name="Totale 2 3" xfId="59409"/>
    <cellStyle name="Totale 3" xfId="59410"/>
    <cellStyle name="Totale 4" xfId="59411"/>
    <cellStyle name="Ujke,jq" xfId="59412"/>
    <cellStyle name="Underline_Single" xfId="59413"/>
    <cellStyle name="UploadThisRowValue" xfId="59414"/>
    <cellStyle name="USD" xfId="59415"/>
    <cellStyle name="USD 2" xfId="59416"/>
    <cellStyle name="USD 2 2" xfId="59417"/>
    <cellStyle name="USD 3" xfId="59418"/>
    <cellStyle name="USD 4" xfId="59419"/>
    <cellStyle name="USD 5" xfId="59420"/>
    <cellStyle name="Utdata" xfId="59421"/>
    <cellStyle name="Utdata 2" xfId="59422"/>
    <cellStyle name="Utdata 3" xfId="59423"/>
    <cellStyle name="Utdata 4" xfId="59424"/>
    <cellStyle name="V?liotsikko" xfId="59425"/>
    <cellStyle name="V?po?et" xfId="59426"/>
    <cellStyle name="V?stup" xfId="59427"/>
    <cellStyle name="Valiotsikko" xfId="59428"/>
    <cellStyle name="Valiotsikko 2" xfId="59429"/>
    <cellStyle name="Valiotsikko 2 2" xfId="59430"/>
    <cellStyle name="Valiotsikko 2 3" xfId="59431"/>
    <cellStyle name="Valiotsikko 3" xfId="59432"/>
    <cellStyle name="Valiotsikko 3 2" xfId="59433"/>
    <cellStyle name="Valiotsikko 4" xfId="59434"/>
    <cellStyle name="Valiotsikko 4 2" xfId="59435"/>
    <cellStyle name="Valiotsikko 4 3" xfId="59436"/>
    <cellStyle name="Valiotsikko 5" xfId="59437"/>
    <cellStyle name="Valiotsikko 5 2" xfId="59438"/>
    <cellStyle name="Valiotsikko 6" xfId="59439"/>
    <cellStyle name="Valiotsikko 6 2" xfId="59440"/>
    <cellStyle name="Valiotsikko 7" xfId="59441"/>
    <cellStyle name="Valiotsikko_Input prices 09 consolidated-Sep PRM" xfId="59442"/>
    <cellStyle name="Valore non valido" xfId="59443"/>
    <cellStyle name="Valore non valido 2" xfId="59444"/>
    <cellStyle name="Valore valido" xfId="59445"/>
    <cellStyle name="Valore valido 2" xfId="59446"/>
    <cellStyle name="Valuta [0]_Arcen" xfId="59447"/>
    <cellStyle name="Valuta_Arcen" xfId="59448"/>
    <cellStyle name="Varningstext" xfId="59449"/>
    <cellStyle name="Vstup" xfId="59450"/>
    <cellStyle name="Výpočet" xfId="59451"/>
    <cellStyle name="Výstup" xfId="59452"/>
    <cellStyle name="Vysv?tluj?c? text" xfId="59453"/>
    <cellStyle name="Vysvětlující text" xfId="59454"/>
    <cellStyle name="Vдliotsikko" xfId="59455"/>
    <cellStyle name="Vдliotsikko 2" xfId="59456"/>
    <cellStyle name="Vдliotsikko 2 2" xfId="59457"/>
    <cellStyle name="Vдliotsikko 2 3" xfId="59458"/>
    <cellStyle name="Vдliotsikko 3" xfId="59459"/>
    <cellStyle name="Vдliotsikko 3 2" xfId="59460"/>
    <cellStyle name="Vдliotsikko 4" xfId="59461"/>
    <cellStyle name="Vдliotsikko 4 2" xfId="59462"/>
    <cellStyle name="Vдliotsikko 4 3" xfId="59463"/>
    <cellStyle name="Vдliotsikko 5" xfId="59464"/>
    <cellStyle name="Vдliotsikko 5 2" xfId="59465"/>
    <cellStyle name="Vдliotsikko 6" xfId="59466"/>
    <cellStyle name="Vдliotsikko 6 2" xfId="59467"/>
    <cellStyle name="Vдliotsikko 7" xfId="59468"/>
    <cellStyle name="Vдliotsikko_Input prices 09 consolidated-Sep PRM" xfId="59469"/>
    <cellStyle name="W?hrung [0]_laroux" xfId="59470"/>
    <cellStyle name="W?hrung_laroux" xfId="59471"/>
    <cellStyle name="Währung [0]_laroux" xfId="59472"/>
    <cellStyle name="Währung_laroux" xfId="59473"/>
    <cellStyle name="Walutowy [0]_1" xfId="59474"/>
    <cellStyle name="Walutowy_1" xfId="59475"/>
    <cellStyle name="Warning Text" xfId="59476"/>
    <cellStyle name="Warning Text 2" xfId="59477"/>
    <cellStyle name="Warning Text 2 2" xfId="59478"/>
    <cellStyle name="Warning Text 2 3" xfId="59479"/>
    <cellStyle name="Warning Text 3" xfId="59480"/>
    <cellStyle name="Warning Text 4" xfId="59481"/>
    <cellStyle name="Warning Text 5" xfId="59482"/>
    <cellStyle name="WIP" xfId="59483"/>
    <cellStyle name="WIP 2" xfId="59484"/>
    <cellStyle name="WIP 2 2" xfId="59485"/>
    <cellStyle name="WIP 3" xfId="59486"/>
    <cellStyle name="WIP_Forecast 2008 P&amp;L new criteria for slabs" xfId="59487"/>
    <cellStyle name="x" xfId="59488"/>
    <cellStyle name="x 2" xfId="59489"/>
    <cellStyle name="x 3" xfId="59490"/>
    <cellStyle name="x_пояснения" xfId="59491"/>
    <cellStyle name="x_пояснения 2" xfId="59492"/>
    <cellStyle name="x_пояснения_УПКР-формирование 2010 г. с ПЗxls" xfId="59493"/>
    <cellStyle name="year" xfId="59494"/>
    <cellStyle name="year 2" xfId="59495"/>
    <cellStyle name="year 2 2" xfId="59496"/>
    <cellStyle name="year 2 3" xfId="59497"/>
    <cellStyle name="year 3" xfId="59498"/>
    <cellStyle name="year 3 2" xfId="59499"/>
    <cellStyle name="year 4" xfId="59500"/>
    <cellStyle name="year 4 2" xfId="59501"/>
    <cellStyle name="year 5" xfId="59502"/>
    <cellStyle name="Year EN" xfId="59503"/>
    <cellStyle name="Year RU" xfId="59504"/>
    <cellStyle name="Years" xfId="59505"/>
    <cellStyle name="Years only" xfId="59506"/>
    <cellStyle name="Years_Bonatrans_DCF_Base Case_v2" xfId="59507"/>
    <cellStyle name="Yen" xfId="59508"/>
    <cellStyle name="Yen 2" xfId="59509"/>
    <cellStyle name="Yen 3" xfId="59510"/>
    <cellStyle name="Zero" xfId="59511"/>
    <cellStyle name="Zero 2" xfId="59512"/>
    <cellStyle name="Zero 3" xfId="59513"/>
    <cellStyle name="Zv?razn?n? 1" xfId="59514"/>
    <cellStyle name="Zv?razn?n? 2" xfId="59515"/>
    <cellStyle name="Zv?razn?n? 3" xfId="59516"/>
    <cellStyle name="Zv?razn?n? 4" xfId="59517"/>
    <cellStyle name="Zv?razn?n? 5" xfId="59518"/>
    <cellStyle name="Zv?razn?n? 6" xfId="59519"/>
    <cellStyle name="Zvýraznění 1" xfId="59520"/>
    <cellStyle name="Zvýraznění 2" xfId="59521"/>
    <cellStyle name="Zvýraznění 3" xfId="59522"/>
    <cellStyle name="Zvýraznění 4" xfId="59523"/>
    <cellStyle name="Zvýraznění 5" xfId="59524"/>
    <cellStyle name="Zvýraznění 6" xfId="59525"/>
    <cellStyle name="_x0018_а¤nN^NuNV" xfId="59526"/>
    <cellStyle name="Акцент1 2" xfId="59527"/>
    <cellStyle name="Акцент1 2 2" xfId="59528"/>
    <cellStyle name="Акцент1 2 2 2" xfId="59529"/>
    <cellStyle name="Акцент1 2 2 2 2" xfId="59530"/>
    <cellStyle name="Акцент1 2 2 2 3" xfId="59531"/>
    <cellStyle name="Акцент1 2 2 3" xfId="59532"/>
    <cellStyle name="Акцент1 2 2 4" xfId="59533"/>
    <cellStyle name="Акцент1 2 3" xfId="59534"/>
    <cellStyle name="Акцент1 2 3 2" xfId="59535"/>
    <cellStyle name="Акцент1 2 4" xfId="59536"/>
    <cellStyle name="Акцент1 2 4 2" xfId="59537"/>
    <cellStyle name="Акцент1 2 5" xfId="59538"/>
    <cellStyle name="Акцент1 2 6" xfId="59539"/>
    <cellStyle name="Акцент1 2 7" xfId="59540"/>
    <cellStyle name="Акцент1 2_Согласованная презентация Январь" xfId="59541"/>
    <cellStyle name="Акцент1 3" xfId="59542"/>
    <cellStyle name="Акцент1 3 2" xfId="59543"/>
    <cellStyle name="Акцент1 4" xfId="59544"/>
    <cellStyle name="Акцент1 5" xfId="59545"/>
    <cellStyle name="Акцент2 2" xfId="59546"/>
    <cellStyle name="Акцент2 2 2" xfId="59547"/>
    <cellStyle name="Акцент2 2 2 2" xfId="59548"/>
    <cellStyle name="Акцент2 2 2 2 2" xfId="59549"/>
    <cellStyle name="Акцент2 2 2 2 3" xfId="59550"/>
    <cellStyle name="Акцент2 2 2 3" xfId="59551"/>
    <cellStyle name="Акцент2 2 2 4" xfId="59552"/>
    <cellStyle name="Акцент2 2 3" xfId="59553"/>
    <cellStyle name="Акцент2 2 3 2" xfId="59554"/>
    <cellStyle name="Акцент2 2 4" xfId="59555"/>
    <cellStyle name="Акцент2 2 4 2" xfId="59556"/>
    <cellStyle name="Акцент2 2 5" xfId="59557"/>
    <cellStyle name="Акцент2 2 6" xfId="59558"/>
    <cellStyle name="Акцент2 2 7" xfId="59559"/>
    <cellStyle name="Акцент2 2_Согласованная презентация Январь" xfId="59560"/>
    <cellStyle name="Акцент2 3" xfId="59561"/>
    <cellStyle name="Акцент2 3 2" xfId="59562"/>
    <cellStyle name="Акцент2 4" xfId="59563"/>
    <cellStyle name="Акцент2 5" xfId="59564"/>
    <cellStyle name="Акцент3 2" xfId="59565"/>
    <cellStyle name="Акцент3 2 2" xfId="59566"/>
    <cellStyle name="Акцент3 2 2 2" xfId="59567"/>
    <cellStyle name="Акцент3 2 2 2 2" xfId="59568"/>
    <cellStyle name="Акцент3 2 2 2 3" xfId="59569"/>
    <cellStyle name="Акцент3 2 2 3" xfId="59570"/>
    <cellStyle name="Акцент3 2 2 4" xfId="59571"/>
    <cellStyle name="Акцент3 2 3" xfId="59572"/>
    <cellStyle name="Акцент3 2 3 2" xfId="59573"/>
    <cellStyle name="Акцент3 2 4" xfId="59574"/>
    <cellStyle name="Акцент3 2 4 2" xfId="59575"/>
    <cellStyle name="Акцент3 2 5" xfId="59576"/>
    <cellStyle name="Акцент3 2 6" xfId="59577"/>
    <cellStyle name="Акцент3 2 7" xfId="59578"/>
    <cellStyle name="Акцент3 2_Согласованная презентация Январь" xfId="59579"/>
    <cellStyle name="Акцент3 3" xfId="59580"/>
    <cellStyle name="Акцент3 3 2" xfId="59581"/>
    <cellStyle name="Акцент3 4" xfId="59582"/>
    <cellStyle name="Акцент3 5" xfId="59583"/>
    <cellStyle name="Акцент4 2" xfId="59584"/>
    <cellStyle name="Акцент4 2 2" xfId="59585"/>
    <cellStyle name="Акцент4 2 2 2" xfId="59586"/>
    <cellStyle name="Акцент4 2 2 2 2" xfId="59587"/>
    <cellStyle name="Акцент4 2 2 2 3" xfId="59588"/>
    <cellStyle name="Акцент4 2 2 3" xfId="59589"/>
    <cellStyle name="Акцент4 2 2 4" xfId="59590"/>
    <cellStyle name="Акцент4 2 3" xfId="59591"/>
    <cellStyle name="Акцент4 2 3 2" xfId="59592"/>
    <cellStyle name="Акцент4 2 4" xfId="59593"/>
    <cellStyle name="Акцент4 2 4 2" xfId="59594"/>
    <cellStyle name="Акцент4 2 5" xfId="59595"/>
    <cellStyle name="Акцент4 2 6" xfId="59596"/>
    <cellStyle name="Акцент4 2 7" xfId="59597"/>
    <cellStyle name="Акцент4 2_Согласованная презентация Январь" xfId="59598"/>
    <cellStyle name="Акцент4 3" xfId="59599"/>
    <cellStyle name="Акцент4 3 2" xfId="59600"/>
    <cellStyle name="Акцент4 4" xfId="59601"/>
    <cellStyle name="Акцент4 5" xfId="59602"/>
    <cellStyle name="Акцент5 2" xfId="59603"/>
    <cellStyle name="Акцент5 2 2" xfId="59604"/>
    <cellStyle name="Акцент5 2 2 2" xfId="59605"/>
    <cellStyle name="Акцент5 2 2 2 2" xfId="59606"/>
    <cellStyle name="Акцент5 2 2 2 3" xfId="59607"/>
    <cellStyle name="Акцент5 2 2 3" xfId="59608"/>
    <cellStyle name="Акцент5 2 2 4" xfId="59609"/>
    <cellStyle name="Акцент5 2 3" xfId="59610"/>
    <cellStyle name="Акцент5 2 3 2" xfId="59611"/>
    <cellStyle name="Акцент5 2 4" xfId="59612"/>
    <cellStyle name="Акцент5 2 4 2" xfId="59613"/>
    <cellStyle name="Акцент5 2 5" xfId="59614"/>
    <cellStyle name="Акцент5 2 6" xfId="59615"/>
    <cellStyle name="Акцент5 2 7" xfId="59616"/>
    <cellStyle name="Акцент5 2_Согласованная презентация Январь" xfId="59617"/>
    <cellStyle name="Акцент5 3" xfId="59618"/>
    <cellStyle name="Акцент5 3 2" xfId="59619"/>
    <cellStyle name="Акцент5 4" xfId="59620"/>
    <cellStyle name="Акцент5 5" xfId="59621"/>
    <cellStyle name="Акцент6 2" xfId="59622"/>
    <cellStyle name="Акцент6 2 2" xfId="59623"/>
    <cellStyle name="Акцент6 2 2 2" xfId="59624"/>
    <cellStyle name="Акцент6 2 2 2 2" xfId="59625"/>
    <cellStyle name="Акцент6 2 2 2 3" xfId="59626"/>
    <cellStyle name="Акцент6 2 2 3" xfId="59627"/>
    <cellStyle name="Акцент6 2 2 4" xfId="59628"/>
    <cellStyle name="Акцент6 2 3" xfId="59629"/>
    <cellStyle name="Акцент6 2 3 2" xfId="59630"/>
    <cellStyle name="Акцент6 2 4" xfId="59631"/>
    <cellStyle name="Акцент6 2 4 2" xfId="59632"/>
    <cellStyle name="Акцент6 2 5" xfId="59633"/>
    <cellStyle name="Акцент6 2 6" xfId="59634"/>
    <cellStyle name="Акцент6 2 7" xfId="59635"/>
    <cellStyle name="Акцент6 2_Согласованная презентация Январь" xfId="59636"/>
    <cellStyle name="Акцент6 3" xfId="59637"/>
    <cellStyle name="Акцент6 3 2" xfId="59638"/>
    <cellStyle name="Акцент6 4" xfId="59639"/>
    <cellStyle name="Акцент6 5" xfId="59640"/>
    <cellStyle name="Беззащитный" xfId="59641"/>
    <cellStyle name="Ввод  2" xfId="59642"/>
    <cellStyle name="Ввод  2 10" xfId="59643"/>
    <cellStyle name="Ввод  2 11" xfId="59644"/>
    <cellStyle name="Ввод  2 12" xfId="59645"/>
    <cellStyle name="Ввод  2 13" xfId="59646"/>
    <cellStyle name="Ввод  2 14" xfId="59647"/>
    <cellStyle name="Ввод  2 15" xfId="59648"/>
    <cellStyle name="Ввод  2 16" xfId="59649"/>
    <cellStyle name="Ввод  2 2" xfId="59650"/>
    <cellStyle name="Ввод  2 2 10" xfId="59651"/>
    <cellStyle name="Ввод  2 2 11" xfId="59652"/>
    <cellStyle name="Ввод  2 2 12" xfId="59653"/>
    <cellStyle name="Ввод  2 2 13" xfId="59654"/>
    <cellStyle name="Ввод  2 2 2" xfId="59655"/>
    <cellStyle name="Ввод  2 2 2 10" xfId="59656"/>
    <cellStyle name="Ввод  2 2 2 11" xfId="59657"/>
    <cellStyle name="Ввод  2 2 2 12" xfId="59658"/>
    <cellStyle name="Ввод  2 2 2 13" xfId="59659"/>
    <cellStyle name="Ввод  2 2 2 2" xfId="59660"/>
    <cellStyle name="Ввод  2 2 2 2 10" xfId="59661"/>
    <cellStyle name="Ввод  2 2 2 2 2" xfId="59662"/>
    <cellStyle name="Ввод  2 2 2 2 2 2" xfId="59663"/>
    <cellStyle name="Ввод  2 2 2 2 2 2 2" xfId="59664"/>
    <cellStyle name="Ввод  2 2 2 2 2 3" xfId="59665"/>
    <cellStyle name="Ввод  2 2 2 2 2 3 2" xfId="59666"/>
    <cellStyle name="Ввод  2 2 2 2 2 4" xfId="59667"/>
    <cellStyle name="Ввод  2 2 2 2 2 5" xfId="59668"/>
    <cellStyle name="Ввод  2 2 2 2 2 6" xfId="59669"/>
    <cellStyle name="Ввод  2 2 2 2 2 7" xfId="59670"/>
    <cellStyle name="Ввод  2 2 2 2 2 8" xfId="59671"/>
    <cellStyle name="Ввод  2 2 2 2 3" xfId="59672"/>
    <cellStyle name="Ввод  2 2 2 2 3 2" xfId="59673"/>
    <cellStyle name="Ввод  2 2 2 2 3 2 2" xfId="59674"/>
    <cellStyle name="Ввод  2 2 2 2 3 3" xfId="59675"/>
    <cellStyle name="Ввод  2 2 2 2 4" xfId="59676"/>
    <cellStyle name="Ввод  2 2 2 2 4 2" xfId="59677"/>
    <cellStyle name="Ввод  2 2 2 2 5" xfId="59678"/>
    <cellStyle name="Ввод  2 2 2 2 6" xfId="59679"/>
    <cellStyle name="Ввод  2 2 2 2 7" xfId="59680"/>
    <cellStyle name="Ввод  2 2 2 2 8" xfId="59681"/>
    <cellStyle name="Ввод  2 2 2 2 9" xfId="59682"/>
    <cellStyle name="Ввод  2 2 2 3" xfId="59683"/>
    <cellStyle name="Ввод  2 2 2 3 10" xfId="59684"/>
    <cellStyle name="Ввод  2 2 2 3 2" xfId="59685"/>
    <cellStyle name="Ввод  2 2 2 3 2 2" xfId="59686"/>
    <cellStyle name="Ввод  2 2 2 3 2 2 2" xfId="59687"/>
    <cellStyle name="Ввод  2 2 2 3 2 3" xfId="59688"/>
    <cellStyle name="Ввод  2 2 2 3 2 3 2" xfId="59689"/>
    <cellStyle name="Ввод  2 2 2 3 2 4" xfId="59690"/>
    <cellStyle name="Ввод  2 2 2 3 2 5" xfId="59691"/>
    <cellStyle name="Ввод  2 2 2 3 2 6" xfId="59692"/>
    <cellStyle name="Ввод  2 2 2 3 2 7" xfId="59693"/>
    <cellStyle name="Ввод  2 2 2 3 2 8" xfId="59694"/>
    <cellStyle name="Ввод  2 2 2 3 3" xfId="59695"/>
    <cellStyle name="Ввод  2 2 2 3 3 2" xfId="59696"/>
    <cellStyle name="Ввод  2 2 2 3 3 2 2" xfId="59697"/>
    <cellStyle name="Ввод  2 2 2 3 3 3" xfId="59698"/>
    <cellStyle name="Ввод  2 2 2 3 4" xfId="59699"/>
    <cellStyle name="Ввод  2 2 2 3 4 2" xfId="59700"/>
    <cellStyle name="Ввод  2 2 2 3 5" xfId="59701"/>
    <cellStyle name="Ввод  2 2 2 3 6" xfId="59702"/>
    <cellStyle name="Ввод  2 2 2 3 7" xfId="59703"/>
    <cellStyle name="Ввод  2 2 2 3 8" xfId="59704"/>
    <cellStyle name="Ввод  2 2 2 3 9" xfId="59705"/>
    <cellStyle name="Ввод  2 2 2 4" xfId="59706"/>
    <cellStyle name="Ввод  2 2 2 4 2" xfId="59707"/>
    <cellStyle name="Ввод  2 2 2 4 2 2" xfId="59708"/>
    <cellStyle name="Ввод  2 2 2 4 3" xfId="59709"/>
    <cellStyle name="Ввод  2 2 2 4 3 2" xfId="59710"/>
    <cellStyle name="Ввод  2 2 2 4 4" xfId="59711"/>
    <cellStyle name="Ввод  2 2 2 4 5" xfId="59712"/>
    <cellStyle name="Ввод  2 2 2 4 6" xfId="59713"/>
    <cellStyle name="Ввод  2 2 2 4 7" xfId="59714"/>
    <cellStyle name="Ввод  2 2 2 4 8" xfId="59715"/>
    <cellStyle name="Ввод  2 2 2 5" xfId="59716"/>
    <cellStyle name="Ввод  2 2 2 5 2" xfId="59717"/>
    <cellStyle name="Ввод  2 2 2 5 2 2" xfId="59718"/>
    <cellStyle name="Ввод  2 2 2 5 3" xfId="59719"/>
    <cellStyle name="Ввод  2 2 2 6" xfId="59720"/>
    <cellStyle name="Ввод  2 2 2 6 2" xfId="59721"/>
    <cellStyle name="Ввод  2 2 2 7" xfId="59722"/>
    <cellStyle name="Ввод  2 2 2 8" xfId="59723"/>
    <cellStyle name="Ввод  2 2 2 9" xfId="59724"/>
    <cellStyle name="Ввод  2 2 3" xfId="59725"/>
    <cellStyle name="Ввод  2 2 3 10" xfId="59726"/>
    <cellStyle name="Ввод  2 2 3 11" xfId="59727"/>
    <cellStyle name="Ввод  2 2 3 12" xfId="59728"/>
    <cellStyle name="Ввод  2 2 3 2" xfId="59729"/>
    <cellStyle name="Ввод  2 2 3 2 10" xfId="59730"/>
    <cellStyle name="Ввод  2 2 3 2 2" xfId="59731"/>
    <cellStyle name="Ввод  2 2 3 2 2 2" xfId="59732"/>
    <cellStyle name="Ввод  2 2 3 2 2 2 2" xfId="59733"/>
    <cellStyle name="Ввод  2 2 3 2 2 3" xfId="59734"/>
    <cellStyle name="Ввод  2 2 3 2 2 3 2" xfId="59735"/>
    <cellStyle name="Ввод  2 2 3 2 2 4" xfId="59736"/>
    <cellStyle name="Ввод  2 2 3 2 2 5" xfId="59737"/>
    <cellStyle name="Ввод  2 2 3 2 2 6" xfId="59738"/>
    <cellStyle name="Ввод  2 2 3 2 2 7" xfId="59739"/>
    <cellStyle name="Ввод  2 2 3 2 2 8" xfId="59740"/>
    <cellStyle name="Ввод  2 2 3 2 3" xfId="59741"/>
    <cellStyle name="Ввод  2 2 3 2 3 2" xfId="59742"/>
    <cellStyle name="Ввод  2 2 3 2 3 2 2" xfId="59743"/>
    <cellStyle name="Ввод  2 2 3 2 3 3" xfId="59744"/>
    <cellStyle name="Ввод  2 2 3 2 4" xfId="59745"/>
    <cellStyle name="Ввод  2 2 3 2 4 2" xfId="59746"/>
    <cellStyle name="Ввод  2 2 3 2 5" xfId="59747"/>
    <cellStyle name="Ввод  2 2 3 2 6" xfId="59748"/>
    <cellStyle name="Ввод  2 2 3 2 7" xfId="59749"/>
    <cellStyle name="Ввод  2 2 3 2 8" xfId="59750"/>
    <cellStyle name="Ввод  2 2 3 2 9" xfId="59751"/>
    <cellStyle name="Ввод  2 2 3 3" xfId="59752"/>
    <cellStyle name="Ввод  2 2 3 3 10" xfId="59753"/>
    <cellStyle name="Ввод  2 2 3 3 2" xfId="59754"/>
    <cellStyle name="Ввод  2 2 3 3 2 2" xfId="59755"/>
    <cellStyle name="Ввод  2 2 3 3 2 2 2" xfId="59756"/>
    <cellStyle name="Ввод  2 2 3 3 2 3" xfId="59757"/>
    <cellStyle name="Ввод  2 2 3 3 2 3 2" xfId="59758"/>
    <cellStyle name="Ввод  2 2 3 3 2 4" xfId="59759"/>
    <cellStyle name="Ввод  2 2 3 3 2 5" xfId="59760"/>
    <cellStyle name="Ввод  2 2 3 3 2 6" xfId="59761"/>
    <cellStyle name="Ввод  2 2 3 3 2 7" xfId="59762"/>
    <cellStyle name="Ввод  2 2 3 3 2 8" xfId="59763"/>
    <cellStyle name="Ввод  2 2 3 3 3" xfId="59764"/>
    <cellStyle name="Ввод  2 2 3 3 3 2" xfId="59765"/>
    <cellStyle name="Ввод  2 2 3 3 3 2 2" xfId="59766"/>
    <cellStyle name="Ввод  2 2 3 3 3 3" xfId="59767"/>
    <cellStyle name="Ввод  2 2 3 3 4" xfId="59768"/>
    <cellStyle name="Ввод  2 2 3 3 4 2" xfId="59769"/>
    <cellStyle name="Ввод  2 2 3 3 5" xfId="59770"/>
    <cellStyle name="Ввод  2 2 3 3 6" xfId="59771"/>
    <cellStyle name="Ввод  2 2 3 3 7" xfId="59772"/>
    <cellStyle name="Ввод  2 2 3 3 8" xfId="59773"/>
    <cellStyle name="Ввод  2 2 3 3 9" xfId="59774"/>
    <cellStyle name="Ввод  2 2 3 4" xfId="59775"/>
    <cellStyle name="Ввод  2 2 3 4 2" xfId="59776"/>
    <cellStyle name="Ввод  2 2 3 4 2 2" xfId="59777"/>
    <cellStyle name="Ввод  2 2 3 4 3" xfId="59778"/>
    <cellStyle name="Ввод  2 2 3 4 3 2" xfId="59779"/>
    <cellStyle name="Ввод  2 2 3 4 4" xfId="59780"/>
    <cellStyle name="Ввод  2 2 3 4 5" xfId="59781"/>
    <cellStyle name="Ввод  2 2 3 4 6" xfId="59782"/>
    <cellStyle name="Ввод  2 2 3 4 7" xfId="59783"/>
    <cellStyle name="Ввод  2 2 3 4 8" xfId="59784"/>
    <cellStyle name="Ввод  2 2 3 5" xfId="59785"/>
    <cellStyle name="Ввод  2 2 3 5 2" xfId="59786"/>
    <cellStyle name="Ввод  2 2 3 5 2 2" xfId="59787"/>
    <cellStyle name="Ввод  2 2 3 5 3" xfId="59788"/>
    <cellStyle name="Ввод  2 2 3 6" xfId="59789"/>
    <cellStyle name="Ввод  2 2 3 6 2" xfId="59790"/>
    <cellStyle name="Ввод  2 2 3 7" xfId="59791"/>
    <cellStyle name="Ввод  2 2 3 8" xfId="59792"/>
    <cellStyle name="Ввод  2 2 3 9" xfId="59793"/>
    <cellStyle name="Ввод  2 2 4" xfId="59794"/>
    <cellStyle name="Ввод  2 2 4 10" xfId="59795"/>
    <cellStyle name="Ввод  2 2 4 2" xfId="59796"/>
    <cellStyle name="Ввод  2 2 4 2 2" xfId="59797"/>
    <cellStyle name="Ввод  2 2 4 2 2 2" xfId="59798"/>
    <cellStyle name="Ввод  2 2 4 2 3" xfId="59799"/>
    <cellStyle name="Ввод  2 2 4 2 3 2" xfId="59800"/>
    <cellStyle name="Ввод  2 2 4 2 4" xfId="59801"/>
    <cellStyle name="Ввод  2 2 4 2 5" xfId="59802"/>
    <cellStyle name="Ввод  2 2 4 2 6" xfId="59803"/>
    <cellStyle name="Ввод  2 2 4 2 7" xfId="59804"/>
    <cellStyle name="Ввод  2 2 4 2 8" xfId="59805"/>
    <cellStyle name="Ввод  2 2 4 3" xfId="59806"/>
    <cellStyle name="Ввод  2 2 4 3 2" xfId="59807"/>
    <cellStyle name="Ввод  2 2 4 3 2 2" xfId="59808"/>
    <cellStyle name="Ввод  2 2 4 3 3" xfId="59809"/>
    <cellStyle name="Ввод  2 2 4 4" xfId="59810"/>
    <cellStyle name="Ввод  2 2 4 4 2" xfId="59811"/>
    <cellStyle name="Ввод  2 2 4 5" xfId="59812"/>
    <cellStyle name="Ввод  2 2 4 6" xfId="59813"/>
    <cellStyle name="Ввод  2 2 4 7" xfId="59814"/>
    <cellStyle name="Ввод  2 2 4 8" xfId="59815"/>
    <cellStyle name="Ввод  2 2 4 9" xfId="59816"/>
    <cellStyle name="Ввод  2 2 5" xfId="59817"/>
    <cellStyle name="Ввод  2 2 5 2" xfId="59818"/>
    <cellStyle name="Ввод  2 2 5 2 2" xfId="59819"/>
    <cellStyle name="Ввод  2 2 5 3" xfId="59820"/>
    <cellStyle name="Ввод  2 2 5 3 2" xfId="59821"/>
    <cellStyle name="Ввод  2 2 5 4" xfId="59822"/>
    <cellStyle name="Ввод  2 2 5 5" xfId="59823"/>
    <cellStyle name="Ввод  2 2 5 6" xfId="59824"/>
    <cellStyle name="Ввод  2 2 5 7" xfId="59825"/>
    <cellStyle name="Ввод  2 2 5 8" xfId="59826"/>
    <cellStyle name="Ввод  2 2 6" xfId="59827"/>
    <cellStyle name="Ввод  2 2 6 2" xfId="59828"/>
    <cellStyle name="Ввод  2 2 6 2 2" xfId="59829"/>
    <cellStyle name="Ввод  2 2 6 3" xfId="59830"/>
    <cellStyle name="Ввод  2 2 7" xfId="59831"/>
    <cellStyle name="Ввод  2 2 7 2" xfId="59832"/>
    <cellStyle name="Ввод  2 2 8" xfId="59833"/>
    <cellStyle name="Ввод  2 2 9" xfId="59834"/>
    <cellStyle name="Ввод  2 3" xfId="59835"/>
    <cellStyle name="Ввод  2 3 10" xfId="59836"/>
    <cellStyle name="Ввод  2 3 11" xfId="59837"/>
    <cellStyle name="Ввод  2 3 12" xfId="59838"/>
    <cellStyle name="Ввод  2 3 13" xfId="59839"/>
    <cellStyle name="Ввод  2 3 14" xfId="59840"/>
    <cellStyle name="Ввод  2 3 2" xfId="59841"/>
    <cellStyle name="Ввод  2 3 2 10" xfId="59842"/>
    <cellStyle name="Ввод  2 3 2 11" xfId="59843"/>
    <cellStyle name="Ввод  2 3 2 12" xfId="59844"/>
    <cellStyle name="Ввод  2 3 2 2" xfId="59845"/>
    <cellStyle name="Ввод  2 3 2 2 10" xfId="59846"/>
    <cellStyle name="Ввод  2 3 2 2 2" xfId="59847"/>
    <cellStyle name="Ввод  2 3 2 2 2 2" xfId="59848"/>
    <cellStyle name="Ввод  2 3 2 2 2 2 2" xfId="59849"/>
    <cellStyle name="Ввод  2 3 2 2 2 3" xfId="59850"/>
    <cellStyle name="Ввод  2 3 2 2 2 3 2" xfId="59851"/>
    <cellStyle name="Ввод  2 3 2 2 2 4" xfId="59852"/>
    <cellStyle name="Ввод  2 3 2 2 2 5" xfId="59853"/>
    <cellStyle name="Ввод  2 3 2 2 2 6" xfId="59854"/>
    <cellStyle name="Ввод  2 3 2 2 2 7" xfId="59855"/>
    <cellStyle name="Ввод  2 3 2 2 2 8" xfId="59856"/>
    <cellStyle name="Ввод  2 3 2 2 3" xfId="59857"/>
    <cellStyle name="Ввод  2 3 2 2 3 2" xfId="59858"/>
    <cellStyle name="Ввод  2 3 2 2 3 2 2" xfId="59859"/>
    <cellStyle name="Ввод  2 3 2 2 3 3" xfId="59860"/>
    <cellStyle name="Ввод  2 3 2 2 4" xfId="59861"/>
    <cellStyle name="Ввод  2 3 2 2 4 2" xfId="59862"/>
    <cellStyle name="Ввод  2 3 2 2 5" xfId="59863"/>
    <cellStyle name="Ввод  2 3 2 2 6" xfId="59864"/>
    <cellStyle name="Ввод  2 3 2 2 7" xfId="59865"/>
    <cellStyle name="Ввод  2 3 2 2 8" xfId="59866"/>
    <cellStyle name="Ввод  2 3 2 2 9" xfId="59867"/>
    <cellStyle name="Ввод  2 3 2 3" xfId="59868"/>
    <cellStyle name="Ввод  2 3 2 3 10" xfId="59869"/>
    <cellStyle name="Ввод  2 3 2 3 2" xfId="59870"/>
    <cellStyle name="Ввод  2 3 2 3 2 2" xfId="59871"/>
    <cellStyle name="Ввод  2 3 2 3 2 2 2" xfId="59872"/>
    <cellStyle name="Ввод  2 3 2 3 2 3" xfId="59873"/>
    <cellStyle name="Ввод  2 3 2 3 2 3 2" xfId="59874"/>
    <cellStyle name="Ввод  2 3 2 3 2 4" xfId="59875"/>
    <cellStyle name="Ввод  2 3 2 3 2 5" xfId="59876"/>
    <cellStyle name="Ввод  2 3 2 3 2 6" xfId="59877"/>
    <cellStyle name="Ввод  2 3 2 3 2 7" xfId="59878"/>
    <cellStyle name="Ввод  2 3 2 3 2 8" xfId="59879"/>
    <cellStyle name="Ввод  2 3 2 3 3" xfId="59880"/>
    <cellStyle name="Ввод  2 3 2 3 3 2" xfId="59881"/>
    <cellStyle name="Ввод  2 3 2 3 3 2 2" xfId="59882"/>
    <cellStyle name="Ввод  2 3 2 3 3 3" xfId="59883"/>
    <cellStyle name="Ввод  2 3 2 3 4" xfId="59884"/>
    <cellStyle name="Ввод  2 3 2 3 4 2" xfId="59885"/>
    <cellStyle name="Ввод  2 3 2 3 5" xfId="59886"/>
    <cellStyle name="Ввод  2 3 2 3 6" xfId="59887"/>
    <cellStyle name="Ввод  2 3 2 3 7" xfId="59888"/>
    <cellStyle name="Ввод  2 3 2 3 8" xfId="59889"/>
    <cellStyle name="Ввод  2 3 2 3 9" xfId="59890"/>
    <cellStyle name="Ввод  2 3 2 4" xfId="59891"/>
    <cellStyle name="Ввод  2 3 2 4 2" xfId="59892"/>
    <cellStyle name="Ввод  2 3 2 4 2 2" xfId="59893"/>
    <cellStyle name="Ввод  2 3 2 4 3" xfId="59894"/>
    <cellStyle name="Ввод  2 3 2 4 3 2" xfId="59895"/>
    <cellStyle name="Ввод  2 3 2 4 4" xfId="59896"/>
    <cellStyle name="Ввод  2 3 2 4 5" xfId="59897"/>
    <cellStyle name="Ввод  2 3 2 4 6" xfId="59898"/>
    <cellStyle name="Ввод  2 3 2 4 7" xfId="59899"/>
    <cellStyle name="Ввод  2 3 2 4 8" xfId="59900"/>
    <cellStyle name="Ввод  2 3 2 5" xfId="59901"/>
    <cellStyle name="Ввод  2 3 2 5 2" xfId="59902"/>
    <cellStyle name="Ввод  2 3 2 5 2 2" xfId="59903"/>
    <cellStyle name="Ввод  2 3 2 5 3" xfId="59904"/>
    <cellStyle name="Ввод  2 3 2 6" xfId="59905"/>
    <cellStyle name="Ввод  2 3 2 6 2" xfId="59906"/>
    <cellStyle name="Ввод  2 3 2 7" xfId="59907"/>
    <cellStyle name="Ввод  2 3 2 8" xfId="59908"/>
    <cellStyle name="Ввод  2 3 2 9" xfId="59909"/>
    <cellStyle name="Ввод  2 3 3" xfId="59910"/>
    <cellStyle name="Ввод  2 3 3 10" xfId="59911"/>
    <cellStyle name="Ввод  2 3 3 11" xfId="59912"/>
    <cellStyle name="Ввод  2 3 3 12" xfId="59913"/>
    <cellStyle name="Ввод  2 3 3 2" xfId="59914"/>
    <cellStyle name="Ввод  2 3 3 2 10" xfId="59915"/>
    <cellStyle name="Ввод  2 3 3 2 2" xfId="59916"/>
    <cellStyle name="Ввод  2 3 3 2 2 2" xfId="59917"/>
    <cellStyle name="Ввод  2 3 3 2 2 2 2" xfId="59918"/>
    <cellStyle name="Ввод  2 3 3 2 2 3" xfId="59919"/>
    <cellStyle name="Ввод  2 3 3 2 2 3 2" xfId="59920"/>
    <cellStyle name="Ввод  2 3 3 2 2 4" xfId="59921"/>
    <cellStyle name="Ввод  2 3 3 2 2 5" xfId="59922"/>
    <cellStyle name="Ввод  2 3 3 2 2 6" xfId="59923"/>
    <cellStyle name="Ввод  2 3 3 2 2 7" xfId="59924"/>
    <cellStyle name="Ввод  2 3 3 2 2 8" xfId="59925"/>
    <cellStyle name="Ввод  2 3 3 2 3" xfId="59926"/>
    <cellStyle name="Ввод  2 3 3 2 3 2" xfId="59927"/>
    <cellStyle name="Ввод  2 3 3 2 3 2 2" xfId="59928"/>
    <cellStyle name="Ввод  2 3 3 2 3 3" xfId="59929"/>
    <cellStyle name="Ввод  2 3 3 2 4" xfId="59930"/>
    <cellStyle name="Ввод  2 3 3 2 4 2" xfId="59931"/>
    <cellStyle name="Ввод  2 3 3 2 5" xfId="59932"/>
    <cellStyle name="Ввод  2 3 3 2 6" xfId="59933"/>
    <cellStyle name="Ввод  2 3 3 2 7" xfId="59934"/>
    <cellStyle name="Ввод  2 3 3 2 8" xfId="59935"/>
    <cellStyle name="Ввод  2 3 3 2 9" xfId="59936"/>
    <cellStyle name="Ввод  2 3 3 3" xfId="59937"/>
    <cellStyle name="Ввод  2 3 3 3 10" xfId="59938"/>
    <cellStyle name="Ввод  2 3 3 3 2" xfId="59939"/>
    <cellStyle name="Ввод  2 3 3 3 2 2" xfId="59940"/>
    <cellStyle name="Ввод  2 3 3 3 2 2 2" xfId="59941"/>
    <cellStyle name="Ввод  2 3 3 3 2 3" xfId="59942"/>
    <cellStyle name="Ввод  2 3 3 3 2 3 2" xfId="59943"/>
    <cellStyle name="Ввод  2 3 3 3 2 4" xfId="59944"/>
    <cellStyle name="Ввод  2 3 3 3 2 5" xfId="59945"/>
    <cellStyle name="Ввод  2 3 3 3 2 6" xfId="59946"/>
    <cellStyle name="Ввод  2 3 3 3 2 7" xfId="59947"/>
    <cellStyle name="Ввод  2 3 3 3 2 8" xfId="59948"/>
    <cellStyle name="Ввод  2 3 3 3 3" xfId="59949"/>
    <cellStyle name="Ввод  2 3 3 3 3 2" xfId="59950"/>
    <cellStyle name="Ввод  2 3 3 3 3 2 2" xfId="59951"/>
    <cellStyle name="Ввод  2 3 3 3 3 3" xfId="59952"/>
    <cellStyle name="Ввод  2 3 3 3 4" xfId="59953"/>
    <cellStyle name="Ввод  2 3 3 3 4 2" xfId="59954"/>
    <cellStyle name="Ввод  2 3 3 3 5" xfId="59955"/>
    <cellStyle name="Ввод  2 3 3 3 6" xfId="59956"/>
    <cellStyle name="Ввод  2 3 3 3 7" xfId="59957"/>
    <cellStyle name="Ввод  2 3 3 3 8" xfId="59958"/>
    <cellStyle name="Ввод  2 3 3 3 9" xfId="59959"/>
    <cellStyle name="Ввод  2 3 3 4" xfId="59960"/>
    <cellStyle name="Ввод  2 3 3 4 2" xfId="59961"/>
    <cellStyle name="Ввод  2 3 3 4 2 2" xfId="59962"/>
    <cellStyle name="Ввод  2 3 3 4 3" xfId="59963"/>
    <cellStyle name="Ввод  2 3 3 4 3 2" xfId="59964"/>
    <cellStyle name="Ввод  2 3 3 4 4" xfId="59965"/>
    <cellStyle name="Ввод  2 3 3 4 5" xfId="59966"/>
    <cellStyle name="Ввод  2 3 3 4 6" xfId="59967"/>
    <cellStyle name="Ввод  2 3 3 4 7" xfId="59968"/>
    <cellStyle name="Ввод  2 3 3 4 8" xfId="59969"/>
    <cellStyle name="Ввод  2 3 3 5" xfId="59970"/>
    <cellStyle name="Ввод  2 3 3 5 2" xfId="59971"/>
    <cellStyle name="Ввод  2 3 3 5 2 2" xfId="59972"/>
    <cellStyle name="Ввод  2 3 3 5 3" xfId="59973"/>
    <cellStyle name="Ввод  2 3 3 6" xfId="59974"/>
    <cellStyle name="Ввод  2 3 3 6 2" xfId="59975"/>
    <cellStyle name="Ввод  2 3 3 7" xfId="59976"/>
    <cellStyle name="Ввод  2 3 3 8" xfId="59977"/>
    <cellStyle name="Ввод  2 3 3 9" xfId="59978"/>
    <cellStyle name="Ввод  2 3 4" xfId="59979"/>
    <cellStyle name="Ввод  2 3 4 10" xfId="59980"/>
    <cellStyle name="Ввод  2 3 4 2" xfId="59981"/>
    <cellStyle name="Ввод  2 3 4 2 2" xfId="59982"/>
    <cellStyle name="Ввод  2 3 4 2 2 2" xfId="59983"/>
    <cellStyle name="Ввод  2 3 4 2 3" xfId="59984"/>
    <cellStyle name="Ввод  2 3 4 2 3 2" xfId="59985"/>
    <cellStyle name="Ввод  2 3 4 2 4" xfId="59986"/>
    <cellStyle name="Ввод  2 3 4 2 5" xfId="59987"/>
    <cellStyle name="Ввод  2 3 4 2 6" xfId="59988"/>
    <cellStyle name="Ввод  2 3 4 2 7" xfId="59989"/>
    <cellStyle name="Ввод  2 3 4 2 8" xfId="59990"/>
    <cellStyle name="Ввод  2 3 4 3" xfId="59991"/>
    <cellStyle name="Ввод  2 3 4 3 2" xfId="59992"/>
    <cellStyle name="Ввод  2 3 4 3 2 2" xfId="59993"/>
    <cellStyle name="Ввод  2 3 4 3 3" xfId="59994"/>
    <cellStyle name="Ввод  2 3 4 4" xfId="59995"/>
    <cellStyle name="Ввод  2 3 4 4 2" xfId="59996"/>
    <cellStyle name="Ввод  2 3 4 5" xfId="59997"/>
    <cellStyle name="Ввод  2 3 4 6" xfId="59998"/>
    <cellStyle name="Ввод  2 3 4 7" xfId="59999"/>
    <cellStyle name="Ввод  2 3 4 8" xfId="60000"/>
    <cellStyle name="Ввод  2 3 4 9" xfId="60001"/>
    <cellStyle name="Ввод  2 3 5" xfId="60002"/>
    <cellStyle name="Ввод  2 3 5 2" xfId="60003"/>
    <cellStyle name="Ввод  2 3 5 2 2" xfId="60004"/>
    <cellStyle name="Ввод  2 3 5 3" xfId="60005"/>
    <cellStyle name="Ввод  2 3 5 3 2" xfId="60006"/>
    <cellStyle name="Ввод  2 3 5 4" xfId="60007"/>
    <cellStyle name="Ввод  2 3 5 5" xfId="60008"/>
    <cellStyle name="Ввод  2 3 5 6" xfId="60009"/>
    <cellStyle name="Ввод  2 3 5 7" xfId="60010"/>
    <cellStyle name="Ввод  2 3 5 8" xfId="60011"/>
    <cellStyle name="Ввод  2 3 6" xfId="60012"/>
    <cellStyle name="Ввод  2 3 6 2" xfId="60013"/>
    <cellStyle name="Ввод  2 3 6 2 2" xfId="60014"/>
    <cellStyle name="Ввод  2 3 6 3" xfId="60015"/>
    <cellStyle name="Ввод  2 3 7" xfId="60016"/>
    <cellStyle name="Ввод  2 3 7 2" xfId="60017"/>
    <cellStyle name="Ввод  2 3 8" xfId="60018"/>
    <cellStyle name="Ввод  2 3 9" xfId="60019"/>
    <cellStyle name="Ввод  2 4" xfId="60020"/>
    <cellStyle name="Ввод  2 4 10" xfId="60021"/>
    <cellStyle name="Ввод  2 4 11" xfId="60022"/>
    <cellStyle name="Ввод  2 4 12" xfId="60023"/>
    <cellStyle name="Ввод  2 4 13" xfId="60024"/>
    <cellStyle name="Ввод  2 4 2" xfId="60025"/>
    <cellStyle name="Ввод  2 4 2 10" xfId="60026"/>
    <cellStyle name="Ввод  2 4 2 2" xfId="60027"/>
    <cellStyle name="Ввод  2 4 2 2 2" xfId="60028"/>
    <cellStyle name="Ввод  2 4 2 2 2 2" xfId="60029"/>
    <cellStyle name="Ввод  2 4 2 2 3" xfId="60030"/>
    <cellStyle name="Ввод  2 4 2 2 3 2" xfId="60031"/>
    <cellStyle name="Ввод  2 4 2 2 4" xfId="60032"/>
    <cellStyle name="Ввод  2 4 2 2 5" xfId="60033"/>
    <cellStyle name="Ввод  2 4 2 2 6" xfId="60034"/>
    <cellStyle name="Ввод  2 4 2 2 7" xfId="60035"/>
    <cellStyle name="Ввод  2 4 2 2 8" xfId="60036"/>
    <cellStyle name="Ввод  2 4 2 3" xfId="60037"/>
    <cellStyle name="Ввод  2 4 2 3 2" xfId="60038"/>
    <cellStyle name="Ввод  2 4 2 3 2 2" xfId="60039"/>
    <cellStyle name="Ввод  2 4 2 3 3" xfId="60040"/>
    <cellStyle name="Ввод  2 4 2 4" xfId="60041"/>
    <cellStyle name="Ввод  2 4 2 4 2" xfId="60042"/>
    <cellStyle name="Ввод  2 4 2 5" xfId="60043"/>
    <cellStyle name="Ввод  2 4 2 6" xfId="60044"/>
    <cellStyle name="Ввод  2 4 2 7" xfId="60045"/>
    <cellStyle name="Ввод  2 4 2 8" xfId="60046"/>
    <cellStyle name="Ввод  2 4 2 9" xfId="60047"/>
    <cellStyle name="Ввод  2 4 3" xfId="60048"/>
    <cellStyle name="Ввод  2 4 3 10" xfId="60049"/>
    <cellStyle name="Ввод  2 4 3 2" xfId="60050"/>
    <cellStyle name="Ввод  2 4 3 2 2" xfId="60051"/>
    <cellStyle name="Ввод  2 4 3 2 2 2" xfId="60052"/>
    <cellStyle name="Ввод  2 4 3 2 3" xfId="60053"/>
    <cellStyle name="Ввод  2 4 3 2 3 2" xfId="60054"/>
    <cellStyle name="Ввод  2 4 3 2 4" xfId="60055"/>
    <cellStyle name="Ввод  2 4 3 2 5" xfId="60056"/>
    <cellStyle name="Ввод  2 4 3 2 6" xfId="60057"/>
    <cellStyle name="Ввод  2 4 3 2 7" xfId="60058"/>
    <cellStyle name="Ввод  2 4 3 2 8" xfId="60059"/>
    <cellStyle name="Ввод  2 4 3 3" xfId="60060"/>
    <cellStyle name="Ввод  2 4 3 3 2" xfId="60061"/>
    <cellStyle name="Ввод  2 4 3 3 2 2" xfId="60062"/>
    <cellStyle name="Ввод  2 4 3 3 3" xfId="60063"/>
    <cellStyle name="Ввод  2 4 3 4" xfId="60064"/>
    <cellStyle name="Ввод  2 4 3 4 2" xfId="60065"/>
    <cellStyle name="Ввод  2 4 3 5" xfId="60066"/>
    <cellStyle name="Ввод  2 4 3 6" xfId="60067"/>
    <cellStyle name="Ввод  2 4 3 7" xfId="60068"/>
    <cellStyle name="Ввод  2 4 3 8" xfId="60069"/>
    <cellStyle name="Ввод  2 4 3 9" xfId="60070"/>
    <cellStyle name="Ввод  2 4 4" xfId="60071"/>
    <cellStyle name="Ввод  2 4 4 2" xfId="60072"/>
    <cellStyle name="Ввод  2 4 4 2 2" xfId="60073"/>
    <cellStyle name="Ввод  2 4 4 3" xfId="60074"/>
    <cellStyle name="Ввод  2 4 4 3 2" xfId="60075"/>
    <cellStyle name="Ввод  2 4 4 4" xfId="60076"/>
    <cellStyle name="Ввод  2 4 4 5" xfId="60077"/>
    <cellStyle name="Ввод  2 4 4 6" xfId="60078"/>
    <cellStyle name="Ввод  2 4 4 7" xfId="60079"/>
    <cellStyle name="Ввод  2 4 4 8" xfId="60080"/>
    <cellStyle name="Ввод  2 4 5" xfId="60081"/>
    <cellStyle name="Ввод  2 4 5 2" xfId="60082"/>
    <cellStyle name="Ввод  2 4 5 2 2" xfId="60083"/>
    <cellStyle name="Ввод  2 4 5 3" xfId="60084"/>
    <cellStyle name="Ввод  2 4 6" xfId="60085"/>
    <cellStyle name="Ввод  2 4 6 2" xfId="60086"/>
    <cellStyle name="Ввод  2 4 7" xfId="60087"/>
    <cellStyle name="Ввод  2 4 8" xfId="60088"/>
    <cellStyle name="Ввод  2 4 9" xfId="60089"/>
    <cellStyle name="Ввод  2 5" xfId="60090"/>
    <cellStyle name="Ввод  2 5 10" xfId="60091"/>
    <cellStyle name="Ввод  2 5 11" xfId="60092"/>
    <cellStyle name="Ввод  2 5 12" xfId="60093"/>
    <cellStyle name="Ввод  2 5 13" xfId="60094"/>
    <cellStyle name="Ввод  2 5 2" xfId="60095"/>
    <cellStyle name="Ввод  2 5 2 10" xfId="60096"/>
    <cellStyle name="Ввод  2 5 2 2" xfId="60097"/>
    <cellStyle name="Ввод  2 5 2 2 2" xfId="60098"/>
    <cellStyle name="Ввод  2 5 2 2 2 2" xfId="60099"/>
    <cellStyle name="Ввод  2 5 2 2 3" xfId="60100"/>
    <cellStyle name="Ввод  2 5 2 2 3 2" xfId="60101"/>
    <cellStyle name="Ввод  2 5 2 2 4" xfId="60102"/>
    <cellStyle name="Ввод  2 5 2 2 5" xfId="60103"/>
    <cellStyle name="Ввод  2 5 2 2 6" xfId="60104"/>
    <cellStyle name="Ввод  2 5 2 2 7" xfId="60105"/>
    <cellStyle name="Ввод  2 5 2 2 8" xfId="60106"/>
    <cellStyle name="Ввод  2 5 2 3" xfId="60107"/>
    <cellStyle name="Ввод  2 5 2 3 2" xfId="60108"/>
    <cellStyle name="Ввод  2 5 2 3 2 2" xfId="60109"/>
    <cellStyle name="Ввод  2 5 2 3 3" xfId="60110"/>
    <cellStyle name="Ввод  2 5 2 4" xfId="60111"/>
    <cellStyle name="Ввод  2 5 2 4 2" xfId="60112"/>
    <cellStyle name="Ввод  2 5 2 5" xfId="60113"/>
    <cellStyle name="Ввод  2 5 2 6" xfId="60114"/>
    <cellStyle name="Ввод  2 5 2 7" xfId="60115"/>
    <cellStyle name="Ввод  2 5 2 8" xfId="60116"/>
    <cellStyle name="Ввод  2 5 2 9" xfId="60117"/>
    <cellStyle name="Ввод  2 5 3" xfId="60118"/>
    <cellStyle name="Ввод  2 5 3 10" xfId="60119"/>
    <cellStyle name="Ввод  2 5 3 2" xfId="60120"/>
    <cellStyle name="Ввод  2 5 3 2 2" xfId="60121"/>
    <cellStyle name="Ввод  2 5 3 2 2 2" xfId="60122"/>
    <cellStyle name="Ввод  2 5 3 2 3" xfId="60123"/>
    <cellStyle name="Ввод  2 5 3 2 3 2" xfId="60124"/>
    <cellStyle name="Ввод  2 5 3 2 4" xfId="60125"/>
    <cellStyle name="Ввод  2 5 3 2 5" xfId="60126"/>
    <cellStyle name="Ввод  2 5 3 2 6" xfId="60127"/>
    <cellStyle name="Ввод  2 5 3 2 7" xfId="60128"/>
    <cellStyle name="Ввод  2 5 3 2 8" xfId="60129"/>
    <cellStyle name="Ввод  2 5 3 3" xfId="60130"/>
    <cellStyle name="Ввод  2 5 3 3 2" xfId="60131"/>
    <cellStyle name="Ввод  2 5 3 3 2 2" xfId="60132"/>
    <cellStyle name="Ввод  2 5 3 3 3" xfId="60133"/>
    <cellStyle name="Ввод  2 5 3 4" xfId="60134"/>
    <cellStyle name="Ввод  2 5 3 4 2" xfId="60135"/>
    <cellStyle name="Ввод  2 5 3 5" xfId="60136"/>
    <cellStyle name="Ввод  2 5 3 6" xfId="60137"/>
    <cellStyle name="Ввод  2 5 3 7" xfId="60138"/>
    <cellStyle name="Ввод  2 5 3 8" xfId="60139"/>
    <cellStyle name="Ввод  2 5 3 9" xfId="60140"/>
    <cellStyle name="Ввод  2 5 4" xfId="60141"/>
    <cellStyle name="Ввод  2 5 4 2" xfId="60142"/>
    <cellStyle name="Ввод  2 5 4 2 2" xfId="60143"/>
    <cellStyle name="Ввод  2 5 4 3" xfId="60144"/>
    <cellStyle name="Ввод  2 5 4 3 2" xfId="60145"/>
    <cellStyle name="Ввод  2 5 4 4" xfId="60146"/>
    <cellStyle name="Ввод  2 5 4 5" xfId="60147"/>
    <cellStyle name="Ввод  2 5 4 6" xfId="60148"/>
    <cellStyle name="Ввод  2 5 4 7" xfId="60149"/>
    <cellStyle name="Ввод  2 5 4 8" xfId="60150"/>
    <cellStyle name="Ввод  2 5 5" xfId="60151"/>
    <cellStyle name="Ввод  2 5 5 2" xfId="60152"/>
    <cellStyle name="Ввод  2 5 5 2 2" xfId="60153"/>
    <cellStyle name="Ввод  2 5 5 3" xfId="60154"/>
    <cellStyle name="Ввод  2 5 6" xfId="60155"/>
    <cellStyle name="Ввод  2 5 6 2" xfId="60156"/>
    <cellStyle name="Ввод  2 5 7" xfId="60157"/>
    <cellStyle name="Ввод  2 5 8" xfId="60158"/>
    <cellStyle name="Ввод  2 5 9" xfId="60159"/>
    <cellStyle name="Ввод  2 6" xfId="60160"/>
    <cellStyle name="Ввод  2 6 10" xfId="60161"/>
    <cellStyle name="Ввод  2 6 11" xfId="60162"/>
    <cellStyle name="Ввод  2 6 2" xfId="60163"/>
    <cellStyle name="Ввод  2 6 2 2" xfId="60164"/>
    <cellStyle name="Ввод  2 6 2 2 2" xfId="60165"/>
    <cellStyle name="Ввод  2 6 2 3" xfId="60166"/>
    <cellStyle name="Ввод  2 6 2 3 2" xfId="60167"/>
    <cellStyle name="Ввод  2 6 2 4" xfId="60168"/>
    <cellStyle name="Ввод  2 6 2 5" xfId="60169"/>
    <cellStyle name="Ввод  2 6 2 6" xfId="60170"/>
    <cellStyle name="Ввод  2 6 2 7" xfId="60171"/>
    <cellStyle name="Ввод  2 6 2 8" xfId="60172"/>
    <cellStyle name="Ввод  2 6 3" xfId="60173"/>
    <cellStyle name="Ввод  2 6 3 2" xfId="60174"/>
    <cellStyle name="Ввод  2 6 3 2 2" xfId="60175"/>
    <cellStyle name="Ввод  2 6 3 3" xfId="60176"/>
    <cellStyle name="Ввод  2 6 4" xfId="60177"/>
    <cellStyle name="Ввод  2 6 4 2" xfId="60178"/>
    <cellStyle name="Ввод  2 6 5" xfId="60179"/>
    <cellStyle name="Ввод  2 6 6" xfId="60180"/>
    <cellStyle name="Ввод  2 6 7" xfId="60181"/>
    <cellStyle name="Ввод  2 6 8" xfId="60182"/>
    <cellStyle name="Ввод  2 6 9" xfId="60183"/>
    <cellStyle name="Ввод  2 7" xfId="60184"/>
    <cellStyle name="Ввод  2 7 2" xfId="60185"/>
    <cellStyle name="Ввод  2 7 2 2" xfId="60186"/>
    <cellStyle name="Ввод  2 7 3" xfId="60187"/>
    <cellStyle name="Ввод  2 7 3 2" xfId="60188"/>
    <cellStyle name="Ввод  2 7 4" xfId="60189"/>
    <cellStyle name="Ввод  2 7 5" xfId="60190"/>
    <cellStyle name="Ввод  2 7 6" xfId="60191"/>
    <cellStyle name="Ввод  2 7 7" xfId="60192"/>
    <cellStyle name="Ввод  2 7 8" xfId="60193"/>
    <cellStyle name="Ввод  2 8" xfId="60194"/>
    <cellStyle name="Ввод  2 8 2" xfId="60195"/>
    <cellStyle name="Ввод  2 8 2 2" xfId="60196"/>
    <cellStyle name="Ввод  2 8 3" xfId="60197"/>
    <cellStyle name="Ввод  2 9" xfId="60198"/>
    <cellStyle name="Ввод  2 9 2" xfId="60199"/>
    <cellStyle name="Ввод  3" xfId="60200"/>
    <cellStyle name="Ввод  3 2" xfId="60201"/>
    <cellStyle name="Верт. заголовок" xfId="60202"/>
    <cellStyle name="Вывод 2" xfId="60203"/>
    <cellStyle name="Вывод 2 10" xfId="60204"/>
    <cellStyle name="Вывод 2 11" xfId="60205"/>
    <cellStyle name="Вывод 2 12" xfId="60206"/>
    <cellStyle name="Вывод 2 13" xfId="60207"/>
    <cellStyle name="Вывод 2 14" xfId="60208"/>
    <cellStyle name="Вывод 2 2" xfId="60209"/>
    <cellStyle name="Вывод 2 2 10" xfId="60210"/>
    <cellStyle name="Вывод 2 2 11" xfId="60211"/>
    <cellStyle name="Вывод 2 2 12" xfId="60212"/>
    <cellStyle name="Вывод 2 2 2" xfId="60213"/>
    <cellStyle name="Вывод 2 2 2 10" xfId="60214"/>
    <cellStyle name="Вывод 2 2 2 11" xfId="60215"/>
    <cellStyle name="Вывод 2 2 2 12" xfId="60216"/>
    <cellStyle name="Вывод 2 2 2 13" xfId="60217"/>
    <cellStyle name="Вывод 2 2 2 2" xfId="60218"/>
    <cellStyle name="Вывод 2 2 2 2 10" xfId="60219"/>
    <cellStyle name="Вывод 2 2 2 2 2" xfId="60220"/>
    <cellStyle name="Вывод 2 2 2 2 2 2" xfId="60221"/>
    <cellStyle name="Вывод 2 2 2 2 2 2 2" xfId="60222"/>
    <cellStyle name="Вывод 2 2 2 2 2 3" xfId="60223"/>
    <cellStyle name="Вывод 2 2 2 2 2 3 2" xfId="60224"/>
    <cellStyle name="Вывод 2 2 2 2 2 4" xfId="60225"/>
    <cellStyle name="Вывод 2 2 2 2 2 5" xfId="60226"/>
    <cellStyle name="Вывод 2 2 2 2 2 6" xfId="60227"/>
    <cellStyle name="Вывод 2 2 2 2 2 7" xfId="60228"/>
    <cellStyle name="Вывод 2 2 2 2 2 8" xfId="60229"/>
    <cellStyle name="Вывод 2 2 2 2 3" xfId="60230"/>
    <cellStyle name="Вывод 2 2 2 2 3 2" xfId="60231"/>
    <cellStyle name="Вывод 2 2 2 2 3 2 2" xfId="60232"/>
    <cellStyle name="Вывод 2 2 2 2 3 3" xfId="60233"/>
    <cellStyle name="Вывод 2 2 2 2 4" xfId="60234"/>
    <cellStyle name="Вывод 2 2 2 2 4 2" xfId="60235"/>
    <cellStyle name="Вывод 2 2 2 2 5" xfId="60236"/>
    <cellStyle name="Вывод 2 2 2 2 6" xfId="60237"/>
    <cellStyle name="Вывод 2 2 2 2 7" xfId="60238"/>
    <cellStyle name="Вывод 2 2 2 2 8" xfId="60239"/>
    <cellStyle name="Вывод 2 2 2 2 9" xfId="60240"/>
    <cellStyle name="Вывод 2 2 2 3" xfId="60241"/>
    <cellStyle name="Вывод 2 2 2 3 10" xfId="60242"/>
    <cellStyle name="Вывод 2 2 2 3 2" xfId="60243"/>
    <cellStyle name="Вывод 2 2 2 3 2 2" xfId="60244"/>
    <cellStyle name="Вывод 2 2 2 3 2 2 2" xfId="60245"/>
    <cellStyle name="Вывод 2 2 2 3 2 3" xfId="60246"/>
    <cellStyle name="Вывод 2 2 2 3 2 3 2" xfId="60247"/>
    <cellStyle name="Вывод 2 2 2 3 2 4" xfId="60248"/>
    <cellStyle name="Вывод 2 2 2 3 2 5" xfId="60249"/>
    <cellStyle name="Вывод 2 2 2 3 2 6" xfId="60250"/>
    <cellStyle name="Вывод 2 2 2 3 2 7" xfId="60251"/>
    <cellStyle name="Вывод 2 2 2 3 2 8" xfId="60252"/>
    <cellStyle name="Вывод 2 2 2 3 3" xfId="60253"/>
    <cellStyle name="Вывод 2 2 2 3 3 2" xfId="60254"/>
    <cellStyle name="Вывод 2 2 2 3 3 2 2" xfId="60255"/>
    <cellStyle name="Вывод 2 2 2 3 3 3" xfId="60256"/>
    <cellStyle name="Вывод 2 2 2 3 4" xfId="60257"/>
    <cellStyle name="Вывод 2 2 2 3 4 2" xfId="60258"/>
    <cellStyle name="Вывод 2 2 2 3 5" xfId="60259"/>
    <cellStyle name="Вывод 2 2 2 3 6" xfId="60260"/>
    <cellStyle name="Вывод 2 2 2 3 7" xfId="60261"/>
    <cellStyle name="Вывод 2 2 2 3 8" xfId="60262"/>
    <cellStyle name="Вывод 2 2 2 3 9" xfId="60263"/>
    <cellStyle name="Вывод 2 2 2 4" xfId="60264"/>
    <cellStyle name="Вывод 2 2 2 4 2" xfId="60265"/>
    <cellStyle name="Вывод 2 2 2 4 2 2" xfId="60266"/>
    <cellStyle name="Вывод 2 2 2 4 3" xfId="60267"/>
    <cellStyle name="Вывод 2 2 2 4 3 2" xfId="60268"/>
    <cellStyle name="Вывод 2 2 2 4 4" xfId="60269"/>
    <cellStyle name="Вывод 2 2 2 4 5" xfId="60270"/>
    <cellStyle name="Вывод 2 2 2 4 6" xfId="60271"/>
    <cellStyle name="Вывод 2 2 2 4 7" xfId="60272"/>
    <cellStyle name="Вывод 2 2 2 4 8" xfId="60273"/>
    <cellStyle name="Вывод 2 2 2 5" xfId="60274"/>
    <cellStyle name="Вывод 2 2 2 5 2" xfId="60275"/>
    <cellStyle name="Вывод 2 2 2 5 2 2" xfId="60276"/>
    <cellStyle name="Вывод 2 2 2 5 3" xfId="60277"/>
    <cellStyle name="Вывод 2 2 2 6" xfId="60278"/>
    <cellStyle name="Вывод 2 2 2 6 2" xfId="60279"/>
    <cellStyle name="Вывод 2 2 2 7" xfId="60280"/>
    <cellStyle name="Вывод 2 2 2 8" xfId="60281"/>
    <cellStyle name="Вывод 2 2 2 9" xfId="60282"/>
    <cellStyle name="Вывод 2 2 3" xfId="60283"/>
    <cellStyle name="Вывод 2 2 3 10" xfId="60284"/>
    <cellStyle name="Вывод 2 2 3 11" xfId="60285"/>
    <cellStyle name="Вывод 2 2 3 12" xfId="60286"/>
    <cellStyle name="Вывод 2 2 3 2" xfId="60287"/>
    <cellStyle name="Вывод 2 2 3 2 10" xfId="60288"/>
    <cellStyle name="Вывод 2 2 3 2 2" xfId="60289"/>
    <cellStyle name="Вывод 2 2 3 2 2 2" xfId="60290"/>
    <cellStyle name="Вывод 2 2 3 2 2 2 2" xfId="60291"/>
    <cellStyle name="Вывод 2 2 3 2 2 3" xfId="60292"/>
    <cellStyle name="Вывод 2 2 3 2 2 3 2" xfId="60293"/>
    <cellStyle name="Вывод 2 2 3 2 2 4" xfId="60294"/>
    <cellStyle name="Вывод 2 2 3 2 2 5" xfId="60295"/>
    <cellStyle name="Вывод 2 2 3 2 2 6" xfId="60296"/>
    <cellStyle name="Вывод 2 2 3 2 2 7" xfId="60297"/>
    <cellStyle name="Вывод 2 2 3 2 2 8" xfId="60298"/>
    <cellStyle name="Вывод 2 2 3 2 3" xfId="60299"/>
    <cellStyle name="Вывод 2 2 3 2 3 2" xfId="60300"/>
    <cellStyle name="Вывод 2 2 3 2 3 2 2" xfId="60301"/>
    <cellStyle name="Вывод 2 2 3 2 3 3" xfId="60302"/>
    <cellStyle name="Вывод 2 2 3 2 4" xfId="60303"/>
    <cellStyle name="Вывод 2 2 3 2 4 2" xfId="60304"/>
    <cellStyle name="Вывод 2 2 3 2 5" xfId="60305"/>
    <cellStyle name="Вывод 2 2 3 2 6" xfId="60306"/>
    <cellStyle name="Вывод 2 2 3 2 7" xfId="60307"/>
    <cellStyle name="Вывод 2 2 3 2 8" xfId="60308"/>
    <cellStyle name="Вывод 2 2 3 2 9" xfId="60309"/>
    <cellStyle name="Вывод 2 2 3 3" xfId="60310"/>
    <cellStyle name="Вывод 2 2 3 3 10" xfId="60311"/>
    <cellStyle name="Вывод 2 2 3 3 2" xfId="60312"/>
    <cellStyle name="Вывод 2 2 3 3 2 2" xfId="60313"/>
    <cellStyle name="Вывод 2 2 3 3 2 2 2" xfId="60314"/>
    <cellStyle name="Вывод 2 2 3 3 2 3" xfId="60315"/>
    <cellStyle name="Вывод 2 2 3 3 2 3 2" xfId="60316"/>
    <cellStyle name="Вывод 2 2 3 3 2 4" xfId="60317"/>
    <cellStyle name="Вывод 2 2 3 3 2 5" xfId="60318"/>
    <cellStyle name="Вывод 2 2 3 3 2 6" xfId="60319"/>
    <cellStyle name="Вывод 2 2 3 3 2 7" xfId="60320"/>
    <cellStyle name="Вывод 2 2 3 3 2 8" xfId="60321"/>
    <cellStyle name="Вывод 2 2 3 3 3" xfId="60322"/>
    <cellStyle name="Вывод 2 2 3 3 3 2" xfId="60323"/>
    <cellStyle name="Вывод 2 2 3 3 3 2 2" xfId="60324"/>
    <cellStyle name="Вывод 2 2 3 3 3 3" xfId="60325"/>
    <cellStyle name="Вывод 2 2 3 3 4" xfId="60326"/>
    <cellStyle name="Вывод 2 2 3 3 4 2" xfId="60327"/>
    <cellStyle name="Вывод 2 2 3 3 5" xfId="60328"/>
    <cellStyle name="Вывод 2 2 3 3 6" xfId="60329"/>
    <cellStyle name="Вывод 2 2 3 3 7" xfId="60330"/>
    <cellStyle name="Вывод 2 2 3 3 8" xfId="60331"/>
    <cellStyle name="Вывод 2 2 3 3 9" xfId="60332"/>
    <cellStyle name="Вывод 2 2 3 4" xfId="60333"/>
    <cellStyle name="Вывод 2 2 3 4 2" xfId="60334"/>
    <cellStyle name="Вывод 2 2 3 4 2 2" xfId="60335"/>
    <cellStyle name="Вывод 2 2 3 4 3" xfId="60336"/>
    <cellStyle name="Вывод 2 2 3 4 3 2" xfId="60337"/>
    <cellStyle name="Вывод 2 2 3 4 4" xfId="60338"/>
    <cellStyle name="Вывод 2 2 3 4 5" xfId="60339"/>
    <cellStyle name="Вывод 2 2 3 4 6" xfId="60340"/>
    <cellStyle name="Вывод 2 2 3 4 7" xfId="60341"/>
    <cellStyle name="Вывод 2 2 3 4 8" xfId="60342"/>
    <cellStyle name="Вывод 2 2 3 5" xfId="60343"/>
    <cellStyle name="Вывод 2 2 3 5 2" xfId="60344"/>
    <cellStyle name="Вывод 2 2 3 5 2 2" xfId="60345"/>
    <cellStyle name="Вывод 2 2 3 5 3" xfId="60346"/>
    <cellStyle name="Вывод 2 2 3 6" xfId="60347"/>
    <cellStyle name="Вывод 2 2 3 6 2" xfId="60348"/>
    <cellStyle name="Вывод 2 2 3 7" xfId="60349"/>
    <cellStyle name="Вывод 2 2 3 8" xfId="60350"/>
    <cellStyle name="Вывод 2 2 3 9" xfId="60351"/>
    <cellStyle name="Вывод 2 2 4" xfId="60352"/>
    <cellStyle name="Вывод 2 2 4 2" xfId="60353"/>
    <cellStyle name="Вывод 2 2 4 2 2" xfId="60354"/>
    <cellStyle name="Вывод 2 2 4 2 2 2" xfId="60355"/>
    <cellStyle name="Вывод 2 2 4 2 3" xfId="60356"/>
    <cellStyle name="Вывод 2 2 4 3" xfId="60357"/>
    <cellStyle name="Вывод 2 2 4 3 2" xfId="60358"/>
    <cellStyle name="Вывод 2 2 4 4" xfId="60359"/>
    <cellStyle name="Вывод 2 2 4 5" xfId="60360"/>
    <cellStyle name="Вывод 2 2 4 6" xfId="60361"/>
    <cellStyle name="Вывод 2 2 4 7" xfId="60362"/>
    <cellStyle name="Вывод 2 2 4 8" xfId="60363"/>
    <cellStyle name="Вывод 2 2 4 9" xfId="60364"/>
    <cellStyle name="Вывод 2 2 5" xfId="60365"/>
    <cellStyle name="Вывод 2 2 5 2" xfId="60366"/>
    <cellStyle name="Вывод 2 2 5 2 2" xfId="60367"/>
    <cellStyle name="Вывод 2 2 5 3" xfId="60368"/>
    <cellStyle name="Вывод 2 2 6" xfId="60369"/>
    <cellStyle name="Вывод 2 2 6 2" xfId="60370"/>
    <cellStyle name="Вывод 2 2 7" xfId="60371"/>
    <cellStyle name="Вывод 2 2 8" xfId="60372"/>
    <cellStyle name="Вывод 2 2 9" xfId="60373"/>
    <cellStyle name="Вывод 2 3" xfId="60374"/>
    <cellStyle name="Вывод 2 3 10" xfId="60375"/>
    <cellStyle name="Вывод 2 3 11" xfId="60376"/>
    <cellStyle name="Вывод 2 3 12" xfId="60377"/>
    <cellStyle name="Вывод 2 3 13" xfId="60378"/>
    <cellStyle name="Вывод 2 3 2" xfId="60379"/>
    <cellStyle name="Вывод 2 3 2 10" xfId="60380"/>
    <cellStyle name="Вывод 2 3 2 2" xfId="60381"/>
    <cellStyle name="Вывод 2 3 2 2 2" xfId="60382"/>
    <cellStyle name="Вывод 2 3 2 2 2 2" xfId="60383"/>
    <cellStyle name="Вывод 2 3 2 2 3" xfId="60384"/>
    <cellStyle name="Вывод 2 3 2 2 3 2" xfId="60385"/>
    <cellStyle name="Вывод 2 3 2 2 4" xfId="60386"/>
    <cellStyle name="Вывод 2 3 2 2 5" xfId="60387"/>
    <cellStyle name="Вывод 2 3 2 2 6" xfId="60388"/>
    <cellStyle name="Вывод 2 3 2 2 7" xfId="60389"/>
    <cellStyle name="Вывод 2 3 2 2 8" xfId="60390"/>
    <cellStyle name="Вывод 2 3 2 3" xfId="60391"/>
    <cellStyle name="Вывод 2 3 2 3 2" xfId="60392"/>
    <cellStyle name="Вывод 2 3 2 3 2 2" xfId="60393"/>
    <cellStyle name="Вывод 2 3 2 3 3" xfId="60394"/>
    <cellStyle name="Вывод 2 3 2 4" xfId="60395"/>
    <cellStyle name="Вывод 2 3 2 4 2" xfId="60396"/>
    <cellStyle name="Вывод 2 3 2 5" xfId="60397"/>
    <cellStyle name="Вывод 2 3 2 6" xfId="60398"/>
    <cellStyle name="Вывод 2 3 2 7" xfId="60399"/>
    <cellStyle name="Вывод 2 3 2 8" xfId="60400"/>
    <cellStyle name="Вывод 2 3 2 9" xfId="60401"/>
    <cellStyle name="Вывод 2 3 3" xfId="60402"/>
    <cellStyle name="Вывод 2 3 3 10" xfId="60403"/>
    <cellStyle name="Вывод 2 3 3 2" xfId="60404"/>
    <cellStyle name="Вывод 2 3 3 2 2" xfId="60405"/>
    <cellStyle name="Вывод 2 3 3 2 2 2" xfId="60406"/>
    <cellStyle name="Вывод 2 3 3 2 3" xfId="60407"/>
    <cellStyle name="Вывод 2 3 3 2 3 2" xfId="60408"/>
    <cellStyle name="Вывод 2 3 3 2 4" xfId="60409"/>
    <cellStyle name="Вывод 2 3 3 2 5" xfId="60410"/>
    <cellStyle name="Вывод 2 3 3 2 6" xfId="60411"/>
    <cellStyle name="Вывод 2 3 3 2 7" xfId="60412"/>
    <cellStyle name="Вывод 2 3 3 2 8" xfId="60413"/>
    <cellStyle name="Вывод 2 3 3 3" xfId="60414"/>
    <cellStyle name="Вывод 2 3 3 3 2" xfId="60415"/>
    <cellStyle name="Вывод 2 3 3 3 2 2" xfId="60416"/>
    <cellStyle name="Вывод 2 3 3 3 3" xfId="60417"/>
    <cellStyle name="Вывод 2 3 3 4" xfId="60418"/>
    <cellStyle name="Вывод 2 3 3 4 2" xfId="60419"/>
    <cellStyle name="Вывод 2 3 3 5" xfId="60420"/>
    <cellStyle name="Вывод 2 3 3 6" xfId="60421"/>
    <cellStyle name="Вывод 2 3 3 7" xfId="60422"/>
    <cellStyle name="Вывод 2 3 3 8" xfId="60423"/>
    <cellStyle name="Вывод 2 3 3 9" xfId="60424"/>
    <cellStyle name="Вывод 2 3 4" xfId="60425"/>
    <cellStyle name="Вывод 2 3 4 2" xfId="60426"/>
    <cellStyle name="Вывод 2 3 4 2 2" xfId="60427"/>
    <cellStyle name="Вывод 2 3 4 3" xfId="60428"/>
    <cellStyle name="Вывод 2 3 4 3 2" xfId="60429"/>
    <cellStyle name="Вывод 2 3 4 4" xfId="60430"/>
    <cellStyle name="Вывод 2 3 4 5" xfId="60431"/>
    <cellStyle name="Вывод 2 3 4 6" xfId="60432"/>
    <cellStyle name="Вывод 2 3 4 7" xfId="60433"/>
    <cellStyle name="Вывод 2 3 4 8" xfId="60434"/>
    <cellStyle name="Вывод 2 3 5" xfId="60435"/>
    <cellStyle name="Вывод 2 3 5 2" xfId="60436"/>
    <cellStyle name="Вывод 2 3 5 2 2" xfId="60437"/>
    <cellStyle name="Вывод 2 3 5 3" xfId="60438"/>
    <cellStyle name="Вывод 2 3 6" xfId="60439"/>
    <cellStyle name="Вывод 2 3 6 2" xfId="60440"/>
    <cellStyle name="Вывод 2 3 7" xfId="60441"/>
    <cellStyle name="Вывод 2 3 8" xfId="60442"/>
    <cellStyle name="Вывод 2 3 9" xfId="60443"/>
    <cellStyle name="Вывод 2 4" xfId="60444"/>
    <cellStyle name="Вывод 2 4 10" xfId="60445"/>
    <cellStyle name="Вывод 2 4 11" xfId="60446"/>
    <cellStyle name="Вывод 2 4 12" xfId="60447"/>
    <cellStyle name="Вывод 2 4 13" xfId="60448"/>
    <cellStyle name="Вывод 2 4 2" xfId="60449"/>
    <cellStyle name="Вывод 2 4 2 10" xfId="60450"/>
    <cellStyle name="Вывод 2 4 2 2" xfId="60451"/>
    <cellStyle name="Вывод 2 4 2 2 2" xfId="60452"/>
    <cellStyle name="Вывод 2 4 2 2 2 2" xfId="60453"/>
    <cellStyle name="Вывод 2 4 2 2 3" xfId="60454"/>
    <cellStyle name="Вывод 2 4 2 2 3 2" xfId="60455"/>
    <cellStyle name="Вывод 2 4 2 2 4" xfId="60456"/>
    <cellStyle name="Вывод 2 4 2 2 5" xfId="60457"/>
    <cellStyle name="Вывод 2 4 2 2 6" xfId="60458"/>
    <cellStyle name="Вывод 2 4 2 2 7" xfId="60459"/>
    <cellStyle name="Вывод 2 4 2 2 8" xfId="60460"/>
    <cellStyle name="Вывод 2 4 2 3" xfId="60461"/>
    <cellStyle name="Вывод 2 4 2 3 2" xfId="60462"/>
    <cellStyle name="Вывод 2 4 2 3 2 2" xfId="60463"/>
    <cellStyle name="Вывод 2 4 2 3 3" xfId="60464"/>
    <cellStyle name="Вывод 2 4 2 4" xfId="60465"/>
    <cellStyle name="Вывод 2 4 2 4 2" xfId="60466"/>
    <cellStyle name="Вывод 2 4 2 5" xfId="60467"/>
    <cellStyle name="Вывод 2 4 2 6" xfId="60468"/>
    <cellStyle name="Вывод 2 4 2 7" xfId="60469"/>
    <cellStyle name="Вывод 2 4 2 8" xfId="60470"/>
    <cellStyle name="Вывод 2 4 2 9" xfId="60471"/>
    <cellStyle name="Вывод 2 4 3" xfId="60472"/>
    <cellStyle name="Вывод 2 4 3 10" xfId="60473"/>
    <cellStyle name="Вывод 2 4 3 2" xfId="60474"/>
    <cellStyle name="Вывод 2 4 3 2 2" xfId="60475"/>
    <cellStyle name="Вывод 2 4 3 2 2 2" xfId="60476"/>
    <cellStyle name="Вывод 2 4 3 2 3" xfId="60477"/>
    <cellStyle name="Вывод 2 4 3 2 3 2" xfId="60478"/>
    <cellStyle name="Вывод 2 4 3 2 4" xfId="60479"/>
    <cellStyle name="Вывод 2 4 3 2 5" xfId="60480"/>
    <cellStyle name="Вывод 2 4 3 2 6" xfId="60481"/>
    <cellStyle name="Вывод 2 4 3 2 7" xfId="60482"/>
    <cellStyle name="Вывод 2 4 3 2 8" xfId="60483"/>
    <cellStyle name="Вывод 2 4 3 3" xfId="60484"/>
    <cellStyle name="Вывод 2 4 3 3 2" xfId="60485"/>
    <cellStyle name="Вывод 2 4 3 3 2 2" xfId="60486"/>
    <cellStyle name="Вывод 2 4 3 3 3" xfId="60487"/>
    <cellStyle name="Вывод 2 4 3 4" xfId="60488"/>
    <cellStyle name="Вывод 2 4 3 4 2" xfId="60489"/>
    <cellStyle name="Вывод 2 4 3 5" xfId="60490"/>
    <cellStyle name="Вывод 2 4 3 6" xfId="60491"/>
    <cellStyle name="Вывод 2 4 3 7" xfId="60492"/>
    <cellStyle name="Вывод 2 4 3 8" xfId="60493"/>
    <cellStyle name="Вывод 2 4 3 9" xfId="60494"/>
    <cellStyle name="Вывод 2 4 4" xfId="60495"/>
    <cellStyle name="Вывод 2 4 4 2" xfId="60496"/>
    <cellStyle name="Вывод 2 4 4 2 2" xfId="60497"/>
    <cellStyle name="Вывод 2 4 4 3" xfId="60498"/>
    <cellStyle name="Вывод 2 4 4 3 2" xfId="60499"/>
    <cellStyle name="Вывод 2 4 4 4" xfId="60500"/>
    <cellStyle name="Вывод 2 4 4 5" xfId="60501"/>
    <cellStyle name="Вывод 2 4 4 6" xfId="60502"/>
    <cellStyle name="Вывод 2 4 4 7" xfId="60503"/>
    <cellStyle name="Вывод 2 4 4 8" xfId="60504"/>
    <cellStyle name="Вывод 2 4 5" xfId="60505"/>
    <cellStyle name="Вывод 2 4 5 2" xfId="60506"/>
    <cellStyle name="Вывод 2 4 5 2 2" xfId="60507"/>
    <cellStyle name="Вывод 2 4 5 3" xfId="60508"/>
    <cellStyle name="Вывод 2 4 6" xfId="60509"/>
    <cellStyle name="Вывод 2 4 6 2" xfId="60510"/>
    <cellStyle name="Вывод 2 4 7" xfId="60511"/>
    <cellStyle name="Вывод 2 4 8" xfId="60512"/>
    <cellStyle name="Вывод 2 4 9" xfId="60513"/>
    <cellStyle name="Вывод 2 5" xfId="60514"/>
    <cellStyle name="Вывод 2 5 10" xfId="60515"/>
    <cellStyle name="Вывод 2 5 2" xfId="60516"/>
    <cellStyle name="Вывод 2 5 2 2" xfId="60517"/>
    <cellStyle name="Вывод 2 5 2 2 2" xfId="60518"/>
    <cellStyle name="Вывод 2 5 2 3" xfId="60519"/>
    <cellStyle name="Вывод 2 5 3" xfId="60520"/>
    <cellStyle name="Вывод 2 5 3 2" xfId="60521"/>
    <cellStyle name="Вывод 2 5 4" xfId="60522"/>
    <cellStyle name="Вывод 2 5 5" xfId="60523"/>
    <cellStyle name="Вывод 2 5 6" xfId="60524"/>
    <cellStyle name="Вывод 2 5 7" xfId="60525"/>
    <cellStyle name="Вывод 2 5 8" xfId="60526"/>
    <cellStyle name="Вывод 2 5 9" xfId="60527"/>
    <cellStyle name="Вывод 2 6" xfId="60528"/>
    <cellStyle name="Вывод 2 6 2" xfId="60529"/>
    <cellStyle name="Вывод 2 6 2 2" xfId="60530"/>
    <cellStyle name="Вывод 2 6 3" xfId="60531"/>
    <cellStyle name="Вывод 2 7" xfId="60532"/>
    <cellStyle name="Вывод 2 7 2" xfId="60533"/>
    <cellStyle name="Вывод 2 8" xfId="60534"/>
    <cellStyle name="Вывод 2 9" xfId="60535"/>
    <cellStyle name="Вывод 3" xfId="60536"/>
    <cellStyle name="Вывод 3 2" xfId="60537"/>
    <cellStyle name="Вычисление 2" xfId="60538"/>
    <cellStyle name="Вычисление 2 10" xfId="60539"/>
    <cellStyle name="Вычисление 2 11" xfId="60540"/>
    <cellStyle name="Вычисление 2 12" xfId="60541"/>
    <cellStyle name="Вычисление 2 13" xfId="60542"/>
    <cellStyle name="Вычисление 2 14" xfId="60543"/>
    <cellStyle name="Вычисление 2 15" xfId="60544"/>
    <cellStyle name="Вычисление 2 16" xfId="60545"/>
    <cellStyle name="Вычисление 2 2" xfId="60546"/>
    <cellStyle name="Вычисление 2 2 10" xfId="60547"/>
    <cellStyle name="Вычисление 2 2 11" xfId="60548"/>
    <cellStyle name="Вычисление 2 2 12" xfId="60549"/>
    <cellStyle name="Вычисление 2 2 13" xfId="60550"/>
    <cellStyle name="Вычисление 2 2 2" xfId="60551"/>
    <cellStyle name="Вычисление 2 2 2 10" xfId="60552"/>
    <cellStyle name="Вычисление 2 2 2 11" xfId="60553"/>
    <cellStyle name="Вычисление 2 2 2 12" xfId="60554"/>
    <cellStyle name="Вычисление 2 2 2 13" xfId="60555"/>
    <cellStyle name="Вычисление 2 2 2 2" xfId="60556"/>
    <cellStyle name="Вычисление 2 2 2 2 10" xfId="60557"/>
    <cellStyle name="Вычисление 2 2 2 2 2" xfId="60558"/>
    <cellStyle name="Вычисление 2 2 2 2 2 2" xfId="60559"/>
    <cellStyle name="Вычисление 2 2 2 2 2 2 2" xfId="60560"/>
    <cellStyle name="Вычисление 2 2 2 2 2 3" xfId="60561"/>
    <cellStyle name="Вычисление 2 2 2 2 2 3 2" xfId="60562"/>
    <cellStyle name="Вычисление 2 2 2 2 2 4" xfId="60563"/>
    <cellStyle name="Вычисление 2 2 2 2 2 5" xfId="60564"/>
    <cellStyle name="Вычисление 2 2 2 2 2 6" xfId="60565"/>
    <cellStyle name="Вычисление 2 2 2 2 2 7" xfId="60566"/>
    <cellStyle name="Вычисление 2 2 2 2 2 8" xfId="60567"/>
    <cellStyle name="Вычисление 2 2 2 2 3" xfId="60568"/>
    <cellStyle name="Вычисление 2 2 2 2 3 2" xfId="60569"/>
    <cellStyle name="Вычисление 2 2 2 2 3 2 2" xfId="60570"/>
    <cellStyle name="Вычисление 2 2 2 2 3 3" xfId="60571"/>
    <cellStyle name="Вычисление 2 2 2 2 4" xfId="60572"/>
    <cellStyle name="Вычисление 2 2 2 2 4 2" xfId="60573"/>
    <cellStyle name="Вычисление 2 2 2 2 5" xfId="60574"/>
    <cellStyle name="Вычисление 2 2 2 2 6" xfId="60575"/>
    <cellStyle name="Вычисление 2 2 2 2 7" xfId="60576"/>
    <cellStyle name="Вычисление 2 2 2 2 8" xfId="60577"/>
    <cellStyle name="Вычисление 2 2 2 2 9" xfId="60578"/>
    <cellStyle name="Вычисление 2 2 2 3" xfId="60579"/>
    <cellStyle name="Вычисление 2 2 2 3 10" xfId="60580"/>
    <cellStyle name="Вычисление 2 2 2 3 2" xfId="60581"/>
    <cellStyle name="Вычисление 2 2 2 3 2 2" xfId="60582"/>
    <cellStyle name="Вычисление 2 2 2 3 2 2 2" xfId="60583"/>
    <cellStyle name="Вычисление 2 2 2 3 2 3" xfId="60584"/>
    <cellStyle name="Вычисление 2 2 2 3 2 3 2" xfId="60585"/>
    <cellStyle name="Вычисление 2 2 2 3 2 4" xfId="60586"/>
    <cellStyle name="Вычисление 2 2 2 3 2 5" xfId="60587"/>
    <cellStyle name="Вычисление 2 2 2 3 2 6" xfId="60588"/>
    <cellStyle name="Вычисление 2 2 2 3 2 7" xfId="60589"/>
    <cellStyle name="Вычисление 2 2 2 3 2 8" xfId="60590"/>
    <cellStyle name="Вычисление 2 2 2 3 3" xfId="60591"/>
    <cellStyle name="Вычисление 2 2 2 3 3 2" xfId="60592"/>
    <cellStyle name="Вычисление 2 2 2 3 3 2 2" xfId="60593"/>
    <cellStyle name="Вычисление 2 2 2 3 3 3" xfId="60594"/>
    <cellStyle name="Вычисление 2 2 2 3 4" xfId="60595"/>
    <cellStyle name="Вычисление 2 2 2 3 4 2" xfId="60596"/>
    <cellStyle name="Вычисление 2 2 2 3 5" xfId="60597"/>
    <cellStyle name="Вычисление 2 2 2 3 6" xfId="60598"/>
    <cellStyle name="Вычисление 2 2 2 3 7" xfId="60599"/>
    <cellStyle name="Вычисление 2 2 2 3 8" xfId="60600"/>
    <cellStyle name="Вычисление 2 2 2 3 9" xfId="60601"/>
    <cellStyle name="Вычисление 2 2 2 4" xfId="60602"/>
    <cellStyle name="Вычисление 2 2 2 4 2" xfId="60603"/>
    <cellStyle name="Вычисление 2 2 2 4 2 2" xfId="60604"/>
    <cellStyle name="Вычисление 2 2 2 4 3" xfId="60605"/>
    <cellStyle name="Вычисление 2 2 2 4 3 2" xfId="60606"/>
    <cellStyle name="Вычисление 2 2 2 4 4" xfId="60607"/>
    <cellStyle name="Вычисление 2 2 2 4 5" xfId="60608"/>
    <cellStyle name="Вычисление 2 2 2 4 6" xfId="60609"/>
    <cellStyle name="Вычисление 2 2 2 4 7" xfId="60610"/>
    <cellStyle name="Вычисление 2 2 2 4 8" xfId="60611"/>
    <cellStyle name="Вычисление 2 2 2 5" xfId="60612"/>
    <cellStyle name="Вычисление 2 2 2 5 2" xfId="60613"/>
    <cellStyle name="Вычисление 2 2 2 5 2 2" xfId="60614"/>
    <cellStyle name="Вычисление 2 2 2 5 3" xfId="60615"/>
    <cellStyle name="Вычисление 2 2 2 6" xfId="60616"/>
    <cellStyle name="Вычисление 2 2 2 6 2" xfId="60617"/>
    <cellStyle name="Вычисление 2 2 2 7" xfId="60618"/>
    <cellStyle name="Вычисление 2 2 2 8" xfId="60619"/>
    <cellStyle name="Вычисление 2 2 2 9" xfId="60620"/>
    <cellStyle name="Вычисление 2 2 3" xfId="60621"/>
    <cellStyle name="Вычисление 2 2 3 10" xfId="60622"/>
    <cellStyle name="Вычисление 2 2 3 11" xfId="60623"/>
    <cellStyle name="Вычисление 2 2 3 12" xfId="60624"/>
    <cellStyle name="Вычисление 2 2 3 2" xfId="60625"/>
    <cellStyle name="Вычисление 2 2 3 2 10" xfId="60626"/>
    <cellStyle name="Вычисление 2 2 3 2 2" xfId="60627"/>
    <cellStyle name="Вычисление 2 2 3 2 2 2" xfId="60628"/>
    <cellStyle name="Вычисление 2 2 3 2 2 2 2" xfId="60629"/>
    <cellStyle name="Вычисление 2 2 3 2 2 3" xfId="60630"/>
    <cellStyle name="Вычисление 2 2 3 2 2 3 2" xfId="60631"/>
    <cellStyle name="Вычисление 2 2 3 2 2 4" xfId="60632"/>
    <cellStyle name="Вычисление 2 2 3 2 2 5" xfId="60633"/>
    <cellStyle name="Вычисление 2 2 3 2 2 6" xfId="60634"/>
    <cellStyle name="Вычисление 2 2 3 2 2 7" xfId="60635"/>
    <cellStyle name="Вычисление 2 2 3 2 2 8" xfId="60636"/>
    <cellStyle name="Вычисление 2 2 3 2 3" xfId="60637"/>
    <cellStyle name="Вычисление 2 2 3 2 3 2" xfId="60638"/>
    <cellStyle name="Вычисление 2 2 3 2 3 2 2" xfId="60639"/>
    <cellStyle name="Вычисление 2 2 3 2 3 3" xfId="60640"/>
    <cellStyle name="Вычисление 2 2 3 2 4" xfId="60641"/>
    <cellStyle name="Вычисление 2 2 3 2 4 2" xfId="60642"/>
    <cellStyle name="Вычисление 2 2 3 2 5" xfId="60643"/>
    <cellStyle name="Вычисление 2 2 3 2 6" xfId="60644"/>
    <cellStyle name="Вычисление 2 2 3 2 7" xfId="60645"/>
    <cellStyle name="Вычисление 2 2 3 2 8" xfId="60646"/>
    <cellStyle name="Вычисление 2 2 3 2 9" xfId="60647"/>
    <cellStyle name="Вычисление 2 2 3 3" xfId="60648"/>
    <cellStyle name="Вычисление 2 2 3 3 10" xfId="60649"/>
    <cellStyle name="Вычисление 2 2 3 3 2" xfId="60650"/>
    <cellStyle name="Вычисление 2 2 3 3 2 2" xfId="60651"/>
    <cellStyle name="Вычисление 2 2 3 3 2 2 2" xfId="60652"/>
    <cellStyle name="Вычисление 2 2 3 3 2 3" xfId="60653"/>
    <cellStyle name="Вычисление 2 2 3 3 2 3 2" xfId="60654"/>
    <cellStyle name="Вычисление 2 2 3 3 2 4" xfId="60655"/>
    <cellStyle name="Вычисление 2 2 3 3 2 5" xfId="60656"/>
    <cellStyle name="Вычисление 2 2 3 3 2 6" xfId="60657"/>
    <cellStyle name="Вычисление 2 2 3 3 2 7" xfId="60658"/>
    <cellStyle name="Вычисление 2 2 3 3 2 8" xfId="60659"/>
    <cellStyle name="Вычисление 2 2 3 3 3" xfId="60660"/>
    <cellStyle name="Вычисление 2 2 3 3 3 2" xfId="60661"/>
    <cellStyle name="Вычисление 2 2 3 3 3 2 2" xfId="60662"/>
    <cellStyle name="Вычисление 2 2 3 3 3 3" xfId="60663"/>
    <cellStyle name="Вычисление 2 2 3 3 4" xfId="60664"/>
    <cellStyle name="Вычисление 2 2 3 3 4 2" xfId="60665"/>
    <cellStyle name="Вычисление 2 2 3 3 5" xfId="60666"/>
    <cellStyle name="Вычисление 2 2 3 3 6" xfId="60667"/>
    <cellStyle name="Вычисление 2 2 3 3 7" xfId="60668"/>
    <cellStyle name="Вычисление 2 2 3 3 8" xfId="60669"/>
    <cellStyle name="Вычисление 2 2 3 3 9" xfId="60670"/>
    <cellStyle name="Вычисление 2 2 3 4" xfId="60671"/>
    <cellStyle name="Вычисление 2 2 3 4 2" xfId="60672"/>
    <cellStyle name="Вычисление 2 2 3 4 2 2" xfId="60673"/>
    <cellStyle name="Вычисление 2 2 3 4 3" xfId="60674"/>
    <cellStyle name="Вычисление 2 2 3 4 3 2" xfId="60675"/>
    <cellStyle name="Вычисление 2 2 3 4 4" xfId="60676"/>
    <cellStyle name="Вычисление 2 2 3 4 5" xfId="60677"/>
    <cellStyle name="Вычисление 2 2 3 4 6" xfId="60678"/>
    <cellStyle name="Вычисление 2 2 3 4 7" xfId="60679"/>
    <cellStyle name="Вычисление 2 2 3 4 8" xfId="60680"/>
    <cellStyle name="Вычисление 2 2 3 5" xfId="60681"/>
    <cellStyle name="Вычисление 2 2 3 5 2" xfId="60682"/>
    <cellStyle name="Вычисление 2 2 3 5 2 2" xfId="60683"/>
    <cellStyle name="Вычисление 2 2 3 5 3" xfId="60684"/>
    <cellStyle name="Вычисление 2 2 3 6" xfId="60685"/>
    <cellStyle name="Вычисление 2 2 3 6 2" xfId="60686"/>
    <cellStyle name="Вычисление 2 2 3 7" xfId="60687"/>
    <cellStyle name="Вычисление 2 2 3 8" xfId="60688"/>
    <cellStyle name="Вычисление 2 2 3 9" xfId="60689"/>
    <cellStyle name="Вычисление 2 2 4" xfId="60690"/>
    <cellStyle name="Вычисление 2 2 4 10" xfId="60691"/>
    <cellStyle name="Вычисление 2 2 4 2" xfId="60692"/>
    <cellStyle name="Вычисление 2 2 4 2 2" xfId="60693"/>
    <cellStyle name="Вычисление 2 2 4 2 2 2" xfId="60694"/>
    <cellStyle name="Вычисление 2 2 4 2 3" xfId="60695"/>
    <cellStyle name="Вычисление 2 2 4 2 3 2" xfId="60696"/>
    <cellStyle name="Вычисление 2 2 4 2 4" xfId="60697"/>
    <cellStyle name="Вычисление 2 2 4 2 5" xfId="60698"/>
    <cellStyle name="Вычисление 2 2 4 2 6" xfId="60699"/>
    <cellStyle name="Вычисление 2 2 4 2 7" xfId="60700"/>
    <cellStyle name="Вычисление 2 2 4 2 8" xfId="60701"/>
    <cellStyle name="Вычисление 2 2 4 3" xfId="60702"/>
    <cellStyle name="Вычисление 2 2 4 3 2" xfId="60703"/>
    <cellStyle name="Вычисление 2 2 4 3 2 2" xfId="60704"/>
    <cellStyle name="Вычисление 2 2 4 3 3" xfId="60705"/>
    <cellStyle name="Вычисление 2 2 4 4" xfId="60706"/>
    <cellStyle name="Вычисление 2 2 4 4 2" xfId="60707"/>
    <cellStyle name="Вычисление 2 2 4 5" xfId="60708"/>
    <cellStyle name="Вычисление 2 2 4 6" xfId="60709"/>
    <cellStyle name="Вычисление 2 2 4 7" xfId="60710"/>
    <cellStyle name="Вычисление 2 2 4 8" xfId="60711"/>
    <cellStyle name="Вычисление 2 2 4 9" xfId="60712"/>
    <cellStyle name="Вычисление 2 2 5" xfId="60713"/>
    <cellStyle name="Вычисление 2 2 5 2" xfId="60714"/>
    <cellStyle name="Вычисление 2 2 5 2 2" xfId="60715"/>
    <cellStyle name="Вычисление 2 2 5 3" xfId="60716"/>
    <cellStyle name="Вычисление 2 2 5 3 2" xfId="60717"/>
    <cellStyle name="Вычисление 2 2 5 4" xfId="60718"/>
    <cellStyle name="Вычисление 2 2 5 5" xfId="60719"/>
    <cellStyle name="Вычисление 2 2 5 6" xfId="60720"/>
    <cellStyle name="Вычисление 2 2 5 7" xfId="60721"/>
    <cellStyle name="Вычисление 2 2 5 8" xfId="60722"/>
    <cellStyle name="Вычисление 2 2 6" xfId="60723"/>
    <cellStyle name="Вычисление 2 2 6 2" xfId="60724"/>
    <cellStyle name="Вычисление 2 2 6 2 2" xfId="60725"/>
    <cellStyle name="Вычисление 2 2 6 3" xfId="60726"/>
    <cellStyle name="Вычисление 2 2 7" xfId="60727"/>
    <cellStyle name="Вычисление 2 2 7 2" xfId="60728"/>
    <cellStyle name="Вычисление 2 2 8" xfId="60729"/>
    <cellStyle name="Вычисление 2 2 9" xfId="60730"/>
    <cellStyle name="Вычисление 2 3" xfId="60731"/>
    <cellStyle name="Вычисление 2 3 10" xfId="60732"/>
    <cellStyle name="Вычисление 2 3 11" xfId="60733"/>
    <cellStyle name="Вычисление 2 3 12" xfId="60734"/>
    <cellStyle name="Вычисление 2 3 13" xfId="60735"/>
    <cellStyle name="Вычисление 2 3 14" xfId="60736"/>
    <cellStyle name="Вычисление 2 3 2" xfId="60737"/>
    <cellStyle name="Вычисление 2 3 2 10" xfId="60738"/>
    <cellStyle name="Вычисление 2 3 2 11" xfId="60739"/>
    <cellStyle name="Вычисление 2 3 2 12" xfId="60740"/>
    <cellStyle name="Вычисление 2 3 2 2" xfId="60741"/>
    <cellStyle name="Вычисление 2 3 2 2 10" xfId="60742"/>
    <cellStyle name="Вычисление 2 3 2 2 2" xfId="60743"/>
    <cellStyle name="Вычисление 2 3 2 2 2 2" xfId="60744"/>
    <cellStyle name="Вычисление 2 3 2 2 2 2 2" xfId="60745"/>
    <cellStyle name="Вычисление 2 3 2 2 2 3" xfId="60746"/>
    <cellStyle name="Вычисление 2 3 2 2 2 3 2" xfId="60747"/>
    <cellStyle name="Вычисление 2 3 2 2 2 4" xfId="60748"/>
    <cellStyle name="Вычисление 2 3 2 2 2 5" xfId="60749"/>
    <cellStyle name="Вычисление 2 3 2 2 2 6" xfId="60750"/>
    <cellStyle name="Вычисление 2 3 2 2 2 7" xfId="60751"/>
    <cellStyle name="Вычисление 2 3 2 2 2 8" xfId="60752"/>
    <cellStyle name="Вычисление 2 3 2 2 3" xfId="60753"/>
    <cellStyle name="Вычисление 2 3 2 2 3 2" xfId="60754"/>
    <cellStyle name="Вычисление 2 3 2 2 3 2 2" xfId="60755"/>
    <cellStyle name="Вычисление 2 3 2 2 3 3" xfId="60756"/>
    <cellStyle name="Вычисление 2 3 2 2 4" xfId="60757"/>
    <cellStyle name="Вычисление 2 3 2 2 4 2" xfId="60758"/>
    <cellStyle name="Вычисление 2 3 2 2 5" xfId="60759"/>
    <cellStyle name="Вычисление 2 3 2 2 6" xfId="60760"/>
    <cellStyle name="Вычисление 2 3 2 2 7" xfId="60761"/>
    <cellStyle name="Вычисление 2 3 2 2 8" xfId="60762"/>
    <cellStyle name="Вычисление 2 3 2 2 9" xfId="60763"/>
    <cellStyle name="Вычисление 2 3 2 3" xfId="60764"/>
    <cellStyle name="Вычисление 2 3 2 3 10" xfId="60765"/>
    <cellStyle name="Вычисление 2 3 2 3 2" xfId="60766"/>
    <cellStyle name="Вычисление 2 3 2 3 2 2" xfId="60767"/>
    <cellStyle name="Вычисление 2 3 2 3 2 2 2" xfId="60768"/>
    <cellStyle name="Вычисление 2 3 2 3 2 3" xfId="60769"/>
    <cellStyle name="Вычисление 2 3 2 3 2 3 2" xfId="60770"/>
    <cellStyle name="Вычисление 2 3 2 3 2 4" xfId="60771"/>
    <cellStyle name="Вычисление 2 3 2 3 2 5" xfId="60772"/>
    <cellStyle name="Вычисление 2 3 2 3 2 6" xfId="60773"/>
    <cellStyle name="Вычисление 2 3 2 3 2 7" xfId="60774"/>
    <cellStyle name="Вычисление 2 3 2 3 2 8" xfId="60775"/>
    <cellStyle name="Вычисление 2 3 2 3 3" xfId="60776"/>
    <cellStyle name="Вычисление 2 3 2 3 3 2" xfId="60777"/>
    <cellStyle name="Вычисление 2 3 2 3 3 2 2" xfId="60778"/>
    <cellStyle name="Вычисление 2 3 2 3 3 3" xfId="60779"/>
    <cellStyle name="Вычисление 2 3 2 3 4" xfId="60780"/>
    <cellStyle name="Вычисление 2 3 2 3 4 2" xfId="60781"/>
    <cellStyle name="Вычисление 2 3 2 3 5" xfId="60782"/>
    <cellStyle name="Вычисление 2 3 2 3 6" xfId="60783"/>
    <cellStyle name="Вычисление 2 3 2 3 7" xfId="60784"/>
    <cellStyle name="Вычисление 2 3 2 3 8" xfId="60785"/>
    <cellStyle name="Вычисление 2 3 2 3 9" xfId="60786"/>
    <cellStyle name="Вычисление 2 3 2 4" xfId="60787"/>
    <cellStyle name="Вычисление 2 3 2 4 2" xfId="60788"/>
    <cellStyle name="Вычисление 2 3 2 4 2 2" xfId="60789"/>
    <cellStyle name="Вычисление 2 3 2 4 3" xfId="60790"/>
    <cellStyle name="Вычисление 2 3 2 4 3 2" xfId="60791"/>
    <cellStyle name="Вычисление 2 3 2 4 4" xfId="60792"/>
    <cellStyle name="Вычисление 2 3 2 4 5" xfId="60793"/>
    <cellStyle name="Вычисление 2 3 2 4 6" xfId="60794"/>
    <cellStyle name="Вычисление 2 3 2 4 7" xfId="60795"/>
    <cellStyle name="Вычисление 2 3 2 4 8" xfId="60796"/>
    <cellStyle name="Вычисление 2 3 2 5" xfId="60797"/>
    <cellStyle name="Вычисление 2 3 2 5 2" xfId="60798"/>
    <cellStyle name="Вычисление 2 3 2 5 2 2" xfId="60799"/>
    <cellStyle name="Вычисление 2 3 2 5 3" xfId="60800"/>
    <cellStyle name="Вычисление 2 3 2 6" xfId="60801"/>
    <cellStyle name="Вычисление 2 3 2 6 2" xfId="60802"/>
    <cellStyle name="Вычисление 2 3 2 7" xfId="60803"/>
    <cellStyle name="Вычисление 2 3 2 8" xfId="60804"/>
    <cellStyle name="Вычисление 2 3 2 9" xfId="60805"/>
    <cellStyle name="Вычисление 2 3 3" xfId="60806"/>
    <cellStyle name="Вычисление 2 3 3 10" xfId="60807"/>
    <cellStyle name="Вычисление 2 3 3 11" xfId="60808"/>
    <cellStyle name="Вычисление 2 3 3 12" xfId="60809"/>
    <cellStyle name="Вычисление 2 3 3 2" xfId="60810"/>
    <cellStyle name="Вычисление 2 3 3 2 10" xfId="60811"/>
    <cellStyle name="Вычисление 2 3 3 2 2" xfId="60812"/>
    <cellStyle name="Вычисление 2 3 3 2 2 2" xfId="60813"/>
    <cellStyle name="Вычисление 2 3 3 2 2 2 2" xfId="60814"/>
    <cellStyle name="Вычисление 2 3 3 2 2 3" xfId="60815"/>
    <cellStyle name="Вычисление 2 3 3 2 2 3 2" xfId="60816"/>
    <cellStyle name="Вычисление 2 3 3 2 2 4" xfId="60817"/>
    <cellStyle name="Вычисление 2 3 3 2 2 5" xfId="60818"/>
    <cellStyle name="Вычисление 2 3 3 2 2 6" xfId="60819"/>
    <cellStyle name="Вычисление 2 3 3 2 2 7" xfId="60820"/>
    <cellStyle name="Вычисление 2 3 3 2 2 8" xfId="60821"/>
    <cellStyle name="Вычисление 2 3 3 2 3" xfId="60822"/>
    <cellStyle name="Вычисление 2 3 3 2 3 2" xfId="60823"/>
    <cellStyle name="Вычисление 2 3 3 2 3 2 2" xfId="60824"/>
    <cellStyle name="Вычисление 2 3 3 2 3 3" xfId="60825"/>
    <cellStyle name="Вычисление 2 3 3 2 4" xfId="60826"/>
    <cellStyle name="Вычисление 2 3 3 2 4 2" xfId="60827"/>
    <cellStyle name="Вычисление 2 3 3 2 5" xfId="60828"/>
    <cellStyle name="Вычисление 2 3 3 2 6" xfId="60829"/>
    <cellStyle name="Вычисление 2 3 3 2 7" xfId="60830"/>
    <cellStyle name="Вычисление 2 3 3 2 8" xfId="60831"/>
    <cellStyle name="Вычисление 2 3 3 2 9" xfId="60832"/>
    <cellStyle name="Вычисление 2 3 3 3" xfId="60833"/>
    <cellStyle name="Вычисление 2 3 3 3 10" xfId="60834"/>
    <cellStyle name="Вычисление 2 3 3 3 2" xfId="60835"/>
    <cellStyle name="Вычисление 2 3 3 3 2 2" xfId="60836"/>
    <cellStyle name="Вычисление 2 3 3 3 2 2 2" xfId="60837"/>
    <cellStyle name="Вычисление 2 3 3 3 2 3" xfId="60838"/>
    <cellStyle name="Вычисление 2 3 3 3 2 3 2" xfId="60839"/>
    <cellStyle name="Вычисление 2 3 3 3 2 4" xfId="60840"/>
    <cellStyle name="Вычисление 2 3 3 3 2 5" xfId="60841"/>
    <cellStyle name="Вычисление 2 3 3 3 2 6" xfId="60842"/>
    <cellStyle name="Вычисление 2 3 3 3 2 7" xfId="60843"/>
    <cellStyle name="Вычисление 2 3 3 3 2 8" xfId="60844"/>
    <cellStyle name="Вычисление 2 3 3 3 3" xfId="60845"/>
    <cellStyle name="Вычисление 2 3 3 3 3 2" xfId="60846"/>
    <cellStyle name="Вычисление 2 3 3 3 3 2 2" xfId="60847"/>
    <cellStyle name="Вычисление 2 3 3 3 3 3" xfId="60848"/>
    <cellStyle name="Вычисление 2 3 3 3 4" xfId="60849"/>
    <cellStyle name="Вычисление 2 3 3 3 4 2" xfId="60850"/>
    <cellStyle name="Вычисление 2 3 3 3 5" xfId="60851"/>
    <cellStyle name="Вычисление 2 3 3 3 6" xfId="60852"/>
    <cellStyle name="Вычисление 2 3 3 3 7" xfId="60853"/>
    <cellStyle name="Вычисление 2 3 3 3 8" xfId="60854"/>
    <cellStyle name="Вычисление 2 3 3 3 9" xfId="60855"/>
    <cellStyle name="Вычисление 2 3 3 4" xfId="60856"/>
    <cellStyle name="Вычисление 2 3 3 4 2" xfId="60857"/>
    <cellStyle name="Вычисление 2 3 3 4 2 2" xfId="60858"/>
    <cellStyle name="Вычисление 2 3 3 4 3" xfId="60859"/>
    <cellStyle name="Вычисление 2 3 3 4 3 2" xfId="60860"/>
    <cellStyle name="Вычисление 2 3 3 4 4" xfId="60861"/>
    <cellStyle name="Вычисление 2 3 3 4 5" xfId="60862"/>
    <cellStyle name="Вычисление 2 3 3 4 6" xfId="60863"/>
    <cellStyle name="Вычисление 2 3 3 4 7" xfId="60864"/>
    <cellStyle name="Вычисление 2 3 3 4 8" xfId="60865"/>
    <cellStyle name="Вычисление 2 3 3 5" xfId="60866"/>
    <cellStyle name="Вычисление 2 3 3 5 2" xfId="60867"/>
    <cellStyle name="Вычисление 2 3 3 5 2 2" xfId="60868"/>
    <cellStyle name="Вычисление 2 3 3 5 3" xfId="60869"/>
    <cellStyle name="Вычисление 2 3 3 6" xfId="60870"/>
    <cellStyle name="Вычисление 2 3 3 6 2" xfId="60871"/>
    <cellStyle name="Вычисление 2 3 3 7" xfId="60872"/>
    <cellStyle name="Вычисление 2 3 3 8" xfId="60873"/>
    <cellStyle name="Вычисление 2 3 3 9" xfId="60874"/>
    <cellStyle name="Вычисление 2 3 4" xfId="60875"/>
    <cellStyle name="Вычисление 2 3 4 10" xfId="60876"/>
    <cellStyle name="Вычисление 2 3 4 2" xfId="60877"/>
    <cellStyle name="Вычисление 2 3 4 2 2" xfId="60878"/>
    <cellStyle name="Вычисление 2 3 4 2 2 2" xfId="60879"/>
    <cellStyle name="Вычисление 2 3 4 2 3" xfId="60880"/>
    <cellStyle name="Вычисление 2 3 4 2 3 2" xfId="60881"/>
    <cellStyle name="Вычисление 2 3 4 2 4" xfId="60882"/>
    <cellStyle name="Вычисление 2 3 4 2 5" xfId="60883"/>
    <cellStyle name="Вычисление 2 3 4 2 6" xfId="60884"/>
    <cellStyle name="Вычисление 2 3 4 2 7" xfId="60885"/>
    <cellStyle name="Вычисление 2 3 4 2 8" xfId="60886"/>
    <cellStyle name="Вычисление 2 3 4 3" xfId="60887"/>
    <cellStyle name="Вычисление 2 3 4 3 2" xfId="60888"/>
    <cellStyle name="Вычисление 2 3 4 3 2 2" xfId="60889"/>
    <cellStyle name="Вычисление 2 3 4 3 3" xfId="60890"/>
    <cellStyle name="Вычисление 2 3 4 4" xfId="60891"/>
    <cellStyle name="Вычисление 2 3 4 4 2" xfId="60892"/>
    <cellStyle name="Вычисление 2 3 4 5" xfId="60893"/>
    <cellStyle name="Вычисление 2 3 4 6" xfId="60894"/>
    <cellStyle name="Вычисление 2 3 4 7" xfId="60895"/>
    <cellStyle name="Вычисление 2 3 4 8" xfId="60896"/>
    <cellStyle name="Вычисление 2 3 4 9" xfId="60897"/>
    <cellStyle name="Вычисление 2 3 5" xfId="60898"/>
    <cellStyle name="Вычисление 2 3 5 2" xfId="60899"/>
    <cellStyle name="Вычисление 2 3 5 2 2" xfId="60900"/>
    <cellStyle name="Вычисление 2 3 5 3" xfId="60901"/>
    <cellStyle name="Вычисление 2 3 5 3 2" xfId="60902"/>
    <cellStyle name="Вычисление 2 3 5 4" xfId="60903"/>
    <cellStyle name="Вычисление 2 3 5 5" xfId="60904"/>
    <cellStyle name="Вычисление 2 3 5 6" xfId="60905"/>
    <cellStyle name="Вычисление 2 3 5 7" xfId="60906"/>
    <cellStyle name="Вычисление 2 3 5 8" xfId="60907"/>
    <cellStyle name="Вычисление 2 3 6" xfId="60908"/>
    <cellStyle name="Вычисление 2 3 6 2" xfId="60909"/>
    <cellStyle name="Вычисление 2 3 6 2 2" xfId="60910"/>
    <cellStyle name="Вычисление 2 3 6 3" xfId="60911"/>
    <cellStyle name="Вычисление 2 3 7" xfId="60912"/>
    <cellStyle name="Вычисление 2 3 7 2" xfId="60913"/>
    <cellStyle name="Вычисление 2 3 8" xfId="60914"/>
    <cellStyle name="Вычисление 2 3 9" xfId="60915"/>
    <cellStyle name="Вычисление 2 4" xfId="60916"/>
    <cellStyle name="Вычисление 2 4 10" xfId="60917"/>
    <cellStyle name="Вычисление 2 4 11" xfId="60918"/>
    <cellStyle name="Вычисление 2 4 12" xfId="60919"/>
    <cellStyle name="Вычисление 2 4 13" xfId="60920"/>
    <cellStyle name="Вычисление 2 4 2" xfId="60921"/>
    <cellStyle name="Вычисление 2 4 2 10" xfId="60922"/>
    <cellStyle name="Вычисление 2 4 2 2" xfId="60923"/>
    <cellStyle name="Вычисление 2 4 2 2 2" xfId="60924"/>
    <cellStyle name="Вычисление 2 4 2 2 2 2" xfId="60925"/>
    <cellStyle name="Вычисление 2 4 2 2 3" xfId="60926"/>
    <cellStyle name="Вычисление 2 4 2 2 3 2" xfId="60927"/>
    <cellStyle name="Вычисление 2 4 2 2 4" xfId="60928"/>
    <cellStyle name="Вычисление 2 4 2 2 5" xfId="60929"/>
    <cellStyle name="Вычисление 2 4 2 2 6" xfId="60930"/>
    <cellStyle name="Вычисление 2 4 2 2 7" xfId="60931"/>
    <cellStyle name="Вычисление 2 4 2 2 8" xfId="60932"/>
    <cellStyle name="Вычисление 2 4 2 3" xfId="60933"/>
    <cellStyle name="Вычисление 2 4 2 3 2" xfId="60934"/>
    <cellStyle name="Вычисление 2 4 2 3 2 2" xfId="60935"/>
    <cellStyle name="Вычисление 2 4 2 3 3" xfId="60936"/>
    <cellStyle name="Вычисление 2 4 2 4" xfId="60937"/>
    <cellStyle name="Вычисление 2 4 2 4 2" xfId="60938"/>
    <cellStyle name="Вычисление 2 4 2 5" xfId="60939"/>
    <cellStyle name="Вычисление 2 4 2 6" xfId="60940"/>
    <cellStyle name="Вычисление 2 4 2 7" xfId="60941"/>
    <cellStyle name="Вычисление 2 4 2 8" xfId="60942"/>
    <cellStyle name="Вычисление 2 4 2 9" xfId="60943"/>
    <cellStyle name="Вычисление 2 4 3" xfId="60944"/>
    <cellStyle name="Вычисление 2 4 3 10" xfId="60945"/>
    <cellStyle name="Вычисление 2 4 3 2" xfId="60946"/>
    <cellStyle name="Вычисление 2 4 3 2 2" xfId="60947"/>
    <cellStyle name="Вычисление 2 4 3 2 2 2" xfId="60948"/>
    <cellStyle name="Вычисление 2 4 3 2 3" xfId="60949"/>
    <cellStyle name="Вычисление 2 4 3 2 3 2" xfId="60950"/>
    <cellStyle name="Вычисление 2 4 3 2 4" xfId="60951"/>
    <cellStyle name="Вычисление 2 4 3 2 5" xfId="60952"/>
    <cellStyle name="Вычисление 2 4 3 2 6" xfId="60953"/>
    <cellStyle name="Вычисление 2 4 3 2 7" xfId="60954"/>
    <cellStyle name="Вычисление 2 4 3 2 8" xfId="60955"/>
    <cellStyle name="Вычисление 2 4 3 3" xfId="60956"/>
    <cellStyle name="Вычисление 2 4 3 3 2" xfId="60957"/>
    <cellStyle name="Вычисление 2 4 3 3 2 2" xfId="60958"/>
    <cellStyle name="Вычисление 2 4 3 3 3" xfId="60959"/>
    <cellStyle name="Вычисление 2 4 3 4" xfId="60960"/>
    <cellStyle name="Вычисление 2 4 3 4 2" xfId="60961"/>
    <cellStyle name="Вычисление 2 4 3 5" xfId="60962"/>
    <cellStyle name="Вычисление 2 4 3 6" xfId="60963"/>
    <cellStyle name="Вычисление 2 4 3 7" xfId="60964"/>
    <cellStyle name="Вычисление 2 4 3 8" xfId="60965"/>
    <cellStyle name="Вычисление 2 4 3 9" xfId="60966"/>
    <cellStyle name="Вычисление 2 4 4" xfId="60967"/>
    <cellStyle name="Вычисление 2 4 4 2" xfId="60968"/>
    <cellStyle name="Вычисление 2 4 4 2 2" xfId="60969"/>
    <cellStyle name="Вычисление 2 4 4 3" xfId="60970"/>
    <cellStyle name="Вычисление 2 4 4 3 2" xfId="60971"/>
    <cellStyle name="Вычисление 2 4 4 4" xfId="60972"/>
    <cellStyle name="Вычисление 2 4 4 5" xfId="60973"/>
    <cellStyle name="Вычисление 2 4 4 6" xfId="60974"/>
    <cellStyle name="Вычисление 2 4 4 7" xfId="60975"/>
    <cellStyle name="Вычисление 2 4 4 8" xfId="60976"/>
    <cellStyle name="Вычисление 2 4 5" xfId="60977"/>
    <cellStyle name="Вычисление 2 4 5 2" xfId="60978"/>
    <cellStyle name="Вычисление 2 4 5 2 2" xfId="60979"/>
    <cellStyle name="Вычисление 2 4 5 3" xfId="60980"/>
    <cellStyle name="Вычисление 2 4 6" xfId="60981"/>
    <cellStyle name="Вычисление 2 4 6 2" xfId="60982"/>
    <cellStyle name="Вычисление 2 4 7" xfId="60983"/>
    <cellStyle name="Вычисление 2 4 8" xfId="60984"/>
    <cellStyle name="Вычисление 2 4 9" xfId="60985"/>
    <cellStyle name="Вычисление 2 5" xfId="60986"/>
    <cellStyle name="Вычисление 2 5 10" xfId="60987"/>
    <cellStyle name="Вычисление 2 5 11" xfId="60988"/>
    <cellStyle name="Вычисление 2 5 12" xfId="60989"/>
    <cellStyle name="Вычисление 2 5 13" xfId="60990"/>
    <cellStyle name="Вычисление 2 5 2" xfId="60991"/>
    <cellStyle name="Вычисление 2 5 2 10" xfId="60992"/>
    <cellStyle name="Вычисление 2 5 2 2" xfId="60993"/>
    <cellStyle name="Вычисление 2 5 2 2 2" xfId="60994"/>
    <cellStyle name="Вычисление 2 5 2 2 2 2" xfId="60995"/>
    <cellStyle name="Вычисление 2 5 2 2 3" xfId="60996"/>
    <cellStyle name="Вычисление 2 5 2 2 3 2" xfId="60997"/>
    <cellStyle name="Вычисление 2 5 2 2 4" xfId="60998"/>
    <cellStyle name="Вычисление 2 5 2 2 5" xfId="60999"/>
    <cellStyle name="Вычисление 2 5 2 2 6" xfId="61000"/>
    <cellStyle name="Вычисление 2 5 2 2 7" xfId="61001"/>
    <cellStyle name="Вычисление 2 5 2 2 8" xfId="61002"/>
    <cellStyle name="Вычисление 2 5 2 3" xfId="61003"/>
    <cellStyle name="Вычисление 2 5 2 3 2" xfId="61004"/>
    <cellStyle name="Вычисление 2 5 2 3 2 2" xfId="61005"/>
    <cellStyle name="Вычисление 2 5 2 3 3" xfId="61006"/>
    <cellStyle name="Вычисление 2 5 2 4" xfId="61007"/>
    <cellStyle name="Вычисление 2 5 2 4 2" xfId="61008"/>
    <cellStyle name="Вычисление 2 5 2 5" xfId="61009"/>
    <cellStyle name="Вычисление 2 5 2 6" xfId="61010"/>
    <cellStyle name="Вычисление 2 5 2 7" xfId="61011"/>
    <cellStyle name="Вычисление 2 5 2 8" xfId="61012"/>
    <cellStyle name="Вычисление 2 5 2 9" xfId="61013"/>
    <cellStyle name="Вычисление 2 5 3" xfId="61014"/>
    <cellStyle name="Вычисление 2 5 3 10" xfId="61015"/>
    <cellStyle name="Вычисление 2 5 3 2" xfId="61016"/>
    <cellStyle name="Вычисление 2 5 3 2 2" xfId="61017"/>
    <cellStyle name="Вычисление 2 5 3 2 2 2" xfId="61018"/>
    <cellStyle name="Вычисление 2 5 3 2 3" xfId="61019"/>
    <cellStyle name="Вычисление 2 5 3 2 3 2" xfId="61020"/>
    <cellStyle name="Вычисление 2 5 3 2 4" xfId="61021"/>
    <cellStyle name="Вычисление 2 5 3 2 5" xfId="61022"/>
    <cellStyle name="Вычисление 2 5 3 2 6" xfId="61023"/>
    <cellStyle name="Вычисление 2 5 3 2 7" xfId="61024"/>
    <cellStyle name="Вычисление 2 5 3 2 8" xfId="61025"/>
    <cellStyle name="Вычисление 2 5 3 3" xfId="61026"/>
    <cellStyle name="Вычисление 2 5 3 3 2" xfId="61027"/>
    <cellStyle name="Вычисление 2 5 3 3 2 2" xfId="61028"/>
    <cellStyle name="Вычисление 2 5 3 3 3" xfId="61029"/>
    <cellStyle name="Вычисление 2 5 3 4" xfId="61030"/>
    <cellStyle name="Вычисление 2 5 3 4 2" xfId="61031"/>
    <cellStyle name="Вычисление 2 5 3 5" xfId="61032"/>
    <cellStyle name="Вычисление 2 5 3 6" xfId="61033"/>
    <cellStyle name="Вычисление 2 5 3 7" xfId="61034"/>
    <cellStyle name="Вычисление 2 5 3 8" xfId="61035"/>
    <cellStyle name="Вычисление 2 5 3 9" xfId="61036"/>
    <cellStyle name="Вычисление 2 5 4" xfId="61037"/>
    <cellStyle name="Вычисление 2 5 4 2" xfId="61038"/>
    <cellStyle name="Вычисление 2 5 4 2 2" xfId="61039"/>
    <cellStyle name="Вычисление 2 5 4 3" xfId="61040"/>
    <cellStyle name="Вычисление 2 5 4 3 2" xfId="61041"/>
    <cellStyle name="Вычисление 2 5 4 4" xfId="61042"/>
    <cellStyle name="Вычисление 2 5 4 5" xfId="61043"/>
    <cellStyle name="Вычисление 2 5 4 6" xfId="61044"/>
    <cellStyle name="Вычисление 2 5 4 7" xfId="61045"/>
    <cellStyle name="Вычисление 2 5 4 8" xfId="61046"/>
    <cellStyle name="Вычисление 2 5 5" xfId="61047"/>
    <cellStyle name="Вычисление 2 5 5 2" xfId="61048"/>
    <cellStyle name="Вычисление 2 5 5 2 2" xfId="61049"/>
    <cellStyle name="Вычисление 2 5 5 3" xfId="61050"/>
    <cellStyle name="Вычисление 2 5 6" xfId="61051"/>
    <cellStyle name="Вычисление 2 5 6 2" xfId="61052"/>
    <cellStyle name="Вычисление 2 5 7" xfId="61053"/>
    <cellStyle name="Вычисление 2 5 8" xfId="61054"/>
    <cellStyle name="Вычисление 2 5 9" xfId="61055"/>
    <cellStyle name="Вычисление 2 6" xfId="61056"/>
    <cellStyle name="Вычисление 2 6 10" xfId="61057"/>
    <cellStyle name="Вычисление 2 6 11" xfId="61058"/>
    <cellStyle name="Вычисление 2 6 2" xfId="61059"/>
    <cellStyle name="Вычисление 2 6 2 2" xfId="61060"/>
    <cellStyle name="Вычисление 2 6 2 2 2" xfId="61061"/>
    <cellStyle name="Вычисление 2 6 2 3" xfId="61062"/>
    <cellStyle name="Вычисление 2 6 2 3 2" xfId="61063"/>
    <cellStyle name="Вычисление 2 6 2 4" xfId="61064"/>
    <cellStyle name="Вычисление 2 6 2 5" xfId="61065"/>
    <cellStyle name="Вычисление 2 6 2 6" xfId="61066"/>
    <cellStyle name="Вычисление 2 6 2 7" xfId="61067"/>
    <cellStyle name="Вычисление 2 6 2 8" xfId="61068"/>
    <cellStyle name="Вычисление 2 6 3" xfId="61069"/>
    <cellStyle name="Вычисление 2 6 3 2" xfId="61070"/>
    <cellStyle name="Вычисление 2 6 3 2 2" xfId="61071"/>
    <cellStyle name="Вычисление 2 6 3 3" xfId="61072"/>
    <cellStyle name="Вычисление 2 6 4" xfId="61073"/>
    <cellStyle name="Вычисление 2 6 4 2" xfId="61074"/>
    <cellStyle name="Вычисление 2 6 5" xfId="61075"/>
    <cellStyle name="Вычисление 2 6 6" xfId="61076"/>
    <cellStyle name="Вычисление 2 6 7" xfId="61077"/>
    <cellStyle name="Вычисление 2 6 8" xfId="61078"/>
    <cellStyle name="Вычисление 2 6 9" xfId="61079"/>
    <cellStyle name="Вычисление 2 7" xfId="61080"/>
    <cellStyle name="Вычисление 2 7 2" xfId="61081"/>
    <cellStyle name="Вычисление 2 7 2 2" xfId="61082"/>
    <cellStyle name="Вычисление 2 7 3" xfId="61083"/>
    <cellStyle name="Вычисление 2 7 3 2" xfId="61084"/>
    <cellStyle name="Вычисление 2 7 4" xfId="61085"/>
    <cellStyle name="Вычисление 2 7 5" xfId="61086"/>
    <cellStyle name="Вычисление 2 7 6" xfId="61087"/>
    <cellStyle name="Вычисление 2 7 7" xfId="61088"/>
    <cellStyle name="Вычисление 2 7 8" xfId="61089"/>
    <cellStyle name="Вычисление 2 8" xfId="61090"/>
    <cellStyle name="Вычисление 2 8 2" xfId="61091"/>
    <cellStyle name="Вычисление 2 8 2 2" xfId="61092"/>
    <cellStyle name="Вычисление 2 8 3" xfId="61093"/>
    <cellStyle name="Вычисление 2 9" xfId="61094"/>
    <cellStyle name="Вычисление 2 9 2" xfId="61095"/>
    <cellStyle name="Вычисление 3" xfId="61096"/>
    <cellStyle name="Вычисление 3 2" xfId="61097"/>
    <cellStyle name="Гиперссылка 2" xfId="61098"/>
    <cellStyle name="Гиперссылка 2 2" xfId="61099"/>
    <cellStyle name="Гиперссылка 2 2 2" xfId="61100"/>
    <cellStyle name="Гиперссылка 2 3" xfId="61101"/>
    <cellStyle name="Гиперссылка 2 4" xfId="61102"/>
    <cellStyle name="Гиперссылка 2 5" xfId="61103"/>
    <cellStyle name="Гиперссылка 2 6" xfId="61104"/>
    <cellStyle name="Гиперссылка 2 7" xfId="61105"/>
    <cellStyle name="Гиперссылка 2_пп9 инструмент   - срок 05.12.2013" xfId="61106"/>
    <cellStyle name="Гиперссылка 3" xfId="61107"/>
    <cellStyle name="Гиперссылка 3 2" xfId="61108"/>
    <cellStyle name="Гиперссылка 3 3" xfId="61109"/>
    <cellStyle name="Гиперссылка 4" xfId="61110"/>
    <cellStyle name="Гиперссылка 4 2" xfId="61111"/>
    <cellStyle name="Гиперссылка 5" xfId="61112"/>
    <cellStyle name="Гиперссылка 5 2" xfId="61113"/>
    <cellStyle name="Гиперссылка 6" xfId="61114"/>
    <cellStyle name="Дата" xfId="61115"/>
    <cellStyle name="Денежный 2" xfId="61116"/>
    <cellStyle name="Денежный 2 2" xfId="61117"/>
    <cellStyle name="Денежный 2 2 2" xfId="61118"/>
    <cellStyle name="Денежный 2 3" xfId="61119"/>
    <cellStyle name="Денежный 2 4" xfId="61120"/>
    <cellStyle name="Денежный 3" xfId="61121"/>
    <cellStyle name="Денежный 3 2" xfId="61122"/>
    <cellStyle name="Денежный 3 3" xfId="61123"/>
    <cellStyle name="Денежный 4" xfId="61124"/>
    <cellStyle name="Денежный 5" xfId="61125"/>
    <cellStyle name="Заголовок" xfId="61126"/>
    <cellStyle name="Заголовок 1 2" xfId="61127"/>
    <cellStyle name="Заголовок 1 2 2" xfId="61128"/>
    <cellStyle name="Заголовок 1 2 2 2" xfId="61129"/>
    <cellStyle name="Заголовок 1 2 2 2 2" xfId="61130"/>
    <cellStyle name="Заголовок 1 2 2 3" xfId="61131"/>
    <cellStyle name="Заголовок 1 2 2 4" xfId="61132"/>
    <cellStyle name="Заголовок 1 2 3" xfId="61133"/>
    <cellStyle name="Заголовок 1 2 3 2" xfId="61134"/>
    <cellStyle name="Заголовок 1 2 4" xfId="61135"/>
    <cellStyle name="Заголовок 1 2 4 2" xfId="61136"/>
    <cellStyle name="Заголовок 1 2 5" xfId="61137"/>
    <cellStyle name="Заголовок 1 2 6" xfId="61138"/>
    <cellStyle name="Заголовок 1 2 7" xfId="61139"/>
    <cellStyle name="Заголовок 1 2_Согласованная презентация Январь" xfId="61140"/>
    <cellStyle name="Заголовок 1 3" xfId="61141"/>
    <cellStyle name="Заголовок 1 3 2" xfId="61142"/>
    <cellStyle name="Заголовок 1 4" xfId="61143"/>
    <cellStyle name="Заголовок 1 5" xfId="61144"/>
    <cellStyle name="Заголовок 2 2" xfId="61145"/>
    <cellStyle name="Заголовок 2 2 2" xfId="61146"/>
    <cellStyle name="Заголовок 2 2 2 2" xfId="61147"/>
    <cellStyle name="Заголовок 2 2 2 2 2" xfId="61148"/>
    <cellStyle name="Заголовок 2 2 2 3" xfId="61149"/>
    <cellStyle name="Заголовок 2 2 2 4" xfId="61150"/>
    <cellStyle name="Заголовок 2 2 3" xfId="61151"/>
    <cellStyle name="Заголовок 2 2 3 2" xfId="61152"/>
    <cellStyle name="Заголовок 2 2 4" xfId="61153"/>
    <cellStyle name="Заголовок 2 2 4 2" xfId="61154"/>
    <cellStyle name="Заголовок 2 2 5" xfId="61155"/>
    <cellStyle name="Заголовок 2 2 6" xfId="61156"/>
    <cellStyle name="Заголовок 2 2 7" xfId="61157"/>
    <cellStyle name="Заголовок 2 2_Согласованная презентация Январь" xfId="61158"/>
    <cellStyle name="Заголовок 2 3" xfId="61159"/>
    <cellStyle name="Заголовок 2 3 2" xfId="61160"/>
    <cellStyle name="Заголовок 2 4" xfId="61161"/>
    <cellStyle name="Заголовок 2 5" xfId="61162"/>
    <cellStyle name="Заголовок 3 2" xfId="61163"/>
    <cellStyle name="Заголовок 3 2 2" xfId="61164"/>
    <cellStyle name="Заголовок 3 2 2 2" xfId="61165"/>
    <cellStyle name="Заголовок 3 2 2 2 2" xfId="61166"/>
    <cellStyle name="Заголовок 3 2 2 3" xfId="61167"/>
    <cellStyle name="Заголовок 3 2 2 4" xfId="61168"/>
    <cellStyle name="Заголовок 3 2 3" xfId="61169"/>
    <cellStyle name="Заголовок 3 2 3 2" xfId="61170"/>
    <cellStyle name="Заголовок 3 2 4" xfId="61171"/>
    <cellStyle name="Заголовок 3 2 4 2" xfId="61172"/>
    <cellStyle name="Заголовок 3 2 5" xfId="61173"/>
    <cellStyle name="Заголовок 3 2 6" xfId="61174"/>
    <cellStyle name="Заголовок 3 2 7" xfId="61175"/>
    <cellStyle name="Заголовок 3 2_Согласованная презентация Январь" xfId="61176"/>
    <cellStyle name="Заголовок 3 3" xfId="61177"/>
    <cellStyle name="Заголовок 3 3 2" xfId="61178"/>
    <cellStyle name="Заголовок 3 4" xfId="61179"/>
    <cellStyle name="Заголовок 3 5" xfId="61180"/>
    <cellStyle name="Заголовок 4 2" xfId="61181"/>
    <cellStyle name="Заголовок 4 2 2" xfId="61182"/>
    <cellStyle name="Заголовок 4 2 2 2" xfId="61183"/>
    <cellStyle name="Заголовок 4 2 2 2 2" xfId="61184"/>
    <cellStyle name="Заголовок 4 2 2 3" xfId="61185"/>
    <cellStyle name="Заголовок 4 2 2 4" xfId="61186"/>
    <cellStyle name="Заголовок 4 2 3" xfId="61187"/>
    <cellStyle name="Заголовок 4 2 3 2" xfId="61188"/>
    <cellStyle name="Заголовок 4 2 4" xfId="61189"/>
    <cellStyle name="Заголовок 4 2 4 2" xfId="61190"/>
    <cellStyle name="Заголовок 4 2 5" xfId="61191"/>
    <cellStyle name="Заголовок 4 2 6" xfId="61192"/>
    <cellStyle name="Заголовок 4 2 7" xfId="61193"/>
    <cellStyle name="Заголовок 4 2_Согласованная презентация Январь" xfId="61194"/>
    <cellStyle name="Заголовок 4 3" xfId="61195"/>
    <cellStyle name="Заголовок 4 3 2" xfId="61196"/>
    <cellStyle name="Заголовок 4 4" xfId="61197"/>
    <cellStyle name="Заголовок 4 5" xfId="61198"/>
    <cellStyle name="Заголовок таблицы" xfId="61199"/>
    <cellStyle name="ЗаголовокСтолбца" xfId="61200"/>
    <cellStyle name="Защитный" xfId="61201"/>
    <cellStyle name="Значение" xfId="61202"/>
    <cellStyle name="Значение 2" xfId="61203"/>
    <cellStyle name="Зоголовок" xfId="61204"/>
    <cellStyle name="Итог 2" xfId="61205"/>
    <cellStyle name="Итог 2 10" xfId="61206"/>
    <cellStyle name="Итог 2 11" xfId="61207"/>
    <cellStyle name="Итог 2 12" xfId="61208"/>
    <cellStyle name="Итог 2 13" xfId="61209"/>
    <cellStyle name="Итог 2 14" xfId="61210"/>
    <cellStyle name="Итог 2 15" xfId="61211"/>
    <cellStyle name="Итог 2 2" xfId="61212"/>
    <cellStyle name="Итог 2 2 10" xfId="61213"/>
    <cellStyle name="Итог 2 2 11" xfId="61214"/>
    <cellStyle name="Итог 2 2 12" xfId="61215"/>
    <cellStyle name="Итог 2 2 2" xfId="61216"/>
    <cellStyle name="Итог 2 2 2 10" xfId="61217"/>
    <cellStyle name="Итог 2 2 2 11" xfId="61218"/>
    <cellStyle name="Итог 2 2 2 12" xfId="61219"/>
    <cellStyle name="Итог 2 2 2 2" xfId="61220"/>
    <cellStyle name="Итог 2 2 2 2 10" xfId="61221"/>
    <cellStyle name="Итог 2 2 2 2 2" xfId="61222"/>
    <cellStyle name="Итог 2 2 2 2 2 2" xfId="61223"/>
    <cellStyle name="Итог 2 2 2 2 2 2 2" xfId="61224"/>
    <cellStyle name="Итог 2 2 2 2 2 3" xfId="61225"/>
    <cellStyle name="Итог 2 2 2 2 2 3 2" xfId="61226"/>
    <cellStyle name="Итог 2 2 2 2 2 4" xfId="61227"/>
    <cellStyle name="Итог 2 2 2 2 2 5" xfId="61228"/>
    <cellStyle name="Итог 2 2 2 2 2 6" xfId="61229"/>
    <cellStyle name="Итог 2 2 2 2 2 7" xfId="61230"/>
    <cellStyle name="Итог 2 2 2 2 2 8" xfId="61231"/>
    <cellStyle name="Итог 2 2 2 2 3" xfId="61232"/>
    <cellStyle name="Итог 2 2 2 2 3 2" xfId="61233"/>
    <cellStyle name="Итог 2 2 2 2 3 2 2" xfId="61234"/>
    <cellStyle name="Итог 2 2 2 2 3 3" xfId="61235"/>
    <cellStyle name="Итог 2 2 2 2 4" xfId="61236"/>
    <cellStyle name="Итог 2 2 2 2 4 2" xfId="61237"/>
    <cellStyle name="Итог 2 2 2 2 5" xfId="61238"/>
    <cellStyle name="Итог 2 2 2 2 6" xfId="61239"/>
    <cellStyle name="Итог 2 2 2 2 7" xfId="61240"/>
    <cellStyle name="Итог 2 2 2 2 8" xfId="61241"/>
    <cellStyle name="Итог 2 2 2 2 9" xfId="61242"/>
    <cellStyle name="Итог 2 2 2 3" xfId="61243"/>
    <cellStyle name="Итог 2 2 2 3 10" xfId="61244"/>
    <cellStyle name="Итог 2 2 2 3 2" xfId="61245"/>
    <cellStyle name="Итог 2 2 2 3 2 2" xfId="61246"/>
    <cellStyle name="Итог 2 2 2 3 2 2 2" xfId="61247"/>
    <cellStyle name="Итог 2 2 2 3 2 3" xfId="61248"/>
    <cellStyle name="Итог 2 2 2 3 2 3 2" xfId="61249"/>
    <cellStyle name="Итог 2 2 2 3 2 4" xfId="61250"/>
    <cellStyle name="Итог 2 2 2 3 2 5" xfId="61251"/>
    <cellStyle name="Итог 2 2 2 3 2 6" xfId="61252"/>
    <cellStyle name="Итог 2 2 2 3 2 7" xfId="61253"/>
    <cellStyle name="Итог 2 2 2 3 2 8" xfId="61254"/>
    <cellStyle name="Итог 2 2 2 3 3" xfId="61255"/>
    <cellStyle name="Итог 2 2 2 3 3 2" xfId="61256"/>
    <cellStyle name="Итог 2 2 2 3 3 2 2" xfId="61257"/>
    <cellStyle name="Итог 2 2 2 3 3 3" xfId="61258"/>
    <cellStyle name="Итог 2 2 2 3 4" xfId="61259"/>
    <cellStyle name="Итог 2 2 2 3 4 2" xfId="61260"/>
    <cellStyle name="Итог 2 2 2 3 5" xfId="61261"/>
    <cellStyle name="Итог 2 2 2 3 6" xfId="61262"/>
    <cellStyle name="Итог 2 2 2 3 7" xfId="61263"/>
    <cellStyle name="Итог 2 2 2 3 8" xfId="61264"/>
    <cellStyle name="Итог 2 2 2 3 9" xfId="61265"/>
    <cellStyle name="Итог 2 2 2 4" xfId="61266"/>
    <cellStyle name="Итог 2 2 2 4 2" xfId="61267"/>
    <cellStyle name="Итог 2 2 2 4 2 2" xfId="61268"/>
    <cellStyle name="Итог 2 2 2 4 3" xfId="61269"/>
    <cellStyle name="Итог 2 2 2 4 3 2" xfId="61270"/>
    <cellStyle name="Итог 2 2 2 4 4" xfId="61271"/>
    <cellStyle name="Итог 2 2 2 4 5" xfId="61272"/>
    <cellStyle name="Итог 2 2 2 4 6" xfId="61273"/>
    <cellStyle name="Итог 2 2 2 4 7" xfId="61274"/>
    <cellStyle name="Итог 2 2 2 4 8" xfId="61275"/>
    <cellStyle name="Итог 2 2 2 5" xfId="61276"/>
    <cellStyle name="Итог 2 2 2 5 2" xfId="61277"/>
    <cellStyle name="Итог 2 2 2 5 2 2" xfId="61278"/>
    <cellStyle name="Итог 2 2 2 5 3" xfId="61279"/>
    <cellStyle name="Итог 2 2 2 6" xfId="61280"/>
    <cellStyle name="Итог 2 2 2 6 2" xfId="61281"/>
    <cellStyle name="Итог 2 2 2 7" xfId="61282"/>
    <cellStyle name="Итог 2 2 2 8" xfId="61283"/>
    <cellStyle name="Итог 2 2 2 9" xfId="61284"/>
    <cellStyle name="Итог 2 2 3" xfId="61285"/>
    <cellStyle name="Итог 2 2 3 10" xfId="61286"/>
    <cellStyle name="Итог 2 2 3 11" xfId="61287"/>
    <cellStyle name="Итог 2 2 3 12" xfId="61288"/>
    <cellStyle name="Итог 2 2 3 2" xfId="61289"/>
    <cellStyle name="Итог 2 2 3 2 10" xfId="61290"/>
    <cellStyle name="Итог 2 2 3 2 2" xfId="61291"/>
    <cellStyle name="Итог 2 2 3 2 2 2" xfId="61292"/>
    <cellStyle name="Итог 2 2 3 2 2 2 2" xfId="61293"/>
    <cellStyle name="Итог 2 2 3 2 2 3" xfId="61294"/>
    <cellStyle name="Итог 2 2 3 2 2 3 2" xfId="61295"/>
    <cellStyle name="Итог 2 2 3 2 2 4" xfId="61296"/>
    <cellStyle name="Итог 2 2 3 2 2 5" xfId="61297"/>
    <cellStyle name="Итог 2 2 3 2 2 6" xfId="61298"/>
    <cellStyle name="Итог 2 2 3 2 2 7" xfId="61299"/>
    <cellStyle name="Итог 2 2 3 2 2 8" xfId="61300"/>
    <cellStyle name="Итог 2 2 3 2 3" xfId="61301"/>
    <cellStyle name="Итог 2 2 3 2 3 2" xfId="61302"/>
    <cellStyle name="Итог 2 2 3 2 3 2 2" xfId="61303"/>
    <cellStyle name="Итог 2 2 3 2 3 3" xfId="61304"/>
    <cellStyle name="Итог 2 2 3 2 4" xfId="61305"/>
    <cellStyle name="Итог 2 2 3 2 4 2" xfId="61306"/>
    <cellStyle name="Итог 2 2 3 2 5" xfId="61307"/>
    <cellStyle name="Итог 2 2 3 2 6" xfId="61308"/>
    <cellStyle name="Итог 2 2 3 2 7" xfId="61309"/>
    <cellStyle name="Итог 2 2 3 2 8" xfId="61310"/>
    <cellStyle name="Итог 2 2 3 2 9" xfId="61311"/>
    <cellStyle name="Итог 2 2 3 3" xfId="61312"/>
    <cellStyle name="Итог 2 2 3 3 10" xfId="61313"/>
    <cellStyle name="Итог 2 2 3 3 2" xfId="61314"/>
    <cellStyle name="Итог 2 2 3 3 2 2" xfId="61315"/>
    <cellStyle name="Итог 2 2 3 3 2 2 2" xfId="61316"/>
    <cellStyle name="Итог 2 2 3 3 2 3" xfId="61317"/>
    <cellStyle name="Итог 2 2 3 3 2 3 2" xfId="61318"/>
    <cellStyle name="Итог 2 2 3 3 2 4" xfId="61319"/>
    <cellStyle name="Итог 2 2 3 3 2 5" xfId="61320"/>
    <cellStyle name="Итог 2 2 3 3 2 6" xfId="61321"/>
    <cellStyle name="Итог 2 2 3 3 2 7" xfId="61322"/>
    <cellStyle name="Итог 2 2 3 3 2 8" xfId="61323"/>
    <cellStyle name="Итог 2 2 3 3 3" xfId="61324"/>
    <cellStyle name="Итог 2 2 3 3 3 2" xfId="61325"/>
    <cellStyle name="Итог 2 2 3 3 3 2 2" xfId="61326"/>
    <cellStyle name="Итог 2 2 3 3 3 3" xfId="61327"/>
    <cellStyle name="Итог 2 2 3 3 4" xfId="61328"/>
    <cellStyle name="Итог 2 2 3 3 4 2" xfId="61329"/>
    <cellStyle name="Итог 2 2 3 3 5" xfId="61330"/>
    <cellStyle name="Итог 2 2 3 3 6" xfId="61331"/>
    <cellStyle name="Итог 2 2 3 3 7" xfId="61332"/>
    <cellStyle name="Итог 2 2 3 3 8" xfId="61333"/>
    <cellStyle name="Итог 2 2 3 3 9" xfId="61334"/>
    <cellStyle name="Итог 2 2 3 4" xfId="61335"/>
    <cellStyle name="Итог 2 2 3 4 2" xfId="61336"/>
    <cellStyle name="Итог 2 2 3 4 2 2" xfId="61337"/>
    <cellStyle name="Итог 2 2 3 4 3" xfId="61338"/>
    <cellStyle name="Итог 2 2 3 4 3 2" xfId="61339"/>
    <cellStyle name="Итог 2 2 3 4 4" xfId="61340"/>
    <cellStyle name="Итог 2 2 3 4 5" xfId="61341"/>
    <cellStyle name="Итог 2 2 3 4 6" xfId="61342"/>
    <cellStyle name="Итог 2 2 3 4 7" xfId="61343"/>
    <cellStyle name="Итог 2 2 3 4 8" xfId="61344"/>
    <cellStyle name="Итог 2 2 3 5" xfId="61345"/>
    <cellStyle name="Итог 2 2 3 5 2" xfId="61346"/>
    <cellStyle name="Итог 2 2 3 5 2 2" xfId="61347"/>
    <cellStyle name="Итог 2 2 3 5 3" xfId="61348"/>
    <cellStyle name="Итог 2 2 3 6" xfId="61349"/>
    <cellStyle name="Итог 2 2 3 6 2" xfId="61350"/>
    <cellStyle name="Итог 2 2 3 7" xfId="61351"/>
    <cellStyle name="Итог 2 2 3 8" xfId="61352"/>
    <cellStyle name="Итог 2 2 3 9" xfId="61353"/>
    <cellStyle name="Итог 2 2 4" xfId="61354"/>
    <cellStyle name="Итог 2 2 4 2" xfId="61355"/>
    <cellStyle name="Итог 2 2 4 2 2" xfId="61356"/>
    <cellStyle name="Итог 2 2 4 2 2 2" xfId="61357"/>
    <cellStyle name="Итог 2 2 4 2 3" xfId="61358"/>
    <cellStyle name="Итог 2 2 4 3" xfId="61359"/>
    <cellStyle name="Итог 2 2 4 3 2" xfId="61360"/>
    <cellStyle name="Итог 2 2 4 4" xfId="61361"/>
    <cellStyle name="Итог 2 2 4 5" xfId="61362"/>
    <cellStyle name="Итог 2 2 4 6" xfId="61363"/>
    <cellStyle name="Итог 2 2 4 7" xfId="61364"/>
    <cellStyle name="Итог 2 2 4 8" xfId="61365"/>
    <cellStyle name="Итог 2 2 4 9" xfId="61366"/>
    <cellStyle name="Итог 2 2 5" xfId="61367"/>
    <cellStyle name="Итог 2 2 5 2" xfId="61368"/>
    <cellStyle name="Итог 2 2 5 2 2" xfId="61369"/>
    <cellStyle name="Итог 2 2 5 3" xfId="61370"/>
    <cellStyle name="Итог 2 2 6" xfId="61371"/>
    <cellStyle name="Итог 2 2 6 2" xfId="61372"/>
    <cellStyle name="Итог 2 2 7" xfId="61373"/>
    <cellStyle name="Итог 2 2 8" xfId="61374"/>
    <cellStyle name="Итог 2 2 9" xfId="61375"/>
    <cellStyle name="Итог 2 3" xfId="61376"/>
    <cellStyle name="Итог 2 3 10" xfId="61377"/>
    <cellStyle name="Итог 2 3 11" xfId="61378"/>
    <cellStyle name="Итог 2 3 12" xfId="61379"/>
    <cellStyle name="Итог 2 3 13" xfId="61380"/>
    <cellStyle name="Итог 2 3 2" xfId="61381"/>
    <cellStyle name="Итог 2 3 2 10" xfId="61382"/>
    <cellStyle name="Итог 2 3 2 11" xfId="61383"/>
    <cellStyle name="Итог 2 3 2 12" xfId="61384"/>
    <cellStyle name="Итог 2 3 2 2" xfId="61385"/>
    <cellStyle name="Итог 2 3 2 2 10" xfId="61386"/>
    <cellStyle name="Итог 2 3 2 2 2" xfId="61387"/>
    <cellStyle name="Итог 2 3 2 2 2 2" xfId="61388"/>
    <cellStyle name="Итог 2 3 2 2 2 2 2" xfId="61389"/>
    <cellStyle name="Итог 2 3 2 2 2 3" xfId="61390"/>
    <cellStyle name="Итог 2 3 2 2 2 3 2" xfId="61391"/>
    <cellStyle name="Итог 2 3 2 2 2 4" xfId="61392"/>
    <cellStyle name="Итог 2 3 2 2 2 5" xfId="61393"/>
    <cellStyle name="Итог 2 3 2 2 2 6" xfId="61394"/>
    <cellStyle name="Итог 2 3 2 2 2 7" xfId="61395"/>
    <cellStyle name="Итог 2 3 2 2 2 8" xfId="61396"/>
    <cellStyle name="Итог 2 3 2 2 3" xfId="61397"/>
    <cellStyle name="Итог 2 3 2 2 3 2" xfId="61398"/>
    <cellStyle name="Итог 2 3 2 2 3 2 2" xfId="61399"/>
    <cellStyle name="Итог 2 3 2 2 3 3" xfId="61400"/>
    <cellStyle name="Итог 2 3 2 2 4" xfId="61401"/>
    <cellStyle name="Итог 2 3 2 2 4 2" xfId="61402"/>
    <cellStyle name="Итог 2 3 2 2 5" xfId="61403"/>
    <cellStyle name="Итог 2 3 2 2 6" xfId="61404"/>
    <cellStyle name="Итог 2 3 2 2 7" xfId="61405"/>
    <cellStyle name="Итог 2 3 2 2 8" xfId="61406"/>
    <cellStyle name="Итог 2 3 2 2 9" xfId="61407"/>
    <cellStyle name="Итог 2 3 2 3" xfId="61408"/>
    <cellStyle name="Итог 2 3 2 3 10" xfId="61409"/>
    <cellStyle name="Итог 2 3 2 3 2" xfId="61410"/>
    <cellStyle name="Итог 2 3 2 3 2 2" xfId="61411"/>
    <cellStyle name="Итог 2 3 2 3 2 2 2" xfId="61412"/>
    <cellStyle name="Итог 2 3 2 3 2 3" xfId="61413"/>
    <cellStyle name="Итог 2 3 2 3 2 3 2" xfId="61414"/>
    <cellStyle name="Итог 2 3 2 3 2 4" xfId="61415"/>
    <cellStyle name="Итог 2 3 2 3 2 5" xfId="61416"/>
    <cellStyle name="Итог 2 3 2 3 2 6" xfId="61417"/>
    <cellStyle name="Итог 2 3 2 3 2 7" xfId="61418"/>
    <cellStyle name="Итог 2 3 2 3 2 8" xfId="61419"/>
    <cellStyle name="Итог 2 3 2 3 3" xfId="61420"/>
    <cellStyle name="Итог 2 3 2 3 3 2" xfId="61421"/>
    <cellStyle name="Итог 2 3 2 3 3 2 2" xfId="61422"/>
    <cellStyle name="Итог 2 3 2 3 3 3" xfId="61423"/>
    <cellStyle name="Итог 2 3 2 3 4" xfId="61424"/>
    <cellStyle name="Итог 2 3 2 3 4 2" xfId="61425"/>
    <cellStyle name="Итог 2 3 2 3 5" xfId="61426"/>
    <cellStyle name="Итог 2 3 2 3 6" xfId="61427"/>
    <cellStyle name="Итог 2 3 2 3 7" xfId="61428"/>
    <cellStyle name="Итог 2 3 2 3 8" xfId="61429"/>
    <cellStyle name="Итог 2 3 2 3 9" xfId="61430"/>
    <cellStyle name="Итог 2 3 2 4" xfId="61431"/>
    <cellStyle name="Итог 2 3 2 4 2" xfId="61432"/>
    <cellStyle name="Итог 2 3 2 4 2 2" xfId="61433"/>
    <cellStyle name="Итог 2 3 2 4 3" xfId="61434"/>
    <cellStyle name="Итог 2 3 2 4 3 2" xfId="61435"/>
    <cellStyle name="Итог 2 3 2 4 4" xfId="61436"/>
    <cellStyle name="Итог 2 3 2 4 5" xfId="61437"/>
    <cellStyle name="Итог 2 3 2 4 6" xfId="61438"/>
    <cellStyle name="Итог 2 3 2 4 7" xfId="61439"/>
    <cellStyle name="Итог 2 3 2 4 8" xfId="61440"/>
    <cellStyle name="Итог 2 3 2 5" xfId="61441"/>
    <cellStyle name="Итог 2 3 2 5 2" xfId="61442"/>
    <cellStyle name="Итог 2 3 2 5 2 2" xfId="61443"/>
    <cellStyle name="Итог 2 3 2 5 3" xfId="61444"/>
    <cellStyle name="Итог 2 3 2 6" xfId="61445"/>
    <cellStyle name="Итог 2 3 2 6 2" xfId="61446"/>
    <cellStyle name="Итог 2 3 2 7" xfId="61447"/>
    <cellStyle name="Итог 2 3 2 8" xfId="61448"/>
    <cellStyle name="Итог 2 3 2 9" xfId="61449"/>
    <cellStyle name="Итог 2 3 3" xfId="61450"/>
    <cellStyle name="Итог 2 3 3 10" xfId="61451"/>
    <cellStyle name="Итог 2 3 3 11" xfId="61452"/>
    <cellStyle name="Итог 2 3 3 12" xfId="61453"/>
    <cellStyle name="Итог 2 3 3 2" xfId="61454"/>
    <cellStyle name="Итог 2 3 3 2 10" xfId="61455"/>
    <cellStyle name="Итог 2 3 3 2 2" xfId="61456"/>
    <cellStyle name="Итог 2 3 3 2 2 2" xfId="61457"/>
    <cellStyle name="Итог 2 3 3 2 2 2 2" xfId="61458"/>
    <cellStyle name="Итог 2 3 3 2 2 3" xfId="61459"/>
    <cellStyle name="Итог 2 3 3 2 2 3 2" xfId="61460"/>
    <cellStyle name="Итог 2 3 3 2 2 4" xfId="61461"/>
    <cellStyle name="Итог 2 3 3 2 2 5" xfId="61462"/>
    <cellStyle name="Итог 2 3 3 2 2 6" xfId="61463"/>
    <cellStyle name="Итог 2 3 3 2 2 7" xfId="61464"/>
    <cellStyle name="Итог 2 3 3 2 2 8" xfId="61465"/>
    <cellStyle name="Итог 2 3 3 2 3" xfId="61466"/>
    <cellStyle name="Итог 2 3 3 2 3 2" xfId="61467"/>
    <cellStyle name="Итог 2 3 3 2 3 2 2" xfId="61468"/>
    <cellStyle name="Итог 2 3 3 2 3 3" xfId="61469"/>
    <cellStyle name="Итог 2 3 3 2 4" xfId="61470"/>
    <cellStyle name="Итог 2 3 3 2 4 2" xfId="61471"/>
    <cellStyle name="Итог 2 3 3 2 5" xfId="61472"/>
    <cellStyle name="Итог 2 3 3 2 6" xfId="61473"/>
    <cellStyle name="Итог 2 3 3 2 7" xfId="61474"/>
    <cellStyle name="Итог 2 3 3 2 8" xfId="61475"/>
    <cellStyle name="Итог 2 3 3 2 9" xfId="61476"/>
    <cellStyle name="Итог 2 3 3 3" xfId="61477"/>
    <cellStyle name="Итог 2 3 3 3 10" xfId="61478"/>
    <cellStyle name="Итог 2 3 3 3 2" xfId="61479"/>
    <cellStyle name="Итог 2 3 3 3 2 2" xfId="61480"/>
    <cellStyle name="Итог 2 3 3 3 2 2 2" xfId="61481"/>
    <cellStyle name="Итог 2 3 3 3 2 3" xfId="61482"/>
    <cellStyle name="Итог 2 3 3 3 2 3 2" xfId="61483"/>
    <cellStyle name="Итог 2 3 3 3 2 4" xfId="61484"/>
    <cellStyle name="Итог 2 3 3 3 2 5" xfId="61485"/>
    <cellStyle name="Итог 2 3 3 3 2 6" xfId="61486"/>
    <cellStyle name="Итог 2 3 3 3 2 7" xfId="61487"/>
    <cellStyle name="Итог 2 3 3 3 2 8" xfId="61488"/>
    <cellStyle name="Итог 2 3 3 3 3" xfId="61489"/>
    <cellStyle name="Итог 2 3 3 3 3 2" xfId="61490"/>
    <cellStyle name="Итог 2 3 3 3 3 2 2" xfId="61491"/>
    <cellStyle name="Итог 2 3 3 3 3 3" xfId="61492"/>
    <cellStyle name="Итог 2 3 3 3 4" xfId="61493"/>
    <cellStyle name="Итог 2 3 3 3 4 2" xfId="61494"/>
    <cellStyle name="Итог 2 3 3 3 5" xfId="61495"/>
    <cellStyle name="Итог 2 3 3 3 6" xfId="61496"/>
    <cellStyle name="Итог 2 3 3 3 7" xfId="61497"/>
    <cellStyle name="Итог 2 3 3 3 8" xfId="61498"/>
    <cellStyle name="Итог 2 3 3 3 9" xfId="61499"/>
    <cellStyle name="Итог 2 3 3 4" xfId="61500"/>
    <cellStyle name="Итог 2 3 3 4 2" xfId="61501"/>
    <cellStyle name="Итог 2 3 3 4 2 2" xfId="61502"/>
    <cellStyle name="Итог 2 3 3 4 3" xfId="61503"/>
    <cellStyle name="Итог 2 3 3 4 3 2" xfId="61504"/>
    <cellStyle name="Итог 2 3 3 4 4" xfId="61505"/>
    <cellStyle name="Итог 2 3 3 4 5" xfId="61506"/>
    <cellStyle name="Итог 2 3 3 4 6" xfId="61507"/>
    <cellStyle name="Итог 2 3 3 4 7" xfId="61508"/>
    <cellStyle name="Итог 2 3 3 4 8" xfId="61509"/>
    <cellStyle name="Итог 2 3 3 5" xfId="61510"/>
    <cellStyle name="Итог 2 3 3 5 2" xfId="61511"/>
    <cellStyle name="Итог 2 3 3 5 2 2" xfId="61512"/>
    <cellStyle name="Итог 2 3 3 5 3" xfId="61513"/>
    <cellStyle name="Итог 2 3 3 6" xfId="61514"/>
    <cellStyle name="Итог 2 3 3 6 2" xfId="61515"/>
    <cellStyle name="Итог 2 3 3 7" xfId="61516"/>
    <cellStyle name="Итог 2 3 3 8" xfId="61517"/>
    <cellStyle name="Итог 2 3 3 9" xfId="61518"/>
    <cellStyle name="Итог 2 3 4" xfId="61519"/>
    <cellStyle name="Итог 2 3 4 2" xfId="61520"/>
    <cellStyle name="Итог 2 3 4 2 2" xfId="61521"/>
    <cellStyle name="Итог 2 3 4 3" xfId="61522"/>
    <cellStyle name="Итог 2 3 4 3 2" xfId="61523"/>
    <cellStyle name="Итог 2 3 4 4" xfId="61524"/>
    <cellStyle name="Итог 2 3 4 5" xfId="61525"/>
    <cellStyle name="Итог 2 3 4 6" xfId="61526"/>
    <cellStyle name="Итог 2 3 4 7" xfId="61527"/>
    <cellStyle name="Итог 2 3 4 8" xfId="61528"/>
    <cellStyle name="Итог 2 3 5" xfId="61529"/>
    <cellStyle name="Итог 2 3 5 2" xfId="61530"/>
    <cellStyle name="Итог 2 3 5 2 2" xfId="61531"/>
    <cellStyle name="Итог 2 3 5 3" xfId="61532"/>
    <cellStyle name="Итог 2 3 6" xfId="61533"/>
    <cellStyle name="Итог 2 3 6 2" xfId="61534"/>
    <cellStyle name="Итог 2 3 7" xfId="61535"/>
    <cellStyle name="Итог 2 3 8" xfId="61536"/>
    <cellStyle name="Итог 2 3 9" xfId="61537"/>
    <cellStyle name="Итог 2 4" xfId="61538"/>
    <cellStyle name="Итог 2 4 10" xfId="61539"/>
    <cellStyle name="Итог 2 4 11" xfId="61540"/>
    <cellStyle name="Итог 2 4 12" xfId="61541"/>
    <cellStyle name="Итог 2 4 13" xfId="61542"/>
    <cellStyle name="Итог 2 4 2" xfId="61543"/>
    <cellStyle name="Итог 2 4 2 10" xfId="61544"/>
    <cellStyle name="Итог 2 4 2 2" xfId="61545"/>
    <cellStyle name="Итог 2 4 2 2 2" xfId="61546"/>
    <cellStyle name="Итог 2 4 2 2 2 2" xfId="61547"/>
    <cellStyle name="Итог 2 4 2 2 3" xfId="61548"/>
    <cellStyle name="Итог 2 4 2 2 3 2" xfId="61549"/>
    <cellStyle name="Итог 2 4 2 2 4" xfId="61550"/>
    <cellStyle name="Итог 2 4 2 2 5" xfId="61551"/>
    <cellStyle name="Итог 2 4 2 2 6" xfId="61552"/>
    <cellStyle name="Итог 2 4 2 2 7" xfId="61553"/>
    <cellStyle name="Итог 2 4 2 2 8" xfId="61554"/>
    <cellStyle name="Итог 2 4 2 3" xfId="61555"/>
    <cellStyle name="Итог 2 4 2 3 2" xfId="61556"/>
    <cellStyle name="Итог 2 4 2 3 2 2" xfId="61557"/>
    <cellStyle name="Итог 2 4 2 3 3" xfId="61558"/>
    <cellStyle name="Итог 2 4 2 4" xfId="61559"/>
    <cellStyle name="Итог 2 4 2 4 2" xfId="61560"/>
    <cellStyle name="Итог 2 4 2 5" xfId="61561"/>
    <cellStyle name="Итог 2 4 2 6" xfId="61562"/>
    <cellStyle name="Итог 2 4 2 7" xfId="61563"/>
    <cellStyle name="Итог 2 4 2 8" xfId="61564"/>
    <cellStyle name="Итог 2 4 2 9" xfId="61565"/>
    <cellStyle name="Итог 2 4 3" xfId="61566"/>
    <cellStyle name="Итог 2 4 3 10" xfId="61567"/>
    <cellStyle name="Итог 2 4 3 2" xfId="61568"/>
    <cellStyle name="Итог 2 4 3 2 2" xfId="61569"/>
    <cellStyle name="Итог 2 4 3 2 2 2" xfId="61570"/>
    <cellStyle name="Итог 2 4 3 2 3" xfId="61571"/>
    <cellStyle name="Итог 2 4 3 2 3 2" xfId="61572"/>
    <cellStyle name="Итог 2 4 3 2 4" xfId="61573"/>
    <cellStyle name="Итог 2 4 3 2 5" xfId="61574"/>
    <cellStyle name="Итог 2 4 3 2 6" xfId="61575"/>
    <cellStyle name="Итог 2 4 3 2 7" xfId="61576"/>
    <cellStyle name="Итог 2 4 3 2 8" xfId="61577"/>
    <cellStyle name="Итог 2 4 3 3" xfId="61578"/>
    <cellStyle name="Итог 2 4 3 3 2" xfId="61579"/>
    <cellStyle name="Итог 2 4 3 3 2 2" xfId="61580"/>
    <cellStyle name="Итог 2 4 3 3 3" xfId="61581"/>
    <cellStyle name="Итог 2 4 3 4" xfId="61582"/>
    <cellStyle name="Итог 2 4 3 4 2" xfId="61583"/>
    <cellStyle name="Итог 2 4 3 5" xfId="61584"/>
    <cellStyle name="Итог 2 4 3 6" xfId="61585"/>
    <cellStyle name="Итог 2 4 3 7" xfId="61586"/>
    <cellStyle name="Итог 2 4 3 8" xfId="61587"/>
    <cellStyle name="Итог 2 4 3 9" xfId="61588"/>
    <cellStyle name="Итог 2 4 4" xfId="61589"/>
    <cellStyle name="Итог 2 4 4 2" xfId="61590"/>
    <cellStyle name="Итог 2 4 4 2 2" xfId="61591"/>
    <cellStyle name="Итог 2 4 4 3" xfId="61592"/>
    <cellStyle name="Итог 2 4 4 3 2" xfId="61593"/>
    <cellStyle name="Итог 2 4 4 4" xfId="61594"/>
    <cellStyle name="Итог 2 4 4 5" xfId="61595"/>
    <cellStyle name="Итог 2 4 4 6" xfId="61596"/>
    <cellStyle name="Итог 2 4 4 7" xfId="61597"/>
    <cellStyle name="Итог 2 4 4 8" xfId="61598"/>
    <cellStyle name="Итог 2 4 5" xfId="61599"/>
    <cellStyle name="Итог 2 4 5 2" xfId="61600"/>
    <cellStyle name="Итог 2 4 5 2 2" xfId="61601"/>
    <cellStyle name="Итог 2 4 5 3" xfId="61602"/>
    <cellStyle name="Итог 2 4 6" xfId="61603"/>
    <cellStyle name="Итог 2 4 6 2" xfId="61604"/>
    <cellStyle name="Итог 2 4 7" xfId="61605"/>
    <cellStyle name="Итог 2 4 8" xfId="61606"/>
    <cellStyle name="Итог 2 4 9" xfId="61607"/>
    <cellStyle name="Итог 2 5" xfId="61608"/>
    <cellStyle name="Итог 2 5 10" xfId="61609"/>
    <cellStyle name="Итог 2 5 11" xfId="61610"/>
    <cellStyle name="Итог 2 5 12" xfId="61611"/>
    <cellStyle name="Итог 2 5 13" xfId="61612"/>
    <cellStyle name="Итог 2 5 2" xfId="61613"/>
    <cellStyle name="Итог 2 5 2 10" xfId="61614"/>
    <cellStyle name="Итог 2 5 2 2" xfId="61615"/>
    <cellStyle name="Итог 2 5 2 2 2" xfId="61616"/>
    <cellStyle name="Итог 2 5 2 2 2 2" xfId="61617"/>
    <cellStyle name="Итог 2 5 2 2 3" xfId="61618"/>
    <cellStyle name="Итог 2 5 2 2 3 2" xfId="61619"/>
    <cellStyle name="Итог 2 5 2 2 4" xfId="61620"/>
    <cellStyle name="Итог 2 5 2 2 5" xfId="61621"/>
    <cellStyle name="Итог 2 5 2 2 6" xfId="61622"/>
    <cellStyle name="Итог 2 5 2 2 7" xfId="61623"/>
    <cellStyle name="Итог 2 5 2 2 8" xfId="61624"/>
    <cellStyle name="Итог 2 5 2 3" xfId="61625"/>
    <cellStyle name="Итог 2 5 2 3 2" xfId="61626"/>
    <cellStyle name="Итог 2 5 2 3 2 2" xfId="61627"/>
    <cellStyle name="Итог 2 5 2 3 3" xfId="61628"/>
    <cellStyle name="Итог 2 5 2 4" xfId="61629"/>
    <cellStyle name="Итог 2 5 2 4 2" xfId="61630"/>
    <cellStyle name="Итог 2 5 2 5" xfId="61631"/>
    <cellStyle name="Итог 2 5 2 6" xfId="61632"/>
    <cellStyle name="Итог 2 5 2 7" xfId="61633"/>
    <cellStyle name="Итог 2 5 2 8" xfId="61634"/>
    <cellStyle name="Итог 2 5 2 9" xfId="61635"/>
    <cellStyle name="Итог 2 5 3" xfId="61636"/>
    <cellStyle name="Итог 2 5 3 10" xfId="61637"/>
    <cellStyle name="Итог 2 5 3 2" xfId="61638"/>
    <cellStyle name="Итог 2 5 3 2 2" xfId="61639"/>
    <cellStyle name="Итог 2 5 3 2 2 2" xfId="61640"/>
    <cellStyle name="Итог 2 5 3 2 3" xfId="61641"/>
    <cellStyle name="Итог 2 5 3 2 3 2" xfId="61642"/>
    <cellStyle name="Итог 2 5 3 2 4" xfId="61643"/>
    <cellStyle name="Итог 2 5 3 2 5" xfId="61644"/>
    <cellStyle name="Итог 2 5 3 2 6" xfId="61645"/>
    <cellStyle name="Итог 2 5 3 2 7" xfId="61646"/>
    <cellStyle name="Итог 2 5 3 2 8" xfId="61647"/>
    <cellStyle name="Итог 2 5 3 3" xfId="61648"/>
    <cellStyle name="Итог 2 5 3 3 2" xfId="61649"/>
    <cellStyle name="Итог 2 5 3 3 2 2" xfId="61650"/>
    <cellStyle name="Итог 2 5 3 3 3" xfId="61651"/>
    <cellStyle name="Итог 2 5 3 4" xfId="61652"/>
    <cellStyle name="Итог 2 5 3 4 2" xfId="61653"/>
    <cellStyle name="Итог 2 5 3 5" xfId="61654"/>
    <cellStyle name="Итог 2 5 3 6" xfId="61655"/>
    <cellStyle name="Итог 2 5 3 7" xfId="61656"/>
    <cellStyle name="Итог 2 5 3 8" xfId="61657"/>
    <cellStyle name="Итог 2 5 3 9" xfId="61658"/>
    <cellStyle name="Итог 2 5 4" xfId="61659"/>
    <cellStyle name="Итог 2 5 4 2" xfId="61660"/>
    <cellStyle name="Итог 2 5 4 2 2" xfId="61661"/>
    <cellStyle name="Итог 2 5 4 3" xfId="61662"/>
    <cellStyle name="Итог 2 5 4 3 2" xfId="61663"/>
    <cellStyle name="Итог 2 5 4 4" xfId="61664"/>
    <cellStyle name="Итог 2 5 4 5" xfId="61665"/>
    <cellStyle name="Итог 2 5 4 6" xfId="61666"/>
    <cellStyle name="Итог 2 5 4 7" xfId="61667"/>
    <cellStyle name="Итог 2 5 4 8" xfId="61668"/>
    <cellStyle name="Итог 2 5 5" xfId="61669"/>
    <cellStyle name="Итог 2 5 5 2" xfId="61670"/>
    <cellStyle name="Итог 2 5 5 2 2" xfId="61671"/>
    <cellStyle name="Итог 2 5 5 3" xfId="61672"/>
    <cellStyle name="Итог 2 5 6" xfId="61673"/>
    <cellStyle name="Итог 2 5 6 2" xfId="61674"/>
    <cellStyle name="Итог 2 5 7" xfId="61675"/>
    <cellStyle name="Итог 2 5 8" xfId="61676"/>
    <cellStyle name="Итог 2 5 9" xfId="61677"/>
    <cellStyle name="Итог 2 6" xfId="61678"/>
    <cellStyle name="Итог 2 6 2" xfId="61679"/>
    <cellStyle name="Итог 2 6 2 2" xfId="61680"/>
    <cellStyle name="Итог 2 6 3" xfId="61681"/>
    <cellStyle name="Итог 2 6 3 2" xfId="61682"/>
    <cellStyle name="Итог 2 6 4" xfId="61683"/>
    <cellStyle name="Итог 2 6 5" xfId="61684"/>
    <cellStyle name="Итог 2 6 6" xfId="61685"/>
    <cellStyle name="Итог 2 6 7" xfId="61686"/>
    <cellStyle name="Итог 2 6 8" xfId="61687"/>
    <cellStyle name="Итог 2 6 9" xfId="61688"/>
    <cellStyle name="Итог 2 7" xfId="61689"/>
    <cellStyle name="Итог 2 7 2" xfId="61690"/>
    <cellStyle name="Итог 2 7 2 2" xfId="61691"/>
    <cellStyle name="Итог 2 7 3" xfId="61692"/>
    <cellStyle name="Итог 2 8" xfId="61693"/>
    <cellStyle name="Итог 2 8 2" xfId="61694"/>
    <cellStyle name="Итог 2 9" xfId="61695"/>
    <cellStyle name="Итог 3" xfId="61696"/>
    <cellStyle name="Итог 3 2" xfId="61697"/>
    <cellStyle name="Итого" xfId="61698"/>
    <cellStyle name="Контрольная ячейка 2" xfId="61699"/>
    <cellStyle name="Контрольная ячейка 2 2" xfId="61700"/>
    <cellStyle name="Контрольная ячейка 2 2 2" xfId="61701"/>
    <cellStyle name="Контрольная ячейка 2 2 2 2" xfId="61702"/>
    <cellStyle name="Контрольная ячейка 2 2 2 3" xfId="61703"/>
    <cellStyle name="Контрольная ячейка 2 2 3" xfId="61704"/>
    <cellStyle name="Контрольная ячейка 2 2 4" xfId="61705"/>
    <cellStyle name="Контрольная ячейка 2 3" xfId="61706"/>
    <cellStyle name="Контрольная ячейка 2 3 2" xfId="61707"/>
    <cellStyle name="Контрольная ячейка 2 4" xfId="61708"/>
    <cellStyle name="Контрольная ячейка 2 4 2" xfId="61709"/>
    <cellStyle name="Контрольная ячейка 2 5" xfId="61710"/>
    <cellStyle name="Контрольная ячейка 2 6" xfId="61711"/>
    <cellStyle name="Контрольная ячейка 2 7" xfId="61712"/>
    <cellStyle name="Контрольная ячейка 2_Согласованная презентация Январь" xfId="61713"/>
    <cellStyle name="Контрольная ячейка 3" xfId="61714"/>
    <cellStyle name="Контрольная ячейка 3 2" xfId="61715"/>
    <cellStyle name="Контрольная ячейка 4" xfId="61716"/>
    <cellStyle name="Контрольная ячейка 5" xfId="61717"/>
    <cellStyle name="Мои наименования показателей" xfId="61718"/>
    <cellStyle name="Мои наименования показателей 2" xfId="61719"/>
    <cellStyle name="Мои наименования показателей 2 2" xfId="61720"/>
    <cellStyle name="Мои наименования показателей 3" xfId="61721"/>
    <cellStyle name="мой" xfId="61722"/>
    <cellStyle name="мой 2" xfId="61723"/>
    <cellStyle name="мой 2 2" xfId="61724"/>
    <cellStyle name="мой 2 2 2" xfId="61725"/>
    <cellStyle name="мой 3" xfId="61726"/>
    <cellStyle name="мой 3 2" xfId="61727"/>
    <cellStyle name="мой 3 2 2" xfId="61728"/>
    <cellStyle name="мой 4" xfId="61729"/>
    <cellStyle name="мой 4 2" xfId="61730"/>
    <cellStyle name="мой 5" xfId="61731"/>
    <cellStyle name="мой 6" xfId="61732"/>
    <cellStyle name="мой 7" xfId="61733"/>
    <cellStyle name="мой 8" xfId="61734"/>
    <cellStyle name="Мой заголовок" xfId="61735"/>
    <cellStyle name="Мой заголовок 2" xfId="61736"/>
    <cellStyle name="Мой заголовок листа" xfId="61737"/>
    <cellStyle name="Мой заголовок листа 2" xfId="61738"/>
    <cellStyle name="Мой заголовок_Смета ЕЭТ СО 2010г. утвержденная (version 2)" xfId="61739"/>
    <cellStyle name="Мой1" xfId="61740"/>
    <cellStyle name="Название 2" xfId="61741"/>
    <cellStyle name="Название 2 2" xfId="61742"/>
    <cellStyle name="Название 2 2 2" xfId="61743"/>
    <cellStyle name="Название 2 2 2 2" xfId="61744"/>
    <cellStyle name="Название 2 2 3" xfId="61745"/>
    <cellStyle name="Название 2 2 4" xfId="61746"/>
    <cellStyle name="Название 2 3" xfId="61747"/>
    <cellStyle name="Название 2 3 2" xfId="61748"/>
    <cellStyle name="Название 2 4" xfId="61749"/>
    <cellStyle name="Название 2 4 2" xfId="61750"/>
    <cellStyle name="Название 2 5" xfId="61751"/>
    <cellStyle name="Название 2 6" xfId="61752"/>
    <cellStyle name="Название 2_Согласованная презентация Январь" xfId="61753"/>
    <cellStyle name="Название 3" xfId="61754"/>
    <cellStyle name="Название 4" xfId="61755"/>
    <cellStyle name="Название 5" xfId="61756"/>
    <cellStyle name="Невидимый" xfId="61757"/>
    <cellStyle name="Невидимый 2" xfId="61758"/>
    <cellStyle name="Невидимый 2 2" xfId="61759"/>
    <cellStyle name="Невидимый_20121012_Иванов_Каналы АИИС_my" xfId="61760"/>
    <cellStyle name="недельный" xfId="61761"/>
    <cellStyle name="недельный 2" xfId="61762"/>
    <cellStyle name="недельный 3" xfId="61763"/>
    <cellStyle name="Нейтральный 2" xfId="61764"/>
    <cellStyle name="Нейтральный 2 2" xfId="61765"/>
    <cellStyle name="Нейтральный 2 2 2" xfId="61766"/>
    <cellStyle name="Нейтральный 2 2 2 2" xfId="61767"/>
    <cellStyle name="Нейтральный 2 2 2 3" xfId="61768"/>
    <cellStyle name="Нейтральный 2 2 3" xfId="61769"/>
    <cellStyle name="Нейтральный 2 2 4" xfId="61770"/>
    <cellStyle name="Нейтральный 2 3" xfId="61771"/>
    <cellStyle name="Нейтральный 2 3 2" xfId="61772"/>
    <cellStyle name="Нейтральный 2 4" xfId="61773"/>
    <cellStyle name="Нейтральный 2 4 2" xfId="61774"/>
    <cellStyle name="Нейтральный 2 5" xfId="61775"/>
    <cellStyle name="Нейтральный 2 6" xfId="61776"/>
    <cellStyle name="Нейтральный 2 7" xfId="61777"/>
    <cellStyle name="Нейтральный 2_Согласованная презентация Январь" xfId="61778"/>
    <cellStyle name="Нейтральный 3" xfId="61779"/>
    <cellStyle name="Нейтральный 3 2" xfId="61780"/>
    <cellStyle name="Нейтральный 4" xfId="61781"/>
    <cellStyle name="Нейтральный 5" xfId="61782"/>
    <cellStyle name="Нейтральный 6" xfId="61783"/>
    <cellStyle name="Нейтральный 7" xfId="61784"/>
    <cellStyle name="Обычный" xfId="0" builtinId="0"/>
    <cellStyle name="Обычный 10" xfId="61785"/>
    <cellStyle name="Обычный 10 10" xfId="61786"/>
    <cellStyle name="Обычный 10 10 2" xfId="61787"/>
    <cellStyle name="Обычный 10 11" xfId="61788"/>
    <cellStyle name="Обычный 10 12" xfId="10"/>
    <cellStyle name="Обычный 10 13" xfId="61789"/>
    <cellStyle name="Обычный 10 2" xfId="61790"/>
    <cellStyle name="Обычный 10 2 10" xfId="61791"/>
    <cellStyle name="Обычный 10 2 11" xfId="61792"/>
    <cellStyle name="Обычный 10 2 12" xfId="61793"/>
    <cellStyle name="Обычный 10 2 13" xfId="61794"/>
    <cellStyle name="Обычный 10 2 2" xfId="61795"/>
    <cellStyle name="Обычный 10 2 2 2" xfId="61796"/>
    <cellStyle name="Обычный 10 2 2 2 2" xfId="61797"/>
    <cellStyle name="Обычный 10 2 2 2 2 2" xfId="61798"/>
    <cellStyle name="Обычный 10 2 2 2 2 2 2" xfId="61799"/>
    <cellStyle name="Обычный 10 2 2 2 2 3" xfId="61800"/>
    <cellStyle name="Обычный 10 2 2 2 3" xfId="61801"/>
    <cellStyle name="Обычный 10 2 2 2 3 2" xfId="61802"/>
    <cellStyle name="Обычный 10 2 2 2 3 2 2" xfId="61803"/>
    <cellStyle name="Обычный 10 2 2 2 3 3" xfId="61804"/>
    <cellStyle name="Обычный 10 2 2 2 4" xfId="61805"/>
    <cellStyle name="Обычный 10 2 2 2 4 2" xfId="61806"/>
    <cellStyle name="Обычный 10 2 2 2 5" xfId="61807"/>
    <cellStyle name="Обычный 10 2 2 3" xfId="61808"/>
    <cellStyle name="Обычный 10 2 2 3 2" xfId="61809"/>
    <cellStyle name="Обычный 10 2 2 3 2 2" xfId="61810"/>
    <cellStyle name="Обычный 10 2 2 3 3" xfId="61811"/>
    <cellStyle name="Обычный 10 2 2 4" xfId="61812"/>
    <cellStyle name="Обычный 10 2 2 4 2" xfId="61813"/>
    <cellStyle name="Обычный 10 2 2 4 2 2" xfId="61814"/>
    <cellStyle name="Обычный 10 2 2 4 3" xfId="61815"/>
    <cellStyle name="Обычный 10 2 2 5" xfId="61816"/>
    <cellStyle name="Обычный 10 2 2 5 2" xfId="61817"/>
    <cellStyle name="Обычный 10 2 2 6" xfId="61818"/>
    <cellStyle name="Обычный 10 2 3" xfId="61819"/>
    <cellStyle name="Обычный 10 2 3 2" xfId="61820"/>
    <cellStyle name="Обычный 10 2 3 2 2" xfId="61821"/>
    <cellStyle name="Обычный 10 2 3 2 2 2" xfId="61822"/>
    <cellStyle name="Обычный 10 2 3 2 2 2 2" xfId="61823"/>
    <cellStyle name="Обычный 10 2 3 2 2 3" xfId="61824"/>
    <cellStyle name="Обычный 10 2 3 2 3" xfId="61825"/>
    <cellStyle name="Обычный 10 2 3 2 3 2" xfId="61826"/>
    <cellStyle name="Обычный 10 2 3 2 3 2 2" xfId="61827"/>
    <cellStyle name="Обычный 10 2 3 2 3 3" xfId="61828"/>
    <cellStyle name="Обычный 10 2 3 2 4" xfId="61829"/>
    <cellStyle name="Обычный 10 2 3 2 4 2" xfId="61830"/>
    <cellStyle name="Обычный 10 2 3 2 5" xfId="61831"/>
    <cellStyle name="Обычный 10 2 3 3" xfId="61832"/>
    <cellStyle name="Обычный 10 2 3 3 2" xfId="61833"/>
    <cellStyle name="Обычный 10 2 3 3 2 2" xfId="61834"/>
    <cellStyle name="Обычный 10 2 3 3 3" xfId="61835"/>
    <cellStyle name="Обычный 10 2 3 4" xfId="61836"/>
    <cellStyle name="Обычный 10 2 3 4 2" xfId="61837"/>
    <cellStyle name="Обычный 10 2 3 4 2 2" xfId="61838"/>
    <cellStyle name="Обычный 10 2 3 4 3" xfId="61839"/>
    <cellStyle name="Обычный 10 2 3 5" xfId="61840"/>
    <cellStyle name="Обычный 10 2 3 5 2" xfId="61841"/>
    <cellStyle name="Обычный 10 2 3 6" xfId="61842"/>
    <cellStyle name="Обычный 10 2 4" xfId="61843"/>
    <cellStyle name="Обычный 10 2 4 2" xfId="61844"/>
    <cellStyle name="Обычный 10 2 4 2 2" xfId="61845"/>
    <cellStyle name="Обычный 10 2 4 2 2 2" xfId="61846"/>
    <cellStyle name="Обычный 10 2 4 2 3" xfId="61847"/>
    <cellStyle name="Обычный 10 2 4 3" xfId="61848"/>
    <cellStyle name="Обычный 10 2 4 3 2" xfId="61849"/>
    <cellStyle name="Обычный 10 2 4 3 2 2" xfId="61850"/>
    <cellStyle name="Обычный 10 2 4 3 3" xfId="61851"/>
    <cellStyle name="Обычный 10 2 4 4" xfId="61852"/>
    <cellStyle name="Обычный 10 2 4 4 2" xfId="61853"/>
    <cellStyle name="Обычный 10 2 4 5" xfId="61854"/>
    <cellStyle name="Обычный 10 2 5" xfId="61855"/>
    <cellStyle name="Обычный 10 2 5 2" xfId="61856"/>
    <cellStyle name="Обычный 10 2 5 2 2" xfId="61857"/>
    <cellStyle name="Обычный 10 2 5 3" xfId="61858"/>
    <cellStyle name="Обычный 10 2 6" xfId="61859"/>
    <cellStyle name="Обычный 10 2 6 2" xfId="61860"/>
    <cellStyle name="Обычный 10 2 6 2 2" xfId="61861"/>
    <cellStyle name="Обычный 10 2 6 3" xfId="61862"/>
    <cellStyle name="Обычный 10 2 7" xfId="61863"/>
    <cellStyle name="Обычный 10 2 7 2" xfId="61864"/>
    <cellStyle name="Обычный 10 2 7 2 2" xfId="61865"/>
    <cellStyle name="Обычный 10 2 8" xfId="61866"/>
    <cellStyle name="Обычный 10 2 8 2" xfId="61867"/>
    <cellStyle name="Обычный 10 2 9" xfId="61868"/>
    <cellStyle name="Обычный 10 3" xfId="61869"/>
    <cellStyle name="Обычный 10 3 2" xfId="61870"/>
    <cellStyle name="Обычный 10 3 2 2" xfId="61871"/>
    <cellStyle name="Обычный 10 3 2 2 2" xfId="61872"/>
    <cellStyle name="Обычный 10 3 2 2 2 2" xfId="61873"/>
    <cellStyle name="Обычный 10 3 2 2 3" xfId="61874"/>
    <cellStyle name="Обычный 10 3 2 3" xfId="61875"/>
    <cellStyle name="Обычный 10 3 2 3 2" xfId="61876"/>
    <cellStyle name="Обычный 10 3 2 3 2 2" xfId="61877"/>
    <cellStyle name="Обычный 10 3 2 3 3" xfId="61878"/>
    <cellStyle name="Обычный 10 3 2 4" xfId="61879"/>
    <cellStyle name="Обычный 10 3 2 4 2" xfId="61880"/>
    <cellStyle name="Обычный 10 3 2 5" xfId="61881"/>
    <cellStyle name="Обычный 10 3 3" xfId="61882"/>
    <cellStyle name="Обычный 10 3 3 2" xfId="61883"/>
    <cellStyle name="Обычный 10 3 3 2 2" xfId="61884"/>
    <cellStyle name="Обычный 10 3 3 3" xfId="61885"/>
    <cellStyle name="Обычный 10 3 4" xfId="61886"/>
    <cellStyle name="Обычный 10 3 4 2" xfId="61887"/>
    <cellStyle name="Обычный 10 3 4 2 2" xfId="61888"/>
    <cellStyle name="Обычный 10 3 4 3" xfId="61889"/>
    <cellStyle name="Обычный 10 3 5" xfId="61890"/>
    <cellStyle name="Обычный 10 3 5 2" xfId="61891"/>
    <cellStyle name="Обычный 10 3 6" xfId="61892"/>
    <cellStyle name="Обычный 10 4" xfId="61893"/>
    <cellStyle name="Обычный 10 4 2" xfId="61894"/>
    <cellStyle name="Обычный 10 4 2 2" xfId="61895"/>
    <cellStyle name="Обычный 10 4 2 2 2" xfId="61896"/>
    <cellStyle name="Обычный 10 4 2 2 2 2" xfId="61897"/>
    <cellStyle name="Обычный 10 4 2 2 3" xfId="61898"/>
    <cellStyle name="Обычный 10 4 2 3" xfId="61899"/>
    <cellStyle name="Обычный 10 4 2 3 2" xfId="61900"/>
    <cellStyle name="Обычный 10 4 2 3 2 2" xfId="61901"/>
    <cellStyle name="Обычный 10 4 2 3 3" xfId="61902"/>
    <cellStyle name="Обычный 10 4 2 4" xfId="61903"/>
    <cellStyle name="Обычный 10 4 2 4 2" xfId="61904"/>
    <cellStyle name="Обычный 10 4 2 5" xfId="61905"/>
    <cellStyle name="Обычный 10 4 3" xfId="61906"/>
    <cellStyle name="Обычный 10 4 3 2" xfId="61907"/>
    <cellStyle name="Обычный 10 4 3 2 2" xfId="61908"/>
    <cellStyle name="Обычный 10 4 3 3" xfId="61909"/>
    <cellStyle name="Обычный 10 4 4" xfId="61910"/>
    <cellStyle name="Обычный 10 4 4 2" xfId="61911"/>
    <cellStyle name="Обычный 10 4 4 2 2" xfId="61912"/>
    <cellStyle name="Обычный 10 4 4 3" xfId="61913"/>
    <cellStyle name="Обычный 10 4 5" xfId="61914"/>
    <cellStyle name="Обычный 10 4 5 2" xfId="61915"/>
    <cellStyle name="Обычный 10 4 6" xfId="61916"/>
    <cellStyle name="Обычный 10 5" xfId="61917"/>
    <cellStyle name="Обычный 10 5 2" xfId="61918"/>
    <cellStyle name="Обычный 10 5 2 2" xfId="61919"/>
    <cellStyle name="Обычный 10 5 2 2 2" xfId="61920"/>
    <cellStyle name="Обычный 10 5 2 3" xfId="61921"/>
    <cellStyle name="Обычный 10 5 3" xfId="61922"/>
    <cellStyle name="Обычный 10 5 3 2" xfId="61923"/>
    <cellStyle name="Обычный 10 5 3 2 2" xfId="61924"/>
    <cellStyle name="Обычный 10 5 3 3" xfId="61925"/>
    <cellStyle name="Обычный 10 5 4" xfId="61926"/>
    <cellStyle name="Обычный 10 5 4 2" xfId="61927"/>
    <cellStyle name="Обычный 10 5 5" xfId="61928"/>
    <cellStyle name="Обычный 10 6" xfId="61929"/>
    <cellStyle name="Обычный 10 6 2" xfId="61930"/>
    <cellStyle name="Обычный 10 6 2 2" xfId="61931"/>
    <cellStyle name="Обычный 10 7" xfId="61932"/>
    <cellStyle name="Обычный 10 7 2" xfId="61933"/>
    <cellStyle name="Обычный 10 7 2 2" xfId="61934"/>
    <cellStyle name="Обычный 10 8" xfId="61935"/>
    <cellStyle name="Обычный 10 8 2" xfId="61936"/>
    <cellStyle name="Обычный 10 8 2 2" xfId="61937"/>
    <cellStyle name="Обычный 10 9" xfId="61938"/>
    <cellStyle name="Обычный 10 9 2" xfId="61939"/>
    <cellStyle name="Обычный 11" xfId="61940"/>
    <cellStyle name="Обычный 11 2" xfId="61941"/>
    <cellStyle name="Обычный 11 2 2" xfId="61942"/>
    <cellStyle name="Обычный 11 2 3" xfId="64333"/>
    <cellStyle name="Обычный 11 2 4" xfId="64335"/>
    <cellStyle name="Обычный 11 3" xfId="61943"/>
    <cellStyle name="Обычный 11 3 2" xfId="61944"/>
    <cellStyle name="Обычный 11 4" xfId="61945"/>
    <cellStyle name="Обычный 11 5" xfId="61946"/>
    <cellStyle name="Обычный 11 6" xfId="61947"/>
    <cellStyle name="Обычный 12" xfId="61948"/>
    <cellStyle name="Обычный 12 10" xfId="61949"/>
    <cellStyle name="Обычный 12 11" xfId="61950"/>
    <cellStyle name="Обычный 12 12" xfId="61951"/>
    <cellStyle name="Обычный 12 2" xfId="61952"/>
    <cellStyle name="Обычный 12 2 10" xfId="61953"/>
    <cellStyle name="Обычный 12 2 11" xfId="61954"/>
    <cellStyle name="Обычный 12 2 2" xfId="61955"/>
    <cellStyle name="Обычный 12 2 2 2" xfId="61956"/>
    <cellStyle name="Обычный 12 2 2 2 2" xfId="61957"/>
    <cellStyle name="Обычный 12 2 2 2 2 2" xfId="61958"/>
    <cellStyle name="Обычный 12 2 2 2 2 2 2" xfId="61959"/>
    <cellStyle name="Обычный 12 2 2 2 2 3" xfId="61960"/>
    <cellStyle name="Обычный 12 2 2 2 3" xfId="61961"/>
    <cellStyle name="Обычный 12 2 2 2 3 2" xfId="61962"/>
    <cellStyle name="Обычный 12 2 2 2 3 2 2" xfId="61963"/>
    <cellStyle name="Обычный 12 2 2 2 3 3" xfId="61964"/>
    <cellStyle name="Обычный 12 2 2 2 4" xfId="61965"/>
    <cellStyle name="Обычный 12 2 2 2 4 2" xfId="61966"/>
    <cellStyle name="Обычный 12 2 2 2 5" xfId="61967"/>
    <cellStyle name="Обычный 12 2 2 3" xfId="61968"/>
    <cellStyle name="Обычный 12 2 2 3 2" xfId="61969"/>
    <cellStyle name="Обычный 12 2 2 3 2 2" xfId="61970"/>
    <cellStyle name="Обычный 12 2 2 3 3" xfId="61971"/>
    <cellStyle name="Обычный 12 2 2 4" xfId="61972"/>
    <cellStyle name="Обычный 12 2 2 4 2" xfId="61973"/>
    <cellStyle name="Обычный 12 2 2 4 2 2" xfId="61974"/>
    <cellStyle name="Обычный 12 2 2 4 3" xfId="61975"/>
    <cellStyle name="Обычный 12 2 2 5" xfId="61976"/>
    <cellStyle name="Обычный 12 2 2 5 2" xfId="61977"/>
    <cellStyle name="Обычный 12 2 2 6" xfId="61978"/>
    <cellStyle name="Обычный 12 2 3" xfId="61979"/>
    <cellStyle name="Обычный 12 2 3 2" xfId="61980"/>
    <cellStyle name="Обычный 12 2 3 2 2" xfId="61981"/>
    <cellStyle name="Обычный 12 2 3 2 2 2" xfId="61982"/>
    <cellStyle name="Обычный 12 2 3 2 2 2 2" xfId="61983"/>
    <cellStyle name="Обычный 12 2 3 2 2 3" xfId="61984"/>
    <cellStyle name="Обычный 12 2 3 2 3" xfId="61985"/>
    <cellStyle name="Обычный 12 2 3 2 3 2" xfId="61986"/>
    <cellStyle name="Обычный 12 2 3 2 3 2 2" xfId="61987"/>
    <cellStyle name="Обычный 12 2 3 2 3 3" xfId="61988"/>
    <cellStyle name="Обычный 12 2 3 2 4" xfId="61989"/>
    <cellStyle name="Обычный 12 2 3 2 4 2" xfId="61990"/>
    <cellStyle name="Обычный 12 2 3 2 5" xfId="61991"/>
    <cellStyle name="Обычный 12 2 3 3" xfId="61992"/>
    <cellStyle name="Обычный 12 2 3 3 2" xfId="61993"/>
    <cellStyle name="Обычный 12 2 3 3 2 2" xfId="61994"/>
    <cellStyle name="Обычный 12 2 3 3 3" xfId="61995"/>
    <cellStyle name="Обычный 12 2 3 4" xfId="61996"/>
    <cellStyle name="Обычный 12 2 3 4 2" xfId="61997"/>
    <cellStyle name="Обычный 12 2 3 4 2 2" xfId="61998"/>
    <cellStyle name="Обычный 12 2 3 4 3" xfId="61999"/>
    <cellStyle name="Обычный 12 2 3 5" xfId="62000"/>
    <cellStyle name="Обычный 12 2 3 5 2" xfId="62001"/>
    <cellStyle name="Обычный 12 2 3 6" xfId="62002"/>
    <cellStyle name="Обычный 12 2 4" xfId="62003"/>
    <cellStyle name="Обычный 12 2 4 2" xfId="62004"/>
    <cellStyle name="Обычный 12 2 4 2 2" xfId="62005"/>
    <cellStyle name="Обычный 12 2 4 2 2 2" xfId="62006"/>
    <cellStyle name="Обычный 12 2 4 2 3" xfId="62007"/>
    <cellStyle name="Обычный 12 2 4 3" xfId="62008"/>
    <cellStyle name="Обычный 12 2 4 3 2" xfId="62009"/>
    <cellStyle name="Обычный 12 2 4 3 2 2" xfId="62010"/>
    <cellStyle name="Обычный 12 2 4 3 3" xfId="62011"/>
    <cellStyle name="Обычный 12 2 4 4" xfId="62012"/>
    <cellStyle name="Обычный 12 2 4 4 2" xfId="62013"/>
    <cellStyle name="Обычный 12 2 4 5" xfId="62014"/>
    <cellStyle name="Обычный 12 2 5" xfId="62015"/>
    <cellStyle name="Обычный 12 2 5 2" xfId="62016"/>
    <cellStyle name="Обычный 12 2 5 2 2" xfId="62017"/>
    <cellStyle name="Обычный 12 2 5 3" xfId="62018"/>
    <cellStyle name="Обычный 12 2 6" xfId="62019"/>
    <cellStyle name="Обычный 12 2 6 2" xfId="62020"/>
    <cellStyle name="Обычный 12 2 6 2 2" xfId="62021"/>
    <cellStyle name="Обычный 12 2 6 3" xfId="62022"/>
    <cellStyle name="Обычный 12 2 7" xfId="62023"/>
    <cellStyle name="Обычный 12 2 7 2" xfId="62024"/>
    <cellStyle name="Обычный 12 2 7 2 2" xfId="62025"/>
    <cellStyle name="Обычный 12 2 8" xfId="62026"/>
    <cellStyle name="Обычный 12 2 8 2" xfId="62027"/>
    <cellStyle name="Обычный 12 2 9" xfId="62028"/>
    <cellStyle name="Обычный 12 3" xfId="62029"/>
    <cellStyle name="Обычный 12 3 2" xfId="62030"/>
    <cellStyle name="Обычный 12 3 2 2" xfId="62031"/>
    <cellStyle name="Обычный 12 3 2 2 2" xfId="62032"/>
    <cellStyle name="Обычный 12 3 2 2 2 2" xfId="62033"/>
    <cellStyle name="Обычный 12 3 2 2 3" xfId="62034"/>
    <cellStyle name="Обычный 12 3 2 3" xfId="62035"/>
    <cellStyle name="Обычный 12 3 2 3 2" xfId="62036"/>
    <cellStyle name="Обычный 12 3 2 3 2 2" xfId="62037"/>
    <cellStyle name="Обычный 12 3 2 3 3" xfId="62038"/>
    <cellStyle name="Обычный 12 3 2 4" xfId="62039"/>
    <cellStyle name="Обычный 12 3 2 4 2" xfId="62040"/>
    <cellStyle name="Обычный 12 3 2 5" xfId="62041"/>
    <cellStyle name="Обычный 12 3 3" xfId="62042"/>
    <cellStyle name="Обычный 12 3 3 2" xfId="62043"/>
    <cellStyle name="Обычный 12 3 3 2 2" xfId="62044"/>
    <cellStyle name="Обычный 12 3 3 3" xfId="62045"/>
    <cellStyle name="Обычный 12 3 4" xfId="62046"/>
    <cellStyle name="Обычный 12 3 4 2" xfId="62047"/>
    <cellStyle name="Обычный 12 3 4 2 2" xfId="62048"/>
    <cellStyle name="Обычный 12 3 4 3" xfId="62049"/>
    <cellStyle name="Обычный 12 3 5" xfId="62050"/>
    <cellStyle name="Обычный 12 3 5 2" xfId="62051"/>
    <cellStyle name="Обычный 12 3 6" xfId="62052"/>
    <cellStyle name="Обычный 12 4" xfId="62053"/>
    <cellStyle name="Обычный 12 4 2" xfId="62054"/>
    <cellStyle name="Обычный 12 4 2 2" xfId="62055"/>
    <cellStyle name="Обычный 12 4 2 2 2" xfId="62056"/>
    <cellStyle name="Обычный 12 4 2 2 2 2" xfId="62057"/>
    <cellStyle name="Обычный 12 4 2 2 3" xfId="62058"/>
    <cellStyle name="Обычный 12 4 2 3" xfId="62059"/>
    <cellStyle name="Обычный 12 4 2 3 2" xfId="62060"/>
    <cellStyle name="Обычный 12 4 2 3 2 2" xfId="62061"/>
    <cellStyle name="Обычный 12 4 2 3 3" xfId="62062"/>
    <cellStyle name="Обычный 12 4 2 4" xfId="62063"/>
    <cellStyle name="Обычный 12 4 2 4 2" xfId="62064"/>
    <cellStyle name="Обычный 12 4 2 5" xfId="62065"/>
    <cellStyle name="Обычный 12 4 3" xfId="62066"/>
    <cellStyle name="Обычный 12 4 3 2" xfId="62067"/>
    <cellStyle name="Обычный 12 4 3 2 2" xfId="62068"/>
    <cellStyle name="Обычный 12 4 3 3" xfId="62069"/>
    <cellStyle name="Обычный 12 4 4" xfId="62070"/>
    <cellStyle name="Обычный 12 4 4 2" xfId="62071"/>
    <cellStyle name="Обычный 12 4 4 2 2" xfId="62072"/>
    <cellStyle name="Обычный 12 4 4 3" xfId="62073"/>
    <cellStyle name="Обычный 12 4 5" xfId="62074"/>
    <cellStyle name="Обычный 12 4 5 2" xfId="62075"/>
    <cellStyle name="Обычный 12 4 6" xfId="62076"/>
    <cellStyle name="Обычный 12 5" xfId="62077"/>
    <cellStyle name="Обычный 12 5 2" xfId="62078"/>
    <cellStyle name="Обычный 12 5 2 2" xfId="62079"/>
    <cellStyle name="Обычный 12 5 2 2 2" xfId="62080"/>
    <cellStyle name="Обычный 12 5 2 3" xfId="62081"/>
    <cellStyle name="Обычный 12 5 3" xfId="62082"/>
    <cellStyle name="Обычный 12 5 3 2" xfId="62083"/>
    <cellStyle name="Обычный 12 5 3 2 2" xfId="62084"/>
    <cellStyle name="Обычный 12 5 3 3" xfId="62085"/>
    <cellStyle name="Обычный 12 5 4" xfId="62086"/>
    <cellStyle name="Обычный 12 5 4 2" xfId="62087"/>
    <cellStyle name="Обычный 12 5 5" xfId="62088"/>
    <cellStyle name="Обычный 12 6" xfId="62089"/>
    <cellStyle name="Обычный 12 6 2" xfId="62090"/>
    <cellStyle name="Обычный 12 6 2 2" xfId="62091"/>
    <cellStyle name="Обычный 12 6 3" xfId="62092"/>
    <cellStyle name="Обычный 12 7" xfId="62093"/>
    <cellStyle name="Обычный 12 7 2" xfId="62094"/>
    <cellStyle name="Обычный 12 7 2 2" xfId="62095"/>
    <cellStyle name="Обычный 12 7 3" xfId="62096"/>
    <cellStyle name="Обычный 12 8" xfId="62097"/>
    <cellStyle name="Обычный 12 8 2" xfId="62098"/>
    <cellStyle name="Обычный 12 8 2 2" xfId="62099"/>
    <cellStyle name="Обычный 12 9" xfId="62100"/>
    <cellStyle name="Обычный 12 9 2" xfId="62101"/>
    <cellStyle name="Обычный 13" xfId="62102"/>
    <cellStyle name="Обычный 13 2" xfId="62103"/>
    <cellStyle name="Обычный 13 2 2" xfId="62104"/>
    <cellStyle name="Обычный 13 3" xfId="62105"/>
    <cellStyle name="Обычный 13 3 2" xfId="62106"/>
    <cellStyle name="Обычный 13 4" xfId="62107"/>
    <cellStyle name="Обычный 13 6" xfId="62108"/>
    <cellStyle name="Обычный 14" xfId="62109"/>
    <cellStyle name="Обычный 14 2" xfId="62110"/>
    <cellStyle name="Обычный 14 2 2" xfId="62111"/>
    <cellStyle name="Обычный 14 2 3" xfId="62112"/>
    <cellStyle name="Обычный 14 3" xfId="62113"/>
    <cellStyle name="Обычный 14 4" xfId="62114"/>
    <cellStyle name="Обычный 15" xfId="62115"/>
    <cellStyle name="Обычный 15 2" xfId="62116"/>
    <cellStyle name="Обычный 15 2 2" xfId="62117"/>
    <cellStyle name="Обычный 15 3" xfId="62118"/>
    <cellStyle name="Обычный 15 4" xfId="62119"/>
    <cellStyle name="Обычный 16" xfId="62120"/>
    <cellStyle name="Обычный 16 2" xfId="62121"/>
    <cellStyle name="Обычный 16 2 2" xfId="62122"/>
    <cellStyle name="Обычный 16 2 3" xfId="62123"/>
    <cellStyle name="Обычный 16 3" xfId="62124"/>
    <cellStyle name="Обычный 16 3 2" xfId="62125"/>
    <cellStyle name="Обычный 16 4" xfId="62126"/>
    <cellStyle name="Обычный 17" xfId="62127"/>
    <cellStyle name="Обычный 17 10" xfId="62128"/>
    <cellStyle name="Обычный 17 11" xfId="62129"/>
    <cellStyle name="Обычный 17 2" xfId="62130"/>
    <cellStyle name="Обычный 17 2 2" xfId="62131"/>
    <cellStyle name="Обычный 17 2 2 2" xfId="62132"/>
    <cellStyle name="Обычный 17 2 2 2 2" xfId="62133"/>
    <cellStyle name="Обычный 17 2 2 2 2 2" xfId="62134"/>
    <cellStyle name="Обычный 17 2 2 2 2 2 2" xfId="62135"/>
    <cellStyle name="Обычный 17 2 2 2 2 3" xfId="62136"/>
    <cellStyle name="Обычный 17 2 2 2 3" xfId="62137"/>
    <cellStyle name="Обычный 17 2 2 2 3 2" xfId="62138"/>
    <cellStyle name="Обычный 17 2 2 2 3 2 2" xfId="62139"/>
    <cellStyle name="Обычный 17 2 2 2 3 3" xfId="62140"/>
    <cellStyle name="Обычный 17 2 2 2 4" xfId="62141"/>
    <cellStyle name="Обычный 17 2 2 2 4 2" xfId="62142"/>
    <cellStyle name="Обычный 17 2 2 2 5" xfId="62143"/>
    <cellStyle name="Обычный 17 2 2 3" xfId="62144"/>
    <cellStyle name="Обычный 17 2 2 3 2" xfId="62145"/>
    <cellStyle name="Обычный 17 2 2 3 2 2" xfId="62146"/>
    <cellStyle name="Обычный 17 2 2 3 3" xfId="62147"/>
    <cellStyle name="Обычный 17 2 2 4" xfId="62148"/>
    <cellStyle name="Обычный 17 2 2 4 2" xfId="62149"/>
    <cellStyle name="Обычный 17 2 2 4 2 2" xfId="62150"/>
    <cellStyle name="Обычный 17 2 2 4 3" xfId="62151"/>
    <cellStyle name="Обычный 17 2 2 5" xfId="62152"/>
    <cellStyle name="Обычный 17 2 2 5 2" xfId="62153"/>
    <cellStyle name="Обычный 17 2 2 6" xfId="62154"/>
    <cellStyle name="Обычный 17 2 3" xfId="62155"/>
    <cellStyle name="Обычный 17 2 3 2" xfId="62156"/>
    <cellStyle name="Обычный 17 2 3 2 2" xfId="62157"/>
    <cellStyle name="Обычный 17 2 3 2 2 2" xfId="62158"/>
    <cellStyle name="Обычный 17 2 3 2 2 2 2" xfId="62159"/>
    <cellStyle name="Обычный 17 2 3 2 2 3" xfId="62160"/>
    <cellStyle name="Обычный 17 2 3 2 3" xfId="62161"/>
    <cellStyle name="Обычный 17 2 3 2 3 2" xfId="62162"/>
    <cellStyle name="Обычный 17 2 3 2 3 2 2" xfId="62163"/>
    <cellStyle name="Обычный 17 2 3 2 3 3" xfId="62164"/>
    <cellStyle name="Обычный 17 2 3 2 4" xfId="62165"/>
    <cellStyle name="Обычный 17 2 3 2 4 2" xfId="62166"/>
    <cellStyle name="Обычный 17 2 3 2 5" xfId="62167"/>
    <cellStyle name="Обычный 17 2 3 3" xfId="62168"/>
    <cellStyle name="Обычный 17 2 3 3 2" xfId="62169"/>
    <cellStyle name="Обычный 17 2 3 3 2 2" xfId="62170"/>
    <cellStyle name="Обычный 17 2 3 3 3" xfId="62171"/>
    <cellStyle name="Обычный 17 2 3 4" xfId="62172"/>
    <cellStyle name="Обычный 17 2 3 4 2" xfId="62173"/>
    <cellStyle name="Обычный 17 2 3 4 2 2" xfId="62174"/>
    <cellStyle name="Обычный 17 2 3 4 3" xfId="62175"/>
    <cellStyle name="Обычный 17 2 3 5" xfId="62176"/>
    <cellStyle name="Обычный 17 2 3 5 2" xfId="62177"/>
    <cellStyle name="Обычный 17 2 3 6" xfId="62178"/>
    <cellStyle name="Обычный 17 2 4" xfId="62179"/>
    <cellStyle name="Обычный 17 2 4 2" xfId="62180"/>
    <cellStyle name="Обычный 17 2 4 2 2" xfId="62181"/>
    <cellStyle name="Обычный 17 2 4 2 2 2" xfId="62182"/>
    <cellStyle name="Обычный 17 2 4 2 3" xfId="62183"/>
    <cellStyle name="Обычный 17 2 4 3" xfId="62184"/>
    <cellStyle name="Обычный 17 2 4 3 2" xfId="62185"/>
    <cellStyle name="Обычный 17 2 4 3 2 2" xfId="62186"/>
    <cellStyle name="Обычный 17 2 4 3 3" xfId="62187"/>
    <cellStyle name="Обычный 17 2 4 4" xfId="62188"/>
    <cellStyle name="Обычный 17 2 4 4 2" xfId="62189"/>
    <cellStyle name="Обычный 17 2 4 5" xfId="62190"/>
    <cellStyle name="Обычный 17 2 5" xfId="62191"/>
    <cellStyle name="Обычный 17 2 5 2" xfId="62192"/>
    <cellStyle name="Обычный 17 2 5 2 2" xfId="62193"/>
    <cellStyle name="Обычный 17 2 5 3" xfId="62194"/>
    <cellStyle name="Обычный 17 2 6" xfId="62195"/>
    <cellStyle name="Обычный 17 2 6 2" xfId="62196"/>
    <cellStyle name="Обычный 17 2 6 2 2" xfId="62197"/>
    <cellStyle name="Обычный 17 2 6 3" xfId="62198"/>
    <cellStyle name="Обычный 17 2 7" xfId="62199"/>
    <cellStyle name="Обычный 17 2 7 2" xfId="62200"/>
    <cellStyle name="Обычный 17 2 7 2 2" xfId="62201"/>
    <cellStyle name="Обычный 17 2 7 3" xfId="62202"/>
    <cellStyle name="Обычный 17 2 8" xfId="62203"/>
    <cellStyle name="Обычный 17 2 8 2" xfId="62204"/>
    <cellStyle name="Обычный 17 2 9" xfId="62205"/>
    <cellStyle name="Обычный 17 3" xfId="62206"/>
    <cellStyle name="Обычный 17 3 2" xfId="62207"/>
    <cellStyle name="Обычный 17 3 2 2" xfId="62208"/>
    <cellStyle name="Обычный 17 3 2 2 2" xfId="62209"/>
    <cellStyle name="Обычный 17 3 2 2 2 2" xfId="62210"/>
    <cellStyle name="Обычный 17 3 2 2 3" xfId="62211"/>
    <cellStyle name="Обычный 17 3 2 3" xfId="62212"/>
    <cellStyle name="Обычный 17 3 2 3 2" xfId="62213"/>
    <cellStyle name="Обычный 17 3 2 3 2 2" xfId="62214"/>
    <cellStyle name="Обычный 17 3 2 3 3" xfId="62215"/>
    <cellStyle name="Обычный 17 3 2 4" xfId="62216"/>
    <cellStyle name="Обычный 17 3 2 4 2" xfId="62217"/>
    <cellStyle name="Обычный 17 3 2 5" xfId="62218"/>
    <cellStyle name="Обычный 17 3 3" xfId="62219"/>
    <cellStyle name="Обычный 17 3 3 2" xfId="62220"/>
    <cellStyle name="Обычный 17 3 3 2 2" xfId="62221"/>
    <cellStyle name="Обычный 17 3 3 3" xfId="62222"/>
    <cellStyle name="Обычный 17 3 4" xfId="62223"/>
    <cellStyle name="Обычный 17 3 4 2" xfId="62224"/>
    <cellStyle name="Обычный 17 3 4 2 2" xfId="62225"/>
    <cellStyle name="Обычный 17 3 4 3" xfId="62226"/>
    <cellStyle name="Обычный 17 3 5" xfId="62227"/>
    <cellStyle name="Обычный 17 3 5 2" xfId="62228"/>
    <cellStyle name="Обычный 17 3 6" xfId="62229"/>
    <cellStyle name="Обычный 17 4" xfId="62230"/>
    <cellStyle name="Обычный 17 4 2" xfId="62231"/>
    <cellStyle name="Обычный 17 4 2 2" xfId="62232"/>
    <cellStyle name="Обычный 17 4 2 2 2" xfId="62233"/>
    <cellStyle name="Обычный 17 4 2 2 2 2" xfId="62234"/>
    <cellStyle name="Обычный 17 4 2 2 3" xfId="62235"/>
    <cellStyle name="Обычный 17 4 2 3" xfId="62236"/>
    <cellStyle name="Обычный 17 4 2 3 2" xfId="62237"/>
    <cellStyle name="Обычный 17 4 2 3 2 2" xfId="62238"/>
    <cellStyle name="Обычный 17 4 2 3 3" xfId="62239"/>
    <cellStyle name="Обычный 17 4 2 4" xfId="62240"/>
    <cellStyle name="Обычный 17 4 2 4 2" xfId="62241"/>
    <cellStyle name="Обычный 17 4 2 5" xfId="62242"/>
    <cellStyle name="Обычный 17 4 3" xfId="62243"/>
    <cellStyle name="Обычный 17 4 3 2" xfId="62244"/>
    <cellStyle name="Обычный 17 4 3 2 2" xfId="62245"/>
    <cellStyle name="Обычный 17 4 3 3" xfId="62246"/>
    <cellStyle name="Обычный 17 4 4" xfId="62247"/>
    <cellStyle name="Обычный 17 4 4 2" xfId="62248"/>
    <cellStyle name="Обычный 17 4 4 2 2" xfId="62249"/>
    <cellStyle name="Обычный 17 4 4 3" xfId="62250"/>
    <cellStyle name="Обычный 17 4 5" xfId="62251"/>
    <cellStyle name="Обычный 17 4 5 2" xfId="62252"/>
    <cellStyle name="Обычный 17 4 6" xfId="62253"/>
    <cellStyle name="Обычный 17 5" xfId="62254"/>
    <cellStyle name="Обычный 17 5 2" xfId="62255"/>
    <cellStyle name="Обычный 17 5 2 2" xfId="62256"/>
    <cellStyle name="Обычный 17 5 2 2 2" xfId="62257"/>
    <cellStyle name="Обычный 17 5 2 3" xfId="62258"/>
    <cellStyle name="Обычный 17 5 3" xfId="62259"/>
    <cellStyle name="Обычный 17 5 3 2" xfId="62260"/>
    <cellStyle name="Обычный 17 5 3 2 2" xfId="62261"/>
    <cellStyle name="Обычный 17 5 3 3" xfId="62262"/>
    <cellStyle name="Обычный 17 5 4" xfId="62263"/>
    <cellStyle name="Обычный 17 5 4 2" xfId="62264"/>
    <cellStyle name="Обычный 17 5 5" xfId="62265"/>
    <cellStyle name="Обычный 17 6" xfId="62266"/>
    <cellStyle name="Обычный 17 6 2" xfId="62267"/>
    <cellStyle name="Обычный 17 6 2 2" xfId="62268"/>
    <cellStyle name="Обычный 17 6 3" xfId="62269"/>
    <cellStyle name="Обычный 17 7" xfId="62270"/>
    <cellStyle name="Обычный 17 7 2" xfId="62271"/>
    <cellStyle name="Обычный 17 7 2 2" xfId="62272"/>
    <cellStyle name="Обычный 17 7 3" xfId="62273"/>
    <cellStyle name="Обычный 17 8" xfId="62274"/>
    <cellStyle name="Обычный 17 8 2" xfId="62275"/>
    <cellStyle name="Обычный 17 8 2 2" xfId="62276"/>
    <cellStyle name="Обычный 17 9" xfId="62277"/>
    <cellStyle name="Обычный 17 9 2" xfId="62278"/>
    <cellStyle name="Обычный 18" xfId="62279"/>
    <cellStyle name="Обычный 18 2" xfId="62280"/>
    <cellStyle name="Обычный 18 3" xfId="62281"/>
    <cellStyle name="Обычный 18 3 2" xfId="62282"/>
    <cellStyle name="Обычный 18 4" xfId="62283"/>
    <cellStyle name="Обычный 19" xfId="62284"/>
    <cellStyle name="Обычный 19 2" xfId="62285"/>
    <cellStyle name="Обычный 19 2 2" xfId="62286"/>
    <cellStyle name="Обычный 19 3" xfId="62287"/>
    <cellStyle name="Обычный 19 4" xfId="62288"/>
    <cellStyle name="Обычный 19 5" xfId="62289"/>
    <cellStyle name="Обычный 2" xfId="62290"/>
    <cellStyle name="Обычный 2 10" xfId="62291"/>
    <cellStyle name="Обычный 2 10 2" xfId="62292"/>
    <cellStyle name="Обычный 2 10 2 2" xfId="62293"/>
    <cellStyle name="Обычный 2 10 3" xfId="62294"/>
    <cellStyle name="Обычный 2 11" xfId="62295"/>
    <cellStyle name="Обычный 2 11 2" xfId="62296"/>
    <cellStyle name="Обычный 2 11 3" xfId="62297"/>
    <cellStyle name="Обычный 2 12" xfId="62298"/>
    <cellStyle name="Обычный 2 13" xfId="62299"/>
    <cellStyle name="Обычный 2 14" xfId="62300"/>
    <cellStyle name="Обычный 2 15" xfId="62301"/>
    <cellStyle name="Обычный 2 16" xfId="62302"/>
    <cellStyle name="Обычный 2 17" xfId="62303"/>
    <cellStyle name="Обычный 2 18" xfId="62304"/>
    <cellStyle name="Обычный 2 19" xfId="62305"/>
    <cellStyle name="Обычный 2 2" xfId="62306"/>
    <cellStyle name="Обычный 2 2 10" xfId="62307"/>
    <cellStyle name="Обычный 2 2 11" xfId="62308"/>
    <cellStyle name="Обычный 2 2 12" xfId="62309"/>
    <cellStyle name="Обычный 2 2 13" xfId="62310"/>
    <cellStyle name="Обычный 2 2 2" xfId="62311"/>
    <cellStyle name="Обычный 2 2 2 10" xfId="62312"/>
    <cellStyle name="Обычный 2 2 2 11" xfId="62313"/>
    <cellStyle name="Обычный 2 2 2 12" xfId="62314"/>
    <cellStyle name="Обычный 2 2 2 13" xfId="62315"/>
    <cellStyle name="Обычный 2 2 2 14" xfId="62316"/>
    <cellStyle name="Обычный 2 2 2 2" xfId="62317"/>
    <cellStyle name="Обычный 2 2 2 2 10" xfId="62318"/>
    <cellStyle name="Обычный 2 2 2 2 11" xfId="62319"/>
    <cellStyle name="Обычный 2 2 2 2 12" xfId="62320"/>
    <cellStyle name="Обычный 2 2 2 2 2" xfId="62321"/>
    <cellStyle name="Обычный 2 2 2 2 3" xfId="62322"/>
    <cellStyle name="Обычный 2 2 2 2 4" xfId="62323"/>
    <cellStyle name="Обычный 2 2 2 2 5" xfId="3"/>
    <cellStyle name="Обычный 2 2 2 2 6" xfId="62324"/>
    <cellStyle name="Обычный 2 2 2 2 7" xfId="62325"/>
    <cellStyle name="Обычный 2 2 2 2 8" xfId="62326"/>
    <cellStyle name="Обычный 2 2 2 2 9" xfId="62327"/>
    <cellStyle name="Обычный 2 2 2 3" xfId="62328"/>
    <cellStyle name="Обычный 2 2 2 3 2" xfId="62329"/>
    <cellStyle name="Обычный 2 2 2 4" xfId="62330"/>
    <cellStyle name="Обычный 2 2 2 4 2" xfId="62331"/>
    <cellStyle name="Обычный 2 2 2 5" xfId="62332"/>
    <cellStyle name="Обычный 2 2 2 6" xfId="62333"/>
    <cellStyle name="Обычный 2 2 2 7" xfId="62334"/>
    <cellStyle name="Обычный 2 2 2 8" xfId="62335"/>
    <cellStyle name="Обычный 2 2 2 9" xfId="62336"/>
    <cellStyle name="Обычный 2 2 3" xfId="62337"/>
    <cellStyle name="Обычный 2 2 3 10" xfId="62338"/>
    <cellStyle name="Обычный 2 2 3 11" xfId="62339"/>
    <cellStyle name="Обычный 2 2 3 2" xfId="62340"/>
    <cellStyle name="Обычный 2 2 3 3" xfId="62341"/>
    <cellStyle name="Обычный 2 2 3 4" xfId="62342"/>
    <cellStyle name="Обычный 2 2 3 5" xfId="62343"/>
    <cellStyle name="Обычный 2 2 3 6" xfId="62344"/>
    <cellStyle name="Обычный 2 2 3 7" xfId="62345"/>
    <cellStyle name="Обычный 2 2 3 8" xfId="62346"/>
    <cellStyle name="Обычный 2 2 3 9" xfId="62347"/>
    <cellStyle name="Обычный 2 2 4" xfId="62348"/>
    <cellStyle name="Обычный 2 2 4 2" xfId="62349"/>
    <cellStyle name="Обычный 2 2 5" xfId="62350"/>
    <cellStyle name="Обычный 2 2 5 2" xfId="62351"/>
    <cellStyle name="Обычный 2 2 5 3" xfId="62352"/>
    <cellStyle name="Обычный 2 2 6" xfId="62353"/>
    <cellStyle name="Обычный 2 2 7" xfId="62354"/>
    <cellStyle name="Обычный 2 2 8" xfId="62355"/>
    <cellStyle name="Обычный 2 2 9" xfId="62356"/>
    <cellStyle name="Обычный 2 20" xfId="62357"/>
    <cellStyle name="Обычный 2 21" xfId="62358"/>
    <cellStyle name="Обычный 2 22" xfId="62359"/>
    <cellStyle name="Обычный 2 23" xfId="62360"/>
    <cellStyle name="Обычный 2 24" xfId="62361"/>
    <cellStyle name="Обычный 2 25" xfId="62362"/>
    <cellStyle name="Обычный 2 26" xfId="62363"/>
    <cellStyle name="Обычный 2 27" xfId="62364"/>
    <cellStyle name="Обычный 2 28" xfId="62365"/>
    <cellStyle name="Обычный 2 29" xfId="62366"/>
    <cellStyle name="Обычный 2 3" xfId="62367"/>
    <cellStyle name="Обычный 2 3 10" xfId="62368"/>
    <cellStyle name="Обычный 2 3 11" xfId="62369"/>
    <cellStyle name="Обычный 2 3 12" xfId="62370"/>
    <cellStyle name="Обычный 2 3 13" xfId="62371"/>
    <cellStyle name="Обычный 2 3 14" xfId="62372"/>
    <cellStyle name="Обычный 2 3 2" xfId="62373"/>
    <cellStyle name="Обычный 2 3 2 10" xfId="62374"/>
    <cellStyle name="Обычный 2 3 2 11" xfId="62375"/>
    <cellStyle name="Обычный 2 3 2 12" xfId="62376"/>
    <cellStyle name="Обычный 2 3 2 2" xfId="62377"/>
    <cellStyle name="Обычный 2 3 2 3" xfId="62378"/>
    <cellStyle name="Обычный 2 3 2 4" xfId="62379"/>
    <cellStyle name="Обычный 2 3 2 5" xfId="62380"/>
    <cellStyle name="Обычный 2 3 2 6" xfId="62381"/>
    <cellStyle name="Обычный 2 3 2 7" xfId="62382"/>
    <cellStyle name="Обычный 2 3 2 8" xfId="62383"/>
    <cellStyle name="Обычный 2 3 2 9" xfId="62384"/>
    <cellStyle name="Обычный 2 3 3" xfId="62385"/>
    <cellStyle name="Обычный 2 3 4" xfId="62386"/>
    <cellStyle name="Обычный 2 3 5" xfId="62387"/>
    <cellStyle name="Обычный 2 3 6" xfId="62388"/>
    <cellStyle name="Обычный 2 3 7" xfId="62389"/>
    <cellStyle name="Обычный 2 3 8" xfId="62390"/>
    <cellStyle name="Обычный 2 3 9" xfId="62391"/>
    <cellStyle name="Обычный 2 30" xfId="62392"/>
    <cellStyle name="Обычный 2 31" xfId="62393"/>
    <cellStyle name="Обычный 2 32" xfId="62394"/>
    <cellStyle name="Обычный 2 4" xfId="62395"/>
    <cellStyle name="Обычный 2 4 10" xfId="62396"/>
    <cellStyle name="Обычный 2 4 11" xfId="62397"/>
    <cellStyle name="Обычный 2 4 12" xfId="62398"/>
    <cellStyle name="Обычный 2 4 13" xfId="62399"/>
    <cellStyle name="Обычный 2 4 14" xfId="62400"/>
    <cellStyle name="Обычный 2 4 2" xfId="62401"/>
    <cellStyle name="Обычный 2 4 2 10" xfId="62402"/>
    <cellStyle name="Обычный 2 4 2 11" xfId="62403"/>
    <cellStyle name="Обычный 2 4 2 2" xfId="62404"/>
    <cellStyle name="Обычный 2 4 2 3" xfId="62405"/>
    <cellStyle name="Обычный 2 4 2 4" xfId="62406"/>
    <cellStyle name="Обычный 2 4 2 5" xfId="62407"/>
    <cellStyle name="Обычный 2 4 2 6" xfId="62408"/>
    <cellStyle name="Обычный 2 4 2 7" xfId="62409"/>
    <cellStyle name="Обычный 2 4 2 8" xfId="62410"/>
    <cellStyle name="Обычный 2 4 2 9" xfId="62411"/>
    <cellStyle name="Обычный 2 4 3" xfId="62412"/>
    <cellStyle name="Обычный 2 4 4" xfId="62413"/>
    <cellStyle name="Обычный 2 4 5" xfId="62414"/>
    <cellStyle name="Обычный 2 4 6" xfId="62415"/>
    <cellStyle name="Обычный 2 4 7" xfId="62416"/>
    <cellStyle name="Обычный 2 4 8" xfId="62417"/>
    <cellStyle name="Обычный 2 4 9" xfId="62418"/>
    <cellStyle name="Обычный 2 5" xfId="62419"/>
    <cellStyle name="Обычный 2 5 10" xfId="62420"/>
    <cellStyle name="Обычный 2 5 11" xfId="62421"/>
    <cellStyle name="Обычный 2 5 12" xfId="62422"/>
    <cellStyle name="Обычный 2 5 2" xfId="62423"/>
    <cellStyle name="Обычный 2 5 2 10" xfId="62424"/>
    <cellStyle name="Обычный 2 5 2 11" xfId="62425"/>
    <cellStyle name="Обычный 2 5 2 2" xfId="62426"/>
    <cellStyle name="Обычный 2 5 2 3" xfId="62427"/>
    <cellStyle name="Обычный 2 5 2 4" xfId="62428"/>
    <cellStyle name="Обычный 2 5 2 5" xfId="62429"/>
    <cellStyle name="Обычный 2 5 2 6" xfId="62430"/>
    <cellStyle name="Обычный 2 5 2 7" xfId="62431"/>
    <cellStyle name="Обычный 2 5 2 8" xfId="62432"/>
    <cellStyle name="Обычный 2 5 2 9" xfId="62433"/>
    <cellStyle name="Обычный 2 5 3" xfId="62434"/>
    <cellStyle name="Обычный 2 5 4" xfId="62435"/>
    <cellStyle name="Обычный 2 5 5" xfId="62436"/>
    <cellStyle name="Обычный 2 5 6" xfId="62437"/>
    <cellStyle name="Обычный 2 5 7" xfId="62438"/>
    <cellStyle name="Обычный 2 5 8" xfId="62439"/>
    <cellStyle name="Обычный 2 5 9" xfId="62440"/>
    <cellStyle name="Обычный 2 6" xfId="62441"/>
    <cellStyle name="Обычный 2 6 10" xfId="62442"/>
    <cellStyle name="Обычный 2 6 11" xfId="62443"/>
    <cellStyle name="Обычный 2 6 2" xfId="62444"/>
    <cellStyle name="Обычный 2 6 2 2" xfId="62445"/>
    <cellStyle name="Обычный 2 6 2 2 2" xfId="62446"/>
    <cellStyle name="Обычный 2 6 2 2 2 2" xfId="62447"/>
    <cellStyle name="Обычный 2 6 2 2 2 2 2" xfId="62448"/>
    <cellStyle name="Обычный 2 6 2 2 2 3" xfId="62449"/>
    <cellStyle name="Обычный 2 6 2 2 2 3 2" xfId="62450"/>
    <cellStyle name="Обычный 2 6 2 2 2 3 2 2" xfId="62451"/>
    <cellStyle name="Обычный 2 6 2 2 2 3 3" xfId="62452"/>
    <cellStyle name="Обычный 2 6 2 2 2 4" xfId="62453"/>
    <cellStyle name="Обычный 2 6 2 2 2 4 2" xfId="62454"/>
    <cellStyle name="Обычный 2 6 2 2 2 5" xfId="62455"/>
    <cellStyle name="Обычный 2 6 2 2 3" xfId="62456"/>
    <cellStyle name="Обычный 2 6 2 2 3 2" xfId="62457"/>
    <cellStyle name="Обычный 2 6 2 2 4" xfId="62458"/>
    <cellStyle name="Обычный 2 6 2 2 4 2" xfId="62459"/>
    <cellStyle name="Обычный 2 6 2 2 5" xfId="62460"/>
    <cellStyle name="Обычный 2 6 2 2 5 2" xfId="62461"/>
    <cellStyle name="Обычный 2 6 2 2 6" xfId="62462"/>
    <cellStyle name="Обычный 2 6 2 3" xfId="62463"/>
    <cellStyle name="Обычный 2 6 2 3 2" xfId="62464"/>
    <cellStyle name="Обычный 2 6 2 4" xfId="62465"/>
    <cellStyle name="Обычный 2 6 2 4 2" xfId="62466"/>
    <cellStyle name="Обычный 2 6 2 5" xfId="62467"/>
    <cellStyle name="Обычный 2 6 2 5 2" xfId="62468"/>
    <cellStyle name="Обычный 2 6 2 6" xfId="62469"/>
    <cellStyle name="Обычный 2 6 2 7" xfId="62470"/>
    <cellStyle name="Обычный 2 6 3" xfId="62471"/>
    <cellStyle name="Обычный 2 6 3 2" xfId="62472"/>
    <cellStyle name="Обычный 2 6 3 2 2" xfId="62473"/>
    <cellStyle name="Обычный 2 6 3 3" xfId="62474"/>
    <cellStyle name="Обычный 2 6 3 3 2" xfId="62475"/>
    <cellStyle name="Обычный 2 6 3 4" xfId="62476"/>
    <cellStyle name="Обычный 2 6 4" xfId="62477"/>
    <cellStyle name="Обычный 2 6 4 2" xfId="62478"/>
    <cellStyle name="Обычный 2 6 5" xfId="62479"/>
    <cellStyle name="Обычный 2 6 5 2" xfId="62480"/>
    <cellStyle name="Обычный 2 6 6" xfId="62481"/>
    <cellStyle name="Обычный 2 6 7" xfId="62482"/>
    <cellStyle name="Обычный 2 6 8" xfId="62483"/>
    <cellStyle name="Обычный 2 6 9" xfId="62484"/>
    <cellStyle name="Обычный 2 7" xfId="62485"/>
    <cellStyle name="Обычный 2 7 2" xfId="62486"/>
    <cellStyle name="Обычный 2 7 2 2" xfId="62487"/>
    <cellStyle name="Обычный 2 7 2 2 2" xfId="62488"/>
    <cellStyle name="Обычный 2 7 2 2 2 2" xfId="62489"/>
    <cellStyle name="Обычный 2 7 2 2 3" xfId="62490"/>
    <cellStyle name="Обычный 2 7 2 2 3 2" xfId="62491"/>
    <cellStyle name="Обычный 2 7 2 2 4" xfId="62492"/>
    <cellStyle name="Обычный 2 7 2 3" xfId="62493"/>
    <cellStyle name="Обычный 2 7 2 3 2" xfId="62494"/>
    <cellStyle name="Обычный 2 7 2 4" xfId="62495"/>
    <cellStyle name="Обычный 2 7 2 4 2" xfId="62496"/>
    <cellStyle name="Обычный 2 7 2 5" xfId="62497"/>
    <cellStyle name="Обычный 2 7 2 5 2" xfId="62498"/>
    <cellStyle name="Обычный 2 7 2 6" xfId="62499"/>
    <cellStyle name="Обычный 2 7 2 7" xfId="62500"/>
    <cellStyle name="Обычный 2 7 3" xfId="62501"/>
    <cellStyle name="Обычный 2 7 3 2" xfId="62502"/>
    <cellStyle name="Обычный 2 7 3 2 2" xfId="62503"/>
    <cellStyle name="Обычный 2 7 3 3" xfId="62504"/>
    <cellStyle name="Обычный 2 7 3 3 2" xfId="62505"/>
    <cellStyle name="Обычный 2 7 3 4" xfId="62506"/>
    <cellStyle name="Обычный 2 7 3 4 2" xfId="62507"/>
    <cellStyle name="Обычный 2 7 3 5" xfId="62508"/>
    <cellStyle name="Обычный 2 7 4" xfId="62509"/>
    <cellStyle name="Обычный 2 7 4 2" xfId="62510"/>
    <cellStyle name="Обычный 2 7 5" xfId="62511"/>
    <cellStyle name="Обычный 2 7 5 2" xfId="62512"/>
    <cellStyle name="Обычный 2 7 6" xfId="62513"/>
    <cellStyle name="Обычный 2 7 7" xfId="62514"/>
    <cellStyle name="Обычный 2 8" xfId="62515"/>
    <cellStyle name="Обычный 2 8 2" xfId="62516"/>
    <cellStyle name="Обычный 2 8 2 2" xfId="62517"/>
    <cellStyle name="Обычный 2 8 2 2 2" xfId="62518"/>
    <cellStyle name="Обычный 2 8 2 3" xfId="62519"/>
    <cellStyle name="Обычный 2 8 2 3 2" xfId="62520"/>
    <cellStyle name="Обычный 2 8 2 4" xfId="62521"/>
    <cellStyle name="Обычный 2 8 2 5" xfId="62522"/>
    <cellStyle name="Обычный 2 8 3" xfId="62523"/>
    <cellStyle name="Обычный 2 8 3 2" xfId="62524"/>
    <cellStyle name="Обычный 2 8 4" xfId="62525"/>
    <cellStyle name="Обычный 2 8 4 2" xfId="62526"/>
    <cellStyle name="Обычный 2 8 5" xfId="62527"/>
    <cellStyle name="Обычный 2 8 6" xfId="62528"/>
    <cellStyle name="Обычный 2 8 7" xfId="62529"/>
    <cellStyle name="Обычный 2 9" xfId="62530"/>
    <cellStyle name="Обычный 2 9 2" xfId="62531"/>
    <cellStyle name="Обычный 2 9 2 2" xfId="62532"/>
    <cellStyle name="Обычный 2 9 2 3" xfId="62533"/>
    <cellStyle name="Обычный 2 9 3" xfId="62534"/>
    <cellStyle name="Обычный 2 9 3 2" xfId="62535"/>
    <cellStyle name="Обычный 2 9 3 2 2" xfId="62536"/>
    <cellStyle name="Обычный 2 9 3 3" xfId="62537"/>
    <cellStyle name="Обычный 2 9 4" xfId="62538"/>
    <cellStyle name="Обычный 2 9 4 2" xfId="62539"/>
    <cellStyle name="Обычный 2 9 5" xfId="62540"/>
    <cellStyle name="Обычный 2 9 6" xfId="62541"/>
    <cellStyle name="Обычный 2_1_Формат МРСК" xfId="62542"/>
    <cellStyle name="Обычный 20" xfId="62543"/>
    <cellStyle name="Обычный 20 2" xfId="62544"/>
    <cellStyle name="Обычный 20 3" xfId="62545"/>
    <cellStyle name="Обычный 21" xfId="62546"/>
    <cellStyle name="Обычный 21 2" xfId="62547"/>
    <cellStyle name="Обычный 22" xfId="62548"/>
    <cellStyle name="Обычный 22 2" xfId="62549"/>
    <cellStyle name="Обычный 22 3" xfId="62550"/>
    <cellStyle name="Обычный 23" xfId="62551"/>
    <cellStyle name="Обычный 23 2" xfId="62552"/>
    <cellStyle name="Обычный 24" xfId="62553"/>
    <cellStyle name="Обычный 24 2" xfId="62554"/>
    <cellStyle name="Обычный 24 2 2" xfId="62555"/>
    <cellStyle name="Обычный 24 3" xfId="62556"/>
    <cellStyle name="Обычный 24 4" xfId="62557"/>
    <cellStyle name="Обычный 25" xfId="62558"/>
    <cellStyle name="Обычный 25 2" xfId="62559"/>
    <cellStyle name="Обычный 25 3" xfId="62560"/>
    <cellStyle name="Обычный 26" xfId="62561"/>
    <cellStyle name="Обычный 26 2" xfId="62562"/>
    <cellStyle name="Обычный 26 3" xfId="62563"/>
    <cellStyle name="Обычный 27" xfId="62564"/>
    <cellStyle name="Обычный 27 2" xfId="62565"/>
    <cellStyle name="Обычный 27 3" xfId="62566"/>
    <cellStyle name="Обычный 28" xfId="62567"/>
    <cellStyle name="Обычный 28 2" xfId="62568"/>
    <cellStyle name="Обычный 28 3" xfId="62569"/>
    <cellStyle name="Обычный 29" xfId="62570"/>
    <cellStyle name="Обычный 29 2" xfId="62571"/>
    <cellStyle name="Обычный 3" xfId="62572"/>
    <cellStyle name="Обычный 3 10" xfId="62573"/>
    <cellStyle name="Обычный 3 10 2" xfId="62574"/>
    <cellStyle name="Обычный 3 11" xfId="62575"/>
    <cellStyle name="Обычный 3 12" xfId="62576"/>
    <cellStyle name="Обычный 3 13" xfId="62577"/>
    <cellStyle name="Обычный 3 14" xfId="62578"/>
    <cellStyle name="Обычный 3 15" xfId="62579"/>
    <cellStyle name="Обычный 3 16" xfId="62580"/>
    <cellStyle name="Обычный 3 2" xfId="62581"/>
    <cellStyle name="Обычный 3 2 2" xfId="62582"/>
    <cellStyle name="Обычный 3 2 2 2" xfId="62583"/>
    <cellStyle name="Обычный 3 2 2 3" xfId="62584"/>
    <cellStyle name="Обычный 3 2 3" xfId="62585"/>
    <cellStyle name="Обычный 3 2 4" xfId="62586"/>
    <cellStyle name="Обычный 3 2 5" xfId="62587"/>
    <cellStyle name="Обычный 3 2 5 2" xfId="62588"/>
    <cellStyle name="Обычный 3 3" xfId="62589"/>
    <cellStyle name="Обычный 3 3 2" xfId="62590"/>
    <cellStyle name="Обычный 3 3 3" xfId="62591"/>
    <cellStyle name="Обычный 3 3 4" xfId="62592"/>
    <cellStyle name="Обычный 3 4" xfId="62593"/>
    <cellStyle name="Обычный 3 4 2" xfId="62594"/>
    <cellStyle name="Обычный 3 4 3" xfId="62595"/>
    <cellStyle name="Обычный 3 5" xfId="62596"/>
    <cellStyle name="Обычный 3 5 2" xfId="62597"/>
    <cellStyle name="Обычный 3 6" xfId="62598"/>
    <cellStyle name="Обычный 3 7" xfId="62599"/>
    <cellStyle name="Обычный 3 7 2" xfId="62600"/>
    <cellStyle name="Обычный 3 8" xfId="62601"/>
    <cellStyle name="Обычный 3 8 2" xfId="62602"/>
    <cellStyle name="Обычный 3 9" xfId="62603"/>
    <cellStyle name="Обычный 3_пп9 инструмент   - срок 05.12.2013" xfId="62604"/>
    <cellStyle name="Обычный 30" xfId="62605"/>
    <cellStyle name="Обычный 30 2" xfId="62606"/>
    <cellStyle name="Обычный 31" xfId="62607"/>
    <cellStyle name="Обычный 31 2" xfId="62608"/>
    <cellStyle name="Обычный 32" xfId="62609"/>
    <cellStyle name="Обычный 32 2" xfId="62610"/>
    <cellStyle name="Обычный 33" xfId="62611"/>
    <cellStyle name="Обычный 33 2" xfId="62612"/>
    <cellStyle name="Обычный 34" xfId="62613"/>
    <cellStyle name="Обычный 34 2" xfId="62614"/>
    <cellStyle name="Обычный 35" xfId="62615"/>
    <cellStyle name="Обычный 35 2" xfId="62616"/>
    <cellStyle name="Обычный 35 2 2" xfId="62617"/>
    <cellStyle name="Обычный 36" xfId="62618"/>
    <cellStyle name="Обычный 36 2" xfId="62619"/>
    <cellStyle name="Обычный 36 3" xfId="62620"/>
    <cellStyle name="Обычный 36 4" xfId="62621"/>
    <cellStyle name="Обычный 37" xfId="62622"/>
    <cellStyle name="Обычный 38" xfId="62623"/>
    <cellStyle name="Обычный 39" xfId="62624"/>
    <cellStyle name="Обычный 4" xfId="62625"/>
    <cellStyle name="Обычный 4 10" xfId="62626"/>
    <cellStyle name="Обычный 4 10 2" xfId="62627"/>
    <cellStyle name="Обычный 4 100" xfId="62628"/>
    <cellStyle name="Обычный 4 101" xfId="62629"/>
    <cellStyle name="Обычный 4 102" xfId="62630"/>
    <cellStyle name="Обычный 4 103" xfId="62631"/>
    <cellStyle name="Обычный 4 104" xfId="62632"/>
    <cellStyle name="Обычный 4 105" xfId="62633"/>
    <cellStyle name="Обычный 4 106" xfId="62634"/>
    <cellStyle name="Обычный 4 107" xfId="62635"/>
    <cellStyle name="Обычный 4 108" xfId="62636"/>
    <cellStyle name="Обычный 4 109" xfId="62637"/>
    <cellStyle name="Обычный 4 11" xfId="62638"/>
    <cellStyle name="Обычный 4 11 2" xfId="62639"/>
    <cellStyle name="Обычный 4 110" xfId="62640"/>
    <cellStyle name="Обычный 4 111" xfId="62641"/>
    <cellStyle name="Обычный 4 112" xfId="62642"/>
    <cellStyle name="Обычный 4 113" xfId="62643"/>
    <cellStyle name="Обычный 4 114" xfId="62644"/>
    <cellStyle name="Обычный 4 115" xfId="62645"/>
    <cellStyle name="Обычный 4 116" xfId="62646"/>
    <cellStyle name="Обычный 4 117" xfId="62647"/>
    <cellStyle name="Обычный 4 118" xfId="62648"/>
    <cellStyle name="Обычный 4 119" xfId="62649"/>
    <cellStyle name="Обычный 4 12" xfId="62650"/>
    <cellStyle name="Обычный 4 120" xfId="62651"/>
    <cellStyle name="Обычный 4 121" xfId="62652"/>
    <cellStyle name="Обычный 4 122" xfId="62653"/>
    <cellStyle name="Обычный 4 123" xfId="62654"/>
    <cellStyle name="Обычный 4 124" xfId="62655"/>
    <cellStyle name="Обычный 4 125" xfId="62656"/>
    <cellStyle name="Обычный 4 126" xfId="62657"/>
    <cellStyle name="Обычный 4 127" xfId="62658"/>
    <cellStyle name="Обычный 4 128" xfId="62659"/>
    <cellStyle name="Обычный 4 129" xfId="62660"/>
    <cellStyle name="Обычный 4 13" xfId="62661"/>
    <cellStyle name="Обычный 4 130" xfId="62662"/>
    <cellStyle name="Обычный 4 131" xfId="62663"/>
    <cellStyle name="Обычный 4 132" xfId="62664"/>
    <cellStyle name="Обычный 4 133" xfId="62665"/>
    <cellStyle name="Обычный 4 134" xfId="62666"/>
    <cellStyle name="Обычный 4 135" xfId="62667"/>
    <cellStyle name="Обычный 4 136" xfId="62668"/>
    <cellStyle name="Обычный 4 137" xfId="62669"/>
    <cellStyle name="Обычный 4 138" xfId="62670"/>
    <cellStyle name="Обычный 4 139" xfId="62671"/>
    <cellStyle name="Обычный 4 14" xfId="62672"/>
    <cellStyle name="Обычный 4 140" xfId="62673"/>
    <cellStyle name="Обычный 4 141" xfId="62674"/>
    <cellStyle name="Обычный 4 142" xfId="62675"/>
    <cellStyle name="Обычный 4 143" xfId="62676"/>
    <cellStyle name="Обычный 4 144" xfId="62677"/>
    <cellStyle name="Обычный 4 145" xfId="62678"/>
    <cellStyle name="Обычный 4 146" xfId="62679"/>
    <cellStyle name="Обычный 4 147" xfId="62680"/>
    <cellStyle name="Обычный 4 148" xfId="62681"/>
    <cellStyle name="Обычный 4 149" xfId="62682"/>
    <cellStyle name="Обычный 4 15" xfId="62683"/>
    <cellStyle name="Обычный 4 150" xfId="62684"/>
    <cellStyle name="Обычный 4 151" xfId="62685"/>
    <cellStyle name="Обычный 4 152" xfId="62686"/>
    <cellStyle name="Обычный 4 153" xfId="62687"/>
    <cellStyle name="Обычный 4 154" xfId="62688"/>
    <cellStyle name="Обычный 4 16" xfId="62689"/>
    <cellStyle name="Обычный 4 17" xfId="62690"/>
    <cellStyle name="Обычный 4 18" xfId="62691"/>
    <cellStyle name="Обычный 4 19" xfId="62692"/>
    <cellStyle name="Обычный 4 2" xfId="62693"/>
    <cellStyle name="Обычный 4 2 10" xfId="62694"/>
    <cellStyle name="Обычный 4 2 11" xfId="62695"/>
    <cellStyle name="Обычный 4 2 12" xfId="62696"/>
    <cellStyle name="Обычный 4 2 2" xfId="62697"/>
    <cellStyle name="Обычный 4 2 2 2" xfId="62698"/>
    <cellStyle name="Обычный 4 2 2 3" xfId="62699"/>
    <cellStyle name="Обычный 4 2 3" xfId="62700"/>
    <cellStyle name="Обычный 4 2 3 2" xfId="62701"/>
    <cellStyle name="Обычный 4 2 4" xfId="62702"/>
    <cellStyle name="Обычный 4 2 5" xfId="62703"/>
    <cellStyle name="Обычный 4 2 5 2" xfId="62704"/>
    <cellStyle name="Обычный 4 2 6" xfId="62705"/>
    <cellStyle name="Обычный 4 2 7" xfId="62706"/>
    <cellStyle name="Обычный 4 2 8" xfId="62707"/>
    <cellStyle name="Обычный 4 2 9" xfId="62708"/>
    <cellStyle name="Обычный 4 20" xfId="62709"/>
    <cellStyle name="Обычный 4 21" xfId="62710"/>
    <cellStyle name="Обычный 4 22" xfId="62711"/>
    <cellStyle name="Обычный 4 23" xfId="62712"/>
    <cellStyle name="Обычный 4 24" xfId="62713"/>
    <cellStyle name="Обычный 4 25" xfId="62714"/>
    <cellStyle name="Обычный 4 26" xfId="62715"/>
    <cellStyle name="Обычный 4 27" xfId="62716"/>
    <cellStyle name="Обычный 4 28" xfId="62717"/>
    <cellStyle name="Обычный 4 29" xfId="62718"/>
    <cellStyle name="Обычный 4 3" xfId="62719"/>
    <cellStyle name="Обычный 4 3 2" xfId="62720"/>
    <cellStyle name="Обычный 4 3 3" xfId="62721"/>
    <cellStyle name="Обычный 4 3 4" xfId="62722"/>
    <cellStyle name="Обычный 4 30" xfId="62723"/>
    <cellStyle name="Обычный 4 31" xfId="62724"/>
    <cellStyle name="Обычный 4 32" xfId="62725"/>
    <cellStyle name="Обычный 4 33" xfId="62726"/>
    <cellStyle name="Обычный 4 34" xfId="62727"/>
    <cellStyle name="Обычный 4 35" xfId="62728"/>
    <cellStyle name="Обычный 4 36" xfId="62729"/>
    <cellStyle name="Обычный 4 37" xfId="62730"/>
    <cellStyle name="Обычный 4 38" xfId="62731"/>
    <cellStyle name="Обычный 4 39" xfId="62732"/>
    <cellStyle name="Обычный 4 4" xfId="62733"/>
    <cellStyle name="Обычный 4 4 2" xfId="62734"/>
    <cellStyle name="Обычный 4 4 3" xfId="62735"/>
    <cellStyle name="Обычный 4 40" xfId="62736"/>
    <cellStyle name="Обычный 4 41" xfId="62737"/>
    <cellStyle name="Обычный 4 42" xfId="62738"/>
    <cellStyle name="Обычный 4 43" xfId="62739"/>
    <cellStyle name="Обычный 4 44" xfId="62740"/>
    <cellStyle name="Обычный 4 45" xfId="62741"/>
    <cellStyle name="Обычный 4 46" xfId="62742"/>
    <cellStyle name="Обычный 4 47" xfId="62743"/>
    <cellStyle name="Обычный 4 48" xfId="62744"/>
    <cellStyle name="Обычный 4 49" xfId="62745"/>
    <cellStyle name="Обычный 4 5" xfId="62746"/>
    <cellStyle name="Обычный 4 5 2" xfId="62747"/>
    <cellStyle name="Обычный 4 5 3" xfId="62748"/>
    <cellStyle name="Обычный 4 50" xfId="62749"/>
    <cellStyle name="Обычный 4 51" xfId="62750"/>
    <cellStyle name="Обычный 4 52" xfId="62751"/>
    <cellStyle name="Обычный 4 53" xfId="62752"/>
    <cellStyle name="Обычный 4 54" xfId="62753"/>
    <cellStyle name="Обычный 4 55" xfId="62754"/>
    <cellStyle name="Обычный 4 56" xfId="62755"/>
    <cellStyle name="Обычный 4 57" xfId="62756"/>
    <cellStyle name="Обычный 4 58" xfId="62757"/>
    <cellStyle name="Обычный 4 59" xfId="62758"/>
    <cellStyle name="Обычный 4 6" xfId="62759"/>
    <cellStyle name="Обычный 4 6 2" xfId="62760"/>
    <cellStyle name="Обычный 4 6 3" xfId="62761"/>
    <cellStyle name="Обычный 4 60" xfId="62762"/>
    <cellStyle name="Обычный 4 61" xfId="62763"/>
    <cellStyle name="Обычный 4 62" xfId="62764"/>
    <cellStyle name="Обычный 4 63" xfId="62765"/>
    <cellStyle name="Обычный 4 64" xfId="62766"/>
    <cellStyle name="Обычный 4 65" xfId="62767"/>
    <cellStyle name="Обычный 4 66" xfId="62768"/>
    <cellStyle name="Обычный 4 67" xfId="62769"/>
    <cellStyle name="Обычный 4 68" xfId="62770"/>
    <cellStyle name="Обычный 4 69" xfId="62771"/>
    <cellStyle name="Обычный 4 7" xfId="62772"/>
    <cellStyle name="Обычный 4 7 2" xfId="62773"/>
    <cellStyle name="Обычный 4 70" xfId="62774"/>
    <cellStyle name="Обычный 4 71" xfId="62775"/>
    <cellStyle name="Обычный 4 72" xfId="62776"/>
    <cellStyle name="Обычный 4 73" xfId="62777"/>
    <cellStyle name="Обычный 4 74" xfId="62778"/>
    <cellStyle name="Обычный 4 75" xfId="62779"/>
    <cellStyle name="Обычный 4 76" xfId="62780"/>
    <cellStyle name="Обычный 4 77" xfId="62781"/>
    <cellStyle name="Обычный 4 78" xfId="62782"/>
    <cellStyle name="Обычный 4 79" xfId="62783"/>
    <cellStyle name="Обычный 4 8" xfId="62784"/>
    <cellStyle name="Обычный 4 8 2" xfId="62785"/>
    <cellStyle name="Обычный 4 80" xfId="62786"/>
    <cellStyle name="Обычный 4 81" xfId="62787"/>
    <cellStyle name="Обычный 4 82" xfId="62788"/>
    <cellStyle name="Обычный 4 83" xfId="62789"/>
    <cellStyle name="Обычный 4 84" xfId="62790"/>
    <cellStyle name="Обычный 4 85" xfId="62791"/>
    <cellStyle name="Обычный 4 86" xfId="62792"/>
    <cellStyle name="Обычный 4 87" xfId="62793"/>
    <cellStyle name="Обычный 4 88" xfId="62794"/>
    <cellStyle name="Обычный 4 89" xfId="62795"/>
    <cellStyle name="Обычный 4 9" xfId="62796"/>
    <cellStyle name="Обычный 4 9 2" xfId="62797"/>
    <cellStyle name="Обычный 4 90" xfId="62798"/>
    <cellStyle name="Обычный 4 91" xfId="62799"/>
    <cellStyle name="Обычный 4 92" xfId="62800"/>
    <cellStyle name="Обычный 4 93" xfId="62801"/>
    <cellStyle name="Обычный 4 94" xfId="62802"/>
    <cellStyle name="Обычный 4 95" xfId="62803"/>
    <cellStyle name="Обычный 4 96" xfId="62804"/>
    <cellStyle name="Обычный 4 97" xfId="62805"/>
    <cellStyle name="Обычный 4 98" xfId="62806"/>
    <cellStyle name="Обычный 4 99" xfId="62807"/>
    <cellStyle name="Обычный 4_1_Формат МРСК" xfId="62808"/>
    <cellStyle name="Обычный 40" xfId="62809"/>
    <cellStyle name="Обычный 41" xfId="62810"/>
    <cellStyle name="Обычный 42" xfId="62811"/>
    <cellStyle name="Обычный 43" xfId="62812"/>
    <cellStyle name="Обычный 44" xfId="62813"/>
    <cellStyle name="Обычный 45" xfId="62814"/>
    <cellStyle name="Обычный 46" xfId="62815"/>
    <cellStyle name="Обычный 47" xfId="62816"/>
    <cellStyle name="Обычный 48" xfId="62817"/>
    <cellStyle name="Обычный 49" xfId="62818"/>
    <cellStyle name="Обычный 5" xfId="62819"/>
    <cellStyle name="Обычный 5 10" xfId="62820"/>
    <cellStyle name="Обычный 5 11" xfId="62821"/>
    <cellStyle name="Обычный 5 2" xfId="62822"/>
    <cellStyle name="Обычный 5 2 2" xfId="62823"/>
    <cellStyle name="Обычный 5 2 2 2" xfId="62824"/>
    <cellStyle name="Обычный 5 2 2 2 2" xfId="62825"/>
    <cellStyle name="Обычный 5 2 2 2 2 2" xfId="62826"/>
    <cellStyle name="Обычный 5 2 2 2 3" xfId="62827"/>
    <cellStyle name="Обычный 5 2 2 2 3 2" xfId="62828"/>
    <cellStyle name="Обычный 5 2 2 2 4" xfId="62829"/>
    <cellStyle name="Обычный 5 2 2 3" xfId="62830"/>
    <cellStyle name="Обычный 5 2 2 3 2" xfId="62831"/>
    <cellStyle name="Обычный 5 2 2 4" xfId="62832"/>
    <cellStyle name="Обычный 5 2 2 4 2" xfId="62833"/>
    <cellStyle name="Обычный 5 2 2 5" xfId="62834"/>
    <cellStyle name="Обычный 5 2 2 6" xfId="62835"/>
    <cellStyle name="Обычный 5 2 2 7" xfId="62836"/>
    <cellStyle name="Обычный 5 2 3" xfId="62837"/>
    <cellStyle name="Обычный 5 2 3 2" xfId="62838"/>
    <cellStyle name="Обычный 5 2 3 2 2" xfId="62839"/>
    <cellStyle name="Обычный 5 2 3 3" xfId="62840"/>
    <cellStyle name="Обычный 5 2 3 3 2" xfId="62841"/>
    <cellStyle name="Обычный 5 2 3 4" xfId="62842"/>
    <cellStyle name="Обычный 5 2 4" xfId="62843"/>
    <cellStyle name="Обычный 5 2 4 2" xfId="62844"/>
    <cellStyle name="Обычный 5 2 5" xfId="62845"/>
    <cellStyle name="Обычный 5 2 6" xfId="62846"/>
    <cellStyle name="Обычный 5 3" xfId="62847"/>
    <cellStyle name="Обычный 5 3 2" xfId="62848"/>
    <cellStyle name="Обычный 5 3 2 2" xfId="62849"/>
    <cellStyle name="Обычный 5 3 2 3" xfId="62850"/>
    <cellStyle name="Обычный 5 3 3" xfId="62851"/>
    <cellStyle name="Обычный 5 3 4" xfId="62852"/>
    <cellStyle name="Обычный 5 4" xfId="62853"/>
    <cellStyle name="Обычный 5 5" xfId="62854"/>
    <cellStyle name="Обычный 5 6" xfId="62855"/>
    <cellStyle name="Обычный 5 7" xfId="62856"/>
    <cellStyle name="Обычный 5 8" xfId="62857"/>
    <cellStyle name="Обычный 5 9" xfId="62858"/>
    <cellStyle name="Обычный 50" xfId="62859"/>
    <cellStyle name="Обычный 51" xfId="62860"/>
    <cellStyle name="Обычный 52" xfId="62861"/>
    <cellStyle name="Обычный 53" xfId="62862"/>
    <cellStyle name="Обычный 53 2" xfId="62863"/>
    <cellStyle name="Обычный 54" xfId="62864"/>
    <cellStyle name="Обычный 54 2" xfId="62865"/>
    <cellStyle name="Обычный 54 2 2" xfId="62866"/>
    <cellStyle name="Обычный 54 2 3" xfId="62867"/>
    <cellStyle name="Обычный 54 2 3 2" xfId="4"/>
    <cellStyle name="Обычный 54 2 3 2 2" xfId="62868"/>
    <cellStyle name="Обычный 54 2 3 2 2 2" xfId="62869"/>
    <cellStyle name="Обычный 54 2 3 2 3" xfId="62870"/>
    <cellStyle name="Обычный 55" xfId="62871"/>
    <cellStyle name="Обычный 55 2" xfId="62872"/>
    <cellStyle name="Обычный 55 2 2" xfId="62873"/>
    <cellStyle name="Обычный 56" xfId="62874"/>
    <cellStyle name="Обычный 57" xfId="62875"/>
    <cellStyle name="Обычный 58" xfId="62876"/>
    <cellStyle name="Обычный 58 2" xfId="62877"/>
    <cellStyle name="Обычный 59" xfId="62878"/>
    <cellStyle name="Обычный 59 2" xfId="62879"/>
    <cellStyle name="Обычный 6" xfId="62880"/>
    <cellStyle name="Обычный 6 10" xfId="62881"/>
    <cellStyle name="Обычный 6 11" xfId="62882"/>
    <cellStyle name="Обычный 6 12" xfId="62883"/>
    <cellStyle name="Обычный 6 13" xfId="62884"/>
    <cellStyle name="Обычный 6 14" xfId="62885"/>
    <cellStyle name="Обычный 6 15" xfId="62886"/>
    <cellStyle name="Обычный 6 16" xfId="62887"/>
    <cellStyle name="Обычный 6 17" xfId="62888"/>
    <cellStyle name="Обычный 6 18" xfId="62889"/>
    <cellStyle name="Обычный 6 19" xfId="62890"/>
    <cellStyle name="Обычный 6 2" xfId="62891"/>
    <cellStyle name="Обычный 6 2 2" xfId="62892"/>
    <cellStyle name="Обычный 6 2 2 2" xfId="62893"/>
    <cellStyle name="Обычный 6 2 3" xfId="62894"/>
    <cellStyle name="Обычный 6 2 4" xfId="62895"/>
    <cellStyle name="Обычный 6 20" xfId="62896"/>
    <cellStyle name="Обычный 6 21" xfId="62897"/>
    <cellStyle name="Обычный 6 22" xfId="62898"/>
    <cellStyle name="Обычный 6 23" xfId="62899"/>
    <cellStyle name="Обычный 6 3" xfId="62900"/>
    <cellStyle name="Обычный 6 3 2" xfId="62901"/>
    <cellStyle name="Обычный 6 4" xfId="62902"/>
    <cellStyle name="Обычный 6 4 2" xfId="62903"/>
    <cellStyle name="Обычный 6 5" xfId="62904"/>
    <cellStyle name="Обычный 6 5 2" xfId="62905"/>
    <cellStyle name="Обычный 6 6" xfId="62906"/>
    <cellStyle name="Обычный 6 7" xfId="62907"/>
    <cellStyle name="Обычный 6 8" xfId="62908"/>
    <cellStyle name="Обычный 6 9" xfId="62909"/>
    <cellStyle name="Обычный 60" xfId="62910"/>
    <cellStyle name="Обычный 61" xfId="62911"/>
    <cellStyle name="Обычный 62" xfId="62912"/>
    <cellStyle name="Обычный 62 2" xfId="64334"/>
    <cellStyle name="Обычный 63" xfId="62913"/>
    <cellStyle name="Обычный 64" xfId="62914"/>
    <cellStyle name="Обычный 65" xfId="62915"/>
    <cellStyle name="Обычный 7" xfId="62916"/>
    <cellStyle name="Обычный 7 10" xfId="62917"/>
    <cellStyle name="Обычный 7 11" xfId="62918"/>
    <cellStyle name="Обычный 7 12" xfId="62919"/>
    <cellStyle name="Обычный 7 2" xfId="62920"/>
    <cellStyle name="Обычный 7 2 10" xfId="62921"/>
    <cellStyle name="Обычный 7 2 2" xfId="62922"/>
    <cellStyle name="Обычный 7 2 2 2" xfId="62923"/>
    <cellStyle name="Обычный 7 2 2 2 2" xfId="62924"/>
    <cellStyle name="Обычный 7 2 2 2 2 2" xfId="62925"/>
    <cellStyle name="Обычный 7 2 2 2 2 2 2" xfId="62926"/>
    <cellStyle name="Обычный 7 2 2 2 2 3" xfId="62927"/>
    <cellStyle name="Обычный 7 2 2 2 3" xfId="62928"/>
    <cellStyle name="Обычный 7 2 2 2 3 2" xfId="62929"/>
    <cellStyle name="Обычный 7 2 2 2 3 2 2" xfId="62930"/>
    <cellStyle name="Обычный 7 2 2 2 3 3" xfId="62931"/>
    <cellStyle name="Обычный 7 2 2 2 4" xfId="62932"/>
    <cellStyle name="Обычный 7 2 2 2 4 2" xfId="62933"/>
    <cellStyle name="Обычный 7 2 2 2 5" xfId="62934"/>
    <cellStyle name="Обычный 7 2 2 3" xfId="62935"/>
    <cellStyle name="Обычный 7 2 2 3 2" xfId="62936"/>
    <cellStyle name="Обычный 7 2 2 3 2 2" xfId="62937"/>
    <cellStyle name="Обычный 7 2 2 3 3" xfId="62938"/>
    <cellStyle name="Обычный 7 2 2 4" xfId="62939"/>
    <cellStyle name="Обычный 7 2 2 4 2" xfId="62940"/>
    <cellStyle name="Обычный 7 2 2 4 2 2" xfId="62941"/>
    <cellStyle name="Обычный 7 2 2 5" xfId="62942"/>
    <cellStyle name="Обычный 7 2 2 5 2" xfId="62943"/>
    <cellStyle name="Обычный 7 2 2 6" xfId="62944"/>
    <cellStyle name="Обычный 7 2 2 7" xfId="62945"/>
    <cellStyle name="Обычный 7 2 2 8" xfId="62946"/>
    <cellStyle name="Обычный 7 2 3" xfId="62947"/>
    <cellStyle name="Обычный 7 2 3 2" xfId="62948"/>
    <cellStyle name="Обычный 7 2 3 2 2" xfId="62949"/>
    <cellStyle name="Обычный 7 2 3 2 2 2" xfId="62950"/>
    <cellStyle name="Обычный 7 2 3 2 2 2 2" xfId="62951"/>
    <cellStyle name="Обычный 7 2 3 2 2 3" xfId="62952"/>
    <cellStyle name="Обычный 7 2 3 2 3" xfId="62953"/>
    <cellStyle name="Обычный 7 2 3 2 3 2" xfId="62954"/>
    <cellStyle name="Обычный 7 2 3 2 3 2 2" xfId="62955"/>
    <cellStyle name="Обычный 7 2 3 2 3 3" xfId="62956"/>
    <cellStyle name="Обычный 7 2 3 2 4" xfId="62957"/>
    <cellStyle name="Обычный 7 2 3 2 4 2" xfId="62958"/>
    <cellStyle name="Обычный 7 2 3 2 5" xfId="62959"/>
    <cellStyle name="Обычный 7 2 3 3" xfId="62960"/>
    <cellStyle name="Обычный 7 2 3 3 2" xfId="62961"/>
    <cellStyle name="Обычный 7 2 3 3 2 2" xfId="62962"/>
    <cellStyle name="Обычный 7 2 3 3 3" xfId="62963"/>
    <cellStyle name="Обычный 7 2 3 4" xfId="62964"/>
    <cellStyle name="Обычный 7 2 3 4 2" xfId="62965"/>
    <cellStyle name="Обычный 7 2 3 4 2 2" xfId="62966"/>
    <cellStyle name="Обычный 7 2 3 4 3" xfId="62967"/>
    <cellStyle name="Обычный 7 2 3 5" xfId="62968"/>
    <cellStyle name="Обычный 7 2 3 5 2" xfId="62969"/>
    <cellStyle name="Обычный 7 2 3 6" xfId="62970"/>
    <cellStyle name="Обычный 7 2 4" xfId="62971"/>
    <cellStyle name="Обычный 7 2 4 2" xfId="62972"/>
    <cellStyle name="Обычный 7 2 4 2 2" xfId="62973"/>
    <cellStyle name="Обычный 7 2 4 2 2 2" xfId="62974"/>
    <cellStyle name="Обычный 7 2 4 2 3" xfId="62975"/>
    <cellStyle name="Обычный 7 2 4 3" xfId="62976"/>
    <cellStyle name="Обычный 7 2 4 3 2" xfId="62977"/>
    <cellStyle name="Обычный 7 2 4 3 2 2" xfId="62978"/>
    <cellStyle name="Обычный 7 2 4 3 3" xfId="62979"/>
    <cellStyle name="Обычный 7 2 4 4" xfId="62980"/>
    <cellStyle name="Обычный 7 2 4 4 2" xfId="62981"/>
    <cellStyle name="Обычный 7 2 4 5" xfId="62982"/>
    <cellStyle name="Обычный 7 2 5" xfId="62983"/>
    <cellStyle name="Обычный 7 2 5 2" xfId="62984"/>
    <cellStyle name="Обычный 7 2 5 2 2" xfId="62985"/>
    <cellStyle name="Обычный 7 2 5 3" xfId="62986"/>
    <cellStyle name="Обычный 7 2 6" xfId="62987"/>
    <cellStyle name="Обычный 7 2 6 2" xfId="62988"/>
    <cellStyle name="Обычный 7 2 6 2 2" xfId="62989"/>
    <cellStyle name="Обычный 7 2 6 3" xfId="62990"/>
    <cellStyle name="Обычный 7 2 7" xfId="62991"/>
    <cellStyle name="Обычный 7 2 7 2" xfId="62992"/>
    <cellStyle name="Обычный 7 2 7 2 2" xfId="62993"/>
    <cellStyle name="Обычный 7 2 7 3" xfId="62994"/>
    <cellStyle name="Обычный 7 2 8" xfId="62995"/>
    <cellStyle name="Обычный 7 2 8 2" xfId="62996"/>
    <cellStyle name="Обычный 7 2 9" xfId="62997"/>
    <cellStyle name="Обычный 7 3" xfId="62998"/>
    <cellStyle name="Обычный 7 3 2" xfId="62999"/>
    <cellStyle name="Обычный 7 3 2 2" xfId="63000"/>
    <cellStyle name="Обычный 7 3 2 2 2" xfId="63001"/>
    <cellStyle name="Обычный 7 3 2 2 2 2" xfId="63002"/>
    <cellStyle name="Обычный 7 3 2 2 3" xfId="63003"/>
    <cellStyle name="Обычный 7 3 2 3" xfId="63004"/>
    <cellStyle name="Обычный 7 3 2 3 2" xfId="63005"/>
    <cellStyle name="Обычный 7 3 2 3 2 2" xfId="63006"/>
    <cellStyle name="Обычный 7 3 2 3 3" xfId="63007"/>
    <cellStyle name="Обычный 7 3 2 4" xfId="63008"/>
    <cellStyle name="Обычный 7 3 2 4 2" xfId="63009"/>
    <cellStyle name="Обычный 7 3 2 5" xfId="63010"/>
    <cellStyle name="Обычный 7 3 2 6" xfId="63011"/>
    <cellStyle name="Обычный 7 3 3" xfId="63012"/>
    <cellStyle name="Обычный 7 3 3 2" xfId="63013"/>
    <cellStyle name="Обычный 7 3 3 2 2" xfId="63014"/>
    <cellStyle name="Обычный 7 3 3 3" xfId="63015"/>
    <cellStyle name="Обычный 7 3 4" xfId="63016"/>
    <cellStyle name="Обычный 7 3 4 2" xfId="63017"/>
    <cellStyle name="Обычный 7 3 4 2 2" xfId="63018"/>
    <cellStyle name="Обычный 7 3 5" xfId="63019"/>
    <cellStyle name="Обычный 7 3 5 2" xfId="63020"/>
    <cellStyle name="Обычный 7 3 6" xfId="63021"/>
    <cellStyle name="Обычный 7 3 7" xfId="63022"/>
    <cellStyle name="Обычный 7 3 8" xfId="63023"/>
    <cellStyle name="Обычный 7 4" xfId="63024"/>
    <cellStyle name="Обычный 7 4 2" xfId="63025"/>
    <cellStyle name="Обычный 7 4 2 2" xfId="63026"/>
    <cellStyle name="Обычный 7 4 2 2 2" xfId="63027"/>
    <cellStyle name="Обычный 7 4 2 2 2 2" xfId="63028"/>
    <cellStyle name="Обычный 7 4 2 2 3" xfId="63029"/>
    <cellStyle name="Обычный 7 4 2 3" xfId="63030"/>
    <cellStyle name="Обычный 7 4 2 3 2" xfId="63031"/>
    <cellStyle name="Обычный 7 4 2 3 2 2" xfId="63032"/>
    <cellStyle name="Обычный 7 4 2 3 3" xfId="63033"/>
    <cellStyle name="Обычный 7 4 2 4" xfId="63034"/>
    <cellStyle name="Обычный 7 4 2 4 2" xfId="63035"/>
    <cellStyle name="Обычный 7 4 2 5" xfId="63036"/>
    <cellStyle name="Обычный 7 4 3" xfId="63037"/>
    <cellStyle name="Обычный 7 4 3 2" xfId="63038"/>
    <cellStyle name="Обычный 7 4 3 2 2" xfId="63039"/>
    <cellStyle name="Обычный 7 4 3 3" xfId="63040"/>
    <cellStyle name="Обычный 7 4 4" xfId="63041"/>
    <cellStyle name="Обычный 7 4 4 2" xfId="63042"/>
    <cellStyle name="Обычный 7 4 4 2 2" xfId="63043"/>
    <cellStyle name="Обычный 7 4 4 3" xfId="63044"/>
    <cellStyle name="Обычный 7 4 5" xfId="63045"/>
    <cellStyle name="Обычный 7 4 5 2" xfId="63046"/>
    <cellStyle name="Обычный 7 4 6" xfId="63047"/>
    <cellStyle name="Обычный 7 4 7" xfId="63048"/>
    <cellStyle name="Обычный 7 5" xfId="63049"/>
    <cellStyle name="Обычный 7 5 2" xfId="63050"/>
    <cellStyle name="Обычный 7 5 2 2" xfId="63051"/>
    <cellStyle name="Обычный 7 5 2 2 2" xfId="63052"/>
    <cellStyle name="Обычный 7 5 2 3" xfId="63053"/>
    <cellStyle name="Обычный 7 5 3" xfId="63054"/>
    <cellStyle name="Обычный 7 5 3 2" xfId="63055"/>
    <cellStyle name="Обычный 7 5 3 2 2" xfId="63056"/>
    <cellStyle name="Обычный 7 5 3 3" xfId="63057"/>
    <cellStyle name="Обычный 7 5 4" xfId="63058"/>
    <cellStyle name="Обычный 7 5 4 2" xfId="63059"/>
    <cellStyle name="Обычный 7 5 5" xfId="63060"/>
    <cellStyle name="Обычный 7 6" xfId="63061"/>
    <cellStyle name="Обычный 7 6 2" xfId="63062"/>
    <cellStyle name="Обычный 7 6 2 2" xfId="63063"/>
    <cellStyle name="Обычный 7 6 3" xfId="63064"/>
    <cellStyle name="Обычный 7 7" xfId="63065"/>
    <cellStyle name="Обычный 7 7 2" xfId="63066"/>
    <cellStyle name="Обычный 7 7 2 2" xfId="63067"/>
    <cellStyle name="Обычный 7 7 3" xfId="63068"/>
    <cellStyle name="Обычный 7 8" xfId="63069"/>
    <cellStyle name="Обычный 7 8 2" xfId="63070"/>
    <cellStyle name="Обычный 7 8 2 2" xfId="63071"/>
    <cellStyle name="Обычный 7 8 3" xfId="63072"/>
    <cellStyle name="Обычный 7 9" xfId="63073"/>
    <cellStyle name="Обычный 7 9 2" xfId="63074"/>
    <cellStyle name="Обычный 7_EBS_2012_янв_март" xfId="63075"/>
    <cellStyle name="Обычный 8" xfId="63076"/>
    <cellStyle name="Обычный 8 10" xfId="63077"/>
    <cellStyle name="Обычный 8 11" xfId="63078"/>
    <cellStyle name="Обычный 8 12" xfId="63079"/>
    <cellStyle name="Обычный 8 12 2" xfId="63080"/>
    <cellStyle name="Обычный 8 2" xfId="63081"/>
    <cellStyle name="Обычный 8 2 10" xfId="63082"/>
    <cellStyle name="Обычный 8 2 11" xfId="63083"/>
    <cellStyle name="Обычный 8 2 2" xfId="63084"/>
    <cellStyle name="Обычный 8 2 2 2" xfId="63085"/>
    <cellStyle name="Обычный 8 2 2 2 2" xfId="63086"/>
    <cellStyle name="Обычный 8 2 2 2 2 2" xfId="63087"/>
    <cellStyle name="Обычный 8 2 2 2 2 2 2" xfId="63088"/>
    <cellStyle name="Обычный 8 2 2 2 2 3" xfId="63089"/>
    <cellStyle name="Обычный 8 2 2 2 3" xfId="63090"/>
    <cellStyle name="Обычный 8 2 2 2 3 2" xfId="63091"/>
    <cellStyle name="Обычный 8 2 2 2 3 2 2" xfId="63092"/>
    <cellStyle name="Обычный 8 2 2 2 3 3" xfId="63093"/>
    <cellStyle name="Обычный 8 2 2 2 4" xfId="63094"/>
    <cellStyle name="Обычный 8 2 2 2 4 2" xfId="63095"/>
    <cellStyle name="Обычный 8 2 2 2 5" xfId="63096"/>
    <cellStyle name="Обычный 8 2 2 3" xfId="63097"/>
    <cellStyle name="Обычный 8 2 2 3 2" xfId="63098"/>
    <cellStyle name="Обычный 8 2 2 3 2 2" xfId="63099"/>
    <cellStyle name="Обычный 8 2 2 3 3" xfId="63100"/>
    <cellStyle name="Обычный 8 2 2 4" xfId="63101"/>
    <cellStyle name="Обычный 8 2 2 4 2" xfId="63102"/>
    <cellStyle name="Обычный 8 2 2 4 2 2" xfId="63103"/>
    <cellStyle name="Обычный 8 2 2 4 3" xfId="63104"/>
    <cellStyle name="Обычный 8 2 2 5" xfId="63105"/>
    <cellStyle name="Обычный 8 2 2 5 2" xfId="63106"/>
    <cellStyle name="Обычный 8 2 2 6" xfId="63107"/>
    <cellStyle name="Обычный 8 2 3" xfId="63108"/>
    <cellStyle name="Обычный 8 2 3 2" xfId="63109"/>
    <cellStyle name="Обычный 8 2 3 2 2" xfId="63110"/>
    <cellStyle name="Обычный 8 2 3 2 2 2" xfId="63111"/>
    <cellStyle name="Обычный 8 2 3 2 2 2 2" xfId="63112"/>
    <cellStyle name="Обычный 8 2 3 2 2 3" xfId="63113"/>
    <cellStyle name="Обычный 8 2 3 2 3" xfId="63114"/>
    <cellStyle name="Обычный 8 2 3 2 3 2" xfId="63115"/>
    <cellStyle name="Обычный 8 2 3 2 3 2 2" xfId="63116"/>
    <cellStyle name="Обычный 8 2 3 2 3 3" xfId="63117"/>
    <cellStyle name="Обычный 8 2 3 2 4" xfId="63118"/>
    <cellStyle name="Обычный 8 2 3 2 4 2" xfId="63119"/>
    <cellStyle name="Обычный 8 2 3 2 5" xfId="63120"/>
    <cellStyle name="Обычный 8 2 3 3" xfId="63121"/>
    <cellStyle name="Обычный 8 2 3 3 2" xfId="63122"/>
    <cellStyle name="Обычный 8 2 3 3 2 2" xfId="63123"/>
    <cellStyle name="Обычный 8 2 3 3 3" xfId="63124"/>
    <cellStyle name="Обычный 8 2 3 4" xfId="63125"/>
    <cellStyle name="Обычный 8 2 3 4 2" xfId="63126"/>
    <cellStyle name="Обычный 8 2 3 4 2 2" xfId="63127"/>
    <cellStyle name="Обычный 8 2 3 4 3" xfId="63128"/>
    <cellStyle name="Обычный 8 2 3 5" xfId="63129"/>
    <cellStyle name="Обычный 8 2 3 5 2" xfId="63130"/>
    <cellStyle name="Обычный 8 2 3 6" xfId="63131"/>
    <cellStyle name="Обычный 8 2 4" xfId="63132"/>
    <cellStyle name="Обычный 8 2 4 2" xfId="63133"/>
    <cellStyle name="Обычный 8 2 4 2 2" xfId="63134"/>
    <cellStyle name="Обычный 8 2 4 2 2 2" xfId="63135"/>
    <cellStyle name="Обычный 8 2 4 2 3" xfId="63136"/>
    <cellStyle name="Обычный 8 2 4 3" xfId="63137"/>
    <cellStyle name="Обычный 8 2 4 3 2" xfId="63138"/>
    <cellStyle name="Обычный 8 2 4 3 2 2" xfId="63139"/>
    <cellStyle name="Обычный 8 2 4 3 3" xfId="63140"/>
    <cellStyle name="Обычный 8 2 4 4" xfId="63141"/>
    <cellStyle name="Обычный 8 2 4 4 2" xfId="63142"/>
    <cellStyle name="Обычный 8 2 4 5" xfId="63143"/>
    <cellStyle name="Обычный 8 2 5" xfId="63144"/>
    <cellStyle name="Обычный 8 2 5 2" xfId="63145"/>
    <cellStyle name="Обычный 8 2 5 2 2" xfId="63146"/>
    <cellStyle name="Обычный 8 2 5 3" xfId="63147"/>
    <cellStyle name="Обычный 8 2 6" xfId="63148"/>
    <cellStyle name="Обычный 8 2 6 2" xfId="63149"/>
    <cellStyle name="Обычный 8 2 6 2 2" xfId="63150"/>
    <cellStyle name="Обычный 8 2 6 3" xfId="63151"/>
    <cellStyle name="Обычный 8 2 7" xfId="63152"/>
    <cellStyle name="Обычный 8 2 7 2" xfId="63153"/>
    <cellStyle name="Обычный 8 2 7 2 2" xfId="63154"/>
    <cellStyle name="Обычный 8 2 8" xfId="63155"/>
    <cellStyle name="Обычный 8 2 8 2" xfId="63156"/>
    <cellStyle name="Обычный 8 2 9" xfId="63157"/>
    <cellStyle name="Обычный 8 3" xfId="63158"/>
    <cellStyle name="Обычный 8 3 2" xfId="63159"/>
    <cellStyle name="Обычный 8 3 2 2" xfId="63160"/>
    <cellStyle name="Обычный 8 3 2 2 2" xfId="63161"/>
    <cellStyle name="Обычный 8 3 2 2 2 2" xfId="63162"/>
    <cellStyle name="Обычный 8 3 2 2 3" xfId="63163"/>
    <cellStyle name="Обычный 8 3 2 3" xfId="63164"/>
    <cellStyle name="Обычный 8 3 2 3 2" xfId="63165"/>
    <cellStyle name="Обычный 8 3 2 3 2 2" xfId="63166"/>
    <cellStyle name="Обычный 8 3 2 3 3" xfId="63167"/>
    <cellStyle name="Обычный 8 3 2 4" xfId="63168"/>
    <cellStyle name="Обычный 8 3 2 4 2" xfId="63169"/>
    <cellStyle name="Обычный 8 3 2 5" xfId="63170"/>
    <cellStyle name="Обычный 8 3 3" xfId="63171"/>
    <cellStyle name="Обычный 8 3 3 2" xfId="63172"/>
    <cellStyle name="Обычный 8 3 3 2 2" xfId="63173"/>
    <cellStyle name="Обычный 8 3 3 3" xfId="63174"/>
    <cellStyle name="Обычный 8 3 4" xfId="63175"/>
    <cellStyle name="Обычный 8 3 4 2" xfId="63176"/>
    <cellStyle name="Обычный 8 3 4 2 2" xfId="63177"/>
    <cellStyle name="Обычный 8 3 5" xfId="63178"/>
    <cellStyle name="Обычный 8 3 5 2" xfId="63179"/>
    <cellStyle name="Обычный 8 3 6" xfId="63180"/>
    <cellStyle name="Обычный 8 3 7" xfId="63181"/>
    <cellStyle name="Обычный 8 3 8" xfId="63182"/>
    <cellStyle name="Обычный 8 4" xfId="63183"/>
    <cellStyle name="Обычный 8 4 2" xfId="63184"/>
    <cellStyle name="Обычный 8 4 2 2" xfId="63185"/>
    <cellStyle name="Обычный 8 4 2 2 2" xfId="63186"/>
    <cellStyle name="Обычный 8 4 2 2 2 2" xfId="63187"/>
    <cellStyle name="Обычный 8 4 2 2 3" xfId="63188"/>
    <cellStyle name="Обычный 8 4 2 3" xfId="63189"/>
    <cellStyle name="Обычный 8 4 2 3 2" xfId="63190"/>
    <cellStyle name="Обычный 8 4 2 3 2 2" xfId="63191"/>
    <cellStyle name="Обычный 8 4 2 3 3" xfId="63192"/>
    <cellStyle name="Обычный 8 4 2 4" xfId="63193"/>
    <cellStyle name="Обычный 8 4 2 4 2" xfId="63194"/>
    <cellStyle name="Обычный 8 4 2 5" xfId="63195"/>
    <cellStyle name="Обычный 8 4 3" xfId="63196"/>
    <cellStyle name="Обычный 8 4 3 2" xfId="63197"/>
    <cellStyle name="Обычный 8 4 3 2 2" xfId="63198"/>
    <cellStyle name="Обычный 8 4 3 3" xfId="63199"/>
    <cellStyle name="Обычный 8 4 4" xfId="63200"/>
    <cellStyle name="Обычный 8 4 4 2" xfId="63201"/>
    <cellStyle name="Обычный 8 4 4 2 2" xfId="63202"/>
    <cellStyle name="Обычный 8 4 4 3" xfId="63203"/>
    <cellStyle name="Обычный 8 4 5" xfId="63204"/>
    <cellStyle name="Обычный 8 4 5 2" xfId="63205"/>
    <cellStyle name="Обычный 8 4 6" xfId="63206"/>
    <cellStyle name="Обычный 8 5" xfId="63207"/>
    <cellStyle name="Обычный 8 5 2" xfId="63208"/>
    <cellStyle name="Обычный 8 5 2 2" xfId="63209"/>
    <cellStyle name="Обычный 8 5 2 2 2" xfId="63210"/>
    <cellStyle name="Обычный 8 5 2 3" xfId="63211"/>
    <cellStyle name="Обычный 8 5 3" xfId="63212"/>
    <cellStyle name="Обычный 8 5 3 2" xfId="63213"/>
    <cellStyle name="Обычный 8 5 3 2 2" xfId="63214"/>
    <cellStyle name="Обычный 8 5 3 3" xfId="63215"/>
    <cellStyle name="Обычный 8 5 4" xfId="63216"/>
    <cellStyle name="Обычный 8 5 4 2" xfId="63217"/>
    <cellStyle name="Обычный 8 5 5" xfId="63218"/>
    <cellStyle name="Обычный 8 6" xfId="63219"/>
    <cellStyle name="Обычный 8 6 2" xfId="63220"/>
    <cellStyle name="Обычный 8 6 2 2" xfId="63221"/>
    <cellStyle name="Обычный 8 6 3" xfId="63222"/>
    <cellStyle name="Обычный 8 7" xfId="63223"/>
    <cellStyle name="Обычный 8 7 2" xfId="63224"/>
    <cellStyle name="Обычный 8 7 2 2" xfId="63225"/>
    <cellStyle name="Обычный 8 7 3" xfId="63226"/>
    <cellStyle name="Обычный 8 8" xfId="63227"/>
    <cellStyle name="Обычный 8 8 2" xfId="63228"/>
    <cellStyle name="Обычный 8 8 2 2" xfId="63229"/>
    <cellStyle name="Обычный 8 8 3" xfId="63230"/>
    <cellStyle name="Обычный 8 9" xfId="63231"/>
    <cellStyle name="Обычный 8 9 2" xfId="63232"/>
    <cellStyle name="Обычный 8_EBS_2012_янв_март" xfId="63233"/>
    <cellStyle name="Обычный 9" xfId="63234"/>
    <cellStyle name="Обычный 9 10" xfId="63235"/>
    <cellStyle name="Обычный 9 11" xfId="63236"/>
    <cellStyle name="Обычный 9 12" xfId="63237"/>
    <cellStyle name="Обычный 9 2" xfId="63238"/>
    <cellStyle name="Обычный 9 2 10" xfId="63239"/>
    <cellStyle name="Обычный 9 2 11" xfId="63240"/>
    <cellStyle name="Обычный 9 2 2" xfId="63241"/>
    <cellStyle name="Обычный 9 2 2 2" xfId="63242"/>
    <cellStyle name="Обычный 9 2 2 2 2" xfId="63243"/>
    <cellStyle name="Обычный 9 2 2 2 2 2" xfId="63244"/>
    <cellStyle name="Обычный 9 2 2 2 2 2 2" xfId="63245"/>
    <cellStyle name="Обычный 9 2 2 2 2 3" xfId="63246"/>
    <cellStyle name="Обычный 9 2 2 2 3" xfId="63247"/>
    <cellStyle name="Обычный 9 2 2 2 3 2" xfId="63248"/>
    <cellStyle name="Обычный 9 2 2 2 3 2 2" xfId="63249"/>
    <cellStyle name="Обычный 9 2 2 2 3 3" xfId="63250"/>
    <cellStyle name="Обычный 9 2 2 2 4" xfId="63251"/>
    <cellStyle name="Обычный 9 2 2 2 4 2" xfId="63252"/>
    <cellStyle name="Обычный 9 2 2 2 5" xfId="63253"/>
    <cellStyle name="Обычный 9 2 2 3" xfId="63254"/>
    <cellStyle name="Обычный 9 2 2 3 2" xfId="63255"/>
    <cellStyle name="Обычный 9 2 2 3 2 2" xfId="63256"/>
    <cellStyle name="Обычный 9 2 2 3 3" xfId="63257"/>
    <cellStyle name="Обычный 9 2 2 4" xfId="63258"/>
    <cellStyle name="Обычный 9 2 2 4 2" xfId="63259"/>
    <cellStyle name="Обычный 9 2 2 4 2 2" xfId="63260"/>
    <cellStyle name="Обычный 9 2 2 4 3" xfId="63261"/>
    <cellStyle name="Обычный 9 2 2 5" xfId="63262"/>
    <cellStyle name="Обычный 9 2 2 5 2" xfId="63263"/>
    <cellStyle name="Обычный 9 2 2 6" xfId="63264"/>
    <cellStyle name="Обычный 9 2 3" xfId="63265"/>
    <cellStyle name="Обычный 9 2 3 2" xfId="63266"/>
    <cellStyle name="Обычный 9 2 3 2 2" xfId="63267"/>
    <cellStyle name="Обычный 9 2 3 2 2 2" xfId="63268"/>
    <cellStyle name="Обычный 9 2 3 2 2 2 2" xfId="63269"/>
    <cellStyle name="Обычный 9 2 3 2 2 3" xfId="63270"/>
    <cellStyle name="Обычный 9 2 3 2 3" xfId="63271"/>
    <cellStyle name="Обычный 9 2 3 2 3 2" xfId="63272"/>
    <cellStyle name="Обычный 9 2 3 2 3 2 2" xfId="63273"/>
    <cellStyle name="Обычный 9 2 3 2 3 3" xfId="63274"/>
    <cellStyle name="Обычный 9 2 3 2 4" xfId="63275"/>
    <cellStyle name="Обычный 9 2 3 2 4 2" xfId="63276"/>
    <cellStyle name="Обычный 9 2 3 2 5" xfId="63277"/>
    <cellStyle name="Обычный 9 2 3 3" xfId="63278"/>
    <cellStyle name="Обычный 9 2 3 3 2" xfId="63279"/>
    <cellStyle name="Обычный 9 2 3 3 2 2" xfId="63280"/>
    <cellStyle name="Обычный 9 2 3 3 3" xfId="63281"/>
    <cellStyle name="Обычный 9 2 3 4" xfId="63282"/>
    <cellStyle name="Обычный 9 2 3 4 2" xfId="63283"/>
    <cellStyle name="Обычный 9 2 3 4 2 2" xfId="63284"/>
    <cellStyle name="Обычный 9 2 3 4 3" xfId="63285"/>
    <cellStyle name="Обычный 9 2 3 5" xfId="63286"/>
    <cellStyle name="Обычный 9 2 3 5 2" xfId="63287"/>
    <cellStyle name="Обычный 9 2 3 6" xfId="63288"/>
    <cellStyle name="Обычный 9 2 4" xfId="63289"/>
    <cellStyle name="Обычный 9 2 4 2" xfId="63290"/>
    <cellStyle name="Обычный 9 2 4 2 2" xfId="63291"/>
    <cellStyle name="Обычный 9 2 4 2 2 2" xfId="63292"/>
    <cellStyle name="Обычный 9 2 4 2 3" xfId="63293"/>
    <cellStyle name="Обычный 9 2 4 3" xfId="63294"/>
    <cellStyle name="Обычный 9 2 4 3 2" xfId="63295"/>
    <cellStyle name="Обычный 9 2 4 3 2 2" xfId="63296"/>
    <cellStyle name="Обычный 9 2 4 3 3" xfId="63297"/>
    <cellStyle name="Обычный 9 2 4 4" xfId="63298"/>
    <cellStyle name="Обычный 9 2 4 4 2" xfId="63299"/>
    <cellStyle name="Обычный 9 2 4 5" xfId="63300"/>
    <cellStyle name="Обычный 9 2 5" xfId="63301"/>
    <cellStyle name="Обычный 9 2 5 2" xfId="63302"/>
    <cellStyle name="Обычный 9 2 5 2 2" xfId="63303"/>
    <cellStyle name="Обычный 9 2 5 3" xfId="63304"/>
    <cellStyle name="Обычный 9 2 6" xfId="63305"/>
    <cellStyle name="Обычный 9 2 6 2" xfId="63306"/>
    <cellStyle name="Обычный 9 2 6 2 2" xfId="63307"/>
    <cellStyle name="Обычный 9 2 6 3" xfId="63308"/>
    <cellStyle name="Обычный 9 2 7" xfId="63309"/>
    <cellStyle name="Обычный 9 2 7 2" xfId="63310"/>
    <cellStyle name="Обычный 9 2 7 2 2" xfId="63311"/>
    <cellStyle name="Обычный 9 2 8" xfId="63312"/>
    <cellStyle name="Обычный 9 2 8 2" xfId="63313"/>
    <cellStyle name="Обычный 9 2 9" xfId="63314"/>
    <cellStyle name="Обычный 9 3" xfId="63315"/>
    <cellStyle name="Обычный 9 3 2" xfId="63316"/>
    <cellStyle name="Обычный 9 3 2 2" xfId="63317"/>
    <cellStyle name="Обычный 9 3 2 2 2" xfId="63318"/>
    <cellStyle name="Обычный 9 3 2 2 2 2" xfId="63319"/>
    <cellStyle name="Обычный 9 3 2 2 3" xfId="63320"/>
    <cellStyle name="Обычный 9 3 2 3" xfId="63321"/>
    <cellStyle name="Обычный 9 3 2 3 2" xfId="63322"/>
    <cellStyle name="Обычный 9 3 2 3 2 2" xfId="63323"/>
    <cellStyle name="Обычный 9 3 2 3 3" xfId="63324"/>
    <cellStyle name="Обычный 9 3 2 4" xfId="63325"/>
    <cellStyle name="Обычный 9 3 2 4 2" xfId="63326"/>
    <cellStyle name="Обычный 9 3 2 5" xfId="63327"/>
    <cellStyle name="Обычный 9 3 3" xfId="63328"/>
    <cellStyle name="Обычный 9 3 3 2" xfId="63329"/>
    <cellStyle name="Обычный 9 3 3 2 2" xfId="63330"/>
    <cellStyle name="Обычный 9 3 3 3" xfId="63331"/>
    <cellStyle name="Обычный 9 3 4" xfId="63332"/>
    <cellStyle name="Обычный 9 3 4 2" xfId="63333"/>
    <cellStyle name="Обычный 9 3 4 2 2" xfId="63334"/>
    <cellStyle name="Обычный 9 3 4 3" xfId="63335"/>
    <cellStyle name="Обычный 9 3 5" xfId="63336"/>
    <cellStyle name="Обычный 9 3 5 2" xfId="63337"/>
    <cellStyle name="Обычный 9 3 6" xfId="63338"/>
    <cellStyle name="Обычный 9 3 7" xfId="63339"/>
    <cellStyle name="Обычный 9 4" xfId="63340"/>
    <cellStyle name="Обычный 9 4 2" xfId="63341"/>
    <cellStyle name="Обычный 9 4 2 2" xfId="63342"/>
    <cellStyle name="Обычный 9 4 2 2 2" xfId="63343"/>
    <cellStyle name="Обычный 9 4 2 2 2 2" xfId="63344"/>
    <cellStyle name="Обычный 9 4 2 2 3" xfId="63345"/>
    <cellStyle name="Обычный 9 4 2 3" xfId="63346"/>
    <cellStyle name="Обычный 9 4 2 3 2" xfId="63347"/>
    <cellStyle name="Обычный 9 4 2 3 2 2" xfId="63348"/>
    <cellStyle name="Обычный 9 4 2 3 3" xfId="63349"/>
    <cellStyle name="Обычный 9 4 2 4" xfId="63350"/>
    <cellStyle name="Обычный 9 4 2 4 2" xfId="63351"/>
    <cellStyle name="Обычный 9 4 2 5" xfId="63352"/>
    <cellStyle name="Обычный 9 4 3" xfId="63353"/>
    <cellStyle name="Обычный 9 4 3 2" xfId="63354"/>
    <cellStyle name="Обычный 9 4 3 2 2" xfId="63355"/>
    <cellStyle name="Обычный 9 4 3 3" xfId="63356"/>
    <cellStyle name="Обычный 9 4 4" xfId="63357"/>
    <cellStyle name="Обычный 9 4 4 2" xfId="63358"/>
    <cellStyle name="Обычный 9 4 4 2 2" xfId="63359"/>
    <cellStyle name="Обычный 9 4 4 3" xfId="63360"/>
    <cellStyle name="Обычный 9 4 5" xfId="63361"/>
    <cellStyle name="Обычный 9 4 5 2" xfId="63362"/>
    <cellStyle name="Обычный 9 4 6" xfId="63363"/>
    <cellStyle name="Обычный 9 5" xfId="63364"/>
    <cellStyle name="Обычный 9 5 2" xfId="63365"/>
    <cellStyle name="Обычный 9 5 2 2" xfId="63366"/>
    <cellStyle name="Обычный 9 5 2 2 2" xfId="63367"/>
    <cellStyle name="Обычный 9 5 2 3" xfId="63368"/>
    <cellStyle name="Обычный 9 5 3" xfId="63369"/>
    <cellStyle name="Обычный 9 5 3 2" xfId="63370"/>
    <cellStyle name="Обычный 9 5 3 2 2" xfId="63371"/>
    <cellStyle name="Обычный 9 5 3 3" xfId="63372"/>
    <cellStyle name="Обычный 9 5 4" xfId="63373"/>
    <cellStyle name="Обычный 9 5 4 2" xfId="63374"/>
    <cellStyle name="Обычный 9 6" xfId="63375"/>
    <cellStyle name="Обычный 9 6 2" xfId="63376"/>
    <cellStyle name="Обычный 9 6 2 2" xfId="63377"/>
    <cellStyle name="Обычный 9 6 3" xfId="63378"/>
    <cellStyle name="Обычный 9 7" xfId="63379"/>
    <cellStyle name="Обычный 9 7 2" xfId="63380"/>
    <cellStyle name="Обычный 9 7 2 2" xfId="63381"/>
    <cellStyle name="Обычный 9 7 3" xfId="63382"/>
    <cellStyle name="Обычный 9 8" xfId="63383"/>
    <cellStyle name="Обычный 9 8 2" xfId="63384"/>
    <cellStyle name="Обычный 9 8 2 2" xfId="63385"/>
    <cellStyle name="Обычный 9 9" xfId="63386"/>
    <cellStyle name="Обычный 9 9 2" xfId="63387"/>
    <cellStyle name="Обычный 9_ЭП МРСК с 01.07.2009" xfId="63388"/>
    <cellStyle name="Обычный_БАЛАНС 01" xfId="9"/>
    <cellStyle name="Обычный_Книга1_1" xfId="5"/>
    <cellStyle name="Обычный_Расчет тарифов МЭФ 2004 всего 03 м" xfId="2"/>
    <cellStyle name="Обычный_тарифы на 2002г с 1-01" xfId="6"/>
    <cellStyle name="Плохой 2" xfId="63389"/>
    <cellStyle name="Плохой 2 2" xfId="63390"/>
    <cellStyle name="Плохой 2 2 2" xfId="63391"/>
    <cellStyle name="Плохой 2 2 2 2" xfId="63392"/>
    <cellStyle name="Плохой 2 2 2 3" xfId="63393"/>
    <cellStyle name="Плохой 2 2 3" xfId="63394"/>
    <cellStyle name="Плохой 2 2 4" xfId="63395"/>
    <cellStyle name="Плохой 2 3" xfId="63396"/>
    <cellStyle name="Плохой 2 3 2" xfId="63397"/>
    <cellStyle name="Плохой 2 4" xfId="63398"/>
    <cellStyle name="Плохой 2 4 2" xfId="63399"/>
    <cellStyle name="Плохой 2 5" xfId="63400"/>
    <cellStyle name="Плохой 2 6" xfId="63401"/>
    <cellStyle name="Плохой 2 7" xfId="63402"/>
    <cellStyle name="Плохой 2_Согласованная презентация Январь" xfId="63403"/>
    <cellStyle name="Плохой 3" xfId="63404"/>
    <cellStyle name="Плохой 3 2" xfId="63405"/>
    <cellStyle name="Плохой 4" xfId="63406"/>
    <cellStyle name="Плохой 5" xfId="63407"/>
    <cellStyle name="Плохой 6" xfId="63408"/>
    <cellStyle name="Плохой 7" xfId="63409"/>
    <cellStyle name="По центру с переносом" xfId="63410"/>
    <cellStyle name="По ширине с переносом" xfId="63411"/>
    <cellStyle name="Поле ввода" xfId="63412"/>
    <cellStyle name="Пояснение 2" xfId="63413"/>
    <cellStyle name="Пояснение 2 2" xfId="63414"/>
    <cellStyle name="Пояснение 2 2 2" xfId="63415"/>
    <cellStyle name="Пояснение 2 2 2 2" xfId="63416"/>
    <cellStyle name="Пояснение 2 2 2 3" xfId="63417"/>
    <cellStyle name="Пояснение 2 2 3" xfId="63418"/>
    <cellStyle name="Пояснение 2 2 4" xfId="63419"/>
    <cellStyle name="Пояснение 2 3" xfId="63420"/>
    <cellStyle name="Пояснение 2 3 2" xfId="63421"/>
    <cellStyle name="Пояснение 2 4" xfId="63422"/>
    <cellStyle name="Пояснение 2 4 2" xfId="63423"/>
    <cellStyle name="Пояснение 2 5" xfId="63424"/>
    <cellStyle name="Пояснение 2 6" xfId="63425"/>
    <cellStyle name="Пояснение 2 7" xfId="63426"/>
    <cellStyle name="Пояснение 2_Согласованная презентация Январь" xfId="63427"/>
    <cellStyle name="Пояснение 3" xfId="63428"/>
    <cellStyle name="Пояснение 3 2" xfId="63429"/>
    <cellStyle name="Пояснение 4" xfId="63430"/>
    <cellStyle name="Пояснение 5" xfId="63431"/>
    <cellStyle name="Пояснение 6" xfId="63432"/>
    <cellStyle name="Пояснение 7" xfId="63433"/>
    <cellStyle name="Примечание 2" xfId="63434"/>
    <cellStyle name="Примечание 2 10" xfId="63435"/>
    <cellStyle name="Примечание 2 11" xfId="63436"/>
    <cellStyle name="Примечание 2 12" xfId="63437"/>
    <cellStyle name="Примечание 2 2" xfId="63438"/>
    <cellStyle name="Примечание 2 2 2" xfId="63439"/>
    <cellStyle name="Примечание 2 2 2 2" xfId="63440"/>
    <cellStyle name="Примечание 2 2 2 3" xfId="63441"/>
    <cellStyle name="Примечание 2 2 2 4" xfId="63442"/>
    <cellStyle name="Примечание 2 2 2 5" xfId="63443"/>
    <cellStyle name="Примечание 2 2 2 6" xfId="63444"/>
    <cellStyle name="Примечание 2 2 2 7" xfId="63445"/>
    <cellStyle name="Примечание 2 2 2 8" xfId="63446"/>
    <cellStyle name="Примечание 2 2 2 9" xfId="63447"/>
    <cellStyle name="Примечание 2 2 3" xfId="63448"/>
    <cellStyle name="Примечание 2 2 4" xfId="63449"/>
    <cellStyle name="Примечание 2 3" xfId="63450"/>
    <cellStyle name="Примечание 2 3 10" xfId="63451"/>
    <cellStyle name="Примечание 2 3 11" xfId="63452"/>
    <cellStyle name="Примечание 2 3 12" xfId="63453"/>
    <cellStyle name="Примечание 2 3 13" xfId="63454"/>
    <cellStyle name="Примечание 2 3 2" xfId="63455"/>
    <cellStyle name="Примечание 2 3 2 10" xfId="63456"/>
    <cellStyle name="Примечание 2 3 2 11" xfId="63457"/>
    <cellStyle name="Примечание 2 3 2 2" xfId="63458"/>
    <cellStyle name="Примечание 2 3 2 2 2" xfId="63459"/>
    <cellStyle name="Примечание 2 3 2 2 2 2" xfId="63460"/>
    <cellStyle name="Примечание 2 3 2 2 3" xfId="63461"/>
    <cellStyle name="Примечание 2 3 2 2 4" xfId="63462"/>
    <cellStyle name="Примечание 2 3 2 2 5" xfId="63463"/>
    <cellStyle name="Примечание 2 3 2 2 6" xfId="63464"/>
    <cellStyle name="Примечание 2 3 2 2 7" xfId="63465"/>
    <cellStyle name="Примечание 2 3 2 2 8" xfId="63466"/>
    <cellStyle name="Примечание 2 3 2 3" xfId="63467"/>
    <cellStyle name="Примечание 2 3 2 3 2" xfId="63468"/>
    <cellStyle name="Примечание 2 3 2 3 2 2" xfId="63469"/>
    <cellStyle name="Примечание 2 3 2 3 3" xfId="63470"/>
    <cellStyle name="Примечание 2 3 2 3 3 2" xfId="63471"/>
    <cellStyle name="Примечание 2 3 2 3 4" xfId="63472"/>
    <cellStyle name="Примечание 2 3 2 4" xfId="63473"/>
    <cellStyle name="Примечание 2 3 2 4 2" xfId="63474"/>
    <cellStyle name="Примечание 2 3 2 5" xfId="63475"/>
    <cellStyle name="Примечание 2 3 2 6" xfId="63476"/>
    <cellStyle name="Примечание 2 3 2 7" xfId="63477"/>
    <cellStyle name="Примечание 2 3 2 8" xfId="63478"/>
    <cellStyle name="Примечание 2 3 2 9" xfId="63479"/>
    <cellStyle name="Примечание 2 3 3" xfId="63480"/>
    <cellStyle name="Примечание 2 3 3 10" xfId="63481"/>
    <cellStyle name="Примечание 2 3 3 2" xfId="63482"/>
    <cellStyle name="Примечание 2 3 3 2 2" xfId="63483"/>
    <cellStyle name="Примечание 2 3 3 2 2 2" xfId="63484"/>
    <cellStyle name="Примечание 2 3 3 2 3" xfId="63485"/>
    <cellStyle name="Примечание 2 3 3 2 4" xfId="63486"/>
    <cellStyle name="Примечание 2 3 3 2 5" xfId="63487"/>
    <cellStyle name="Примечание 2 3 3 2 6" xfId="63488"/>
    <cellStyle name="Примечание 2 3 3 2 7" xfId="63489"/>
    <cellStyle name="Примечание 2 3 3 2 8" xfId="63490"/>
    <cellStyle name="Примечание 2 3 3 3" xfId="63491"/>
    <cellStyle name="Примечание 2 3 3 3 2" xfId="63492"/>
    <cellStyle name="Примечание 2 3 3 3 2 2" xfId="63493"/>
    <cellStyle name="Примечание 2 3 3 3 3" xfId="63494"/>
    <cellStyle name="Примечание 2 3 3 3 3 2" xfId="63495"/>
    <cellStyle name="Примечание 2 3 3 3 4" xfId="63496"/>
    <cellStyle name="Примечание 2 3 3 4" xfId="63497"/>
    <cellStyle name="Примечание 2 3 3 4 2" xfId="63498"/>
    <cellStyle name="Примечание 2 3 3 5" xfId="63499"/>
    <cellStyle name="Примечание 2 3 3 6" xfId="63500"/>
    <cellStyle name="Примечание 2 3 3 7" xfId="63501"/>
    <cellStyle name="Примечание 2 3 3 8" xfId="63502"/>
    <cellStyle name="Примечание 2 3 3 9" xfId="63503"/>
    <cellStyle name="Примечание 2 3 4" xfId="63504"/>
    <cellStyle name="Примечание 2 3 4 2" xfId="63505"/>
    <cellStyle name="Примечание 2 3 4 2 2" xfId="63506"/>
    <cellStyle name="Примечание 2 3 4 3" xfId="63507"/>
    <cellStyle name="Примечание 2 3 4 4" xfId="63508"/>
    <cellStyle name="Примечание 2 3 4 5" xfId="63509"/>
    <cellStyle name="Примечание 2 3 4 6" xfId="63510"/>
    <cellStyle name="Примечание 2 3 4 7" xfId="63511"/>
    <cellStyle name="Примечание 2 3 4 8" xfId="63512"/>
    <cellStyle name="Примечание 2 3 5" xfId="63513"/>
    <cellStyle name="Примечание 2 3 5 2" xfId="63514"/>
    <cellStyle name="Примечание 2 3 5 2 2" xfId="63515"/>
    <cellStyle name="Примечание 2 3 5 3" xfId="63516"/>
    <cellStyle name="Примечание 2 3 5 3 2" xfId="63517"/>
    <cellStyle name="Примечание 2 3 5 4" xfId="63518"/>
    <cellStyle name="Примечание 2 3 6" xfId="63519"/>
    <cellStyle name="Примечание 2 3 6 2" xfId="63520"/>
    <cellStyle name="Примечание 2 3 7" xfId="63521"/>
    <cellStyle name="Примечание 2 3 8" xfId="63522"/>
    <cellStyle name="Примечание 2 3 9" xfId="63523"/>
    <cellStyle name="Примечание 2 4" xfId="63524"/>
    <cellStyle name="Примечание 2 4 2" xfId="63525"/>
    <cellStyle name="Примечание 2 4 2 2" xfId="63526"/>
    <cellStyle name="Примечание 2 4 2 2 2" xfId="63527"/>
    <cellStyle name="Примечание 2 4 2 3" xfId="63528"/>
    <cellStyle name="Примечание 2 4 2 3 2" xfId="63529"/>
    <cellStyle name="Примечание 2 4 2 4" xfId="63530"/>
    <cellStyle name="Примечание 2 4 3" xfId="63531"/>
    <cellStyle name="Примечание 2 4 3 2" xfId="63532"/>
    <cellStyle name="Примечание 2 4 4" xfId="63533"/>
    <cellStyle name="Примечание 2 4 4 2" xfId="63534"/>
    <cellStyle name="Примечание 2 4 5" xfId="63535"/>
    <cellStyle name="Примечание 2 4 6" xfId="63536"/>
    <cellStyle name="Примечание 2 4 7" xfId="63537"/>
    <cellStyle name="Примечание 2 4 8" xfId="63538"/>
    <cellStyle name="Примечание 2 4 9" xfId="63539"/>
    <cellStyle name="Примечание 2 5" xfId="63540"/>
    <cellStyle name="Примечание 2 5 2" xfId="63541"/>
    <cellStyle name="Примечание 2 5 2 2" xfId="63542"/>
    <cellStyle name="Примечание 2 5 3" xfId="63543"/>
    <cellStyle name="Примечание 2 5 3 2" xfId="63544"/>
    <cellStyle name="Примечание 2 5 4" xfId="63545"/>
    <cellStyle name="Примечание 2 5 5" xfId="63546"/>
    <cellStyle name="Примечание 2 6" xfId="63547"/>
    <cellStyle name="Примечание 2 6 2" xfId="63548"/>
    <cellStyle name="Примечание 2 6 3" xfId="63549"/>
    <cellStyle name="Примечание 2 7" xfId="63550"/>
    <cellStyle name="Примечание 2 7 2" xfId="63551"/>
    <cellStyle name="Примечание 2 8" xfId="63552"/>
    <cellStyle name="Примечание 2 9" xfId="63553"/>
    <cellStyle name="Примечание 3" xfId="63554"/>
    <cellStyle name="Примечание 3 2" xfId="63555"/>
    <cellStyle name="Примечание 3 2 2" xfId="63556"/>
    <cellStyle name="Примечание 3 2 2 2" xfId="63557"/>
    <cellStyle name="Примечание 3 2 3" xfId="63558"/>
    <cellStyle name="Примечание 3 2 3 2" xfId="63559"/>
    <cellStyle name="Примечание 3 2 4" xfId="63560"/>
    <cellStyle name="Примечание 3 3" xfId="63561"/>
    <cellStyle name="Примечание 3 3 2" xfId="63562"/>
    <cellStyle name="Примечание 3 4" xfId="63563"/>
    <cellStyle name="Примечание 3 4 2" xfId="63564"/>
    <cellStyle name="Примечание 3 5" xfId="63565"/>
    <cellStyle name="Примечание 3 6" xfId="63566"/>
    <cellStyle name="Примечание 3 7" xfId="63567"/>
    <cellStyle name="Примечание 3 8" xfId="63568"/>
    <cellStyle name="Примечание 3 9" xfId="63569"/>
    <cellStyle name="Примечание 4" xfId="63570"/>
    <cellStyle name="Примечание 5" xfId="63571"/>
    <cellStyle name="Процентный" xfId="64331" builtinId="5"/>
    <cellStyle name="Процентный 10" xfId="63572"/>
    <cellStyle name="Процентный 10 2" xfId="63573"/>
    <cellStyle name="Процентный 10 3" xfId="63574"/>
    <cellStyle name="Процентный 11" xfId="63575"/>
    <cellStyle name="Процентный 11 2" xfId="63576"/>
    <cellStyle name="Процентный 12" xfId="63577"/>
    <cellStyle name="Процентный 13" xfId="63578"/>
    <cellStyle name="Процентный 14" xfId="8"/>
    <cellStyle name="Процентный 14 2" xfId="63579"/>
    <cellStyle name="Процентный 14 3" xfId="63580"/>
    <cellStyle name="Процентный 15" xfId="63581"/>
    <cellStyle name="Процентный 16" xfId="63582"/>
    <cellStyle name="Процентный 17" xfId="63583"/>
    <cellStyle name="Процентный 18" xfId="63584"/>
    <cellStyle name="Процентный 19" xfId="63585"/>
    <cellStyle name="Процентный 2" xfId="63586"/>
    <cellStyle name="Процентный 2 10" xfId="63587"/>
    <cellStyle name="Процентный 2 11" xfId="63588"/>
    <cellStyle name="Процентный 2 12" xfId="63589"/>
    <cellStyle name="Процентный 2 13" xfId="63590"/>
    <cellStyle name="Процентный 2 14" xfId="63591"/>
    <cellStyle name="Процентный 2 2" xfId="63592"/>
    <cellStyle name="Процентный 2 2 2" xfId="63593"/>
    <cellStyle name="Процентный 2 2 2 2" xfId="63594"/>
    <cellStyle name="Процентный 2 2 2 2 2" xfId="63595"/>
    <cellStyle name="Процентный 2 2 2 2 2 2" xfId="63596"/>
    <cellStyle name="Процентный 2 2 2 2 3" xfId="63597"/>
    <cellStyle name="Процентный 2 2 2 2 3 2" xfId="63598"/>
    <cellStyle name="Процентный 2 2 2 2 4" xfId="63599"/>
    <cellStyle name="Процентный 2 2 2 3" xfId="63600"/>
    <cellStyle name="Процентный 2 2 2 3 2" xfId="63601"/>
    <cellStyle name="Процентный 2 2 2 4" xfId="63602"/>
    <cellStyle name="Процентный 2 2 2 4 2" xfId="63603"/>
    <cellStyle name="Процентный 2 2 2 5" xfId="63604"/>
    <cellStyle name="Процентный 2 2 2 6" xfId="63605"/>
    <cellStyle name="Процентный 2 2 2 7" xfId="63606"/>
    <cellStyle name="Процентный 2 2 3" xfId="63607"/>
    <cellStyle name="Процентный 2 2 3 2" xfId="63608"/>
    <cellStyle name="Процентный 2 3" xfId="63609"/>
    <cellStyle name="Процентный 2 3 2" xfId="63610"/>
    <cellStyle name="Процентный 2 3 3" xfId="63611"/>
    <cellStyle name="Процентный 2 4" xfId="63612"/>
    <cellStyle name="Процентный 2 4 2" xfId="63613"/>
    <cellStyle name="Процентный 2 4 3" xfId="63614"/>
    <cellStyle name="Процентный 2 5" xfId="63615"/>
    <cellStyle name="Процентный 2 5 2" xfId="63616"/>
    <cellStyle name="Процентный 2 5 3" xfId="63617"/>
    <cellStyle name="Процентный 2 6" xfId="63618"/>
    <cellStyle name="Процентный 2 6 2" xfId="63619"/>
    <cellStyle name="Процентный 2 7" xfId="63620"/>
    <cellStyle name="Процентный 2 8" xfId="63621"/>
    <cellStyle name="Процентный 2 9" xfId="63622"/>
    <cellStyle name="Процентный 20" xfId="64332"/>
    <cellStyle name="Процентный 3" xfId="63623"/>
    <cellStyle name="Процентный 3 2" xfId="63624"/>
    <cellStyle name="Процентный 3 2 2" xfId="63625"/>
    <cellStyle name="Процентный 3 2 2 2" xfId="63626"/>
    <cellStyle name="Процентный 3 2 3" xfId="63627"/>
    <cellStyle name="Процентный 3 3" xfId="63628"/>
    <cellStyle name="Процентный 3 3 2" xfId="63629"/>
    <cellStyle name="Процентный 3 4" xfId="63630"/>
    <cellStyle name="Процентный 3 4 2" xfId="63631"/>
    <cellStyle name="Процентный 3 5" xfId="63632"/>
    <cellStyle name="Процентный 3 6" xfId="63633"/>
    <cellStyle name="Процентный 3_Презентация образец(май)" xfId="63634"/>
    <cellStyle name="Процентный 4" xfId="63635"/>
    <cellStyle name="Процентный 4 10" xfId="63636"/>
    <cellStyle name="Процентный 4 11" xfId="63637"/>
    <cellStyle name="Процентный 4 12" xfId="63638"/>
    <cellStyle name="Процентный 4 13" xfId="63639"/>
    <cellStyle name="Процентный 4 14" xfId="63640"/>
    <cellStyle name="Процентный 4 15" xfId="63641"/>
    <cellStyle name="Процентный 4 2" xfId="63642"/>
    <cellStyle name="Процентный 4 2 2" xfId="63643"/>
    <cellStyle name="Процентный 4 2 3" xfId="63644"/>
    <cellStyle name="Процентный 4 3" xfId="63645"/>
    <cellStyle name="Процентный 4 3 2" xfId="63646"/>
    <cellStyle name="Процентный 4 4" xfId="63647"/>
    <cellStyle name="Процентный 4 5" xfId="63648"/>
    <cellStyle name="Процентный 4 6" xfId="63649"/>
    <cellStyle name="Процентный 4 7" xfId="63650"/>
    <cellStyle name="Процентный 4 8" xfId="63651"/>
    <cellStyle name="Процентный 4 9" xfId="63652"/>
    <cellStyle name="Процентный 5" xfId="63653"/>
    <cellStyle name="Процентный 5 2" xfId="63654"/>
    <cellStyle name="Процентный 5 3" xfId="63655"/>
    <cellStyle name="Процентный 6" xfId="7"/>
    <cellStyle name="Процентный 6 2" xfId="63656"/>
    <cellStyle name="Процентный 6 2 2" xfId="63657"/>
    <cellStyle name="Процентный 6 3" xfId="63658"/>
    <cellStyle name="Процентный 6 3 2" xfId="63659"/>
    <cellStyle name="Процентный 6 4" xfId="63660"/>
    <cellStyle name="Процентный 6 4 2" xfId="63661"/>
    <cellStyle name="Процентный 6 5" xfId="63662"/>
    <cellStyle name="Процентный 6 6" xfId="63663"/>
    <cellStyle name="Процентный 7" xfId="63664"/>
    <cellStyle name="Процентный 7 2" xfId="63665"/>
    <cellStyle name="Процентный 7 3" xfId="63666"/>
    <cellStyle name="Процентный 7 4" xfId="63667"/>
    <cellStyle name="Процентный 7 5" xfId="63668"/>
    <cellStyle name="Процентный 8" xfId="63669"/>
    <cellStyle name="Процентный 8 2" xfId="63670"/>
    <cellStyle name="Процентный 8 3" xfId="63671"/>
    <cellStyle name="Процентный 9" xfId="63672"/>
    <cellStyle name="Процентный 9 2" xfId="63673"/>
    <cellStyle name="Процентный 9 3" xfId="63674"/>
    <cellStyle name="Процентный 9 4" xfId="63675"/>
    <cellStyle name="Связанная ячейка 2" xfId="63676"/>
    <cellStyle name="Связанная ячейка 2 2" xfId="63677"/>
    <cellStyle name="Связанная ячейка 2 2 2" xfId="63678"/>
    <cellStyle name="Связанная ячейка 2 2 2 2" xfId="63679"/>
    <cellStyle name="Связанная ячейка 2 2 2 3" xfId="63680"/>
    <cellStyle name="Связанная ячейка 2 2 3" xfId="63681"/>
    <cellStyle name="Связанная ячейка 2 2 4" xfId="63682"/>
    <cellStyle name="Связанная ячейка 2 3" xfId="63683"/>
    <cellStyle name="Связанная ячейка 2 3 2" xfId="63684"/>
    <cellStyle name="Связанная ячейка 2 4" xfId="63685"/>
    <cellStyle name="Связанная ячейка 2 4 2" xfId="63686"/>
    <cellStyle name="Связанная ячейка 2 5" xfId="63687"/>
    <cellStyle name="Связанная ячейка 2 6" xfId="63688"/>
    <cellStyle name="Связанная ячейка 2 7" xfId="63689"/>
    <cellStyle name="Связанная ячейка 2_Согласованная презентация Январь" xfId="63690"/>
    <cellStyle name="Связанная ячейка 3" xfId="63691"/>
    <cellStyle name="Связанная ячейка 3 2" xfId="63692"/>
    <cellStyle name="Связанная ячейка 4" xfId="63693"/>
    <cellStyle name="Связанная ячейка 5" xfId="63694"/>
    <cellStyle name="Связанная ячейка 6" xfId="63695"/>
    <cellStyle name="Связанная ячейка 7" xfId="63696"/>
    <cellStyle name="Стиль 1" xfId="63697"/>
    <cellStyle name="Стиль 1 10" xfId="63698"/>
    <cellStyle name="Стиль 1 11" xfId="63699"/>
    <cellStyle name="Стиль 1 12" xfId="63700"/>
    <cellStyle name="Стиль 1 13" xfId="63701"/>
    <cellStyle name="Стиль 1 14" xfId="63702"/>
    <cellStyle name="Стиль 1 2" xfId="63703"/>
    <cellStyle name="Стиль 1 2 2" xfId="63704"/>
    <cellStyle name="Стиль 1 2 2 2" xfId="63705"/>
    <cellStyle name="Стиль 1 2 2 3" xfId="63706"/>
    <cellStyle name="Стиль 1 2 2 4" xfId="63707"/>
    <cellStyle name="Стиль 1 2 3" xfId="63708"/>
    <cellStyle name="Стиль 1 2 3 2" xfId="63709"/>
    <cellStyle name="Стиль 1 2 4" xfId="63710"/>
    <cellStyle name="Стиль 1 2 5" xfId="63711"/>
    <cellStyle name="Стиль 1 3" xfId="63712"/>
    <cellStyle name="Стиль 1 3 2" xfId="63713"/>
    <cellStyle name="Стиль 1 3 2 2" xfId="63714"/>
    <cellStyle name="Стиль 1 3 3" xfId="63715"/>
    <cellStyle name="Стиль 1 3 4" xfId="63716"/>
    <cellStyle name="Стиль 1 3 5" xfId="63717"/>
    <cellStyle name="Стиль 1 4" xfId="63718"/>
    <cellStyle name="Стиль 1 4 2" xfId="63719"/>
    <cellStyle name="Стиль 1 4 3" xfId="63720"/>
    <cellStyle name="Стиль 1 4 4" xfId="63721"/>
    <cellStyle name="Стиль 1 5" xfId="63722"/>
    <cellStyle name="Стиль 1 5 2" xfId="63723"/>
    <cellStyle name="Стиль 1 6" xfId="63724"/>
    <cellStyle name="Стиль 1 6 2" xfId="63725"/>
    <cellStyle name="Стиль 1 7" xfId="63726"/>
    <cellStyle name="Стиль 1 7 2" xfId="63727"/>
    <cellStyle name="Стиль 1 8" xfId="63728"/>
    <cellStyle name="Стиль 1 9" xfId="63729"/>
    <cellStyle name="Стиль 1_10.ЖДЦ Себестоимость октябрь 2009г" xfId="63730"/>
    <cellStyle name="Стиль 10" xfId="63731"/>
    <cellStyle name="Стиль 10 2" xfId="63732"/>
    <cellStyle name="Стиль 10 2 2" xfId="63733"/>
    <cellStyle name="Стиль 10 3" xfId="63734"/>
    <cellStyle name="Стиль 10 4" xfId="63735"/>
    <cellStyle name="Стиль 100" xfId="63736"/>
    <cellStyle name="Стиль 101" xfId="63737"/>
    <cellStyle name="Стиль 102" xfId="63738"/>
    <cellStyle name="Стиль 103" xfId="63739"/>
    <cellStyle name="Стиль 104" xfId="63740"/>
    <cellStyle name="Стиль 105" xfId="63741"/>
    <cellStyle name="Стиль 106" xfId="63742"/>
    <cellStyle name="Стиль 107" xfId="63743"/>
    <cellStyle name="Стиль 108" xfId="63744"/>
    <cellStyle name="Стиль 109" xfId="63745"/>
    <cellStyle name="Стиль 11" xfId="63746"/>
    <cellStyle name="Стиль 11 2" xfId="63747"/>
    <cellStyle name="Стиль 11 2 2" xfId="63748"/>
    <cellStyle name="Стиль 11 3" xfId="63749"/>
    <cellStyle name="Стиль 11 4" xfId="63750"/>
    <cellStyle name="Стиль 110" xfId="63751"/>
    <cellStyle name="Стиль 111" xfId="63752"/>
    <cellStyle name="Стиль 112" xfId="63753"/>
    <cellStyle name="Стиль 113" xfId="63754"/>
    <cellStyle name="Стиль 114" xfId="63755"/>
    <cellStyle name="Стиль 115" xfId="63756"/>
    <cellStyle name="Стиль 116" xfId="63757"/>
    <cellStyle name="Стиль 117" xfId="63758"/>
    <cellStyle name="Стиль 118" xfId="63759"/>
    <cellStyle name="Стиль 119" xfId="63760"/>
    <cellStyle name="Стиль 12" xfId="63761"/>
    <cellStyle name="Стиль 12 2" xfId="63762"/>
    <cellStyle name="Стиль 12 2 2" xfId="63763"/>
    <cellStyle name="Стиль 12 3" xfId="63764"/>
    <cellStyle name="Стиль 12 4" xfId="63765"/>
    <cellStyle name="Стиль 120" xfId="63766"/>
    <cellStyle name="Стиль 121" xfId="63767"/>
    <cellStyle name="Стиль 13" xfId="63768"/>
    <cellStyle name="Стиль 13 2" xfId="63769"/>
    <cellStyle name="Стиль 13 2 2" xfId="63770"/>
    <cellStyle name="Стиль 13 3" xfId="63771"/>
    <cellStyle name="Стиль 14" xfId="63772"/>
    <cellStyle name="Стиль 14 2" xfId="63773"/>
    <cellStyle name="Стиль 14 2 2" xfId="63774"/>
    <cellStyle name="Стиль 14 3" xfId="63775"/>
    <cellStyle name="Стиль 14 4" xfId="63776"/>
    <cellStyle name="Стиль 15" xfId="63777"/>
    <cellStyle name="Стиль 15 2" xfId="63778"/>
    <cellStyle name="Стиль 15 2 2" xfId="63779"/>
    <cellStyle name="Стиль 15 3" xfId="63780"/>
    <cellStyle name="Стиль 15 4" xfId="63781"/>
    <cellStyle name="Стиль 16" xfId="63782"/>
    <cellStyle name="Стиль 16 2" xfId="63783"/>
    <cellStyle name="Стиль 16 2 2" xfId="63784"/>
    <cellStyle name="Стиль 16 3" xfId="63785"/>
    <cellStyle name="Стиль 16 4" xfId="63786"/>
    <cellStyle name="Стиль 17" xfId="63787"/>
    <cellStyle name="Стиль 17 2" xfId="63788"/>
    <cellStyle name="Стиль 17 2 2" xfId="63789"/>
    <cellStyle name="Стиль 17 3" xfId="63790"/>
    <cellStyle name="Стиль 18" xfId="63791"/>
    <cellStyle name="Стиль 18 2" xfId="63792"/>
    <cellStyle name="Стиль 18 3" xfId="63793"/>
    <cellStyle name="Стиль 18 4" xfId="63794"/>
    <cellStyle name="Стиль 19" xfId="63795"/>
    <cellStyle name="Стиль 19 2" xfId="63796"/>
    <cellStyle name="Стиль 19 3" xfId="63797"/>
    <cellStyle name="Стиль 19 4" xfId="63798"/>
    <cellStyle name="Стиль 2" xfId="63799"/>
    <cellStyle name="Стиль 2 2" xfId="63800"/>
    <cellStyle name="Стиль 2 2 2" xfId="63801"/>
    <cellStyle name="Стиль 2 2 2 2" xfId="63802"/>
    <cellStyle name="Стиль 2 2 3" xfId="63803"/>
    <cellStyle name="Стиль 2 2 4" xfId="63804"/>
    <cellStyle name="Стиль 2 3" xfId="63805"/>
    <cellStyle name="Стиль 2 3 2" xfId="63806"/>
    <cellStyle name="Стиль 2 3 3" xfId="63807"/>
    <cellStyle name="Стиль 2 4" xfId="63808"/>
    <cellStyle name="Стиль 2 4 2" xfId="63809"/>
    <cellStyle name="Стиль 2 4 3" xfId="63810"/>
    <cellStyle name="Стиль 2 5" xfId="63811"/>
    <cellStyle name="Стиль 2 5 2" xfId="63812"/>
    <cellStyle name="Стиль 2 6" xfId="63813"/>
    <cellStyle name="Стиль 2 6 2" xfId="63814"/>
    <cellStyle name="Стиль 2 7" xfId="63815"/>
    <cellStyle name="Стиль 2 8" xfId="63816"/>
    <cellStyle name="Стиль 20" xfId="63817"/>
    <cellStyle name="Стиль 20 2" xfId="63818"/>
    <cellStyle name="Стиль 20 3" xfId="63819"/>
    <cellStyle name="Стиль 20 4" xfId="63820"/>
    <cellStyle name="Стиль 21" xfId="63821"/>
    <cellStyle name="Стиль 21 2" xfId="63822"/>
    <cellStyle name="Стиль 21 2 2" xfId="63823"/>
    <cellStyle name="Стиль 21 3" xfId="63824"/>
    <cellStyle name="Стиль 22" xfId="63825"/>
    <cellStyle name="Стиль 22 2" xfId="63826"/>
    <cellStyle name="Стиль 22 3" xfId="63827"/>
    <cellStyle name="Стиль 22 4" xfId="63828"/>
    <cellStyle name="Стиль 23" xfId="63829"/>
    <cellStyle name="Стиль 23 2" xfId="63830"/>
    <cellStyle name="Стиль 23 3" xfId="63831"/>
    <cellStyle name="Стиль 23 4" xfId="63832"/>
    <cellStyle name="Стиль 24" xfId="63833"/>
    <cellStyle name="Стиль 24 2" xfId="63834"/>
    <cellStyle name="Стиль 24 3" xfId="63835"/>
    <cellStyle name="Стиль 24 4" xfId="63836"/>
    <cellStyle name="Стиль 25" xfId="63837"/>
    <cellStyle name="Стиль 25 2" xfId="63838"/>
    <cellStyle name="Стиль 25 2 2" xfId="63839"/>
    <cellStyle name="Стиль 25 3" xfId="63840"/>
    <cellStyle name="Стиль 26" xfId="63841"/>
    <cellStyle name="Стиль 26 2" xfId="63842"/>
    <cellStyle name="Стиль 26 3" xfId="63843"/>
    <cellStyle name="Стиль 26 4" xfId="63844"/>
    <cellStyle name="Стиль 27" xfId="63845"/>
    <cellStyle name="Стиль 27 2" xfId="63846"/>
    <cellStyle name="Стиль 27 3" xfId="63847"/>
    <cellStyle name="Стиль 27 4" xfId="63848"/>
    <cellStyle name="Стиль 28" xfId="63849"/>
    <cellStyle name="Стиль 28 2" xfId="63850"/>
    <cellStyle name="Стиль 28 3" xfId="63851"/>
    <cellStyle name="Стиль 28 4" xfId="63852"/>
    <cellStyle name="Стиль 29" xfId="63853"/>
    <cellStyle name="Стиль 29 2" xfId="63854"/>
    <cellStyle name="Стиль 29 2 2" xfId="63855"/>
    <cellStyle name="Стиль 29 3" xfId="63856"/>
    <cellStyle name="Стиль 3" xfId="63857"/>
    <cellStyle name="Стиль 3 2" xfId="63858"/>
    <cellStyle name="Стиль 3 2 2" xfId="63859"/>
    <cellStyle name="Стиль 3 2 2 2" xfId="63860"/>
    <cellStyle name="Стиль 3 2 3" xfId="63861"/>
    <cellStyle name="Стиль 3 2 4" xfId="63862"/>
    <cellStyle name="Стиль 3 3" xfId="63863"/>
    <cellStyle name="Стиль 3 3 2" xfId="63864"/>
    <cellStyle name="Стиль 3 3 3" xfId="63865"/>
    <cellStyle name="Стиль 3 4" xfId="63866"/>
    <cellStyle name="Стиль 3 4 2" xfId="63867"/>
    <cellStyle name="Стиль 3 4 3" xfId="63868"/>
    <cellStyle name="Стиль 3 5" xfId="63869"/>
    <cellStyle name="Стиль 3 5 2" xfId="63870"/>
    <cellStyle name="Стиль 3 6" xfId="63871"/>
    <cellStyle name="Стиль 3 6 2" xfId="63872"/>
    <cellStyle name="Стиль 3 7" xfId="63873"/>
    <cellStyle name="Стиль 3 8" xfId="63874"/>
    <cellStyle name="Стиль 30" xfId="63875"/>
    <cellStyle name="Стиль 30 2" xfId="63876"/>
    <cellStyle name="Стиль 30 3" xfId="63877"/>
    <cellStyle name="Стиль 31" xfId="63878"/>
    <cellStyle name="Стиль 31 2" xfId="63879"/>
    <cellStyle name="Стиль 31 3" xfId="63880"/>
    <cellStyle name="Стиль 32" xfId="63881"/>
    <cellStyle name="Стиль 32 2" xfId="63882"/>
    <cellStyle name="Стиль 32 3" xfId="63883"/>
    <cellStyle name="Стиль 33" xfId="63884"/>
    <cellStyle name="Стиль 33 2" xfId="63885"/>
    <cellStyle name="Стиль 33 3" xfId="63886"/>
    <cellStyle name="Стиль 34" xfId="63887"/>
    <cellStyle name="Стиль 34 2" xfId="63888"/>
    <cellStyle name="Стиль 34 3" xfId="63889"/>
    <cellStyle name="Стиль 34 4" xfId="63890"/>
    <cellStyle name="Стиль 35" xfId="63891"/>
    <cellStyle name="Стиль 35 2" xfId="63892"/>
    <cellStyle name="Стиль 35 3" xfId="63893"/>
    <cellStyle name="Стиль 35 4" xfId="63894"/>
    <cellStyle name="Стиль 36" xfId="63895"/>
    <cellStyle name="Стиль 36 2" xfId="63896"/>
    <cellStyle name="Стиль 36 3" xfId="63897"/>
    <cellStyle name="Стиль 36 4" xfId="63898"/>
    <cellStyle name="Стиль 37" xfId="63899"/>
    <cellStyle name="Стиль 37 2" xfId="63900"/>
    <cellStyle name="Стиль 37 3" xfId="63901"/>
    <cellStyle name="Стиль 38" xfId="63902"/>
    <cellStyle name="Стиль 38 2" xfId="63903"/>
    <cellStyle name="Стиль 38 3" xfId="63904"/>
    <cellStyle name="Стиль 38 4" xfId="63905"/>
    <cellStyle name="Стиль 39" xfId="63906"/>
    <cellStyle name="Стиль 39 2" xfId="63907"/>
    <cellStyle name="Стиль 39 3" xfId="63908"/>
    <cellStyle name="Стиль 39 4" xfId="63909"/>
    <cellStyle name="Стиль 4" xfId="63910"/>
    <cellStyle name="Стиль 4 2" xfId="63911"/>
    <cellStyle name="Стиль 4 2 2" xfId="63912"/>
    <cellStyle name="Стиль 4 2 2 2" xfId="63913"/>
    <cellStyle name="Стиль 4 2 3" xfId="63914"/>
    <cellStyle name="Стиль 4 2 4" xfId="63915"/>
    <cellStyle name="Стиль 4 3" xfId="63916"/>
    <cellStyle name="Стиль 4 3 2" xfId="63917"/>
    <cellStyle name="Стиль 4 3 3" xfId="63918"/>
    <cellStyle name="Стиль 4 4" xfId="63919"/>
    <cellStyle name="Стиль 4 4 2" xfId="63920"/>
    <cellStyle name="Стиль 4 4 3" xfId="63921"/>
    <cellStyle name="Стиль 4 5" xfId="63922"/>
    <cellStyle name="Стиль 4 5 2" xfId="63923"/>
    <cellStyle name="Стиль 4 6" xfId="63924"/>
    <cellStyle name="Стиль 4 6 2" xfId="63925"/>
    <cellStyle name="Стиль 4 7" xfId="63926"/>
    <cellStyle name="Стиль 4 8" xfId="63927"/>
    <cellStyle name="Стиль 4 9" xfId="63928"/>
    <cellStyle name="Стиль 40" xfId="63929"/>
    <cellStyle name="Стиль 40 2" xfId="63930"/>
    <cellStyle name="Стиль 40 3" xfId="63931"/>
    <cellStyle name="Стиль 40 4" xfId="63932"/>
    <cellStyle name="Стиль 41" xfId="63933"/>
    <cellStyle name="Стиль 41 2" xfId="63934"/>
    <cellStyle name="Стиль 41 3" xfId="63935"/>
    <cellStyle name="Стиль 42" xfId="63936"/>
    <cellStyle name="Стиль 42 2" xfId="63937"/>
    <cellStyle name="Стиль 42 3" xfId="63938"/>
    <cellStyle name="Стиль 43" xfId="63939"/>
    <cellStyle name="Стиль 43 2" xfId="63940"/>
    <cellStyle name="Стиль 43 3" xfId="63941"/>
    <cellStyle name="Стиль 44" xfId="63942"/>
    <cellStyle name="Стиль 44 2" xfId="63943"/>
    <cellStyle name="Стиль 44 3" xfId="63944"/>
    <cellStyle name="Стиль 45" xfId="63945"/>
    <cellStyle name="Стиль 45 2" xfId="63946"/>
    <cellStyle name="Стиль 46" xfId="63947"/>
    <cellStyle name="Стиль 47" xfId="63948"/>
    <cellStyle name="Стиль 48" xfId="63949"/>
    <cellStyle name="Стиль 49" xfId="63950"/>
    <cellStyle name="Стиль 5" xfId="63951"/>
    <cellStyle name="Стиль 5 2" xfId="63952"/>
    <cellStyle name="Стиль 5 2 2" xfId="63953"/>
    <cellStyle name="Стиль 5 3" xfId="63954"/>
    <cellStyle name="Стиль 5 3 2" xfId="63955"/>
    <cellStyle name="Стиль 50" xfId="63956"/>
    <cellStyle name="Стиль 51" xfId="63957"/>
    <cellStyle name="Стиль 52" xfId="63958"/>
    <cellStyle name="Стиль 53" xfId="63959"/>
    <cellStyle name="Стиль 54" xfId="63960"/>
    <cellStyle name="Стиль 55" xfId="63961"/>
    <cellStyle name="Стиль 56" xfId="63962"/>
    <cellStyle name="Стиль 57" xfId="63963"/>
    <cellStyle name="Стиль 58" xfId="63964"/>
    <cellStyle name="Стиль 59" xfId="63965"/>
    <cellStyle name="Стиль 6" xfId="63966"/>
    <cellStyle name="Стиль 6 2" xfId="63967"/>
    <cellStyle name="Стиль 6 2 2" xfId="63968"/>
    <cellStyle name="Стиль 6 3" xfId="63969"/>
    <cellStyle name="Стиль 6 4" xfId="63970"/>
    <cellStyle name="Стиль 60" xfId="63971"/>
    <cellStyle name="Стиль 61" xfId="63972"/>
    <cellStyle name="Стиль 62" xfId="63973"/>
    <cellStyle name="Стиль 63" xfId="63974"/>
    <cellStyle name="Стиль 64" xfId="63975"/>
    <cellStyle name="Стиль 65" xfId="63976"/>
    <cellStyle name="Стиль 66" xfId="63977"/>
    <cellStyle name="Стиль 67" xfId="63978"/>
    <cellStyle name="Стиль 68" xfId="63979"/>
    <cellStyle name="Стиль 69" xfId="63980"/>
    <cellStyle name="Стиль 7" xfId="63981"/>
    <cellStyle name="Стиль 7 2" xfId="63982"/>
    <cellStyle name="Стиль 7 2 2" xfId="63983"/>
    <cellStyle name="Стиль 7 3" xfId="63984"/>
    <cellStyle name="Стиль 7 4" xfId="63985"/>
    <cellStyle name="Стиль 70" xfId="63986"/>
    <cellStyle name="Стиль 71" xfId="63987"/>
    <cellStyle name="Стиль 72" xfId="63988"/>
    <cellStyle name="Стиль 73" xfId="63989"/>
    <cellStyle name="Стиль 74" xfId="63990"/>
    <cellStyle name="Стиль 75" xfId="63991"/>
    <cellStyle name="Стиль 76" xfId="63992"/>
    <cellStyle name="Стиль 77" xfId="63993"/>
    <cellStyle name="Стиль 78" xfId="63994"/>
    <cellStyle name="Стиль 79" xfId="63995"/>
    <cellStyle name="Стиль 8" xfId="63996"/>
    <cellStyle name="Стиль 8 2" xfId="63997"/>
    <cellStyle name="Стиль 8 2 2" xfId="63998"/>
    <cellStyle name="Стиль 8 3" xfId="63999"/>
    <cellStyle name="Стиль 8 4" xfId="64000"/>
    <cellStyle name="Стиль 80" xfId="64001"/>
    <cellStyle name="Стиль 81" xfId="64002"/>
    <cellStyle name="Стиль 82" xfId="64003"/>
    <cellStyle name="Стиль 83" xfId="64004"/>
    <cellStyle name="Стиль 84" xfId="64005"/>
    <cellStyle name="Стиль 85" xfId="64006"/>
    <cellStyle name="Стиль 86" xfId="64007"/>
    <cellStyle name="Стиль 87" xfId="64008"/>
    <cellStyle name="Стиль 88" xfId="64009"/>
    <cellStyle name="Стиль 89" xfId="64010"/>
    <cellStyle name="Стиль 9" xfId="64011"/>
    <cellStyle name="Стиль 9 2" xfId="64012"/>
    <cellStyle name="Стиль 9 2 2" xfId="64013"/>
    <cellStyle name="Стиль 9 3" xfId="64014"/>
    <cellStyle name="Стиль 90" xfId="64015"/>
    <cellStyle name="Стиль 91" xfId="64016"/>
    <cellStyle name="Стиль 92" xfId="64017"/>
    <cellStyle name="Стиль 93" xfId="64018"/>
    <cellStyle name="Стиль 94" xfId="64019"/>
    <cellStyle name="Стиль 95" xfId="64020"/>
    <cellStyle name="Стиль 96" xfId="64021"/>
    <cellStyle name="Стиль 97" xfId="64022"/>
    <cellStyle name="Стиль 98" xfId="64023"/>
    <cellStyle name="Стиль 99" xfId="64024"/>
    <cellStyle name="Субсчет" xfId="64025"/>
    <cellStyle name="Счет" xfId="64026"/>
    <cellStyle name="Таблица" xfId="64027"/>
    <cellStyle name="ТЕКСТ" xfId="64028"/>
    <cellStyle name="Текст предупреждения 2" xfId="64029"/>
    <cellStyle name="Текст предупреждения 2 2" xfId="64030"/>
    <cellStyle name="Текст предупреждения 2 2 2" xfId="64031"/>
    <cellStyle name="Текст предупреждения 2 2 2 2" xfId="64032"/>
    <cellStyle name="Текст предупреждения 2 2 3" xfId="64033"/>
    <cellStyle name="Текст предупреждения 2 2 4" xfId="64034"/>
    <cellStyle name="Текст предупреждения 2 3" xfId="64035"/>
    <cellStyle name="Текст предупреждения 2 3 2" xfId="64036"/>
    <cellStyle name="Текст предупреждения 2 4" xfId="64037"/>
    <cellStyle name="Текст предупреждения 2 4 2" xfId="64038"/>
    <cellStyle name="Текст предупреждения 2 5" xfId="64039"/>
    <cellStyle name="Текст предупреждения 2 6" xfId="64040"/>
    <cellStyle name="Текст предупреждения 2 7" xfId="64041"/>
    <cellStyle name="Текст предупреждения 2_Согласованная презентация Январь" xfId="64042"/>
    <cellStyle name="Текст предупреждения 3" xfId="64043"/>
    <cellStyle name="Текст предупреждения 3 2" xfId="64044"/>
    <cellStyle name="Текст предупреждения 4" xfId="64045"/>
    <cellStyle name="Текст предупреждения 5" xfId="64046"/>
    <cellStyle name="Текст предупреждения 6" xfId="64047"/>
    <cellStyle name="Текст предупреждения 7" xfId="64048"/>
    <cellStyle name="Текстовый" xfId="64049"/>
    <cellStyle name="Текстовый 2" xfId="64050"/>
    <cellStyle name="тонны" xfId="64051"/>
    <cellStyle name="тонны 2" xfId="64052"/>
    <cellStyle name="тонны 2 2" xfId="64053"/>
    <cellStyle name="тонны 3" xfId="64054"/>
    <cellStyle name="тонны 3 2" xfId="64055"/>
    <cellStyle name="тонны 4" xfId="64056"/>
    <cellStyle name="тонны 4 2" xfId="64057"/>
    <cellStyle name="тонны 5" xfId="64058"/>
    <cellStyle name="тонны 5 2" xfId="64059"/>
    <cellStyle name="тонны 6" xfId="64060"/>
    <cellStyle name="тонны 6 2" xfId="64061"/>
    <cellStyle name="тонны 7" xfId="64062"/>
    <cellStyle name="тонны_Input prices 09 consolidated-Sep PRM" xfId="64063"/>
    <cellStyle name="Тысячи [0]_01.01.98" xfId="64064"/>
    <cellStyle name="Тысячи [а]" xfId="64065"/>
    <cellStyle name="Тысячи [а] 2" xfId="64066"/>
    <cellStyle name="Тысячи [а] 2 2" xfId="64067"/>
    <cellStyle name="Тысячи [а] 2 2 2" xfId="64068"/>
    <cellStyle name="Тысячи [а] 2 3" xfId="64069"/>
    <cellStyle name="Тысячи [а] 2 3 2" xfId="64070"/>
    <cellStyle name="Тысячи [а] 3" xfId="64071"/>
    <cellStyle name="Тысячи [а] 3 2" xfId="64072"/>
    <cellStyle name="Тысячи [а] 4" xfId="64073"/>
    <cellStyle name="Тысячи [а] 4 2" xfId="64074"/>
    <cellStyle name="Тысячи [а] 5" xfId="64075"/>
    <cellStyle name="Тысячи_01.01.98" xfId="64076"/>
    <cellStyle name="УровеньСтрок_1_Аналитические_признаки - исправленная версия" xfId="64077"/>
    <cellStyle name="Финансовый" xfId="1" builtinId="3"/>
    <cellStyle name="Финансовый [0] 2" xfId="64078"/>
    <cellStyle name="Финансовый 10" xfId="64079"/>
    <cellStyle name="Финансовый 10 2" xfId="64080"/>
    <cellStyle name="Финансовый 10 2 2" xfId="64081"/>
    <cellStyle name="Финансовый 10 3" xfId="64082"/>
    <cellStyle name="Финансовый 11" xfId="64083"/>
    <cellStyle name="Финансовый 11 2" xfId="64084"/>
    <cellStyle name="Финансовый 12" xfId="64085"/>
    <cellStyle name="Финансовый 13" xfId="64086"/>
    <cellStyle name="Финансовый 13 2" xfId="64087"/>
    <cellStyle name="Финансовый 13 3" xfId="64088"/>
    <cellStyle name="Финансовый 14" xfId="64089"/>
    <cellStyle name="Финансовый 15" xfId="64090"/>
    <cellStyle name="Финансовый 15 2" xfId="64091"/>
    <cellStyle name="Финансовый 15 3" xfId="64092"/>
    <cellStyle name="Финансовый 16" xfId="64093"/>
    <cellStyle name="Финансовый 16 2" xfId="64094"/>
    <cellStyle name="Финансовый 16 3" xfId="64095"/>
    <cellStyle name="Финансовый 17" xfId="64096"/>
    <cellStyle name="Финансовый 18" xfId="64097"/>
    <cellStyle name="Финансовый 18 2" xfId="64098"/>
    <cellStyle name="Финансовый 18 3" xfId="64099"/>
    <cellStyle name="Финансовый 19" xfId="64100"/>
    <cellStyle name="Финансовый 2" xfId="64101"/>
    <cellStyle name="Финансовый 2 2" xfId="64102"/>
    <cellStyle name="Финансовый 2 2 2" xfId="64103"/>
    <cellStyle name="Финансовый 2 2 2 2" xfId="64104"/>
    <cellStyle name="Финансовый 2 2 2 3" xfId="64105"/>
    <cellStyle name="Финансовый 2 2 2 3 2" xfId="64106"/>
    <cellStyle name="Финансовый 2 2 2 4" xfId="64107"/>
    <cellStyle name="Финансовый 2 2 3" xfId="64108"/>
    <cellStyle name="Финансовый 2 2 4" xfId="64109"/>
    <cellStyle name="Финансовый 2 2 5" xfId="64110"/>
    <cellStyle name="Финансовый 2 2 6" xfId="64111"/>
    <cellStyle name="Финансовый 2 3" xfId="64112"/>
    <cellStyle name="Финансовый 2 3 2" xfId="64113"/>
    <cellStyle name="Финансовый 2 3 2 2" xfId="64114"/>
    <cellStyle name="Финансовый 2 3 2 2 2" xfId="64115"/>
    <cellStyle name="Финансовый 2 3 2 3" xfId="64116"/>
    <cellStyle name="Финансовый 2 3 3" xfId="64117"/>
    <cellStyle name="Финансовый 2 3 4" xfId="64118"/>
    <cellStyle name="Финансовый 2 3 5" xfId="64119"/>
    <cellStyle name="Финансовый 2 3 6" xfId="64120"/>
    <cellStyle name="Финансовый 2 4" xfId="64121"/>
    <cellStyle name="Финансовый 2 4 2" xfId="64122"/>
    <cellStyle name="Финансовый 2 5" xfId="64123"/>
    <cellStyle name="Финансовый 2 6" xfId="64124"/>
    <cellStyle name="Финансовый 2 7" xfId="64125"/>
    <cellStyle name="Финансовый 2_ДЗ" xfId="64126"/>
    <cellStyle name="Финансовый 20" xfId="64127"/>
    <cellStyle name="Финансовый 20 2" xfId="64128"/>
    <cellStyle name="Финансовый 20 3" xfId="64129"/>
    <cellStyle name="Финансовый 21" xfId="64130"/>
    <cellStyle name="Финансовый 21 2" xfId="64131"/>
    <cellStyle name="Финансовый 22" xfId="64132"/>
    <cellStyle name="Финансовый 22 2" xfId="64133"/>
    <cellStyle name="Финансовый 22 3" xfId="64134"/>
    <cellStyle name="Финансовый 23" xfId="64135"/>
    <cellStyle name="Финансовый 24" xfId="64136"/>
    <cellStyle name="Финансовый 24 2" xfId="64137"/>
    <cellStyle name="Финансовый 24 3" xfId="64138"/>
    <cellStyle name="Финансовый 26" xfId="64139"/>
    <cellStyle name="Финансовый 26 2" xfId="64140"/>
    <cellStyle name="Финансовый 26 3" xfId="64141"/>
    <cellStyle name="Финансовый 27" xfId="64142"/>
    <cellStyle name="Финансовый 28" xfId="64143"/>
    <cellStyle name="Финансовый 29" xfId="64144"/>
    <cellStyle name="Финансовый 29 10" xfId="64145"/>
    <cellStyle name="Финансовый 29 11" xfId="64146"/>
    <cellStyle name="Финансовый 29 12" xfId="64147"/>
    <cellStyle name="Финансовый 29 13" xfId="64148"/>
    <cellStyle name="Финансовый 29 2" xfId="64149"/>
    <cellStyle name="Финансовый 29 2 10" xfId="64150"/>
    <cellStyle name="Финансовый 29 2 11" xfId="64151"/>
    <cellStyle name="Финансовый 29 2 12" xfId="64152"/>
    <cellStyle name="Финансовый 29 2 2" xfId="64153"/>
    <cellStyle name="Финансовый 29 2 2 10" xfId="64154"/>
    <cellStyle name="Финансовый 29 2 2 11" xfId="64155"/>
    <cellStyle name="Финансовый 29 2 2 2" xfId="64156"/>
    <cellStyle name="Финансовый 29 2 2 3" xfId="64157"/>
    <cellStyle name="Финансовый 29 2 2 4" xfId="64158"/>
    <cellStyle name="Финансовый 29 2 2 5" xfId="64159"/>
    <cellStyle name="Финансовый 29 2 2 6" xfId="64160"/>
    <cellStyle name="Финансовый 29 2 2 7" xfId="64161"/>
    <cellStyle name="Финансовый 29 2 2 8" xfId="64162"/>
    <cellStyle name="Финансовый 29 2 2 9" xfId="64163"/>
    <cellStyle name="Финансовый 29 2 3" xfId="64164"/>
    <cellStyle name="Финансовый 29 2 4" xfId="64165"/>
    <cellStyle name="Финансовый 29 2 5" xfId="64166"/>
    <cellStyle name="Финансовый 29 2 6" xfId="64167"/>
    <cellStyle name="Финансовый 29 2 7" xfId="64168"/>
    <cellStyle name="Финансовый 29 2 8" xfId="64169"/>
    <cellStyle name="Финансовый 29 2 9" xfId="64170"/>
    <cellStyle name="Финансовый 29 3" xfId="64171"/>
    <cellStyle name="Финансовый 29 3 10" xfId="64172"/>
    <cellStyle name="Финансовый 29 3 11" xfId="64173"/>
    <cellStyle name="Финансовый 29 3 2" xfId="64174"/>
    <cellStyle name="Финансовый 29 3 3" xfId="64175"/>
    <cellStyle name="Финансовый 29 3 4" xfId="64176"/>
    <cellStyle name="Финансовый 29 3 5" xfId="64177"/>
    <cellStyle name="Финансовый 29 3 6" xfId="64178"/>
    <cellStyle name="Финансовый 29 3 7" xfId="64179"/>
    <cellStyle name="Финансовый 29 3 8" xfId="64180"/>
    <cellStyle name="Финансовый 29 3 9" xfId="64181"/>
    <cellStyle name="Финансовый 29 4" xfId="64182"/>
    <cellStyle name="Финансовый 29 5" xfId="64183"/>
    <cellStyle name="Финансовый 29 6" xfId="64184"/>
    <cellStyle name="Финансовый 29 7" xfId="64185"/>
    <cellStyle name="Финансовый 29 8" xfId="64186"/>
    <cellStyle name="Финансовый 29 9" xfId="64187"/>
    <cellStyle name="Финансовый 3" xfId="64188"/>
    <cellStyle name="Финансовый 3 2" xfId="64189"/>
    <cellStyle name="Финансовый 3 2 2" xfId="64190"/>
    <cellStyle name="Финансовый 3 2 3" xfId="64191"/>
    <cellStyle name="Финансовый 3 3" xfId="64192"/>
    <cellStyle name="Финансовый 3 4" xfId="64193"/>
    <cellStyle name="Финансовый 3 5" xfId="64194"/>
    <cellStyle name="Финансовый 4" xfId="64195"/>
    <cellStyle name="Финансовый 4 2" xfId="64196"/>
    <cellStyle name="Финансовый 4 2 2" xfId="64197"/>
    <cellStyle name="Финансовый 4 3" xfId="64198"/>
    <cellStyle name="Финансовый 4 4" xfId="64199"/>
    <cellStyle name="Финансовый 4 5" xfId="64200"/>
    <cellStyle name="Финансовый 5" xfId="64201"/>
    <cellStyle name="Финансовый 5 2" xfId="64202"/>
    <cellStyle name="Финансовый 5 2 2" xfId="64203"/>
    <cellStyle name="Финансовый 5 3" xfId="64204"/>
    <cellStyle name="Финансовый 5 4" xfId="64205"/>
    <cellStyle name="Финансовый 5 5" xfId="64206"/>
    <cellStyle name="Финансовый 6" xfId="64207"/>
    <cellStyle name="Финансовый 6 2" xfId="64208"/>
    <cellStyle name="Финансовый 6 3" xfId="64209"/>
    <cellStyle name="Финансовый 6 4" xfId="64210"/>
    <cellStyle name="Финансовый 7" xfId="64211"/>
    <cellStyle name="Финансовый 7 2" xfId="64212"/>
    <cellStyle name="Финансовый 7 3" xfId="64213"/>
    <cellStyle name="Финансовый 7 4" xfId="64214"/>
    <cellStyle name="Финансовый 8" xfId="64215"/>
    <cellStyle name="Финансовый 8 2" xfId="64216"/>
    <cellStyle name="Финансовый 9" xfId="64217"/>
    <cellStyle name="Формула" xfId="64218"/>
    <cellStyle name="Формула 2" xfId="64219"/>
    <cellStyle name="Формула 3" xfId="64220"/>
    <cellStyle name="Формула_A РТ 2009 Рязаньэнерго" xfId="64221"/>
    <cellStyle name="ФормулаВБ" xfId="64222"/>
    <cellStyle name="ФормулаНаКонтроль" xfId="64223"/>
    <cellStyle name="ФормулаНаКонтроль 2" xfId="64224"/>
    <cellStyle name="Хороший 2" xfId="64225"/>
    <cellStyle name="Хороший 2 2" xfId="64226"/>
    <cellStyle name="Хороший 2 2 2" xfId="64227"/>
    <cellStyle name="Хороший 2 2 2 2" xfId="64228"/>
    <cellStyle name="Хороший 2 2 3" xfId="64229"/>
    <cellStyle name="Хороший 2 2 4" xfId="64230"/>
    <cellStyle name="Хороший 2 3" xfId="64231"/>
    <cellStyle name="Хороший 2 3 2" xfId="64232"/>
    <cellStyle name="Хороший 2 4" xfId="64233"/>
    <cellStyle name="Хороший 2 4 2" xfId="64234"/>
    <cellStyle name="Хороший 2 5" xfId="64235"/>
    <cellStyle name="Хороший 2 6" xfId="64236"/>
    <cellStyle name="Хороший 2 7" xfId="64237"/>
    <cellStyle name="Хороший 3" xfId="64238"/>
    <cellStyle name="Хороший 3 2" xfId="64239"/>
    <cellStyle name="Хороший 4" xfId="64240"/>
    <cellStyle name="Цена" xfId="64241"/>
    <cellStyle name="Цифры по центру с десятыми" xfId="64242"/>
    <cellStyle name="число" xfId="64243"/>
    <cellStyle name="число 2" xfId="64244"/>
    <cellStyle name="число 2 2" xfId="64245"/>
    <cellStyle name="число 2 2 2" xfId="64246"/>
    <cellStyle name="число 2 2 3" xfId="64247"/>
    <cellStyle name="число 2 2 3 2" xfId="64248"/>
    <cellStyle name="число 2 3" xfId="64249"/>
    <cellStyle name="число 2 3 2" xfId="64250"/>
    <cellStyle name="число 2 4" xfId="64251"/>
    <cellStyle name="число 2 4 2" xfId="64252"/>
    <cellStyle name="число 3" xfId="64253"/>
    <cellStyle name="число 3 2" xfId="64254"/>
    <cellStyle name="число 3 3" xfId="64255"/>
    <cellStyle name="число 3 3 2" xfId="64256"/>
    <cellStyle name="число 4" xfId="64257"/>
    <cellStyle name="число 4 2" xfId="64258"/>
    <cellStyle name="число 5" xfId="64259"/>
    <cellStyle name="число 5 2" xfId="64260"/>
    <cellStyle name="число 6" xfId="64261"/>
    <cellStyle name="Џђћ–…ќ’ќ›‰" xfId="64262"/>
    <cellStyle name="Џђћ–…ќ’ќ›‰ 10" xfId="64263"/>
    <cellStyle name="Џђћ–…ќ’ќ›‰ 11" xfId="64264"/>
    <cellStyle name="Џђћ–…ќ’ќ›‰ 12" xfId="64265"/>
    <cellStyle name="Џђћ–…ќ’ќ›‰ 13" xfId="64266"/>
    <cellStyle name="Џђћ–…ќ’ќ›‰ 14" xfId="64267"/>
    <cellStyle name="Џђћ–…ќ’ќ›‰ 15" xfId="64268"/>
    <cellStyle name="Џђћ–…ќ’ќ›‰ 16" xfId="64269"/>
    <cellStyle name="Џђћ–…ќ’ќ›‰ 17" xfId="64270"/>
    <cellStyle name="Џђћ–…ќ’ќ›‰ 18" xfId="64271"/>
    <cellStyle name="Џђћ–…ќ’ќ›‰ 19" xfId="64272"/>
    <cellStyle name="Џђћ–…ќ’ќ›‰ 2" xfId="64273"/>
    <cellStyle name="Џђћ–…ќ’ќ›‰ 2 2" xfId="64274"/>
    <cellStyle name="Џђћ–…ќ’ќ›‰ 2 3" xfId="64275"/>
    <cellStyle name="Џђћ–…ќ’ќ›‰ 2 4" xfId="64276"/>
    <cellStyle name="Џђћ–…ќ’ќ›‰ 20" xfId="64277"/>
    <cellStyle name="Џђћ–…ќ’ќ›‰ 21" xfId="64278"/>
    <cellStyle name="Џђћ–…ќ’ќ›‰ 22" xfId="64279"/>
    <cellStyle name="Џђћ–…ќ’ќ›‰ 3" xfId="64280"/>
    <cellStyle name="Џђћ–…ќ’ќ›‰ 3 2" xfId="64281"/>
    <cellStyle name="Џђћ–…ќ’ќ›‰ 3 3" xfId="64282"/>
    <cellStyle name="Џђћ–…ќ’ќ›‰ 3 4" xfId="64283"/>
    <cellStyle name="Џђћ–…ќ’ќ›‰ 4" xfId="64284"/>
    <cellStyle name="Џђћ–…ќ’ќ›‰ 4 2" xfId="64285"/>
    <cellStyle name="Џђћ–…ќ’ќ›‰ 4 3" xfId="64286"/>
    <cellStyle name="Џђћ–…ќ’ќ›‰ 5" xfId="64287"/>
    <cellStyle name="Џђћ–…ќ’ќ›‰ 5 2" xfId="64288"/>
    <cellStyle name="Џђћ–…ќ’ќ›‰ 5 3" xfId="64289"/>
    <cellStyle name="Џђћ–…ќ’ќ›‰ 6" xfId="64290"/>
    <cellStyle name="Џђћ–…ќ’ќ›‰ 6 2" xfId="64291"/>
    <cellStyle name="Џђћ–…ќ’ќ›‰ 6 3" xfId="64292"/>
    <cellStyle name="Џђћ–…ќ’ќ›‰ 7" xfId="64293"/>
    <cellStyle name="Џђћ–…ќ’ќ›‰ 7 2" xfId="64294"/>
    <cellStyle name="Џђћ–…ќ’ќ›‰ 8" xfId="64295"/>
    <cellStyle name="Џђћ–…ќ’ќ›‰ 9" xfId="64296"/>
    <cellStyle name="Џђћ–…ќ’ќ›‰_Input prices 09 consolidated-Sep PRM" xfId="64297"/>
    <cellStyle name="Шапка таблицы" xfId="64298"/>
    <cellStyle name="ШАУ" xfId="64299"/>
    <cellStyle name="ШАУ 2" xfId="64300"/>
    <cellStyle name="ШАУ 2 2" xfId="64301"/>
    <cellStyle name="ШАУ 2 2 2" xfId="64302"/>
    <cellStyle name="ШАУ 3" xfId="64303"/>
    <cellStyle name="ШАУ 3 2" xfId="64304"/>
    <cellStyle name="ШАУ 3 2 2" xfId="64305"/>
    <cellStyle name="ШАУ 4" xfId="64306"/>
    <cellStyle name="ШАУ 4 2" xfId="64307"/>
    <cellStyle name="ШАУ 5" xfId="64308"/>
    <cellStyle name="ШАУ 6" xfId="64309"/>
    <cellStyle name="㼿" xfId="64310"/>
    <cellStyle name="㼿 2" xfId="64311"/>
    <cellStyle name="㼿㼿" xfId="64312"/>
    <cellStyle name="㼿㼿 2" xfId="64313"/>
    <cellStyle name="㼿㼿?" xfId="64314"/>
    <cellStyle name="㼿㼿? 2" xfId="64315"/>
    <cellStyle name="㼿㼿㼿" xfId="64316"/>
    <cellStyle name="㼿㼿㼿?" xfId="64317"/>
    <cellStyle name="㼿㼿㼿㼿" xfId="64318"/>
    <cellStyle name="㼿㼿㼿㼿?" xfId="64319"/>
    <cellStyle name="㼿㼿㼿㼿㼿" xfId="64320"/>
    <cellStyle name="㼿㼿㼿㼿㼿 2" xfId="64321"/>
    <cellStyle name="㼿㼿㼿㼿㼿 2 2" xfId="64322"/>
    <cellStyle name="㼿㼿㼿㼿㼿 3" xfId="64323"/>
    <cellStyle name="㼿㼿㼿㼿㼿?" xfId="64324"/>
    <cellStyle name="㼿㼿㼿㼿㼿㼿?" xfId="64325"/>
    <cellStyle name="㼿㼿㼿㼿㼿㼿㼿㼿" xfId="64326"/>
    <cellStyle name="㼿㼿㼿㼿㼿㼿㼿㼿㼿" xfId="64327"/>
    <cellStyle name="㼿㼿㼿㼿㼿㼿㼿㼿㼿㼿" xfId="64328"/>
    <cellStyle name="㼿㼿㼿㼿㼿㼿㼿㼿㼿㼿㼿㼿㼿" xfId="64329"/>
    <cellStyle name="㼿㼿㼿㼿㼿㼿㼿㼿㼿㼿㼿㼿㼿 2" xfId="6433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5.xml"/><Relationship Id="rId13" Type="http://schemas.openxmlformats.org/officeDocument/2006/relationships/externalLink" Target="externalLinks/externalLink10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externalLink" Target="externalLinks/externalLink4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3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externalLink" Target="externalLinks/externalLink8.xml"/><Relationship Id="rId5" Type="http://schemas.openxmlformats.org/officeDocument/2006/relationships/externalLink" Target="externalLinks/externalLink2.xml"/><Relationship Id="rId15" Type="http://schemas.openxmlformats.org/officeDocument/2006/relationships/externalLink" Target="externalLinks/externalLink12.xml"/><Relationship Id="rId10" Type="http://schemas.openxmlformats.org/officeDocument/2006/relationships/externalLink" Target="externalLinks/externalLink7.xml"/><Relationship Id="rId19" Type="http://schemas.openxmlformats.org/officeDocument/2006/relationships/styles" Target="styles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externalLink" Target="externalLinks/externalLink1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d1\DB\Tereza\EVRAZ%20-%20Reporting%20package\2006\Aktiva%20a%20pasiva\Aktiva%20a%20pasiva%20200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IAS%20&amp;%20GAAP%20%20Reports\IAS%20&amp;%20GAAP%20YEAR%202002\2002%20Q3%20Consolidation%20Model\A%20Consolidation%20&amp;%20Reporting\GAAP%20&amp;%20IAS%20Group%20TB%20&amp;%20Reports%20Q3%20200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euters/&#1056;&#1072;&#1073;&#1086;&#1095;&#1080;&#1081;%20&#1089;&#1090;&#1086;&#1083;/Artem's/Fixed%20Income/&#1072;&#1096;&#1095;&#1091;&#1074;%20&#1096;&#1090;&#1089;&#1097;&#1100;&#1091;/PUBLIC/BLOOMBERG/gazpru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euters/&#1056;&#1072;&#1073;&#1086;&#1095;&#1080;&#1081;%20&#1089;&#1090;&#1086;&#1083;/Documents%20and%20Settings/matvean/Local%20Settings/Temporary%20Internet%20Files/OLK4D9/RUR_Calc_n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Tereza/EVRAZ%20-%20Reporting%20package/2006/Aktiva%20a%20pasiva/Aktiva%20a%20pasiva%2020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-planczl1\docum\Documents%20and%20Settings\alin_ae.ZSMK\&#1052;&#1086;&#1080;%20&#1076;&#1086;&#1082;&#1091;&#1084;&#1077;&#1085;&#1090;&#1099;\&#1055;&#1086;&#1083;&#1091;&#1095;&#1077;&#1085;&#1085;&#1099;&#1077;%20&#1092;&#1072;&#1081;&#1083;&#1099;\&#1080;&#1085;&#1074;&#1082;&#1085;_310505&#1043;&#1072;&#1074;&#1074;&#1072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\files\REFORM\3%20%20%20&#1054;&#1041;&#1055;\2012\&#1041;&#1055;%202012\&#1055;&#1051;&#1040;&#1053;\&#1055;&#1077;&#1088;&#1074;&#1086;&#1085;&#1072;&#1095;.%20&#1041;&#1055;%202012-2017%20&#1086;&#1090;%2003.11.2011\&#1059;&#1090;&#1074;&#1077;&#1088;&#1078;&#1076;&#1077;&#1085;&#1085;&#1099;&#1081;%20&#1041;&#1055;%20&#1086;&#1090;%2026.12.2011\&#1057;&#1074;&#1086;&#1076;%20&#1041;&#1044;&#1056;%20&#1085;&#1072;%202012&#1075;.%20&#1091;&#1090;&#1074;%20&#1086;&#1090;%2013.02.2012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3/&#1045;&#1069;&#1058;/&#1057;&#1054;/&#1086;&#1090;&#1087;&#1088;&#1072;&#1074;&#1083;&#1077;&#1085;&#1086;%20&#1082;%201%20&#1084;&#1072;&#1103;/PREDL.ORG.EE(v.23.1)_&#1054;&#1054;&#1054;%20&#1045;&#1074;&#1088;&#1072;&#1079;&#1069;&#1085;&#1077;&#1088;&#1075;&#1086;&#1058;&#1088;&#1072;&#1085;&#1089;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px.evraz.com/Users/makarov_dn/AppData/Local/Microsoft/Windows/Temporary%20Internet%20Files/OLKB1D2/Tereza/EVRAZ%20-%20Reporting%20package/2006/Aktiva%20a%20pasiva/Aktiva%20a%20pasiva%202006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2/&#1045;&#1069;&#1058;/&#1057;&#1054;/&#1048;&#1055;/&#1047;&#1072;&#1084;&#1077;&#1095;&#1072;&#1085;&#1080;&#1103;%20&#8470;7/&#1055;&#1088;&#1080;&#1083;.&#8470;7_&#1056;&#1072;&#1089;&#1095;&#1077;&#1090;%20&#1087;&#1088;&#1080;&#1073;&#1099;&#1083;&#1080;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3/&#1045;&#1069;&#1058;/&#1057;&#1054;/&#1040;&#1084;&#1086;&#1088;&#1090;&#1080;&#1079;&#1072;&#1094;&#1080;&#1103;/&#1056;&#1072;&#1089;&#1095;&#1077;&#1090;%20&#1040;&#1052;%202022_&#1050;&#1086;&#1095;&#1077;&#1088;&#1075;&#1080;&#1085;&#1072;%20&#1045;.&#1052;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2/&#1045;&#1069;&#1058;/&#1057;&#1054;/&#1054;&#1078;&#1080;&#1076;&#1072;&#1077;&#1084;&#1086;&#1077;/&#1040;&#1085;&#1072;&#1083;&#1080;&#1079;%20&#1072;&#1084;&#1086;&#1088;&#1090;&#1080;&#1079;&#1072;&#1094;&#1080;&#1080;/&#1040;&#1084;&#1086;&#1088;&#1090;&#1080;&#1079;&#1072;&#1094;&#1080;&#1103;_&#1055;&#1088;&#1086;&#1075;&#1085;&#1086;&#1079;_%202020_&#1042;&#1077;&#1088;&#1077;&#1074;&#1082;&#1072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2/&#1045;&#1069;&#1058;/&#1057;&#1054;/&#1048;&#1055;/&#1059;&#1090;&#1074;&#1077;&#1088;&#1078;&#1076;&#1077;&#1085;&#1085;&#1072;&#1103;%20&#1082;&#1086;&#1088;&#1088;%20&#1087;&#1086;%20%20&#1048;&#1055;%202021-2024&#1075;&#1075;/&#1055;&#1088;&#1080;&#1083;.&#8470;3_%20&#1060;&#1086;&#1088;&#1084;&#1099;%20&#1082;%20&#1087;&#1086;&#1089;&#1090;.&#8470;4_2%20&#1091;&#1090;&#1074;&#1077;&#1088;&#1078;&#1076;&#1077;&#1085;&#1085;&#1072;&#1103;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3/&#1045;&#1069;&#1058;/&#1057;&#1054;/&#1048;&#1055;/&#1050;&#1086;&#1088;&#1088;&#1077;&#1082;&#1090;&#1080;&#1088;&#1086;&#1074;&#1082;&#1072;%20&#1048;&#1055;%20&#1074;%202022&#1075;_&#1060;&#1086;&#1088;&#1084;&#1099;%20&#1082;%20&#1087;&#1086;&#1089;&#1090;.&#8470;4_2_&#1087;&#1086;%20&#1080;&#1089;&#1090;&#1086;&#1095;&#1085;&#1080;&#1082;&#1072;&#1084;%20&#1092;&#1080;&#1085;&#1072;&#1089;&#1080;&#1088;&#1086;&#1074;&#1072;&#1085;&#1080;&#1103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ktiva-skutečnost"/>
      <sheetName val="pasiva-skutečnost"/>
      <sheetName val="VZZ - skutečnost"/>
      <sheetName val="aktiva-plán"/>
      <sheetName val="pasiva-plán"/>
      <sheetName val="VZZ - plán"/>
      <sheetName val="pasiva_skutečnost"/>
      <sheetName val="СводЕАХ"/>
      <sheetName val="Лист1 (2)"/>
      <sheetName val="Balance Sheet"/>
      <sheetName val="полугодие"/>
      <sheetName val="Справочники"/>
      <sheetName val="ФИНПЛАН"/>
      <sheetName val="pasiva-skute?nost"/>
      <sheetName val="Фин план"/>
      <sheetName val="Languages"/>
      <sheetName val="MCS"/>
      <sheetName val="форма 6.1"/>
      <sheetName val="Y96LTEBHTMP2"/>
      <sheetName val="КлассНТМК"/>
      <sheetName val="КлассЗСМК"/>
      <sheetName val="FX rates"/>
      <sheetName val="план"/>
      <sheetName val="факт"/>
      <sheetName val="CurRates"/>
      <sheetName val="дек.разв.2011"/>
      <sheetName val="ОВИ_Группы"/>
      <sheetName val=" Форма П6.1 "/>
      <sheetName val="СВОД Ф15"/>
      <sheetName val="Настройки"/>
      <sheetName val="июнь пл-факт _изм"/>
      <sheetName val="19 CAPEX"/>
      <sheetName val="П ПП_МП"/>
      <sheetName val="rem"/>
      <sheetName val="Aktiva a pasiva 2006"/>
      <sheetName val="Откл_ по фин_ рез"/>
      <sheetName val="сводная"/>
      <sheetName val="ТАБЛИЦЫ"/>
      <sheetName val="9м"/>
      <sheetName val="3-01"/>
      <sheetName val="Sheet Index"/>
      <sheetName val="Variables"/>
      <sheetName val="пр-во_июль"/>
      <sheetName val="ДИТ"/>
      <sheetName val="сортамент"/>
      <sheetName val="1997 fin. res."/>
      <sheetName val="exch. rates"/>
      <sheetName val="Мероприятия"/>
      <sheetName val="MODEL"/>
      <sheetName val="ВГОК 2011"/>
      <sheetName val="EC552378 Corp Cusip8"/>
      <sheetName val="TT333718 Govt"/>
      <sheetName val="ЗСМК"/>
      <sheetName val="Цеховые"/>
      <sheetName val="Центральные"/>
      <sheetName val="карта метрик"/>
      <sheetName val="пл_выруч_В-Р"/>
      <sheetName val="Imp. Sensitivity"/>
      <sheetName val="Streamcore"/>
      <sheetName val="ER"/>
      <sheetName val="Лист27"/>
      <sheetName val="Лист28"/>
      <sheetName val="Лист29"/>
      <sheetName val="Assumptions"/>
      <sheetName val="Inputs"/>
      <sheetName val="SETKI"/>
      <sheetName val="нормы 5 лет"/>
      <sheetName val="PL"/>
      <sheetName val="Sales_prices"/>
      <sheetName val="Рабочий"/>
      <sheetName val="EBITDA Bridges v Budget"/>
      <sheetName val="2001"/>
      <sheetName val="Контроль"/>
      <sheetName val="Реестр 26.11.08"/>
      <sheetName val="ост ТМЦ"/>
      <sheetName val="Приложение 4"/>
      <sheetName val="Движение по месяцам"/>
      <sheetName val="Телефоны"/>
      <sheetName val="f_1"/>
      <sheetName val="Справ"/>
      <sheetName val="COMPS"/>
      <sheetName val="2012г."/>
      <sheetName val="Контрагенты"/>
      <sheetName val="DATA"/>
      <sheetName val="9 мес12"/>
      <sheetName val="окт12"/>
      <sheetName val="ноя12"/>
      <sheetName val="дек12"/>
      <sheetName val="1 пол12"/>
      <sheetName val="4. Ratios"/>
      <sheetName val="Виды затрат"/>
      <sheetName val="Единицы консолидации"/>
      <sheetName val="Счета"/>
      <sheetName val="Виды движения"/>
      <sheetName val="setup"/>
      <sheetName val="Otchet"/>
      <sheetName val="Взз"/>
      <sheetName val="Январь"/>
      <sheetName val="производство"/>
      <sheetName val="Configuration"/>
      <sheetName val="Лист1"/>
      <sheetName val="ф.2.3"/>
      <sheetName val="Отгрузка"/>
      <sheetName val="Поставка"/>
      <sheetName val="Сталь"/>
      <sheetName val="Title"/>
      <sheetName val="KPI 2014_дробление"/>
      <sheetName val="Данные для расчета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ntory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Content"/>
      <sheetName val="3. CFS"/>
      <sheetName val="9a. PP&amp;E"/>
      <sheetName val="10. Intangibles"/>
      <sheetName val="14.2 NRV allowance"/>
      <sheetName val="8. Income tax"/>
      <sheetName val="14.1 Inventory"/>
      <sheetName val="6.2 COS"/>
      <sheetName val="1.2  BS-IS 2009"/>
      <sheetName val="GAP для проработки"/>
      <sheetName val="4."/>
      <sheetName val="2.2 HSVC slag unprep"/>
      <sheetName val="2.1  HSVC slag prepared"/>
      <sheetName val="2.3  NTMK Slag"/>
      <sheetName val="5. Changes in WIP_FG (SAP)"/>
      <sheetName val="5. Changes in WIP_FG (SAP) (2)"/>
      <sheetName val="Production data"/>
      <sheetName val="3.2 Sales to Vanchem"/>
      <sheetName val="1. Production"/>
      <sheetName val="3.1 Sales"/>
      <sheetName val="26.11"/>
      <sheetName val="НТМК Сталь"/>
      <sheetName val="посты"/>
      <sheetName val="Ф15 (Секвестр)1"/>
      <sheetName val="на 12.09.14"/>
      <sheetName val="Общий 1"/>
      <sheetName val="Формат 2"/>
      <sheetName val="06.11"/>
      <sheetName val="дсп"/>
      <sheetName val=""/>
      <sheetName val="База"/>
      <sheetName val="Megamind"/>
      <sheetName val="UFOP (factor)"/>
      <sheetName val="UFOP (data)"/>
      <sheetName val="Ф11"/>
      <sheetName val="Ф7"/>
      <sheetName val="Ф20"/>
      <sheetName val="Ф6"/>
      <sheetName val="ПП"/>
      <sheetName val="Ф2.3"/>
      <sheetName val="Таштагол_т.т"/>
      <sheetName val="1 Общая информация"/>
      <sheetName val="Параметры"/>
      <sheetName val="Shadow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9.1"/>
      <sheetName val="10"/>
      <sheetName val="Библиотека"/>
      <sheetName val="VZZ_-_skutečnost"/>
      <sheetName val="VZZ_-_plán"/>
      <sheetName val="Лист1_(2)"/>
      <sheetName val="Balance_Sheet"/>
      <sheetName val="Фин_план"/>
      <sheetName val="FX_rates"/>
      <sheetName val="Aktiva_a_pasiva_2006"/>
      <sheetName val="Откл__по_фин__рез"/>
      <sheetName val="Sheet_Index"/>
      <sheetName val="1997_fin__res_"/>
      <sheetName val="exch__rates"/>
      <sheetName val="ВГОК_2011"/>
      <sheetName val="EC552378_Corp_Cusip8"/>
      <sheetName val="TT333718_Govt"/>
      <sheetName val="карта_метрик"/>
      <sheetName val="Imp__Sensitivity"/>
      <sheetName val="ост_ТМЦ"/>
      <sheetName val="Приложение_4"/>
      <sheetName val="нормы_5_лет"/>
      <sheetName val="2012г_"/>
      <sheetName val="EBITDA_Bridges_v_Budget"/>
      <sheetName val="Реестр_26_11_08"/>
      <sheetName val="9_мес12"/>
      <sheetName val="1_пол12"/>
      <sheetName val="4__Ratios"/>
      <sheetName val="Виды_затрат"/>
      <sheetName val="Единицы_консолидации"/>
      <sheetName val="Виды_движения"/>
      <sheetName val="Движение_по_месяцам"/>
      <sheetName val="форма_6_1"/>
      <sheetName val="дек_разв_2011"/>
      <sheetName val="_Форма_П6_1_"/>
      <sheetName val="СВОД_Ф15"/>
      <sheetName val="FCF"/>
      <sheetName val="станции дороги"/>
      <sheetName val="ПЛАН ПЛАТЕЖЕЙ НА"/>
      <sheetName val="СЕНТЯБРЬ++"/>
      <sheetName val="СЕНТЯБРЬ--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Материалы СЦ"/>
      <sheetName val="2 Параметры"/>
      <sheetName val="Грузополучатели - список"/>
      <sheetName val="Справочник"/>
      <sheetName val="4_ГОКи"/>
      <sheetName val="ф.14"/>
      <sheetName val="статьи ЕФО"/>
      <sheetName val="pasiva-skute_nost"/>
      <sheetName val="Смета  январь"/>
      <sheetName val="исх"/>
      <sheetName val="Ф14"/>
      <sheetName val="20 Коммерческие расходы"/>
      <sheetName val="декабрь факт"/>
      <sheetName val="Plan_acc"/>
      <sheetName val="ENA 9.30.14"/>
      <sheetName val="3.2.1. Report"/>
      <sheetName val="3.2 P&amp;L"/>
      <sheetName val="бюджет"/>
      <sheetName val="отчет"/>
      <sheetName val="MAIN_page"/>
      <sheetName val="4 Программа повышения эфф-сти"/>
      <sheetName val="4 ППЭ кратко (2)"/>
      <sheetName val="SALES CZK"/>
      <sheetName val="cahh cost конц"/>
      <sheetName val="Service"/>
      <sheetName val="Структура портфеля"/>
      <sheetName val="Banka"/>
      <sheetName val="каталог"/>
      <sheetName val="Справочник ГП"/>
      <sheetName val="Структура выручки"/>
      <sheetName val="Страна"/>
      <sheetName val="Прочие компании"/>
      <sheetName val="Компании группы"/>
      <sheetName val="Формы"/>
      <sheetName val="1п"/>
      <sheetName val="Вспомогательный"/>
      <sheetName val="SpInputs"/>
      <sheetName val="COGS _base_"/>
      <sheetName val="CashFlows"/>
      <sheetName val="XLR_NoRangeSheet"/>
      <sheetName val="Info"/>
      <sheetName val=" Расчет ЭКГ №49 "/>
      <sheetName val="Выпадающий список"/>
      <sheetName val="Финансирование (руб)"/>
      <sheetName val="Справочник БЕ Организаций"/>
      <sheetName val="Позиции "/>
      <sheetName val="Статусы"/>
      <sheetName val="свод ПП (ДЭФ)"/>
      <sheetName val="v1"/>
      <sheetName val="v2"/>
      <sheetName val="v2 (для гист.)"/>
      <sheetName val="СВОД для отправки"/>
      <sheetName val="Матрица целей"/>
      <sheetName val="Статус ZBB"/>
      <sheetName val="Статус ZBB (кол-во идей)"/>
      <sheetName val="Статус ZBB (эффект по идеям)"/>
      <sheetName val="Свод по цехам"/>
      <sheetName val="Прочее"/>
      <sheetName val="УГЭ"/>
      <sheetName val="КХП"/>
      <sheetName val="КПС"/>
      <sheetName val="Лист4"/>
      <sheetName val="Свод по мероприятиям"/>
      <sheetName val="ЦПШБ"/>
      <sheetName val="ЦРМО-3"/>
      <sheetName val="Матрица целей ФЛЦ"/>
      <sheetName val="ФЛЦ"/>
      <sheetName val="Матрица целей КЦ"/>
      <sheetName val="КЦ"/>
      <sheetName val="Прочие мероприятия"/>
      <sheetName val="Матрица целей КСЦ"/>
      <sheetName val="КСЦ"/>
      <sheetName val="Матрица целей РБЦ"/>
      <sheetName val="РБЦ"/>
      <sheetName val="Матрица целей ДЦ"/>
      <sheetName val="ДЦ"/>
      <sheetName val="сопоставление с целью"/>
      <sheetName val="Матрица целей (без В)"/>
      <sheetName val="сопоставление с целью (без В)"/>
      <sheetName val="Гистограмма"/>
      <sheetName val="brew rub"/>
      <sheetName val="КлассНKМК"/>
      <sheetName val="Index"/>
      <sheetName val="Tables"/>
      <sheetName val="Tools"/>
      <sheetName val="Лист2"/>
      <sheetName val="zan_osn"/>
      <sheetName val="ФРВ_250_1"/>
      <sheetName val="Constants"/>
      <sheetName val="NIUs"/>
      <sheetName val="текучесть"/>
      <sheetName val="на 29.10.2021"/>
      <sheetName val="VZZ_-_skutečnost1"/>
      <sheetName val="VZZ_-_plán1"/>
      <sheetName val="Лист1_(2)1"/>
      <sheetName val="Balance_Sheet1"/>
      <sheetName val="FX_rates1"/>
      <sheetName val="Фин_план1"/>
      <sheetName val="Aktiva_a_pasiva_20061"/>
      <sheetName val="Откл__по_фин__рез1"/>
      <sheetName val="Sheet_Index1"/>
      <sheetName val="1997_fin__res_1"/>
      <sheetName val="exch__rates1"/>
      <sheetName val="ВГОК_20111"/>
      <sheetName val="EC552378_Corp_Cusip81"/>
      <sheetName val="TT333718_Govt1"/>
      <sheetName val="карта_метрик1"/>
      <sheetName val="Imp__Sensitivity1"/>
      <sheetName val="нормы_5_лет1"/>
      <sheetName val="ост_ТМЦ1"/>
      <sheetName val="Приложение_41"/>
      <sheetName val="2012г_1"/>
      <sheetName val="9_мес121"/>
      <sheetName val="1_пол121"/>
      <sheetName val="4__Ratios1"/>
      <sheetName val="Виды_затрат1"/>
      <sheetName val="Единицы_консолидации1"/>
      <sheetName val="Виды_движения1"/>
      <sheetName val="EBITDA_Bridges_v_Budget1"/>
      <sheetName val="Реестр_26_11_081"/>
      <sheetName val="форма_6_11"/>
      <sheetName val="дек_разв_20111"/>
      <sheetName val="_Форма_П6_1_1"/>
      <sheetName val="СВОД_Ф151"/>
      <sheetName val="Движение_по_месяцам1"/>
      <sheetName val="июнь_пл-факт__изм"/>
      <sheetName val="19_CAPEX"/>
      <sheetName val="П_ПП_МП"/>
      <sheetName val="KPI_2014_дробление"/>
      <sheetName val="Данные_для_расчета"/>
      <sheetName val="3__CFS"/>
      <sheetName val="9a__PP&amp;E"/>
      <sheetName val="10__Intangibles"/>
      <sheetName val="14_2_NRV_allowance"/>
      <sheetName val="8__Income_tax"/>
      <sheetName val="14_1_Inventory"/>
      <sheetName val="6_2_COS"/>
      <sheetName val="1_2__BS-IS_2009"/>
      <sheetName val="ф_2_3"/>
      <sheetName val="GAP_для_проработки"/>
      <sheetName val="26_11"/>
      <sheetName val="НТМК_Сталь"/>
      <sheetName val="Ф15_(Секвестр)1"/>
      <sheetName val="на_12_09_14"/>
      <sheetName val="Общий_1"/>
      <sheetName val="Формат_2"/>
      <sheetName val="06_11"/>
      <sheetName val="2_2_HSVC_slag_unprep"/>
      <sheetName val="2_1__HSVC_slag_prepared"/>
      <sheetName val="2_3__NTMK_Slag"/>
      <sheetName val="5__Changes_in_WIP_FG_(SAP)"/>
      <sheetName val="5__Changes_in_WIP_FG_(SAP)_(2)"/>
      <sheetName val="Production_data"/>
      <sheetName val="3_2_Sales_to_Vanchem"/>
      <sheetName val="1__Production"/>
      <sheetName val="3_1_Sales"/>
      <sheetName val="4_"/>
      <sheetName val="UFOP_(factor)"/>
      <sheetName val="UFOP_(data)"/>
      <sheetName val="Ф2_3"/>
      <sheetName val="Таштагол_т_т"/>
      <sheetName val="1_Общая_информация"/>
      <sheetName val="9_1"/>
      <sheetName val="станции_дороги"/>
      <sheetName val="ПЛАН_ПЛАТЕЖЕЙ_НА"/>
      <sheetName val="2_Параметры"/>
      <sheetName val="Грузополучатели_-_список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Материалы_СЦ"/>
      <sheetName val="ф_14"/>
      <sheetName val="статьи_ЕФО"/>
      <sheetName val="Смета__январь"/>
      <sheetName val="20_Коммерческие_расходы"/>
      <sheetName val="декабрь_факт"/>
      <sheetName val="ENA_9_30_14"/>
      <sheetName val="3_2_1__Report"/>
      <sheetName val="3_2_P&amp;L"/>
      <sheetName val="4_Программа_повышения_эфф-сти"/>
      <sheetName val="4_ППЭ_кратко_(2)"/>
      <sheetName val="SALES_CZK"/>
      <sheetName val="cahh_cost_конц"/>
      <sheetName val="Структура_портфеля"/>
      <sheetName val="Справочник_ГП"/>
      <sheetName val="Структура_выручки"/>
      <sheetName val="Прочие_компании"/>
      <sheetName val="Компании_группы"/>
      <sheetName val="COGS__base_"/>
      <sheetName val="_Расчет_ЭКГ_№49_"/>
      <sheetName val="Выпадающий_список"/>
      <sheetName val="Финансирование_(руб)"/>
      <sheetName val="Справочник_БЕ_Организаций"/>
      <sheetName val="Позиции_"/>
      <sheetName val="свод_ПП_(ДЭФ)"/>
      <sheetName val="brew_rub"/>
      <sheetName val="v2_(для_гист_)"/>
      <sheetName val="СВОД_для_отправки"/>
      <sheetName val="Матрица_целей"/>
      <sheetName val="Статус_ZBB"/>
      <sheetName val="Статус_ZBB_(кол-во_идей)"/>
      <sheetName val="Статус_ZBB_(эффект_по_идеям)"/>
      <sheetName val="Свод_по_цехам"/>
      <sheetName val="Свод_по_мероприятиям"/>
      <sheetName val="Матрица_целей_ФЛЦ"/>
      <sheetName val="Матрица_целей_КЦ"/>
      <sheetName val="Прочие_мероприятия"/>
      <sheetName val="Матрица_целей_КСЦ"/>
      <sheetName val="Матрица_целей_РБЦ"/>
      <sheetName val="Матрица_целей_ДЦ"/>
      <sheetName val="сопоставление_с_целью"/>
      <sheetName val="Матрица_целей_(без_В)"/>
      <sheetName val="сопоставление_с_целью_(без_В)"/>
      <sheetName val="Для приказа 2020"/>
      <sheetName val="Оперативный план "/>
      <sheetName val="PL 12m SevGOK"/>
      <sheetName val="AR balance 2020"/>
      <sheetName val="TB2020"/>
      <sheetName val="AR balance 2019"/>
      <sheetName val="2 мес. "/>
      <sheetName val="Sum"/>
      <sheetName val="share price 2002"/>
      <sheetName val="E (factor)"/>
      <sheetName val="4"/>
      <sheetName val="VZZ_-_skutečnost4"/>
      <sheetName val="VZZ_-_plán4"/>
      <sheetName val="Лист1_(2)4"/>
      <sheetName val="Balance_Sheet4"/>
      <sheetName val="Фин_план4"/>
      <sheetName val="форма_6_14"/>
      <sheetName val="FX_rates4"/>
      <sheetName val="дек_разв_20114"/>
      <sheetName val="_Форма_П6_1_4"/>
      <sheetName val="СВОД_Ф154"/>
      <sheetName val="июнь_пл-факт__изм3"/>
      <sheetName val="19_CAPEX3"/>
      <sheetName val="П_ПП_МП3"/>
      <sheetName val="Aktiva_a_pasiva_20064"/>
      <sheetName val="Откл__по_фин__рез4"/>
      <sheetName val="Sheet_Index4"/>
      <sheetName val="1997_fin__res_4"/>
      <sheetName val="exch__rates4"/>
      <sheetName val="ВГОК_20114"/>
      <sheetName val="EC552378_Corp_Cusip84"/>
      <sheetName val="TT333718_Govt4"/>
      <sheetName val="карта_метрик4"/>
      <sheetName val="Imp__Sensitivity4"/>
      <sheetName val="нормы_5_лет4"/>
      <sheetName val="EBITDA_Bridges_v_Budget4"/>
      <sheetName val="Реестр_26_11_084"/>
      <sheetName val="ост_ТМЦ4"/>
      <sheetName val="Приложение_44"/>
      <sheetName val="Движение_по_месяцам4"/>
      <sheetName val="2012г_4"/>
      <sheetName val="9_мес124"/>
      <sheetName val="1_пол124"/>
      <sheetName val="4__Ratios4"/>
      <sheetName val="Виды_затрат4"/>
      <sheetName val="Единицы_консолидации4"/>
      <sheetName val="Виды_движения4"/>
      <sheetName val="ф_2_33"/>
      <sheetName val="KPI_2014_дробление3"/>
      <sheetName val="Данные_для_расчета3"/>
      <sheetName val="3__CFS3"/>
      <sheetName val="9a__PP&amp;E3"/>
      <sheetName val="10__Intangibles3"/>
      <sheetName val="14_2_NRV_allowance3"/>
      <sheetName val="8__Income_tax3"/>
      <sheetName val="14_1_Inventory3"/>
      <sheetName val="6_2_COS3"/>
      <sheetName val="1_2__BS-IS_20093"/>
      <sheetName val="GAP_для_проработки3"/>
      <sheetName val="4_3"/>
      <sheetName val="2_2_HSVC_slag_unprep3"/>
      <sheetName val="2_1__HSVC_slag_prepared3"/>
      <sheetName val="2_3__NTMK_Slag3"/>
      <sheetName val="5__Changes_in_WIP_FG_(SAP)3"/>
      <sheetName val="5__Changes_in_WIP_FG_(SAP)_(2)3"/>
      <sheetName val="Production_data3"/>
      <sheetName val="3_2_Sales_to_Vanchem3"/>
      <sheetName val="1__Production3"/>
      <sheetName val="3_1_Sales3"/>
      <sheetName val="26_113"/>
      <sheetName val="НТМК_Сталь3"/>
      <sheetName val="Ф15_(Секвестр)13"/>
      <sheetName val="на_12_09_143"/>
      <sheetName val="Общий_13"/>
      <sheetName val="Формат_23"/>
      <sheetName val="06_113"/>
      <sheetName val="UFOP_(factor)3"/>
      <sheetName val="UFOP_(data)3"/>
      <sheetName val="Ф2_33"/>
      <sheetName val="Таштагол_т_т3"/>
      <sheetName val="1_Общая_информация3"/>
      <sheetName val="9_13"/>
      <sheetName val="станции_дороги3"/>
      <sheetName val="ПЛАН_ПЛАТЕЖЕЙ_НА3"/>
      <sheetName val="Узкие_места3"/>
      <sheetName val="Цены_реализации3"/>
      <sheetName val="Цены_входящие_13"/>
      <sheetName val="Цены_входящие_23"/>
      <sheetName val="13__Вспом__и_энергетика__2_3"/>
      <sheetName val="Ремонты_и_ОВИ3"/>
      <sheetName val="15__Инвестпрогр_3"/>
      <sheetName val="5__Цены_вх__сырья3"/>
      <sheetName val="5__Влияние_цен_на_сырье3"/>
      <sheetName val="6__Расход3"/>
      <sheetName val="7__Ремонты___ОВИ3"/>
      <sheetName val="7__Пример_графика3"/>
      <sheetName val="7__вариант_23"/>
      <sheetName val="7__прил__прод_ть_рем_3"/>
      <sheetName val="Вспом__материалы3"/>
      <sheetName val="8__PL3"/>
      <sheetName val="Слайд_vc_fc_cc3"/>
      <sheetName val="9__Сарех_Свод3"/>
      <sheetName val="4__KPI3"/>
      <sheetName val="6__Исходная_инф_3"/>
      <sheetName val="6__Мощности_ГОКи3"/>
      <sheetName val="Материалы_СЦ3"/>
      <sheetName val="2_Параметры3"/>
      <sheetName val="Грузополучатели_-_список3"/>
      <sheetName val="ф_143"/>
      <sheetName val="статьи_ЕФО3"/>
      <sheetName val="Смета__январь3"/>
      <sheetName val="20_Коммерческие_расходы3"/>
      <sheetName val="декабрь_факт3"/>
      <sheetName val="ENA_9_30_143"/>
      <sheetName val="3_2_1__Report3"/>
      <sheetName val="3_2_P&amp;L3"/>
      <sheetName val="4_Программа_повышения_эфф-сти3"/>
      <sheetName val="4_ППЭ_кратко_(2)3"/>
      <sheetName val="SALES_CZK3"/>
      <sheetName val="cahh_cost_конц3"/>
      <sheetName val="Структура_портфеля3"/>
      <sheetName val="Справочник_ГП3"/>
      <sheetName val="Структура_выручки3"/>
      <sheetName val="Прочие_компании3"/>
      <sheetName val="Компании_группы3"/>
      <sheetName val="COGS__base_3"/>
      <sheetName val="_Расчет_ЭКГ_№49_3"/>
      <sheetName val="Выпадающий_список3"/>
      <sheetName val="Финансирование_(руб)3"/>
      <sheetName val="Справочник_БЕ_Организаций3"/>
      <sheetName val="Позиции_3"/>
      <sheetName val="свод_ПП_(ДЭФ)3"/>
      <sheetName val="brew_rub3"/>
      <sheetName val="v2_(для_гист_)3"/>
      <sheetName val="СВОД_для_отправки3"/>
      <sheetName val="Матрица_целей3"/>
      <sheetName val="Статус_ZBB3"/>
      <sheetName val="Статус_ZBB_(кол-во_идей)3"/>
      <sheetName val="Статус_ZBB_(эффект_по_идеям)3"/>
      <sheetName val="Свод_по_цехам3"/>
      <sheetName val="Свод_по_мероприятиям3"/>
      <sheetName val="Матрица_целей_ФЛЦ3"/>
      <sheetName val="Матрица_целей_КЦ3"/>
      <sheetName val="Прочие_мероприятия3"/>
      <sheetName val="Матрица_целей_КСЦ3"/>
      <sheetName val="Матрица_целей_РБЦ3"/>
      <sheetName val="Матрица_целей_ДЦ3"/>
      <sheetName val="сопоставление_с_целью3"/>
      <sheetName val="Матрица_целей_(без_В)3"/>
      <sheetName val="сопоставление_с_целью_(без_В)3"/>
      <sheetName val="на_29_10_20212"/>
      <sheetName val="VZZ_-_skutečnost2"/>
      <sheetName val="VZZ_-_plán2"/>
      <sheetName val="Лист1_(2)2"/>
      <sheetName val="Balance_Sheet2"/>
      <sheetName val="Фин_план2"/>
      <sheetName val="форма_6_12"/>
      <sheetName val="FX_rates2"/>
      <sheetName val="дек_разв_20112"/>
      <sheetName val="_Форма_П6_1_2"/>
      <sheetName val="СВОД_Ф152"/>
      <sheetName val="июнь_пл-факт__изм1"/>
      <sheetName val="19_CAPEX1"/>
      <sheetName val="П_ПП_МП1"/>
      <sheetName val="Aktiva_a_pasiva_20062"/>
      <sheetName val="Откл__по_фин__рез2"/>
      <sheetName val="Sheet_Index2"/>
      <sheetName val="1997_fin__res_2"/>
      <sheetName val="exch__rates2"/>
      <sheetName val="ВГОК_20112"/>
      <sheetName val="EC552378_Corp_Cusip82"/>
      <sheetName val="TT333718_Govt2"/>
      <sheetName val="карта_метрик2"/>
      <sheetName val="Imp__Sensitivity2"/>
      <sheetName val="нормы_5_лет2"/>
      <sheetName val="EBITDA_Bridges_v_Budget2"/>
      <sheetName val="Реестр_26_11_082"/>
      <sheetName val="ост_ТМЦ2"/>
      <sheetName val="Приложение_42"/>
      <sheetName val="Движение_по_месяцам2"/>
      <sheetName val="2012г_2"/>
      <sheetName val="9_мес122"/>
      <sheetName val="1_пол122"/>
      <sheetName val="4__Ratios2"/>
      <sheetName val="Виды_затрат2"/>
      <sheetName val="Единицы_консолидации2"/>
      <sheetName val="Виды_движения2"/>
      <sheetName val="ф_2_31"/>
      <sheetName val="KPI_2014_дробление1"/>
      <sheetName val="Данные_для_расчета1"/>
      <sheetName val="3__CFS1"/>
      <sheetName val="9a__PP&amp;E1"/>
      <sheetName val="10__Intangibles1"/>
      <sheetName val="14_2_NRV_allowance1"/>
      <sheetName val="8__Income_tax1"/>
      <sheetName val="14_1_Inventory1"/>
      <sheetName val="6_2_COS1"/>
      <sheetName val="1_2__BS-IS_20091"/>
      <sheetName val="GAP_для_проработки1"/>
      <sheetName val="4_1"/>
      <sheetName val="2_2_HSVC_slag_unprep1"/>
      <sheetName val="2_1__HSVC_slag_prepared1"/>
      <sheetName val="2_3__NTMK_Slag1"/>
      <sheetName val="5__Changes_in_WIP_FG_(SAP)1"/>
      <sheetName val="5__Changes_in_WIP_FG_(SAP)_(2)1"/>
      <sheetName val="Production_data1"/>
      <sheetName val="3_2_Sales_to_Vanchem1"/>
      <sheetName val="1__Production1"/>
      <sheetName val="3_1_Sales1"/>
      <sheetName val="26_111"/>
      <sheetName val="НТМК_Сталь1"/>
      <sheetName val="Ф15_(Секвестр)11"/>
      <sheetName val="на_12_09_141"/>
      <sheetName val="Общий_11"/>
      <sheetName val="Формат_21"/>
      <sheetName val="06_111"/>
      <sheetName val="UFOP_(factor)1"/>
      <sheetName val="UFOP_(data)1"/>
      <sheetName val="Ф2_31"/>
      <sheetName val="Таштагол_т_т1"/>
      <sheetName val="1_Общая_информация1"/>
      <sheetName val="9_11"/>
      <sheetName val="станции_дороги1"/>
      <sheetName val="ПЛАН_ПЛАТЕЖЕЙ_НА1"/>
      <sheetName val="Узкие_места1"/>
      <sheetName val="Цены_реализации1"/>
      <sheetName val="Цены_входящие_11"/>
      <sheetName val="Цены_входящие_21"/>
      <sheetName val="13__Вспом__и_энергетика__2_1"/>
      <sheetName val="Ремонты_и_ОВИ1"/>
      <sheetName val="15__Инвестпрогр_1"/>
      <sheetName val="5__Цены_вх__сырья1"/>
      <sheetName val="5__Влияние_цен_на_сырье1"/>
      <sheetName val="6__Расход1"/>
      <sheetName val="7__Ремонты___ОВИ1"/>
      <sheetName val="7__Пример_графика1"/>
      <sheetName val="7__вариант_21"/>
      <sheetName val="7__прил__прод_ть_рем_1"/>
      <sheetName val="Вспом__материалы1"/>
      <sheetName val="8__PL1"/>
      <sheetName val="Слайд_vc_fc_cc1"/>
      <sheetName val="9__Сарех_Свод1"/>
      <sheetName val="4__KPI1"/>
      <sheetName val="6__Исходная_инф_1"/>
      <sheetName val="6__Мощности_ГОКи1"/>
      <sheetName val="Материалы_СЦ1"/>
      <sheetName val="2_Параметры1"/>
      <sheetName val="Грузополучатели_-_список1"/>
      <sheetName val="ф_141"/>
      <sheetName val="статьи_ЕФО1"/>
      <sheetName val="Смета__январь1"/>
      <sheetName val="20_Коммерческие_расходы1"/>
      <sheetName val="декабрь_факт1"/>
      <sheetName val="ENA_9_30_141"/>
      <sheetName val="3_2_1__Report1"/>
      <sheetName val="3_2_P&amp;L1"/>
      <sheetName val="4_Программа_повышения_эфф-сти1"/>
      <sheetName val="4_ППЭ_кратко_(2)1"/>
      <sheetName val="SALES_CZK1"/>
      <sheetName val="cahh_cost_конц1"/>
      <sheetName val="Структура_портфеля1"/>
      <sheetName val="Справочник_ГП1"/>
      <sheetName val="Структура_выручки1"/>
      <sheetName val="Прочие_компании1"/>
      <sheetName val="Компании_группы1"/>
      <sheetName val="COGS__base_1"/>
      <sheetName val="_Расчет_ЭКГ_№49_1"/>
      <sheetName val="Выпадающий_список1"/>
      <sheetName val="Финансирование_(руб)1"/>
      <sheetName val="Справочник_БЕ_Организаций1"/>
      <sheetName val="Позиции_1"/>
      <sheetName val="свод_ПП_(ДЭФ)1"/>
      <sheetName val="brew_rub1"/>
      <sheetName val="v2_(для_гист_)1"/>
      <sheetName val="СВОД_для_отправки1"/>
      <sheetName val="Матрица_целей1"/>
      <sheetName val="Статус_ZBB1"/>
      <sheetName val="Статус_ZBB_(кол-во_идей)1"/>
      <sheetName val="Статус_ZBB_(эффект_по_идеям)1"/>
      <sheetName val="Свод_по_цехам1"/>
      <sheetName val="Свод_по_мероприятиям1"/>
      <sheetName val="Матрица_целей_ФЛЦ1"/>
      <sheetName val="Матрица_целей_КЦ1"/>
      <sheetName val="Прочие_мероприятия1"/>
      <sheetName val="Матрица_целей_КСЦ1"/>
      <sheetName val="Матрица_целей_РБЦ1"/>
      <sheetName val="Матрица_целей_ДЦ1"/>
      <sheetName val="сопоставление_с_целью1"/>
      <sheetName val="Матрица_целей_(без_В)1"/>
      <sheetName val="сопоставление_с_целью_(без_В)1"/>
      <sheetName val="на_29_10_2021"/>
      <sheetName val="Для_приказа_2020"/>
      <sheetName val="Оперативный_план_"/>
      <sheetName val="PL_12m_SevGOK"/>
      <sheetName val="AR_balance_2020"/>
      <sheetName val="AR_balance_2019"/>
      <sheetName val="2_мес__"/>
      <sheetName val="Для_приказа_20202"/>
      <sheetName val="Оперативный_план_2"/>
      <sheetName val="PL_12m_SevGOK2"/>
      <sheetName val="AR_balance_20202"/>
      <sheetName val="AR_balance_20192"/>
      <sheetName val="2_мес__2"/>
      <sheetName val="VZZ_-_skutečnost3"/>
      <sheetName val="VZZ_-_plán3"/>
      <sheetName val="Лист1_(2)3"/>
      <sheetName val="Balance_Sheet3"/>
      <sheetName val="Фин_план3"/>
      <sheetName val="форма_6_13"/>
      <sheetName val="FX_rates3"/>
      <sheetName val="дек_разв_20113"/>
      <sheetName val="_Форма_П6_1_3"/>
      <sheetName val="СВОД_Ф153"/>
      <sheetName val="июнь_пл-факт__изм2"/>
      <sheetName val="19_CAPEX2"/>
      <sheetName val="П_ПП_МП2"/>
      <sheetName val="Aktiva_a_pasiva_20063"/>
      <sheetName val="Откл__по_фин__рез3"/>
      <sheetName val="Sheet_Index3"/>
      <sheetName val="1997_fin__res_3"/>
      <sheetName val="exch__rates3"/>
      <sheetName val="ВГОК_20113"/>
      <sheetName val="EC552378_Corp_Cusip83"/>
      <sheetName val="TT333718_Govt3"/>
      <sheetName val="карта_метрик3"/>
      <sheetName val="Imp__Sensitivity3"/>
      <sheetName val="нормы_5_лет3"/>
      <sheetName val="EBITDA_Bridges_v_Budget3"/>
      <sheetName val="Реестр_26_11_083"/>
      <sheetName val="ост_ТМЦ3"/>
      <sheetName val="Приложение_43"/>
      <sheetName val="Движение_по_месяцам3"/>
      <sheetName val="2012г_3"/>
      <sheetName val="9_мес123"/>
      <sheetName val="1_пол123"/>
      <sheetName val="4__Ratios3"/>
      <sheetName val="Виды_затрат3"/>
      <sheetName val="Единицы_консолидации3"/>
      <sheetName val="Виды_движения3"/>
      <sheetName val="ф_2_32"/>
      <sheetName val="KPI_2014_дробление2"/>
      <sheetName val="Данные_для_расчета2"/>
      <sheetName val="3__CFS2"/>
      <sheetName val="9a__PP&amp;E2"/>
      <sheetName val="10__Intangibles2"/>
      <sheetName val="14_2_NRV_allowance2"/>
      <sheetName val="8__Income_tax2"/>
      <sheetName val="14_1_Inventory2"/>
      <sheetName val="6_2_COS2"/>
      <sheetName val="1_2__BS-IS_20092"/>
      <sheetName val="GAP_для_проработки2"/>
      <sheetName val="4_2"/>
      <sheetName val="2_2_HSVC_slag_unprep2"/>
      <sheetName val="2_1__HSVC_slag_prepared2"/>
      <sheetName val="2_3__NTMK_Slag2"/>
      <sheetName val="5__Changes_in_WIP_FG_(SAP)2"/>
      <sheetName val="5__Changes_in_WIP_FG_(SAP)_(2)2"/>
      <sheetName val="Production_data2"/>
      <sheetName val="3_2_Sales_to_Vanchem2"/>
      <sheetName val="1__Production2"/>
      <sheetName val="3_1_Sales2"/>
      <sheetName val="26_112"/>
      <sheetName val="НТМК_Сталь2"/>
      <sheetName val="Ф15_(Секвестр)12"/>
      <sheetName val="на_12_09_142"/>
      <sheetName val="Общий_12"/>
      <sheetName val="Формат_22"/>
      <sheetName val="06_112"/>
      <sheetName val="UFOP_(factor)2"/>
      <sheetName val="UFOP_(data)2"/>
      <sheetName val="Ф2_32"/>
      <sheetName val="Таштагол_т_т2"/>
      <sheetName val="1_Общая_информация2"/>
      <sheetName val="9_12"/>
      <sheetName val="станции_дороги2"/>
      <sheetName val="ПЛАН_ПЛАТЕЖЕЙ_НА2"/>
      <sheetName val="Узкие_места2"/>
      <sheetName val="Цены_реализации2"/>
      <sheetName val="Цены_входящие_12"/>
      <sheetName val="Цены_входящие_22"/>
      <sheetName val="13__Вспом__и_энергетика__2_2"/>
      <sheetName val="Ремонты_и_ОВИ2"/>
      <sheetName val="15__Инвестпрогр_2"/>
      <sheetName val="5__Цены_вх__сырья2"/>
      <sheetName val="5__Влияние_цен_на_сырье2"/>
      <sheetName val="6__Расход2"/>
      <sheetName val="7__Ремонты___ОВИ2"/>
      <sheetName val="7__Пример_графика2"/>
      <sheetName val="7__вариант_22"/>
      <sheetName val="7__прил__прод_ть_рем_2"/>
      <sheetName val="Вспом__материалы2"/>
      <sheetName val="8__PL2"/>
      <sheetName val="Слайд_vc_fc_cc2"/>
      <sheetName val="9__Сарех_Свод2"/>
      <sheetName val="4__KPI2"/>
      <sheetName val="6__Исходная_инф_2"/>
      <sheetName val="6__Мощности_ГОКи2"/>
      <sheetName val="Материалы_СЦ2"/>
      <sheetName val="2_Параметры2"/>
      <sheetName val="Грузополучатели_-_список2"/>
      <sheetName val="ф_142"/>
      <sheetName val="статьи_ЕФО2"/>
      <sheetName val="Смета__январь2"/>
      <sheetName val="20_Коммерческие_расходы2"/>
      <sheetName val="декабрь_факт2"/>
      <sheetName val="ENA_9_30_142"/>
      <sheetName val="3_2_1__Report2"/>
      <sheetName val="3_2_P&amp;L2"/>
      <sheetName val="4_Программа_повышения_эфф-сти2"/>
      <sheetName val="4_ППЭ_кратко_(2)2"/>
      <sheetName val="SALES_CZK2"/>
      <sheetName val="cahh_cost_конц2"/>
      <sheetName val="Структура_портфеля2"/>
      <sheetName val="Справочник_ГП2"/>
      <sheetName val="Структура_выручки2"/>
      <sheetName val="Прочие_компании2"/>
      <sheetName val="Компании_группы2"/>
      <sheetName val="COGS__base_2"/>
      <sheetName val="_Расчет_ЭКГ_№49_2"/>
      <sheetName val="Выпадающий_список2"/>
      <sheetName val="Финансирование_(руб)2"/>
      <sheetName val="Справочник_БЕ_Организаций2"/>
      <sheetName val="Позиции_2"/>
      <sheetName val="свод_ПП_(ДЭФ)2"/>
      <sheetName val="brew_rub2"/>
      <sheetName val="v2_(для_гист_)2"/>
      <sheetName val="СВОД_для_отправки2"/>
      <sheetName val="Матрица_целей2"/>
      <sheetName val="Статус_ZBB2"/>
      <sheetName val="Статус_ZBB_(кол-во_идей)2"/>
      <sheetName val="Статус_ZBB_(эффект_по_идеям)2"/>
      <sheetName val="Свод_по_цехам2"/>
      <sheetName val="Свод_по_мероприятиям2"/>
      <sheetName val="Матрица_целей_ФЛЦ2"/>
      <sheetName val="Матрица_целей_КЦ2"/>
      <sheetName val="Прочие_мероприятия2"/>
      <sheetName val="Матрица_целей_КСЦ2"/>
      <sheetName val="Матрица_целей_РБЦ2"/>
      <sheetName val="Матрица_целей_ДЦ2"/>
      <sheetName val="сопоставление_с_целью2"/>
      <sheetName val="Матрица_целей_(без_В)2"/>
      <sheetName val="сопоставление_с_целью_(без_В)2"/>
      <sheetName val="на_29_10_20211"/>
      <sheetName val="Для_приказа_20201"/>
      <sheetName val="Оперативный_план_1"/>
      <sheetName val="PL_12m_SevGOK1"/>
      <sheetName val="AR_balance_20201"/>
      <sheetName val="AR_balance_20191"/>
      <sheetName val="2_мес__1"/>
      <sheetName val="VZZ_-_skutečnost5"/>
      <sheetName val="VZZ_-_plán5"/>
      <sheetName val="Лист1_(2)5"/>
      <sheetName val="Balance_Sheet5"/>
      <sheetName val="Фин_план5"/>
      <sheetName val="форма_6_15"/>
      <sheetName val="FX_rates5"/>
      <sheetName val="дек_разв_20115"/>
      <sheetName val="_Форма_П6_1_5"/>
      <sheetName val="СВОД_Ф155"/>
      <sheetName val="июнь_пл-факт__изм4"/>
      <sheetName val="19_CAPEX4"/>
      <sheetName val="П_ПП_МП4"/>
      <sheetName val="Aktiva_a_pasiva_20065"/>
      <sheetName val="Откл__по_фин__рез5"/>
      <sheetName val="Sheet_Index5"/>
      <sheetName val="1997_fin__res_5"/>
      <sheetName val="exch__rates5"/>
      <sheetName val="ВГОК_20115"/>
      <sheetName val="EC552378_Corp_Cusip85"/>
      <sheetName val="TT333718_Govt5"/>
      <sheetName val="карта_метрик5"/>
      <sheetName val="Imp__Sensitivity5"/>
      <sheetName val="нормы_5_лет5"/>
      <sheetName val="EBITDA_Bridges_v_Budget5"/>
      <sheetName val="Реестр_26_11_085"/>
      <sheetName val="ост_ТМЦ5"/>
      <sheetName val="Приложение_45"/>
      <sheetName val="Движение_по_месяцам5"/>
      <sheetName val="2012г_5"/>
      <sheetName val="9_мес125"/>
      <sheetName val="1_пол125"/>
      <sheetName val="4__Ratios5"/>
      <sheetName val="Виды_затрат5"/>
      <sheetName val="Единицы_консолидации5"/>
      <sheetName val="Виды_движения5"/>
      <sheetName val="ф_2_34"/>
      <sheetName val="KPI_2014_дробление4"/>
      <sheetName val="Данные_для_расчета4"/>
      <sheetName val="3__CFS4"/>
      <sheetName val="9a__PP&amp;E4"/>
      <sheetName val="10__Intangibles4"/>
      <sheetName val="14_2_NRV_allowance4"/>
      <sheetName val="8__Income_tax4"/>
      <sheetName val="14_1_Inventory4"/>
      <sheetName val="6_2_COS4"/>
      <sheetName val="1_2__BS-IS_20094"/>
      <sheetName val="GAP_для_проработки4"/>
      <sheetName val="4_4"/>
      <sheetName val="2_2_HSVC_slag_unprep4"/>
      <sheetName val="2_1__HSVC_slag_prepared4"/>
      <sheetName val="2_3__NTMK_Slag4"/>
      <sheetName val="5__Changes_in_WIP_FG_(SAP)4"/>
      <sheetName val="5__Changes_in_WIP_FG_(SAP)_(2)4"/>
      <sheetName val="Production_data4"/>
      <sheetName val="3_2_Sales_to_Vanchem4"/>
      <sheetName val="1__Production4"/>
      <sheetName val="3_1_Sales4"/>
      <sheetName val="26_114"/>
      <sheetName val="НТМК_Сталь4"/>
      <sheetName val="Ф15_(Секвестр)14"/>
      <sheetName val="на_12_09_144"/>
      <sheetName val="Общий_14"/>
      <sheetName val="Формат_24"/>
      <sheetName val="06_114"/>
      <sheetName val="UFOP_(factor)4"/>
      <sheetName val="UFOP_(data)4"/>
      <sheetName val="Ф2_34"/>
      <sheetName val="Таштагол_т_т4"/>
      <sheetName val="1_Общая_информация4"/>
      <sheetName val="9_14"/>
      <sheetName val="станции_дороги4"/>
      <sheetName val="ПЛАН_ПЛАТЕЖЕЙ_НА4"/>
      <sheetName val="Узкие_места4"/>
      <sheetName val="Цены_реализации4"/>
      <sheetName val="Цены_входящие_14"/>
      <sheetName val="Цены_входящие_24"/>
      <sheetName val="13__Вспом__и_энергетика__2_4"/>
      <sheetName val="Ремонты_и_ОВИ4"/>
      <sheetName val="15__Инвестпрогр_4"/>
      <sheetName val="5__Цены_вх__сырья4"/>
      <sheetName val="5__Влияние_цен_на_сырье4"/>
      <sheetName val="6__Расход4"/>
      <sheetName val="7__Ремонты___ОВИ4"/>
      <sheetName val="7__Пример_графика4"/>
      <sheetName val="7__вариант_24"/>
      <sheetName val="7__прил__прод_ть_рем_4"/>
      <sheetName val="Вспом__материалы4"/>
      <sheetName val="8__PL4"/>
      <sheetName val="Слайд_vc_fc_cc4"/>
      <sheetName val="9__Сарех_Свод4"/>
      <sheetName val="4__KPI4"/>
      <sheetName val="6__Исходная_инф_4"/>
      <sheetName val="6__Мощности_ГОКи4"/>
      <sheetName val="Материалы_СЦ4"/>
      <sheetName val="2_Параметры4"/>
      <sheetName val="Грузополучатели_-_список4"/>
      <sheetName val="ф_144"/>
      <sheetName val="статьи_ЕФО4"/>
      <sheetName val="Смета__январь4"/>
      <sheetName val="20_Коммерческие_расходы4"/>
      <sheetName val="декабрь_факт4"/>
      <sheetName val="ENA_9_30_144"/>
      <sheetName val="3_2_1__Report4"/>
      <sheetName val="3_2_P&amp;L4"/>
      <sheetName val="4_Программа_повышения_эфф-сти4"/>
      <sheetName val="4_ППЭ_кратко_(2)4"/>
      <sheetName val="SALES_CZK4"/>
      <sheetName val="cahh_cost_конц4"/>
      <sheetName val="Структура_портфеля4"/>
      <sheetName val="Справочник_ГП4"/>
      <sheetName val="Структура_выручки4"/>
      <sheetName val="Прочие_компании4"/>
      <sheetName val="Компании_группы4"/>
      <sheetName val="COGS__base_4"/>
      <sheetName val="_Расчет_ЭКГ_№49_4"/>
      <sheetName val="Выпадающий_список4"/>
      <sheetName val="Финансирование_(руб)4"/>
      <sheetName val="Справочник_БЕ_Организаций4"/>
      <sheetName val="Позиции_4"/>
      <sheetName val="свод_ПП_(ДЭФ)4"/>
      <sheetName val="brew_rub4"/>
      <sheetName val="v2_(для_гист_)4"/>
      <sheetName val="СВОД_для_отправки4"/>
      <sheetName val="Матрица_целей4"/>
      <sheetName val="Статус_ZBB4"/>
      <sheetName val="Статус_ZBB_(кол-во_идей)4"/>
      <sheetName val="Статус_ZBB_(эффект_по_идеям)4"/>
      <sheetName val="Свод_по_цехам4"/>
      <sheetName val="Свод_по_мероприятиям4"/>
      <sheetName val="Матрица_целей_ФЛЦ4"/>
      <sheetName val="Матрица_целей_КЦ4"/>
      <sheetName val="Прочие_мероприятия4"/>
      <sheetName val="Матрица_целей_КСЦ4"/>
      <sheetName val="Матрица_целей_РБЦ4"/>
      <sheetName val="Матрица_целей_ДЦ4"/>
      <sheetName val="сопоставление_с_целью4"/>
      <sheetName val="Матрица_целей_(без_В)4"/>
      <sheetName val="сопоставление_с_целью_(без_В)4"/>
      <sheetName val="на_29_10_20213"/>
      <sheetName val="Для_приказа_20203"/>
      <sheetName val="Оперативный_план_3"/>
      <sheetName val="PL_12m_SevGOK3"/>
      <sheetName val="AR_balance_20203"/>
      <sheetName val="AR_balance_20193"/>
      <sheetName val="2_мес__3"/>
      <sheetName val="VZZ_-_skutečnost6"/>
      <sheetName val="VZZ_-_plán6"/>
      <sheetName val="Лист1_(2)6"/>
      <sheetName val="Balance_Sheet6"/>
      <sheetName val="Фин_план6"/>
      <sheetName val="форма_6_16"/>
      <sheetName val="FX_rates6"/>
      <sheetName val="дек_разв_20116"/>
      <sheetName val="_Форма_П6_1_6"/>
      <sheetName val="СВОД_Ф156"/>
      <sheetName val="июнь_пл-факт__изм5"/>
      <sheetName val="19_CAPEX5"/>
      <sheetName val="П_ПП_МП5"/>
      <sheetName val="Aktiva_a_pasiva_20066"/>
      <sheetName val="Откл__по_фин__рез6"/>
      <sheetName val="Sheet_Index6"/>
      <sheetName val="1997_fin__res_6"/>
      <sheetName val="exch__rates6"/>
      <sheetName val="ВГОК_20116"/>
      <sheetName val="EC552378_Corp_Cusip86"/>
      <sheetName val="TT333718_Govt6"/>
      <sheetName val="карта_метрик6"/>
      <sheetName val="Imp__Sensitivity6"/>
      <sheetName val="нормы_5_лет6"/>
      <sheetName val="EBITDA_Bridges_v_Budget6"/>
      <sheetName val="Реестр_26_11_086"/>
      <sheetName val="ост_ТМЦ6"/>
      <sheetName val="Приложение_46"/>
      <sheetName val="Движение_по_месяцам6"/>
      <sheetName val="2012г_6"/>
      <sheetName val="9_мес126"/>
      <sheetName val="1_пол126"/>
      <sheetName val="4__Ratios6"/>
      <sheetName val="Виды_затрат6"/>
      <sheetName val="Единицы_консолидации6"/>
      <sheetName val="Виды_движения6"/>
      <sheetName val="ф_2_35"/>
      <sheetName val="KPI_2014_дробление5"/>
      <sheetName val="Данные_для_расчета5"/>
      <sheetName val="3__CFS5"/>
      <sheetName val="9a__PP&amp;E5"/>
      <sheetName val="10__Intangibles5"/>
      <sheetName val="14_2_NRV_allowance5"/>
      <sheetName val="8__Income_tax5"/>
      <sheetName val="14_1_Inventory5"/>
      <sheetName val="6_2_COS5"/>
      <sheetName val="1_2__BS-IS_20095"/>
      <sheetName val="GAP_для_проработки5"/>
      <sheetName val="4_5"/>
      <sheetName val="2_2_HSVC_slag_unprep5"/>
      <sheetName val="2_1__HSVC_slag_prepared5"/>
      <sheetName val="2_3__NTMK_Slag5"/>
      <sheetName val="5__Changes_in_WIP_FG_(SAP)5"/>
      <sheetName val="5__Changes_in_WIP_FG_(SAP)_(2)5"/>
      <sheetName val="Production_data5"/>
      <sheetName val="3_2_Sales_to_Vanchem5"/>
      <sheetName val="1__Production5"/>
      <sheetName val="3_1_Sales5"/>
      <sheetName val="26_115"/>
      <sheetName val="НТМК_Сталь5"/>
      <sheetName val="Ф15_(Секвестр)15"/>
      <sheetName val="на_12_09_145"/>
      <sheetName val="Общий_15"/>
      <sheetName val="Формат_25"/>
      <sheetName val="06_115"/>
      <sheetName val="UFOP_(factor)5"/>
      <sheetName val="UFOP_(data)5"/>
      <sheetName val="Ф2_35"/>
      <sheetName val="Таштагол_т_т5"/>
      <sheetName val="1_Общая_информация5"/>
      <sheetName val="9_15"/>
      <sheetName val="станции_дороги5"/>
      <sheetName val="ПЛАН_ПЛАТЕЖЕЙ_НА5"/>
      <sheetName val="Узкие_места5"/>
      <sheetName val="Цены_реализации5"/>
      <sheetName val="Цены_входящие_15"/>
      <sheetName val="Цены_входящие_25"/>
      <sheetName val="13__Вспом__и_энергетика__2_5"/>
      <sheetName val="Ремонты_и_ОВИ5"/>
      <sheetName val="15__Инвестпрогр_5"/>
      <sheetName val="5__Цены_вх__сырья5"/>
      <sheetName val="5__Влияние_цен_на_сырье5"/>
      <sheetName val="6__Расход5"/>
      <sheetName val="7__Ремонты___ОВИ5"/>
      <sheetName val="7__Пример_графика5"/>
      <sheetName val="7__вариант_25"/>
      <sheetName val="7__прил__прод_ть_рем_5"/>
      <sheetName val="Вспом__материалы5"/>
      <sheetName val="8__PL5"/>
      <sheetName val="Слайд_vc_fc_cc5"/>
      <sheetName val="9__Сарех_Свод5"/>
      <sheetName val="4__KPI5"/>
      <sheetName val="6__Исходная_инф_5"/>
      <sheetName val="6__Мощности_ГОКи5"/>
      <sheetName val="Материалы_СЦ5"/>
      <sheetName val="2_Параметры5"/>
      <sheetName val="Грузополучатели_-_список5"/>
      <sheetName val="ф_145"/>
      <sheetName val="статьи_ЕФО5"/>
      <sheetName val="Смета__январь5"/>
      <sheetName val="20_Коммерческие_расходы5"/>
      <sheetName val="декабрь_факт5"/>
      <sheetName val="ENA_9_30_145"/>
      <sheetName val="3_2_1__Report5"/>
      <sheetName val="3_2_P&amp;L5"/>
      <sheetName val="4_Программа_повышения_эфф-сти5"/>
      <sheetName val="4_ППЭ_кратко_(2)5"/>
      <sheetName val="SALES_CZK5"/>
      <sheetName val="cahh_cost_конц5"/>
      <sheetName val="Структура_портфеля5"/>
      <sheetName val="Справочник_ГП5"/>
      <sheetName val="Структура_выручки5"/>
      <sheetName val="Прочие_компании5"/>
      <sheetName val="Компании_группы5"/>
      <sheetName val="COGS__base_5"/>
      <sheetName val="_Расчет_ЭКГ_№49_5"/>
      <sheetName val="Выпадающий_список5"/>
      <sheetName val="Финансирование_(руб)5"/>
      <sheetName val="Справочник_БЕ_Организаций5"/>
      <sheetName val="Позиции_5"/>
      <sheetName val="свод_ПП_(ДЭФ)5"/>
      <sheetName val="brew_rub5"/>
      <sheetName val="v2_(для_гист_)5"/>
      <sheetName val="СВОД_для_отправки5"/>
      <sheetName val="Матрица_целей5"/>
      <sheetName val="Статус_ZBB5"/>
      <sheetName val="Статус_ZBB_(кол-во_идей)5"/>
      <sheetName val="Статус_ZBB_(эффект_по_идеям)5"/>
      <sheetName val="Свод_по_цехам5"/>
      <sheetName val="Свод_по_мероприятиям5"/>
      <sheetName val="Матрица_целей_ФЛЦ5"/>
      <sheetName val="Матрица_целей_КЦ5"/>
      <sheetName val="Прочие_мероприятия5"/>
      <sheetName val="Матрица_целей_КСЦ5"/>
      <sheetName val="Матрица_целей_РБЦ5"/>
      <sheetName val="Матрица_целей_ДЦ5"/>
      <sheetName val="сопоставление_с_целью5"/>
      <sheetName val="Матрица_целей_(без_В)5"/>
      <sheetName val="сопоставление_с_целью_(без_В)5"/>
      <sheetName val="на_29_10_20214"/>
      <sheetName val="Для_приказа_20204"/>
      <sheetName val="Оперативный_план_4"/>
      <sheetName val="PL_12m_SevGOK4"/>
      <sheetName val="AR_balance_20204"/>
      <sheetName val="AR_balance_20194"/>
      <sheetName val="2_мес__4"/>
      <sheetName val="VZZ_-_skutečnost7"/>
      <sheetName val="VZZ_-_plán7"/>
      <sheetName val="Лист1_(2)7"/>
      <sheetName val="Balance_Sheet7"/>
      <sheetName val="Фин_план7"/>
      <sheetName val="форма_6_17"/>
      <sheetName val="FX_rates7"/>
      <sheetName val="дек_разв_20117"/>
      <sheetName val="_Форма_П6_1_7"/>
      <sheetName val="СВОД_Ф157"/>
      <sheetName val="июнь_пл-факт__изм6"/>
      <sheetName val="19_CAPEX6"/>
      <sheetName val="П_ПП_МП6"/>
      <sheetName val="Aktiva_a_pasiva_20067"/>
      <sheetName val="Откл__по_фин__рез7"/>
      <sheetName val="Sheet_Index7"/>
      <sheetName val="1997_fin__res_7"/>
      <sheetName val="exch__rates7"/>
      <sheetName val="ВГОК_20117"/>
      <sheetName val="EC552378_Corp_Cusip87"/>
      <sheetName val="TT333718_Govt7"/>
      <sheetName val="карта_метрик7"/>
      <sheetName val="Imp__Sensitivity7"/>
      <sheetName val="нормы_5_лет7"/>
      <sheetName val="EBITDA_Bridges_v_Budget7"/>
      <sheetName val="Реестр_26_11_087"/>
      <sheetName val="ост_ТМЦ7"/>
      <sheetName val="Приложение_47"/>
      <sheetName val="Движение_по_месяцам7"/>
      <sheetName val="2012г_7"/>
      <sheetName val="9_мес127"/>
      <sheetName val="1_пол127"/>
      <sheetName val="4__Ratios7"/>
      <sheetName val="Виды_затрат7"/>
      <sheetName val="Единицы_консолидации7"/>
      <sheetName val="Виды_движения7"/>
      <sheetName val="ф_2_36"/>
      <sheetName val="KPI_2014_дробление6"/>
      <sheetName val="Данные_для_расчета6"/>
      <sheetName val="3__CFS6"/>
      <sheetName val="9a__PP&amp;E6"/>
      <sheetName val="10__Intangibles6"/>
      <sheetName val="14_2_NRV_allowance6"/>
      <sheetName val="8__Income_tax6"/>
      <sheetName val="14_1_Inventory6"/>
      <sheetName val="6_2_COS6"/>
      <sheetName val="1_2__BS-IS_20096"/>
      <sheetName val="GAP_для_проработки6"/>
      <sheetName val="4_6"/>
      <sheetName val="2_2_HSVC_slag_unprep6"/>
      <sheetName val="2_1__HSVC_slag_prepared6"/>
      <sheetName val="2_3__NTMK_Slag6"/>
      <sheetName val="5__Changes_in_WIP_FG_(SAP)6"/>
      <sheetName val="5__Changes_in_WIP_FG_(SAP)_(2)6"/>
      <sheetName val="Production_data6"/>
      <sheetName val="3_2_Sales_to_Vanchem6"/>
      <sheetName val="1__Production6"/>
      <sheetName val="3_1_Sales6"/>
      <sheetName val="26_116"/>
      <sheetName val="НТМК_Сталь6"/>
      <sheetName val="Ф15_(Секвестр)16"/>
      <sheetName val="на_12_09_146"/>
      <sheetName val="Общий_16"/>
      <sheetName val="Формат_26"/>
      <sheetName val="06_116"/>
      <sheetName val="UFOP_(factor)6"/>
      <sheetName val="UFOP_(data)6"/>
      <sheetName val="Ф2_36"/>
      <sheetName val="Таштагол_т_т6"/>
      <sheetName val="1_Общая_информация6"/>
      <sheetName val="9_16"/>
      <sheetName val="станции_дороги6"/>
      <sheetName val="ПЛАН_ПЛАТЕЖЕЙ_НА6"/>
      <sheetName val="Узкие_места6"/>
      <sheetName val="Цены_реализации6"/>
      <sheetName val="Цены_входящие_16"/>
      <sheetName val="Цены_входящие_26"/>
      <sheetName val="13__Вспом__и_энергетика__2_6"/>
      <sheetName val="Ремонты_и_ОВИ6"/>
      <sheetName val="15__Инвестпрогр_6"/>
      <sheetName val="5__Цены_вх__сырья6"/>
      <sheetName val="5__Влияние_цен_на_сырье6"/>
      <sheetName val="6__Расход6"/>
      <sheetName val="7__Ремонты___ОВИ6"/>
      <sheetName val="7__Пример_графика6"/>
      <sheetName val="7__вариант_26"/>
      <sheetName val="7__прил__прод_ть_рем_6"/>
      <sheetName val="Вспом__материалы6"/>
      <sheetName val="8__PL6"/>
      <sheetName val="Слайд_vc_fc_cc6"/>
      <sheetName val="9__Сарех_Свод6"/>
      <sheetName val="4__KPI6"/>
      <sheetName val="6__Исходная_инф_6"/>
      <sheetName val="6__Мощности_ГОКи6"/>
      <sheetName val="Материалы_СЦ6"/>
      <sheetName val="2_Параметры6"/>
      <sheetName val="Грузополучатели_-_список6"/>
      <sheetName val="ф_146"/>
      <sheetName val="статьи_ЕФО6"/>
      <sheetName val="Смета__январь6"/>
      <sheetName val="20_Коммерческие_расходы6"/>
      <sheetName val="декабрь_факт6"/>
      <sheetName val="ENA_9_30_146"/>
      <sheetName val="3_2_1__Report6"/>
      <sheetName val="3_2_P&amp;L6"/>
      <sheetName val="4_Программа_повышения_эфф-сти6"/>
      <sheetName val="4_ППЭ_кратко_(2)6"/>
      <sheetName val="SALES_CZK6"/>
      <sheetName val="cahh_cost_конц6"/>
      <sheetName val="Структура_портфеля6"/>
      <sheetName val="Справочник_ГП6"/>
      <sheetName val="Структура_выручки6"/>
      <sheetName val="Прочие_компании6"/>
      <sheetName val="Компании_группы6"/>
      <sheetName val="COGS__base_6"/>
      <sheetName val="_Расчет_ЭКГ_№49_6"/>
      <sheetName val="Выпадающий_список6"/>
      <sheetName val="Финансирование_(руб)6"/>
      <sheetName val="Справочник_БЕ_Организаций6"/>
      <sheetName val="Позиции_6"/>
      <sheetName val="свод_ПП_(ДЭФ)6"/>
      <sheetName val="brew_rub6"/>
      <sheetName val="v2_(для_гист_)6"/>
      <sheetName val="СВОД_для_отправки6"/>
      <sheetName val="Матрица_целей6"/>
      <sheetName val="Статус_ZBB6"/>
      <sheetName val="Статус_ZBB_(кол-во_идей)6"/>
      <sheetName val="Статус_ZBB_(эффект_по_идеям)6"/>
      <sheetName val="Свод_по_цехам6"/>
      <sheetName val="Свод_по_мероприятиям6"/>
      <sheetName val="Матрица_целей_ФЛЦ6"/>
      <sheetName val="Матрица_целей_КЦ6"/>
      <sheetName val="Прочие_мероприятия6"/>
      <sheetName val="Матрица_целей_КСЦ6"/>
      <sheetName val="Матрица_целей_РБЦ6"/>
      <sheetName val="Матрица_целей_ДЦ6"/>
      <sheetName val="сопоставление_с_целью6"/>
      <sheetName val="Матрица_целей_(без_В)6"/>
      <sheetName val="сопоставление_с_целью_(без_В)6"/>
      <sheetName val="на_29_10_20215"/>
      <sheetName val="Для_приказа_20205"/>
      <sheetName val="Оперативный_план_5"/>
      <sheetName val="PL_12m_SevGOK5"/>
      <sheetName val="AR_balance_20205"/>
      <sheetName val="AR_balance_20195"/>
      <sheetName val="2_мес__5"/>
      <sheetName val="VZZ_-_skutečnost9"/>
      <sheetName val="VZZ_-_plán9"/>
      <sheetName val="Лист1_(2)9"/>
      <sheetName val="Balance_Sheet9"/>
      <sheetName val="Фин_план9"/>
      <sheetName val="форма_6_19"/>
      <sheetName val="FX_rates9"/>
      <sheetName val="дек_разв_20119"/>
      <sheetName val="_Форма_П6_1_9"/>
      <sheetName val="СВОД_Ф159"/>
      <sheetName val="июнь_пл-факт__изм8"/>
      <sheetName val="19_CAPEX8"/>
      <sheetName val="П_ПП_МП8"/>
      <sheetName val="Aktiva_a_pasiva_20069"/>
      <sheetName val="Откл__по_фин__рез9"/>
      <sheetName val="Sheet_Index9"/>
      <sheetName val="1997_fin__res_9"/>
      <sheetName val="exch__rates9"/>
      <sheetName val="ВГОК_20119"/>
      <sheetName val="EC552378_Corp_Cusip89"/>
      <sheetName val="TT333718_Govt9"/>
      <sheetName val="карта_метрик9"/>
      <sheetName val="Imp__Sensitivity9"/>
      <sheetName val="нормы_5_лет9"/>
      <sheetName val="EBITDA_Bridges_v_Budget9"/>
      <sheetName val="Реестр_26_11_089"/>
      <sheetName val="ост_ТМЦ9"/>
      <sheetName val="Приложение_49"/>
      <sheetName val="Движение_по_месяцам9"/>
      <sheetName val="2012г_9"/>
      <sheetName val="9_мес129"/>
      <sheetName val="1_пол129"/>
      <sheetName val="4__Ratios9"/>
      <sheetName val="Виды_затрат9"/>
      <sheetName val="Единицы_консолидации9"/>
      <sheetName val="Виды_движения9"/>
      <sheetName val="ф_2_38"/>
      <sheetName val="KPI_2014_дробление8"/>
      <sheetName val="Данные_для_расчета8"/>
      <sheetName val="3__CFS8"/>
      <sheetName val="9a__PP&amp;E8"/>
      <sheetName val="10__Intangibles8"/>
      <sheetName val="14_2_NRV_allowance8"/>
      <sheetName val="8__Income_tax8"/>
      <sheetName val="14_1_Inventory8"/>
      <sheetName val="6_2_COS8"/>
      <sheetName val="1_2__BS-IS_20098"/>
      <sheetName val="GAP_для_проработки8"/>
      <sheetName val="4_8"/>
      <sheetName val="2_2_HSVC_slag_unprep8"/>
      <sheetName val="2_1__HSVC_slag_prepared8"/>
      <sheetName val="2_3__NTMK_Slag8"/>
      <sheetName val="5__Changes_in_WIP_FG_(SAP)8"/>
      <sheetName val="5__Changes_in_WIP_FG_(SAP)_(2)8"/>
      <sheetName val="Production_data8"/>
      <sheetName val="3_2_Sales_to_Vanchem8"/>
      <sheetName val="1__Production8"/>
      <sheetName val="3_1_Sales8"/>
      <sheetName val="26_118"/>
      <sheetName val="НТМК_Сталь8"/>
      <sheetName val="Ф15_(Секвестр)18"/>
      <sheetName val="на_12_09_148"/>
      <sheetName val="Общий_18"/>
      <sheetName val="Формат_28"/>
      <sheetName val="06_118"/>
      <sheetName val="UFOP_(factor)8"/>
      <sheetName val="UFOP_(data)8"/>
      <sheetName val="Ф2_38"/>
      <sheetName val="Таштагол_т_т8"/>
      <sheetName val="1_Общая_информация8"/>
      <sheetName val="9_18"/>
      <sheetName val="станции_дороги8"/>
      <sheetName val="ПЛАН_ПЛАТЕЖЕЙ_НА8"/>
      <sheetName val="Узкие_места8"/>
      <sheetName val="Цены_реализации8"/>
      <sheetName val="Цены_входящие_18"/>
      <sheetName val="Цены_входящие_28"/>
      <sheetName val="13__Вспом__и_энергетика__2_8"/>
      <sheetName val="Ремонты_и_ОВИ8"/>
      <sheetName val="15__Инвестпрогр_8"/>
      <sheetName val="5__Цены_вх__сырья8"/>
      <sheetName val="5__Влияние_цен_на_сырье8"/>
      <sheetName val="6__Расход8"/>
      <sheetName val="7__Ремонты___ОВИ8"/>
      <sheetName val="7__Пример_графика8"/>
      <sheetName val="7__вариант_28"/>
      <sheetName val="7__прил__прод_ть_рем_8"/>
      <sheetName val="Вспом__материалы8"/>
      <sheetName val="8__PL8"/>
      <sheetName val="Слайд_vc_fc_cc8"/>
      <sheetName val="9__Сарех_Свод8"/>
      <sheetName val="4__KPI8"/>
      <sheetName val="6__Исходная_инф_8"/>
      <sheetName val="6__Мощности_ГОКи8"/>
      <sheetName val="Материалы_СЦ8"/>
      <sheetName val="2_Параметры8"/>
      <sheetName val="Грузополучатели_-_список8"/>
      <sheetName val="ф_148"/>
      <sheetName val="статьи_ЕФО8"/>
      <sheetName val="Смета__январь8"/>
      <sheetName val="20_Коммерческие_расходы8"/>
      <sheetName val="декабрь_факт8"/>
      <sheetName val="ENA_9_30_148"/>
      <sheetName val="3_2_1__Report8"/>
      <sheetName val="3_2_P&amp;L8"/>
      <sheetName val="4_Программа_повышения_эфф-сти8"/>
      <sheetName val="4_ППЭ_кратко_(2)8"/>
      <sheetName val="SALES_CZK8"/>
      <sheetName val="cahh_cost_конц8"/>
      <sheetName val="Структура_портфеля8"/>
      <sheetName val="Справочник_ГП8"/>
      <sheetName val="Структура_выручки8"/>
      <sheetName val="Прочие_компании8"/>
      <sheetName val="Компании_группы8"/>
      <sheetName val="COGS__base_8"/>
      <sheetName val="_Расчет_ЭКГ_№49_8"/>
      <sheetName val="Выпадающий_список8"/>
      <sheetName val="Финансирование_(руб)8"/>
      <sheetName val="Справочник_БЕ_Организаций8"/>
      <sheetName val="Позиции_8"/>
      <sheetName val="свод_ПП_(ДЭФ)8"/>
      <sheetName val="brew_rub8"/>
      <sheetName val="v2_(для_гист_)8"/>
      <sheetName val="СВОД_для_отправки8"/>
      <sheetName val="Матрица_целей8"/>
      <sheetName val="Статус_ZBB8"/>
      <sheetName val="Статус_ZBB_(кол-во_идей)8"/>
      <sheetName val="Статус_ZBB_(эффект_по_идеям)8"/>
      <sheetName val="Свод_по_цехам8"/>
      <sheetName val="Свод_по_мероприятиям8"/>
      <sheetName val="Матрица_целей_ФЛЦ8"/>
      <sheetName val="Матрица_целей_КЦ8"/>
      <sheetName val="Прочие_мероприятия8"/>
      <sheetName val="Матрица_целей_КСЦ8"/>
      <sheetName val="Матрица_целей_РБЦ8"/>
      <sheetName val="Матрица_целей_ДЦ8"/>
      <sheetName val="сопоставление_с_целью8"/>
      <sheetName val="Матрица_целей_(без_В)8"/>
      <sheetName val="сопоставление_с_целью_(без_В)8"/>
      <sheetName val="на_29_10_20217"/>
      <sheetName val="Для_приказа_20207"/>
      <sheetName val="Оперативный_план_7"/>
      <sheetName val="PL_12m_SevGOK7"/>
      <sheetName val="AR_balance_20207"/>
      <sheetName val="AR_balance_20197"/>
      <sheetName val="2_мес__7"/>
      <sheetName val="share_price_2002"/>
      <sheetName val="VZZ_-_skutečnost8"/>
      <sheetName val="VZZ_-_plán8"/>
      <sheetName val="Лист1_(2)8"/>
      <sheetName val="Balance_Sheet8"/>
      <sheetName val="Фин_план8"/>
      <sheetName val="форма_6_18"/>
      <sheetName val="FX_rates8"/>
      <sheetName val="дек_разв_20118"/>
      <sheetName val="_Форма_П6_1_8"/>
      <sheetName val="СВОД_Ф158"/>
      <sheetName val="июнь_пл-факт__изм7"/>
      <sheetName val="19_CAPEX7"/>
      <sheetName val="П_ПП_МП7"/>
      <sheetName val="Aktiva_a_pasiva_20068"/>
      <sheetName val="Откл__по_фин__рез8"/>
      <sheetName val="Sheet_Index8"/>
      <sheetName val="1997_fin__res_8"/>
      <sheetName val="exch__rates8"/>
      <sheetName val="ВГОК_20118"/>
      <sheetName val="EC552378_Corp_Cusip88"/>
      <sheetName val="TT333718_Govt8"/>
      <sheetName val="карта_метрик8"/>
      <sheetName val="Imp__Sensitivity8"/>
      <sheetName val="нормы_5_лет8"/>
      <sheetName val="EBITDA_Bridges_v_Budget8"/>
      <sheetName val="Реестр_26_11_088"/>
      <sheetName val="ост_ТМЦ8"/>
      <sheetName val="Приложение_48"/>
      <sheetName val="Движение_по_месяцам8"/>
      <sheetName val="2012г_8"/>
      <sheetName val="9_мес128"/>
      <sheetName val="1_пол128"/>
      <sheetName val="4__Ratios8"/>
      <sheetName val="Виды_затрат8"/>
      <sheetName val="Единицы_консолидации8"/>
      <sheetName val="Виды_движения8"/>
      <sheetName val="ф_2_37"/>
      <sheetName val="KPI_2014_дробление7"/>
      <sheetName val="Данные_для_расчета7"/>
      <sheetName val="3__CFS7"/>
      <sheetName val="9a__PP&amp;E7"/>
      <sheetName val="10__Intangibles7"/>
      <sheetName val="14_2_NRV_allowance7"/>
      <sheetName val="8__Income_tax7"/>
      <sheetName val="14_1_Inventory7"/>
      <sheetName val="6_2_COS7"/>
      <sheetName val="1_2__BS-IS_20097"/>
      <sheetName val="GAP_для_проработки7"/>
      <sheetName val="4_7"/>
      <sheetName val="2_2_HSVC_slag_unprep7"/>
      <sheetName val="2_1__HSVC_slag_prepared7"/>
      <sheetName val="2_3__NTMK_Slag7"/>
      <sheetName val="5__Changes_in_WIP_FG_(SAP)7"/>
      <sheetName val="5__Changes_in_WIP_FG_(SAP)_(2)7"/>
      <sheetName val="Production_data7"/>
      <sheetName val="3_2_Sales_to_Vanchem7"/>
      <sheetName val="1__Production7"/>
      <sheetName val="3_1_Sales7"/>
      <sheetName val="26_117"/>
      <sheetName val="НТМК_Сталь7"/>
      <sheetName val="Ф15_(Секвестр)17"/>
      <sheetName val="на_12_09_147"/>
      <sheetName val="Общий_17"/>
      <sheetName val="Формат_27"/>
      <sheetName val="06_117"/>
      <sheetName val="UFOP_(factor)7"/>
      <sheetName val="UFOP_(data)7"/>
      <sheetName val="Ф2_37"/>
      <sheetName val="Таштагол_т_т7"/>
      <sheetName val="1_Общая_информация7"/>
      <sheetName val="9_17"/>
      <sheetName val="станции_дороги7"/>
      <sheetName val="ПЛАН_ПЛАТЕЖЕЙ_НА7"/>
      <sheetName val="Узкие_места7"/>
      <sheetName val="Цены_реализации7"/>
      <sheetName val="Цены_входящие_17"/>
      <sheetName val="Цены_входящие_27"/>
      <sheetName val="13__Вспом__и_энергетика__2_7"/>
      <sheetName val="Ремонты_и_ОВИ7"/>
      <sheetName val="15__Инвестпрогр_7"/>
      <sheetName val="5__Цены_вх__сырья7"/>
      <sheetName val="5__Влияние_цен_на_сырье7"/>
      <sheetName val="6__Расход7"/>
      <sheetName val="7__Ремонты___ОВИ7"/>
      <sheetName val="7__Пример_графика7"/>
      <sheetName val="7__вариант_27"/>
      <sheetName val="7__прил__прод_ть_рем_7"/>
      <sheetName val="Вспом__материалы7"/>
      <sheetName val="8__PL7"/>
      <sheetName val="Слайд_vc_fc_cc7"/>
      <sheetName val="9__Сарех_Свод7"/>
      <sheetName val="4__KPI7"/>
      <sheetName val="6__Исходная_инф_7"/>
      <sheetName val="6__Мощности_ГОКи7"/>
      <sheetName val="Материалы_СЦ7"/>
      <sheetName val="2_Параметры7"/>
      <sheetName val="Грузополучатели_-_список7"/>
      <sheetName val="ф_147"/>
      <sheetName val="статьи_ЕФО7"/>
      <sheetName val="Смета__январь7"/>
      <sheetName val="20_Коммерческие_расходы7"/>
      <sheetName val="декабрь_факт7"/>
      <sheetName val="ENA_9_30_147"/>
      <sheetName val="3_2_1__Report7"/>
      <sheetName val="3_2_P&amp;L7"/>
      <sheetName val="4_Программа_повышения_эфф-сти7"/>
      <sheetName val="4_ППЭ_кратко_(2)7"/>
      <sheetName val="SALES_CZK7"/>
      <sheetName val="cahh_cost_конц7"/>
      <sheetName val="Структура_портфеля7"/>
      <sheetName val="Справочник_ГП7"/>
      <sheetName val="Структура_выручки7"/>
      <sheetName val="Прочие_компании7"/>
      <sheetName val="Компании_группы7"/>
      <sheetName val="COGS__base_7"/>
      <sheetName val="_Расчет_ЭКГ_№49_7"/>
      <sheetName val="Выпадающий_список7"/>
      <sheetName val="Финансирование_(руб)7"/>
      <sheetName val="Справочник_БЕ_Организаций7"/>
      <sheetName val="Позиции_7"/>
      <sheetName val="свод_ПП_(ДЭФ)7"/>
      <sheetName val="brew_rub7"/>
      <sheetName val="v2_(для_гист_)7"/>
      <sheetName val="СВОД_для_отправки7"/>
      <sheetName val="Матрица_целей7"/>
      <sheetName val="Статус_ZBB7"/>
      <sheetName val="Статус_ZBB_(кол-во_идей)7"/>
      <sheetName val="Статус_ZBB_(эффект_по_идеям)7"/>
      <sheetName val="Свод_по_цехам7"/>
      <sheetName val="Свод_по_мероприятиям7"/>
      <sheetName val="Матрица_целей_ФЛЦ7"/>
      <sheetName val="Матрица_целей_КЦ7"/>
      <sheetName val="Прочие_мероприятия7"/>
      <sheetName val="Матрица_целей_КСЦ7"/>
      <sheetName val="Матрица_целей_РБЦ7"/>
      <sheetName val="Матрица_целей_ДЦ7"/>
      <sheetName val="сопоставление_с_целью7"/>
      <sheetName val="Матрица_целей_(без_В)7"/>
      <sheetName val="сопоставление_с_целью_(без_В)7"/>
      <sheetName val="на_29_10_20216"/>
      <sheetName val="Для_приказа_20206"/>
      <sheetName val="Оперативный_план_6"/>
      <sheetName val="PL_12m_SevGOK6"/>
      <sheetName val="AR_balance_20206"/>
      <sheetName val="AR_balance_20196"/>
      <sheetName val="2_мес__6"/>
      <sheetName val="VZZ_-_skutečnost10"/>
      <sheetName val="VZZ_-_plán10"/>
      <sheetName val="Лист1_(2)10"/>
      <sheetName val="Balance_Sheet10"/>
      <sheetName val="Фин_план10"/>
      <sheetName val="форма_6_110"/>
      <sheetName val="FX_rates10"/>
      <sheetName val="дек_разв_201110"/>
      <sheetName val="_Форма_П6_1_10"/>
      <sheetName val="СВОД_Ф1510"/>
      <sheetName val="июнь_пл-факт__изм9"/>
      <sheetName val="19_CAPEX9"/>
      <sheetName val="П_ПП_МП9"/>
      <sheetName val="Aktiva_a_pasiva_200610"/>
      <sheetName val="Откл__по_фин__рез10"/>
      <sheetName val="Sheet_Index10"/>
      <sheetName val="1997_fin__res_10"/>
      <sheetName val="exch__rates10"/>
      <sheetName val="ВГОК_201110"/>
      <sheetName val="EC552378_Corp_Cusip810"/>
      <sheetName val="TT333718_Govt10"/>
      <sheetName val="карта_метрик10"/>
      <sheetName val="Imp__Sensitivity10"/>
      <sheetName val="нормы_5_лет10"/>
      <sheetName val="EBITDA_Bridges_v_Budget10"/>
      <sheetName val="Реестр_26_11_0810"/>
      <sheetName val="ост_ТМЦ10"/>
      <sheetName val="Приложение_410"/>
      <sheetName val="Движение_по_месяцам10"/>
      <sheetName val="2012г_10"/>
      <sheetName val="9_мес1210"/>
      <sheetName val="1_пол1210"/>
      <sheetName val="4__Ratios10"/>
      <sheetName val="Виды_затрат10"/>
      <sheetName val="Единицы_консолидации10"/>
      <sheetName val="Виды_движения10"/>
      <sheetName val="ф_2_39"/>
      <sheetName val="KPI_2014_дробление9"/>
      <sheetName val="Данные_для_расчета9"/>
      <sheetName val="3__CFS9"/>
      <sheetName val="9a__PP&amp;E9"/>
      <sheetName val="10__Intangibles9"/>
      <sheetName val="14_2_NRV_allowance9"/>
      <sheetName val="8__Income_tax9"/>
      <sheetName val="14_1_Inventory9"/>
      <sheetName val="6_2_COS9"/>
      <sheetName val="1_2__BS-IS_20099"/>
      <sheetName val="GAP_для_проработки9"/>
      <sheetName val="4_9"/>
      <sheetName val="2_2_HSVC_slag_unprep9"/>
      <sheetName val="2_1__HSVC_slag_prepared9"/>
      <sheetName val="2_3__NTMK_Slag9"/>
      <sheetName val="5__Changes_in_WIP_FG_(SAP)9"/>
      <sheetName val="5__Changes_in_WIP_FG_(SAP)_(2)9"/>
      <sheetName val="Production_data9"/>
      <sheetName val="3_2_Sales_to_Vanchem9"/>
      <sheetName val="1__Production9"/>
      <sheetName val="3_1_Sales9"/>
      <sheetName val="26_119"/>
      <sheetName val="НТМК_Сталь9"/>
      <sheetName val="Ф15_(Секвестр)19"/>
      <sheetName val="на_12_09_149"/>
      <sheetName val="Общий_19"/>
      <sheetName val="Формат_29"/>
      <sheetName val="06_119"/>
      <sheetName val="UFOP_(factor)9"/>
      <sheetName val="UFOP_(data)9"/>
      <sheetName val="Ф2_39"/>
      <sheetName val="Таштагол_т_т9"/>
      <sheetName val="1_Общая_информация9"/>
      <sheetName val="9_19"/>
      <sheetName val="станции_дороги9"/>
      <sheetName val="ПЛАН_ПЛАТЕЖЕЙ_НА9"/>
      <sheetName val="Узкие_места9"/>
      <sheetName val="Цены_реализации9"/>
      <sheetName val="Цены_входящие_19"/>
      <sheetName val="Цены_входящие_29"/>
      <sheetName val="13__Вспом__и_энергетика__2_9"/>
      <sheetName val="Ремонты_и_ОВИ9"/>
      <sheetName val="15__Инвестпрогр_9"/>
      <sheetName val="5__Цены_вх__сырья9"/>
      <sheetName val="5__Влияние_цен_на_сырье9"/>
      <sheetName val="6__Расход9"/>
      <sheetName val="7__Ремонты___ОВИ9"/>
      <sheetName val="7__Пример_графика9"/>
      <sheetName val="7__вариант_29"/>
      <sheetName val="7__прил__прод_ть_рем_9"/>
      <sheetName val="Вспом__материалы9"/>
      <sheetName val="8__PL9"/>
      <sheetName val="Слайд_vc_fc_cc9"/>
      <sheetName val="9__Сарех_Свод9"/>
      <sheetName val="4__KPI9"/>
      <sheetName val="6__Исходная_инф_9"/>
      <sheetName val="6__Мощности_ГОКи9"/>
      <sheetName val="Материалы_СЦ9"/>
      <sheetName val="2_Параметры9"/>
      <sheetName val="Грузополучатели_-_список9"/>
      <sheetName val="ф_149"/>
      <sheetName val="статьи_ЕФО9"/>
      <sheetName val="Смета__январь9"/>
      <sheetName val="20_Коммерческие_расходы9"/>
      <sheetName val="декабрь_факт9"/>
      <sheetName val="ENA_9_30_149"/>
      <sheetName val="3_2_1__Report9"/>
      <sheetName val="3_2_P&amp;L9"/>
      <sheetName val="4_Программа_повышения_эфф-сти9"/>
      <sheetName val="4_ППЭ_кратко_(2)9"/>
      <sheetName val="SALES_CZK9"/>
      <sheetName val="cahh_cost_конц9"/>
      <sheetName val="Структура_портфеля9"/>
      <sheetName val="Справочник_ГП9"/>
      <sheetName val="Структура_выручки9"/>
      <sheetName val="Прочие_компании9"/>
      <sheetName val="Компании_группы9"/>
      <sheetName val="COGS__base_9"/>
      <sheetName val="_Расчет_ЭКГ_№49_9"/>
      <sheetName val="Выпадающий_список9"/>
      <sheetName val="Финансирование_(руб)9"/>
      <sheetName val="Справочник_БЕ_Организаций9"/>
      <sheetName val="Позиции_9"/>
      <sheetName val="свод_ПП_(ДЭФ)9"/>
      <sheetName val="brew_rub9"/>
      <sheetName val="v2_(для_гист_)9"/>
      <sheetName val="СВОД_для_отправки9"/>
      <sheetName val="Матрица_целей9"/>
      <sheetName val="Статус_ZBB9"/>
      <sheetName val="Статус_ZBB_(кол-во_идей)9"/>
      <sheetName val="Статус_ZBB_(эффект_по_идеям)9"/>
      <sheetName val="Свод_по_цехам9"/>
      <sheetName val="Свод_по_мероприятиям9"/>
      <sheetName val="Матрица_целей_ФЛЦ9"/>
      <sheetName val="Матрица_целей_КЦ9"/>
      <sheetName val="Прочие_мероприятия9"/>
      <sheetName val="Матрица_целей_КСЦ9"/>
      <sheetName val="Матрица_целей_РБЦ9"/>
      <sheetName val="Матрица_целей_ДЦ9"/>
      <sheetName val="сопоставление_с_целью9"/>
      <sheetName val="Матрица_целей_(без_В)9"/>
      <sheetName val="сопоставление_с_целью_(без_В)9"/>
      <sheetName val="на_29_10_20218"/>
      <sheetName val="Для_приказа_20208"/>
      <sheetName val="Оперативный_план_8"/>
      <sheetName val="PL_12m_SevGOK8"/>
      <sheetName val="AR_balance_20208"/>
      <sheetName val="AR_balance_20198"/>
      <sheetName val="2_мес__8"/>
      <sheetName val="VZZ_-_skutečnost11"/>
      <sheetName val="VZZ_-_plán11"/>
      <sheetName val="Лист1_(2)11"/>
      <sheetName val="Balance_Sheet11"/>
      <sheetName val="Фин_план11"/>
      <sheetName val="форма_6_111"/>
      <sheetName val="FX_rates11"/>
      <sheetName val="дек_разв_201111"/>
      <sheetName val="_Форма_П6_1_11"/>
      <sheetName val="СВОД_Ф1511"/>
      <sheetName val="июнь_пл-факт__изм10"/>
      <sheetName val="19_CAPEX10"/>
      <sheetName val="П_ПП_МП10"/>
      <sheetName val="Aktiva_a_pasiva_200611"/>
      <sheetName val="Откл__по_фин__рез11"/>
      <sheetName val="Sheet_Index11"/>
      <sheetName val="1997_fin__res_11"/>
      <sheetName val="exch__rates11"/>
      <sheetName val="ВГОК_201111"/>
      <sheetName val="EC552378_Corp_Cusip811"/>
      <sheetName val="TT333718_Govt11"/>
      <sheetName val="карта_метрик11"/>
      <sheetName val="Imp__Sensitivity11"/>
      <sheetName val="нормы_5_лет11"/>
      <sheetName val="EBITDA_Bridges_v_Budget11"/>
      <sheetName val="Реестр_26_11_0811"/>
      <sheetName val="ост_ТМЦ11"/>
      <sheetName val="Приложение_411"/>
      <sheetName val="Движение_по_месяцам11"/>
      <sheetName val="2012г_11"/>
      <sheetName val="9_мес1211"/>
      <sheetName val="1_пол1211"/>
      <sheetName val="4__Ratios11"/>
      <sheetName val="Виды_затрат11"/>
      <sheetName val="Единицы_консолидации11"/>
      <sheetName val="Виды_движения11"/>
      <sheetName val="ф_2_310"/>
      <sheetName val="KPI_2014_дробление10"/>
      <sheetName val="Данные_для_расчета10"/>
      <sheetName val="3__CFS10"/>
      <sheetName val="9a__PP&amp;E10"/>
      <sheetName val="10__Intangibles10"/>
      <sheetName val="14_2_NRV_allowance10"/>
      <sheetName val="8__Income_tax10"/>
      <sheetName val="14_1_Inventory10"/>
      <sheetName val="6_2_COS10"/>
      <sheetName val="1_2__BS-IS_200910"/>
      <sheetName val="GAP_для_проработки10"/>
      <sheetName val="4_10"/>
      <sheetName val="2_2_HSVC_slag_unprep10"/>
      <sheetName val="2_1__HSVC_slag_prepared10"/>
      <sheetName val="2_3__NTMK_Slag10"/>
      <sheetName val="5__Changes_in_WIP_FG_(SAP)10"/>
      <sheetName val="5__Changes_in_WIP_FG_(SAP)_(210"/>
      <sheetName val="Production_data10"/>
      <sheetName val="3_2_Sales_to_Vanchem10"/>
      <sheetName val="1__Production10"/>
      <sheetName val="3_1_Sales10"/>
      <sheetName val="26_1110"/>
      <sheetName val="НТМК_Сталь10"/>
      <sheetName val="Ф15_(Секвестр)110"/>
      <sheetName val="на_12_09_1410"/>
      <sheetName val="Общий_110"/>
      <sheetName val="Формат_210"/>
      <sheetName val="06_1110"/>
      <sheetName val="UFOP_(factor)10"/>
      <sheetName val="UFOP_(data)10"/>
      <sheetName val="Ф2_310"/>
      <sheetName val="Таштагол_т_т10"/>
      <sheetName val="1_Общая_информация10"/>
      <sheetName val="9_110"/>
      <sheetName val="станции_дороги10"/>
      <sheetName val="ПЛАН_ПЛАТЕЖЕЙ_НА10"/>
      <sheetName val="Узкие_места10"/>
      <sheetName val="Цены_реализации10"/>
      <sheetName val="Цены_входящие_110"/>
      <sheetName val="Цены_входящие_210"/>
      <sheetName val="13__Вспом__и_энергетика__2_10"/>
      <sheetName val="Ремонты_и_ОВИ10"/>
      <sheetName val="15__Инвестпрогр_10"/>
      <sheetName val="5__Цены_вх__сырья10"/>
      <sheetName val="5__Влияние_цен_на_сырье10"/>
      <sheetName val="6__Расход10"/>
      <sheetName val="7__Ремонты___ОВИ10"/>
      <sheetName val="7__Пример_графика10"/>
      <sheetName val="7__вариант_210"/>
      <sheetName val="7__прил__прод_ть_рем_10"/>
      <sheetName val="Вспом__материалы10"/>
      <sheetName val="8__PL10"/>
      <sheetName val="Слайд_vc_fc_cc10"/>
      <sheetName val="9__Сарех_Свод10"/>
      <sheetName val="4__KPI10"/>
      <sheetName val="6__Исходная_инф_10"/>
      <sheetName val="6__Мощности_ГОКи10"/>
      <sheetName val="Материалы_СЦ10"/>
      <sheetName val="2_Параметры10"/>
      <sheetName val="Грузополучатели_-_список10"/>
      <sheetName val="ф_1410"/>
      <sheetName val="статьи_ЕФО10"/>
      <sheetName val="Смета__январь10"/>
      <sheetName val="20_Коммерческие_расходы10"/>
      <sheetName val="декабрь_факт10"/>
      <sheetName val="ENA_9_30_1410"/>
      <sheetName val="3_2_1__Report10"/>
      <sheetName val="3_2_P&amp;L10"/>
      <sheetName val="4_Программа_повышения_эфф-сти10"/>
      <sheetName val="4_ППЭ_кратко_(2)10"/>
      <sheetName val="SALES_CZK10"/>
      <sheetName val="cahh_cost_конц10"/>
      <sheetName val="Структура_портфеля10"/>
      <sheetName val="Справочник_ГП10"/>
      <sheetName val="Структура_выручки10"/>
      <sheetName val="Прочие_компании10"/>
      <sheetName val="Компании_группы10"/>
      <sheetName val="COGS__base_10"/>
      <sheetName val="_Расчет_ЭКГ_№49_10"/>
      <sheetName val="Выпадающий_список10"/>
      <sheetName val="Финансирование_(руб)10"/>
      <sheetName val="Справочник_БЕ_Организаций10"/>
      <sheetName val="Позиции_10"/>
      <sheetName val="свод_ПП_(ДЭФ)10"/>
      <sheetName val="brew_rub10"/>
      <sheetName val="v2_(для_гист_)10"/>
      <sheetName val="СВОД_для_отправки10"/>
      <sheetName val="Матрица_целей10"/>
      <sheetName val="Статус_ZBB10"/>
      <sheetName val="Статус_ZBB_(кол-во_идей)10"/>
      <sheetName val="Статус_ZBB_(эффект_по_идеям)10"/>
      <sheetName val="Свод_по_цехам10"/>
      <sheetName val="Свод_по_мероприятиям10"/>
      <sheetName val="Матрица_целей_ФЛЦ10"/>
      <sheetName val="Матрица_целей_КЦ10"/>
      <sheetName val="Прочие_мероприятия10"/>
      <sheetName val="Матрица_целей_КСЦ10"/>
      <sheetName val="Матрица_целей_РБЦ10"/>
      <sheetName val="Матрица_целей_ДЦ10"/>
      <sheetName val="сопоставление_с_целью10"/>
      <sheetName val="Матрица_целей_(без_В)10"/>
      <sheetName val="сопоставление_с_целью_(без_В)10"/>
      <sheetName val="на_29_10_20219"/>
      <sheetName val="Для_приказа_20209"/>
      <sheetName val="Оперативный_план_9"/>
      <sheetName val="PL_12m_SevGOK9"/>
      <sheetName val="AR_balance_20209"/>
      <sheetName val="AR_balance_20199"/>
      <sheetName val="2_мес__9"/>
      <sheetName val="VZZ_-_skutečnost12"/>
      <sheetName val="VZZ_-_plán12"/>
      <sheetName val="Лист1_(2)12"/>
      <sheetName val="Balance_Sheet12"/>
      <sheetName val="Фин_план12"/>
      <sheetName val="форма_6_112"/>
      <sheetName val="FX_rates12"/>
      <sheetName val="дек_разв_201112"/>
      <sheetName val="_Форма_П6_1_12"/>
      <sheetName val="СВОД_Ф1512"/>
      <sheetName val="июнь_пл-факт__изм11"/>
      <sheetName val="19_CAPEX11"/>
      <sheetName val="П_ПП_МП11"/>
      <sheetName val="Aktiva_a_pasiva_200612"/>
      <sheetName val="Откл__по_фин__рез12"/>
      <sheetName val="Sheet_Index12"/>
      <sheetName val="1997_fin__res_12"/>
      <sheetName val="exch__rates12"/>
      <sheetName val="ВГОК_201112"/>
      <sheetName val="EC552378_Corp_Cusip812"/>
      <sheetName val="TT333718_Govt12"/>
      <sheetName val="карта_метрик12"/>
      <sheetName val="Imp__Sensitivity12"/>
      <sheetName val="нормы_5_лет12"/>
      <sheetName val="EBITDA_Bridges_v_Budget12"/>
      <sheetName val="Реестр_26_11_0812"/>
      <sheetName val="ост_ТМЦ12"/>
      <sheetName val="Приложение_412"/>
      <sheetName val="Движение_по_месяцам12"/>
      <sheetName val="2012г_12"/>
      <sheetName val="9_мес1212"/>
      <sheetName val="1_пол1212"/>
      <sheetName val="4__Ratios12"/>
      <sheetName val="Виды_затрат12"/>
      <sheetName val="Единицы_консолидации12"/>
      <sheetName val="Виды_движения12"/>
      <sheetName val="ф_2_311"/>
      <sheetName val="KPI_2014_дробление11"/>
      <sheetName val="Данные_для_расчета11"/>
      <sheetName val="3__CFS11"/>
      <sheetName val="9a__PP&amp;E11"/>
      <sheetName val="10__Intangibles11"/>
      <sheetName val="14_2_NRV_allowance11"/>
      <sheetName val="8__Income_tax11"/>
      <sheetName val="14_1_Inventory11"/>
      <sheetName val="6_2_COS11"/>
      <sheetName val="1_2__BS-IS_200911"/>
      <sheetName val="GAP_для_проработки11"/>
      <sheetName val="4_11"/>
      <sheetName val="2_2_HSVC_slag_unprep11"/>
      <sheetName val="2_1__HSVC_slag_prepared11"/>
      <sheetName val="2_3__NTMK_Slag11"/>
      <sheetName val="5__Changes_in_WIP_FG_(SAP)11"/>
      <sheetName val="5__Changes_in_WIP_FG_(SAP)_(211"/>
      <sheetName val="Production_data11"/>
      <sheetName val="3_2_Sales_to_Vanchem11"/>
      <sheetName val="1__Production11"/>
      <sheetName val="3_1_Sales11"/>
      <sheetName val="26_1111"/>
      <sheetName val="НТМК_Сталь11"/>
      <sheetName val="Ф15_(Секвестр)111"/>
      <sheetName val="на_12_09_1411"/>
      <sheetName val="Общий_111"/>
      <sheetName val="Формат_211"/>
      <sheetName val="06_1111"/>
      <sheetName val="UFOP_(factor)11"/>
      <sheetName val="UFOP_(data)11"/>
      <sheetName val="Ф2_311"/>
      <sheetName val="Таштагол_т_т11"/>
      <sheetName val="1_Общая_информация11"/>
      <sheetName val="9_111"/>
      <sheetName val="станции_дороги11"/>
      <sheetName val="ПЛАН_ПЛАТЕЖЕЙ_НА11"/>
      <sheetName val="Узкие_места11"/>
      <sheetName val="Цены_реализации11"/>
      <sheetName val="Цены_входящие_111"/>
      <sheetName val="Цены_входящие_211"/>
      <sheetName val="13__Вспом__и_энергетика__2_11"/>
      <sheetName val="Ремонты_и_ОВИ11"/>
      <sheetName val="15__Инвестпрогр_11"/>
      <sheetName val="5__Цены_вх__сырья11"/>
      <sheetName val="5__Влияние_цен_на_сырье11"/>
      <sheetName val="6__Расход11"/>
      <sheetName val="7__Ремонты___ОВИ11"/>
      <sheetName val="7__Пример_графика11"/>
      <sheetName val="7__вариант_211"/>
      <sheetName val="7__прил__прод_ть_рем_11"/>
      <sheetName val="Вспом__материалы11"/>
      <sheetName val="8__PL11"/>
      <sheetName val="Слайд_vc_fc_cc11"/>
      <sheetName val="9__Сарех_Свод11"/>
      <sheetName val="4__KPI11"/>
      <sheetName val="6__Исходная_инф_11"/>
      <sheetName val="6__Мощности_ГОКи11"/>
      <sheetName val="Материалы_СЦ11"/>
      <sheetName val="2_Параметры11"/>
      <sheetName val="Грузополучатели_-_список11"/>
      <sheetName val="ф_1411"/>
      <sheetName val="статьи_ЕФО11"/>
      <sheetName val="Смета__январь11"/>
      <sheetName val="20_Коммерческие_расходы11"/>
      <sheetName val="декабрь_факт11"/>
      <sheetName val="ENA_9_30_1411"/>
      <sheetName val="3_2_1__Report11"/>
      <sheetName val="3_2_P&amp;L11"/>
      <sheetName val="4_Программа_повышения_эфф-сти11"/>
      <sheetName val="4_ППЭ_кратко_(2)11"/>
      <sheetName val="SALES_CZK11"/>
      <sheetName val="cahh_cost_конц11"/>
      <sheetName val="Структура_портфеля11"/>
      <sheetName val="Справочник_ГП11"/>
      <sheetName val="Структура_выручки11"/>
      <sheetName val="Прочие_компании11"/>
      <sheetName val="Компании_группы11"/>
      <sheetName val="COGS__base_11"/>
      <sheetName val="_Расчет_ЭКГ_№49_11"/>
      <sheetName val="Выпадающий_список11"/>
      <sheetName val="Финансирование_(руб)11"/>
      <sheetName val="Справочник_БЕ_Организаций11"/>
      <sheetName val="Позиции_11"/>
      <sheetName val="свод_ПП_(ДЭФ)11"/>
      <sheetName val="brew_rub11"/>
      <sheetName val="v2_(для_гист_)11"/>
      <sheetName val="СВОД_для_отправки11"/>
      <sheetName val="Матрица_целей11"/>
      <sheetName val="Статус_ZBB11"/>
      <sheetName val="Статус_ZBB_(кол-во_идей)11"/>
      <sheetName val="Статус_ZBB_(эффект_по_идеям)11"/>
      <sheetName val="Свод_по_цехам11"/>
      <sheetName val="Свод_по_мероприятиям11"/>
      <sheetName val="Матрица_целей_ФЛЦ11"/>
      <sheetName val="Матрица_целей_КЦ11"/>
      <sheetName val="Прочие_мероприятия11"/>
      <sheetName val="Матрица_целей_КСЦ11"/>
      <sheetName val="Матрица_целей_РБЦ11"/>
      <sheetName val="Матрица_целей_ДЦ11"/>
      <sheetName val="сопоставление_с_целью11"/>
      <sheetName val="Матрица_целей_(без_В)11"/>
      <sheetName val="сопоставление_с_целью_(без_В)11"/>
      <sheetName val="на_29_10_202110"/>
      <sheetName val="Для_приказа_202010"/>
      <sheetName val="Оперативный_план_10"/>
      <sheetName val="PL_12m_SevGOK10"/>
      <sheetName val="AR_balance_202010"/>
      <sheetName val="AR_balance_201910"/>
      <sheetName val="2_мес__10"/>
      <sheetName val="share_price_20021"/>
      <sheetName val="VZZ_-_skutečnost13"/>
      <sheetName val="VZZ_-_plán13"/>
      <sheetName val="Лист1_(2)13"/>
      <sheetName val="Balance_Sheet13"/>
      <sheetName val="Фин_план13"/>
      <sheetName val="форма_6_113"/>
      <sheetName val="FX_rates13"/>
      <sheetName val="дек_разв_201113"/>
      <sheetName val="_Форма_П6_1_13"/>
      <sheetName val="СВОД_Ф1513"/>
      <sheetName val="июнь_пл-факт__изм12"/>
      <sheetName val="19_CAPEX12"/>
      <sheetName val="П_ПП_МП12"/>
      <sheetName val="Aktiva_a_pasiva_200613"/>
      <sheetName val="Откл__по_фин__рез13"/>
      <sheetName val="Sheet_Index13"/>
      <sheetName val="1997_fin__res_13"/>
      <sheetName val="exch__rates13"/>
      <sheetName val="ВГОК_201113"/>
      <sheetName val="EC552378_Corp_Cusip813"/>
      <sheetName val="TT333718_Govt13"/>
      <sheetName val="карта_метрик13"/>
      <sheetName val="Imp__Sensitivity13"/>
      <sheetName val="нормы_5_лет13"/>
      <sheetName val="EBITDA_Bridges_v_Budget13"/>
      <sheetName val="Реестр_26_11_0813"/>
      <sheetName val="ост_ТМЦ13"/>
      <sheetName val="Приложение_413"/>
      <sheetName val="Движение_по_месяцам13"/>
      <sheetName val="2012г_13"/>
      <sheetName val="9_мес1213"/>
      <sheetName val="1_пол1213"/>
      <sheetName val="4__Ratios13"/>
      <sheetName val="Виды_затрат13"/>
      <sheetName val="Единицы_консолидации13"/>
      <sheetName val="Виды_движения13"/>
      <sheetName val="ф_2_312"/>
      <sheetName val="KPI_2014_дробление12"/>
      <sheetName val="Данные_для_расчета12"/>
      <sheetName val="3__CFS12"/>
      <sheetName val="9a__PP&amp;E12"/>
      <sheetName val="10__Intangibles12"/>
      <sheetName val="14_2_NRV_allowance12"/>
      <sheetName val="8__Income_tax12"/>
      <sheetName val="14_1_Inventory12"/>
      <sheetName val="6_2_COS12"/>
      <sheetName val="1_2__BS-IS_200912"/>
      <sheetName val="GAP_для_проработки12"/>
      <sheetName val="4_12"/>
      <sheetName val="2_2_HSVC_slag_unprep12"/>
      <sheetName val="2_1__HSVC_slag_prepared12"/>
      <sheetName val="2_3__NTMK_Slag12"/>
      <sheetName val="5__Changes_in_WIP_FG_(SAP)12"/>
      <sheetName val="5__Changes_in_WIP_FG_(SAP)_(212"/>
      <sheetName val="Production_data12"/>
      <sheetName val="3_2_Sales_to_Vanchem12"/>
      <sheetName val="1__Production12"/>
      <sheetName val="3_1_Sales12"/>
      <sheetName val="26_1112"/>
      <sheetName val="НТМК_Сталь12"/>
      <sheetName val="Ф15_(Секвестр)112"/>
      <sheetName val="на_12_09_1412"/>
      <sheetName val="Общий_112"/>
      <sheetName val="Формат_212"/>
      <sheetName val="06_1112"/>
      <sheetName val="UFOP_(factor)12"/>
      <sheetName val="UFOP_(data)12"/>
      <sheetName val="Ф2_312"/>
      <sheetName val="Таштагол_т_т12"/>
      <sheetName val="1_Общая_информация12"/>
      <sheetName val="9_112"/>
      <sheetName val="станции_дороги12"/>
      <sheetName val="ПЛАН_ПЛАТЕЖЕЙ_НА12"/>
      <sheetName val="Узкие_места12"/>
      <sheetName val="Цены_реализации12"/>
      <sheetName val="Цены_входящие_112"/>
      <sheetName val="Цены_входящие_212"/>
      <sheetName val="13__Вспом__и_энергетика__2_12"/>
      <sheetName val="Ремонты_и_ОВИ12"/>
      <sheetName val="15__Инвестпрогр_12"/>
      <sheetName val="5__Цены_вх__сырья12"/>
      <sheetName val="5__Влияние_цен_на_сырье12"/>
      <sheetName val="6__Расход12"/>
      <sheetName val="7__Ремонты___ОВИ12"/>
      <sheetName val="7__Пример_графика12"/>
      <sheetName val="7__вариант_212"/>
      <sheetName val="7__прил__прод_ть_рем_12"/>
      <sheetName val="Вспом__материалы12"/>
      <sheetName val="8__PL12"/>
      <sheetName val="Слайд_vc_fc_cc12"/>
      <sheetName val="9__Сарех_Свод12"/>
      <sheetName val="4__KPI12"/>
      <sheetName val="6__Исходная_инф_12"/>
      <sheetName val="6__Мощности_ГОКи12"/>
      <sheetName val="Материалы_СЦ12"/>
      <sheetName val="2_Параметры12"/>
      <sheetName val="Грузополучатели_-_список12"/>
      <sheetName val="ф_1412"/>
      <sheetName val="статьи_ЕФО12"/>
      <sheetName val="Смета__январь12"/>
      <sheetName val="20_Коммерческие_расходы12"/>
      <sheetName val="декабрь_факт12"/>
      <sheetName val="ENA_9_30_1412"/>
      <sheetName val="3_2_1__Report12"/>
      <sheetName val="3_2_P&amp;L12"/>
      <sheetName val="4_Программа_повышения_эфф-сти12"/>
      <sheetName val="4_ППЭ_кратко_(2)12"/>
      <sheetName val="SALES_CZK12"/>
      <sheetName val="cahh_cost_конц12"/>
      <sheetName val="Структура_портфеля12"/>
      <sheetName val="Справочник_ГП12"/>
      <sheetName val="Структура_выручки12"/>
      <sheetName val="Прочие_компании12"/>
      <sheetName val="Компании_группы12"/>
      <sheetName val="COGS__base_12"/>
      <sheetName val="_Расчет_ЭКГ_№49_12"/>
      <sheetName val="Выпадающий_список12"/>
      <sheetName val="Финансирование_(руб)12"/>
      <sheetName val="Справочник_БЕ_Организаций12"/>
      <sheetName val="Позиции_12"/>
      <sheetName val="свод_ПП_(ДЭФ)12"/>
      <sheetName val="brew_rub12"/>
      <sheetName val="v2_(для_гист_)12"/>
      <sheetName val="СВОД_для_отправки12"/>
      <sheetName val="Матрица_целей12"/>
      <sheetName val="Статус_ZBB12"/>
      <sheetName val="Статус_ZBB_(кол-во_идей)12"/>
      <sheetName val="Статус_ZBB_(эффект_по_идеям)12"/>
      <sheetName val="Свод_по_цехам12"/>
      <sheetName val="Свод_по_мероприятиям12"/>
      <sheetName val="Матрица_целей_ФЛЦ12"/>
      <sheetName val="Матрица_целей_КЦ12"/>
      <sheetName val="Прочие_мероприятия12"/>
      <sheetName val="Матрица_целей_КСЦ12"/>
      <sheetName val="Матрица_целей_РБЦ12"/>
      <sheetName val="Матрица_целей_ДЦ12"/>
      <sheetName val="сопоставление_с_целью12"/>
      <sheetName val="Матрица_целей_(без_В)12"/>
      <sheetName val="сопоставление_с_целью_(без_В)12"/>
      <sheetName val="на_29_10_202111"/>
      <sheetName val="Для_приказа_202011"/>
      <sheetName val="Оперативный_план_11"/>
      <sheetName val="PL_12m_SevGOK11"/>
      <sheetName val="AR_balance_202011"/>
      <sheetName val="AR_balance_201911"/>
      <sheetName val="2_мес__11"/>
      <sheetName val="VZZ_-_skutečnost14"/>
      <sheetName val="VZZ_-_plán14"/>
      <sheetName val="Лист1_(2)14"/>
      <sheetName val="Balance_Sheet14"/>
      <sheetName val="Фин_план14"/>
      <sheetName val="форма_6_114"/>
      <sheetName val="FX_rates14"/>
      <sheetName val="дек_разв_201114"/>
      <sheetName val="_Форма_П6_1_14"/>
      <sheetName val="СВОД_Ф1514"/>
      <sheetName val="июнь_пл-факт__изм13"/>
      <sheetName val="19_CAPEX13"/>
      <sheetName val="П_ПП_МП13"/>
      <sheetName val="Aktiva_a_pasiva_200614"/>
      <sheetName val="Откл__по_фин__рез14"/>
      <sheetName val="Sheet_Index14"/>
      <sheetName val="1997_fin__res_14"/>
      <sheetName val="exch__rates14"/>
      <sheetName val="ВГОК_201114"/>
      <sheetName val="EC552378_Corp_Cusip814"/>
      <sheetName val="TT333718_Govt14"/>
      <sheetName val="карта_метрик14"/>
      <sheetName val="Imp__Sensitivity14"/>
      <sheetName val="нормы_5_лет14"/>
      <sheetName val="EBITDA_Bridges_v_Budget14"/>
      <sheetName val="Реестр_26_11_0814"/>
      <sheetName val="ост_ТМЦ14"/>
      <sheetName val="Приложение_414"/>
      <sheetName val="Движение_по_месяцам14"/>
      <sheetName val="2012г_14"/>
      <sheetName val="9_мес1214"/>
      <sheetName val="1_пол1214"/>
      <sheetName val="4__Ratios14"/>
      <sheetName val="Виды_затрат14"/>
      <sheetName val="Единицы_консолидации14"/>
      <sheetName val="Виды_движения14"/>
      <sheetName val="ф_2_313"/>
      <sheetName val="KPI_2014_дробление13"/>
      <sheetName val="Данные_для_расчета13"/>
      <sheetName val="3__CFS13"/>
      <sheetName val="9a__PP&amp;E13"/>
      <sheetName val="10__Intangibles13"/>
      <sheetName val="14_2_NRV_allowance13"/>
      <sheetName val="8__Income_tax13"/>
      <sheetName val="14_1_Inventory13"/>
      <sheetName val="6_2_COS13"/>
      <sheetName val="1_2__BS-IS_200913"/>
      <sheetName val="GAP_для_проработки13"/>
      <sheetName val="4_13"/>
      <sheetName val="2_2_HSVC_slag_unprep13"/>
      <sheetName val="2_1__HSVC_slag_prepared13"/>
      <sheetName val="2_3__NTMK_Slag13"/>
      <sheetName val="5__Changes_in_WIP_FG_(SAP)13"/>
      <sheetName val="5__Changes_in_WIP_FG_(SAP)_(213"/>
      <sheetName val="Production_data13"/>
      <sheetName val="3_2_Sales_to_Vanchem13"/>
      <sheetName val="1__Production13"/>
      <sheetName val="3_1_Sales13"/>
      <sheetName val="26_1113"/>
      <sheetName val="НТМК_Сталь13"/>
      <sheetName val="Ф15_(Секвестр)113"/>
      <sheetName val="на_12_09_1413"/>
      <sheetName val="Общий_113"/>
      <sheetName val="Формат_213"/>
      <sheetName val="06_1113"/>
      <sheetName val="UFOP_(factor)13"/>
      <sheetName val="UFOP_(data)13"/>
      <sheetName val="Ф2_313"/>
      <sheetName val="Таштагол_т_т13"/>
      <sheetName val="1_Общая_информация13"/>
      <sheetName val="9_113"/>
      <sheetName val="станции_дороги13"/>
      <sheetName val="ПЛАН_ПЛАТЕЖЕЙ_НА13"/>
      <sheetName val="Узкие_места13"/>
      <sheetName val="Цены_реализации13"/>
      <sheetName val="Цены_входящие_113"/>
      <sheetName val="Цены_входящие_213"/>
      <sheetName val="13__Вспом__и_энергетика__2_13"/>
      <sheetName val="Ремонты_и_ОВИ13"/>
      <sheetName val="15__Инвестпрогр_13"/>
      <sheetName val="5__Цены_вх__сырья13"/>
      <sheetName val="5__Влияние_цен_на_сырье13"/>
      <sheetName val="6__Расход13"/>
      <sheetName val="7__Ремонты___ОВИ13"/>
      <sheetName val="7__Пример_графика13"/>
      <sheetName val="7__вариант_213"/>
      <sheetName val="7__прил__прод_ть_рем_13"/>
      <sheetName val="Вспом__материалы13"/>
      <sheetName val="8__PL13"/>
      <sheetName val="Слайд_vc_fc_cc13"/>
      <sheetName val="9__Сарех_Свод13"/>
      <sheetName val="4__KPI13"/>
      <sheetName val="6__Исходная_инф_13"/>
      <sheetName val="6__Мощности_ГОКи13"/>
      <sheetName val="Материалы_СЦ13"/>
      <sheetName val="2_Параметры13"/>
      <sheetName val="Грузополучатели_-_список13"/>
      <sheetName val="ф_1413"/>
      <sheetName val="статьи_ЕФО13"/>
      <sheetName val="Смета__январь13"/>
      <sheetName val="20_Коммерческие_расходы13"/>
      <sheetName val="декабрь_факт13"/>
      <sheetName val="ENA_9_30_1413"/>
      <sheetName val="3_2_1__Report13"/>
      <sheetName val="3_2_P&amp;L13"/>
      <sheetName val="4_Программа_повышения_эфф-сти13"/>
      <sheetName val="4_ППЭ_кратко_(2)13"/>
      <sheetName val="SALES_CZK13"/>
      <sheetName val="cahh_cost_конц13"/>
      <sheetName val="Структура_портфеля13"/>
      <sheetName val="Справочник_ГП13"/>
      <sheetName val="Структура_выручки13"/>
      <sheetName val="Прочие_компании13"/>
      <sheetName val="Компании_группы13"/>
      <sheetName val="COGS__base_13"/>
      <sheetName val="_Расчет_ЭКГ_№49_13"/>
      <sheetName val="Выпадающий_список13"/>
      <sheetName val="Финансирование_(руб)13"/>
      <sheetName val="Справочник_БЕ_Организаций13"/>
      <sheetName val="Позиции_13"/>
      <sheetName val="свод_ПП_(ДЭФ)13"/>
      <sheetName val="brew_rub13"/>
      <sheetName val="v2_(для_гист_)13"/>
      <sheetName val="СВОД_для_отправки13"/>
      <sheetName val="Матрица_целей13"/>
      <sheetName val="Статус_ZBB13"/>
      <sheetName val="Статус_ZBB_(кол-во_идей)13"/>
      <sheetName val="Статус_ZBB_(эффект_по_идеям)13"/>
      <sheetName val="Свод_по_цехам13"/>
      <sheetName val="Свод_по_мероприятиям13"/>
      <sheetName val="Матрица_целей_ФЛЦ13"/>
      <sheetName val="Матрица_целей_КЦ13"/>
      <sheetName val="Прочие_мероприятия13"/>
      <sheetName val="Матрица_целей_КСЦ13"/>
      <sheetName val="Матрица_целей_РБЦ13"/>
      <sheetName val="Матрица_целей_ДЦ13"/>
      <sheetName val="сопоставление_с_целью13"/>
      <sheetName val="Матрица_целей_(без_В)13"/>
      <sheetName val="сопоставление_с_целью_(без_В)13"/>
      <sheetName val="на_29_10_202112"/>
      <sheetName val="Для_приказа_202012"/>
      <sheetName val="Оперативный_план_12"/>
      <sheetName val="PL_12m_SevGOK12"/>
      <sheetName val="AR_balance_202012"/>
      <sheetName val="AR_balance_201912"/>
      <sheetName val="2_мес__12"/>
      <sheetName val="share_price_20022"/>
      <sheetName val="Lists"/>
      <sheetName val="D2 DCF"/>
      <sheetName val="MENU"/>
      <sheetName val="Кедровский"/>
      <sheetName val="Закупки"/>
      <sheetName val="Приложение № 2"/>
      <sheetName val="Ком.усл."/>
      <sheetName val="Анализ ФОТ"/>
      <sheetName val="Аналитика"/>
      <sheetName val="Аналитика реализация"/>
      <sheetName val="Список"/>
      <sheetName val="Ass"/>
      <sheetName val="Расчет сырья ЦПФ"/>
      <sheetName val=" Расчет сырья КЦ"/>
      <sheetName val=" Расчет сырья КЦ копчение"/>
      <sheetName val="Выручка пл"/>
      <sheetName val="sheet1"/>
      <sheetName val="Bloomberg"/>
      <sheetName val="Steel reorganization"/>
      <sheetName val="input"/>
      <sheetName val="rozvaha"/>
      <sheetName val="i-s"/>
      <sheetName val="EAH"/>
      <sheetName val="dpr_tax_"/>
      <sheetName val="БДДС month _ф_"/>
      <sheetName val="БДДС month _п_"/>
      <sheetName val="CAPEX"/>
      <sheetName val="1-ЭСПЦ"/>
      <sheetName val="24_кред"/>
      <sheetName val="Capex (2)"/>
      <sheetName val="Option"/>
      <sheetName val="PLAN_FEB97"/>
      <sheetName val="bq"/>
      <sheetName val="bq external"/>
      <sheetName val="#REF"/>
      <sheetName val="Testing"/>
    </sheetNames>
    <sheetDataSet>
      <sheetData sheetId="0">
        <row r="1">
          <cell r="A1" t="str">
            <v xml:space="preserve">V?TKOVICE STEEL, a.s. </v>
          </cell>
        </row>
      </sheetData>
      <sheetData sheetId="1" refreshError="1">
        <row r="1">
          <cell r="A1" t="str">
            <v xml:space="preserve">VÍTKOVICE STEEL, a.s. </v>
          </cell>
        </row>
        <row r="15">
          <cell r="A15" t="str">
            <v xml:space="preserve">    Oceňovací rozdíly z přecenění při přeměnách</v>
          </cell>
        </row>
        <row r="16">
          <cell r="A16" t="str">
            <v xml:space="preserve">  Rezervní fondy, neděl. fond a ostatní fondy ze zisku</v>
          </cell>
        </row>
        <row r="17">
          <cell r="A17" t="str">
            <v xml:space="preserve">    Zákonný rezervní fond/Nedělitelný fond</v>
          </cell>
        </row>
        <row r="18">
          <cell r="A18" t="str">
            <v xml:space="preserve">    Statutární a ostatní fondy</v>
          </cell>
        </row>
        <row r="19">
          <cell r="A19" t="str">
            <v xml:space="preserve">  Výsledek hospodaření minulých let</v>
          </cell>
        </row>
        <row r="20">
          <cell r="A20" t="str">
            <v xml:space="preserve">    Nerozdělený zisk (neuhrazená ztráta) minulých let</v>
          </cell>
        </row>
        <row r="21">
          <cell r="A21" t="str">
            <v xml:space="preserve">    Výsledek hospodaření ve schvalovacím řízení</v>
          </cell>
        </row>
        <row r="22">
          <cell r="A22" t="str">
            <v xml:space="preserve"> Výsledek hospodaření běžného účetního období (+/-)</v>
          </cell>
        </row>
        <row r="23">
          <cell r="A23" t="str">
            <v>Cizí zdroje</v>
          </cell>
        </row>
        <row r="24">
          <cell r="A24" t="str">
            <v xml:space="preserve">  Rezervy</v>
          </cell>
        </row>
        <row r="25">
          <cell r="A25" t="str">
            <v xml:space="preserve">    Rezervy podle zvláštních právních předpisů</v>
          </cell>
        </row>
        <row r="35">
          <cell r="A35" t="str">
            <v xml:space="preserve">    Vydané dluhopisy</v>
          </cell>
          <cell r="C35">
            <v>0</v>
          </cell>
        </row>
        <row r="36">
          <cell r="A36" t="str">
            <v xml:space="preserve">    Dlouhodobé směnky k úhradě</v>
          </cell>
          <cell r="C36">
            <v>0</v>
          </cell>
        </row>
        <row r="37">
          <cell r="A37" t="str">
            <v xml:space="preserve">    Dohadné účty pasivní</v>
          </cell>
          <cell r="C37">
            <v>0</v>
          </cell>
        </row>
        <row r="38">
          <cell r="A38" t="str">
            <v xml:space="preserve">    Jiné závazky</v>
          </cell>
          <cell r="C38">
            <v>0</v>
          </cell>
        </row>
        <row r="39">
          <cell r="A39" t="str">
            <v xml:space="preserve">    Odložený daňový závazek</v>
          </cell>
          <cell r="C39">
            <v>0</v>
          </cell>
        </row>
        <row r="40">
          <cell r="A40" t="str">
            <v xml:space="preserve">  Krátkodobé závazky</v>
          </cell>
          <cell r="C40">
            <v>1746135</v>
          </cell>
        </row>
        <row r="41">
          <cell r="A41" t="str">
            <v xml:space="preserve">    Závazky z obchodních vztahů</v>
          </cell>
          <cell r="C41">
            <v>1545243</v>
          </cell>
        </row>
        <row r="42">
          <cell r="A42" t="str">
            <v xml:space="preserve">    Závazky k ovládaným a řízeným osobám</v>
          </cell>
          <cell r="C42">
            <v>0</v>
          </cell>
        </row>
        <row r="43">
          <cell r="A43" t="str">
            <v xml:space="preserve">    Závazky k účetním jednotkám pod podst.vlivem</v>
          </cell>
          <cell r="C43">
            <v>0</v>
          </cell>
        </row>
        <row r="44">
          <cell r="A44" t="str">
            <v xml:space="preserve">    Závazky ke společníkům, členům dr. a účastníkům sdruž.</v>
          </cell>
          <cell r="C44">
            <v>0</v>
          </cell>
        </row>
        <row r="45">
          <cell r="A45" t="str">
            <v xml:space="preserve">    Závazky k zaměstnancům</v>
          </cell>
          <cell r="C45">
            <v>30589</v>
          </cell>
        </row>
        <row r="46">
          <cell r="A46" t="str">
            <v xml:space="preserve">    Závazky ze sociálního zabezpečení a zdrav. pojištění</v>
          </cell>
          <cell r="C46">
            <v>18628</v>
          </cell>
        </row>
        <row r="47">
          <cell r="A47" t="str">
            <v xml:space="preserve">    Stát - daňové závazky a dotace</v>
          </cell>
          <cell r="C47">
            <v>8773</v>
          </cell>
        </row>
        <row r="48">
          <cell r="A48" t="str">
            <v xml:space="preserve">    Krátkodobé přijaté zálohy</v>
          </cell>
          <cell r="C48">
            <v>94899</v>
          </cell>
        </row>
      </sheetData>
      <sheetData sheetId="2" refreshError="1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>
        <row r="1">
          <cell r="B1">
            <v>0</v>
          </cell>
        </row>
      </sheetData>
      <sheetData sheetId="309"/>
      <sheetData sheetId="310">
        <row r="1">
          <cell r="B1">
            <v>0</v>
          </cell>
        </row>
      </sheetData>
      <sheetData sheetId="311"/>
      <sheetData sheetId="312">
        <row r="1">
          <cell r="B1">
            <v>0</v>
          </cell>
        </row>
      </sheetData>
      <sheetData sheetId="313"/>
      <sheetData sheetId="314">
        <row r="1">
          <cell r="B1">
            <v>0</v>
          </cell>
        </row>
      </sheetData>
      <sheetData sheetId="315"/>
      <sheetData sheetId="316">
        <row r="1">
          <cell r="B1">
            <v>0</v>
          </cell>
        </row>
      </sheetData>
      <sheetData sheetId="317"/>
      <sheetData sheetId="318">
        <row r="1">
          <cell r="B1">
            <v>0</v>
          </cell>
        </row>
      </sheetData>
      <sheetData sheetId="319"/>
      <sheetData sheetId="320">
        <row r="1">
          <cell r="B1">
            <v>0</v>
          </cell>
        </row>
      </sheetData>
      <sheetData sheetId="321"/>
      <sheetData sheetId="322">
        <row r="1">
          <cell r="B1">
            <v>0</v>
          </cell>
        </row>
      </sheetData>
      <sheetData sheetId="323"/>
      <sheetData sheetId="324">
        <row r="1">
          <cell r="B1">
            <v>0</v>
          </cell>
        </row>
      </sheetData>
      <sheetData sheetId="325"/>
      <sheetData sheetId="326">
        <row r="1">
          <cell r="B1">
            <v>0</v>
          </cell>
        </row>
      </sheetData>
      <sheetData sheetId="327"/>
      <sheetData sheetId="328">
        <row r="1">
          <cell r="B1">
            <v>0</v>
          </cell>
        </row>
      </sheetData>
      <sheetData sheetId="329"/>
      <sheetData sheetId="330">
        <row r="1">
          <cell r="B1">
            <v>0</v>
          </cell>
        </row>
      </sheetData>
      <sheetData sheetId="331"/>
      <sheetData sheetId="332">
        <row r="1">
          <cell r="B1">
            <v>0</v>
          </cell>
        </row>
      </sheetData>
      <sheetData sheetId="333"/>
      <sheetData sheetId="334"/>
      <sheetData sheetId="335"/>
      <sheetData sheetId="336"/>
      <sheetData sheetId="337"/>
      <sheetData sheetId="338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>
        <row r="1">
          <cell r="B1">
            <v>0</v>
          </cell>
        </row>
      </sheetData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>
        <row r="1">
          <cell r="B1">
            <v>0</v>
          </cell>
        </row>
      </sheetData>
      <sheetData sheetId="923">
        <row r="1">
          <cell r="B1">
            <v>0</v>
          </cell>
        </row>
      </sheetData>
      <sheetData sheetId="924">
        <row r="1">
          <cell r="B1">
            <v>0</v>
          </cell>
        </row>
      </sheetData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>
        <row r="1">
          <cell r="B1">
            <v>0</v>
          </cell>
        </row>
      </sheetData>
      <sheetData sheetId="1069">
        <row r="1">
          <cell r="B1">
            <v>0</v>
          </cell>
        </row>
      </sheetData>
      <sheetData sheetId="1070">
        <row r="1">
          <cell r="B1">
            <v>0</v>
          </cell>
        </row>
      </sheetData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>
        <row r="1">
          <cell r="B1">
            <v>0</v>
          </cell>
        </row>
      </sheetData>
      <sheetData sheetId="1215">
        <row r="1">
          <cell r="B1">
            <v>0</v>
          </cell>
        </row>
      </sheetData>
      <sheetData sheetId="1216">
        <row r="1">
          <cell r="B1">
            <v>0</v>
          </cell>
        </row>
      </sheetData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1">
          <cell r="B1">
            <v>0</v>
          </cell>
        </row>
      </sheetData>
      <sheetData sheetId="1361">
        <row r="1">
          <cell r="B1">
            <v>0</v>
          </cell>
        </row>
      </sheetData>
      <sheetData sheetId="1362">
        <row r="1">
          <cell r="B1">
            <v>0</v>
          </cell>
        </row>
      </sheetData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>
        <row r="1">
          <cell r="B1">
            <v>0</v>
          </cell>
        </row>
      </sheetData>
      <sheetData sheetId="1505">
        <row r="1">
          <cell r="B1">
            <v>0</v>
          </cell>
        </row>
      </sheetData>
      <sheetData sheetId="1506">
        <row r="1">
          <cell r="B1">
            <v>0</v>
          </cell>
        </row>
      </sheetData>
      <sheetData sheetId="1507">
        <row r="1">
          <cell r="B1">
            <v>0</v>
          </cell>
        </row>
      </sheetData>
      <sheetData sheetId="1508">
        <row r="1">
          <cell r="B1">
            <v>0</v>
          </cell>
        </row>
      </sheetData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>
        <row r="1">
          <cell r="B1">
            <v>0</v>
          </cell>
        </row>
      </sheetData>
      <sheetData sheetId="1654">
        <row r="1">
          <cell r="B1">
            <v>0</v>
          </cell>
        </row>
      </sheetData>
      <sheetData sheetId="1655">
        <row r="1">
          <cell r="B1">
            <v>0</v>
          </cell>
        </row>
      </sheetData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>
        <row r="1">
          <cell r="B1">
            <v>0</v>
          </cell>
        </row>
      </sheetData>
      <sheetData sheetId="1800">
        <row r="1">
          <cell r="B1">
            <v>0</v>
          </cell>
        </row>
      </sheetData>
      <sheetData sheetId="1801">
        <row r="1">
          <cell r="B1">
            <v>0</v>
          </cell>
        </row>
      </sheetData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>
        <row r="1">
          <cell r="B1">
            <v>0</v>
          </cell>
        </row>
      </sheetData>
      <sheetData sheetId="1946">
        <row r="1">
          <cell r="B1">
            <v>0</v>
          </cell>
        </row>
      </sheetData>
      <sheetData sheetId="1947">
        <row r="1">
          <cell r="B1">
            <v>0</v>
          </cell>
        </row>
      </sheetData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>
        <row r="1">
          <cell r="B1">
            <v>0</v>
          </cell>
        </row>
      </sheetData>
      <sheetData sheetId="2090">
        <row r="1">
          <cell r="B1">
            <v>0</v>
          </cell>
        </row>
      </sheetData>
      <sheetData sheetId="2091">
        <row r="1">
          <cell r="B1">
            <v>0</v>
          </cell>
        </row>
      </sheetData>
      <sheetData sheetId="2092">
        <row r="1">
          <cell r="B1">
            <v>0</v>
          </cell>
        </row>
      </sheetData>
      <sheetData sheetId="2093">
        <row r="1">
          <cell r="B1">
            <v>0</v>
          </cell>
        </row>
      </sheetData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>
        <row r="1">
          <cell r="B1">
            <v>0</v>
          </cell>
        </row>
      </sheetData>
      <sheetData sheetId="2239">
        <row r="1">
          <cell r="B1">
            <v>0</v>
          </cell>
        </row>
      </sheetData>
      <sheetData sheetId="2240">
        <row r="1">
          <cell r="B1">
            <v>0</v>
          </cell>
        </row>
      </sheetData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 Comparative GAAP"/>
      <sheetName val="Group Comparative IAS"/>
      <sheetName val="R-U IAS History"/>
      <sheetName val="Cash Flow Working"/>
      <sheetName val="REPO"/>
      <sheetName val="TB GAAP"/>
      <sheetName val="TB IAS"/>
      <sheetName val="Income Statement"/>
      <sheetName val="Balance Sheet"/>
      <sheetName val="Cash Flow"/>
      <sheetName val="G-I-F Total"/>
      <sheetName val="G-I-F (RU)"/>
      <sheetName val="G-I-F (UA)"/>
      <sheetName val="FLash IAS"/>
      <sheetName val="Loans"/>
      <sheetName val="Cash Flow support"/>
      <sheetName val="Income Statement Russia and Ukr"/>
      <sheetName val="Class A Shares Outstanding"/>
      <sheetName val="Class B Shares Outstanding"/>
      <sheetName val="Dilutive Shares Outstanding"/>
      <sheetName val="EPS Working"/>
      <sheetName val="Share Price 2002"/>
      <sheetName val="RE Working"/>
      <sheetName val="Change of Equity"/>
      <sheetName val="Sheet1"/>
      <sheetName val="Sheet2"/>
      <sheetName val="Sheet3"/>
      <sheetName val="1-ЭСПЦ"/>
      <sheetName val="COMPS"/>
      <sheetName val="BEX_Expenses_CY"/>
      <sheetName val="BEX_Expenses_PY"/>
      <sheetName val="BEX_MAIN_PL"/>
      <sheetName val="0_33"/>
      <sheetName val="БДДС month (ф)"/>
      <sheetName val="БДДС month (п)"/>
      <sheetName val="Параметры"/>
      <sheetName val="КВ 2008"/>
      <sheetName val="XLR_NoRangeSheet"/>
      <sheetName val="июль"/>
      <sheetName val="база"/>
      <sheetName val="июнь"/>
      <sheetName val="январь"/>
      <sheetName val="февраль"/>
      <sheetName val="март"/>
      <sheetName val="апрель"/>
      <sheetName val="май"/>
      <sheetName val="август"/>
      <sheetName val="сентябрь"/>
      <sheetName val="октябрь"/>
      <sheetName val="ноябрь"/>
      <sheetName val="декабрь"/>
      <sheetName val="infl_rates"/>
      <sheetName val="PL"/>
      <sheetName val="ф 12"/>
      <sheetName val="Data"/>
      <sheetName val="Лист1"/>
      <sheetName val="коэф."/>
      <sheetName val="GAAP &amp; IAS Group TB &amp; Reports Q"/>
      <sheetName val="Info"/>
      <sheetName val="ИТР_РАБ_2010"/>
      <sheetName val="assumptions"/>
      <sheetName val="RUS"/>
      <sheetName val="2 Параметры"/>
      <sheetName val="BEX_AR"/>
      <sheetName val="BEX_Associates"/>
      <sheetName val="BEX_BSRP_OLD"/>
      <sheetName val="BEX_Eq"/>
      <sheetName val="BEX_Expenses1"/>
      <sheetName val="BEX_Income_Tax"/>
      <sheetName val="BEX_Intangibles"/>
      <sheetName val="BEX_Inventory"/>
      <sheetName val="BEX_invest_unit"/>
      <sheetName val="BEX_invest_unit_OLD"/>
      <sheetName val="BEX_MAIN_BS_RP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rem"/>
      <sheetName val="Справочники"/>
      <sheetName val="Справочник предприятий"/>
      <sheetName val="Справочник статей бюджета"/>
      <sheetName val="ListOfSheets"/>
      <sheetName val="автоприцепы"/>
      <sheetName val="предприятия"/>
      <sheetName val="спр"/>
      <sheetName val="Проверочная вкладка"/>
      <sheetName val="Проверочная вкладка для PL"/>
      <sheetName val="Group_Comparative_GAAP"/>
      <sheetName val="Group_Comparative_IAS"/>
      <sheetName val="R-U_IAS_History"/>
      <sheetName val="Cash_Flow_Working"/>
      <sheetName val="TB_GAAP"/>
      <sheetName val="TB_IAS"/>
      <sheetName val="Income_Statement"/>
      <sheetName val="Balance_Sheet"/>
      <sheetName val="Cash_Flow"/>
      <sheetName val="G-I-F_Total"/>
      <sheetName val="G-I-F_(RU)"/>
      <sheetName val="G-I-F_(UA)"/>
      <sheetName val="FLash_IAS"/>
      <sheetName val="Cash_Flow_support"/>
      <sheetName val="Income_Statement_Russia_and_Ukr"/>
      <sheetName val="Class_A_Shares_Outstanding"/>
      <sheetName val="Class_B_Shares_Outstanding"/>
      <sheetName val="Dilutive_Shares_Outstanding"/>
      <sheetName val="EPS_Working"/>
      <sheetName val="Share_Price_2002"/>
      <sheetName val="RE_Working"/>
      <sheetName val="Change_of_Equity"/>
      <sheetName val="Свод"/>
      <sheetName val="LDE"/>
      <sheetName val="In2"/>
      <sheetName val="Дивизион"/>
      <sheetName val="Списки"/>
      <sheetName val="HR"/>
      <sheetName val="1"/>
      <sheetName val="С"/>
      <sheetName val="Group_Comparative_GAAP1"/>
      <sheetName val="Group_Comparative_IAS1"/>
      <sheetName val="R-U_IAS_History1"/>
      <sheetName val="Cash_Flow_Working1"/>
      <sheetName val="TB_GAAP1"/>
      <sheetName val="TB_IAS1"/>
      <sheetName val="Income_Statement1"/>
      <sheetName val="Balance_Sheet1"/>
      <sheetName val="Cash_Flow1"/>
      <sheetName val="G-I-F_Total1"/>
      <sheetName val="G-I-F_(RU)1"/>
      <sheetName val="G-I-F_(UA)1"/>
      <sheetName val="FLash_IAS1"/>
      <sheetName val="Cash_Flow_support1"/>
      <sheetName val="Income_Statement_Russia_and_Uk1"/>
      <sheetName val="Class_A_Shares_Outstanding1"/>
      <sheetName val="Class_B_Shares_Outstanding1"/>
      <sheetName val="Dilutive_Shares_Outstanding1"/>
      <sheetName val="EPS_Working1"/>
      <sheetName val="Share_Price_20021"/>
      <sheetName val="RE_Working1"/>
      <sheetName val="Change_of_Equity1"/>
      <sheetName val="БДДС_month_(ф)"/>
      <sheetName val="БДДС_month_(п)"/>
      <sheetName val="КВ_2008"/>
      <sheetName val="ф_12"/>
      <sheetName val="коэф_"/>
      <sheetName val="GAAP_&amp;_IAS_Group_TB_&amp;_Reports_Q"/>
      <sheetName val="2_Параметры"/>
      <sheetName val="Справочник_предприятий"/>
      <sheetName val="Справочник_статей_бюджета"/>
      <sheetName val="Проверочная_вкладка"/>
      <sheetName val="Проверочная_вкладка_для_PL"/>
      <sheetName val="1530"/>
      <sheetName val="Справочник"/>
      <sheetName val="Статьи пост затрат"/>
      <sheetName val="Статьи-ОД"/>
      <sheetName val="Статьи"/>
      <sheetName val="Лист3"/>
      <sheetName val="Содержание"/>
      <sheetName val="BS"/>
      <sheetName val="1240"/>
      <sheetName val="TB"/>
      <sheetName val="Движение РСД"/>
      <sheetName val="Лист2"/>
      <sheetName val="Справочник видов затрат "/>
      <sheetName val="Список ЕАХ"/>
      <sheetName val="Справочник 2013"/>
      <sheetName val="new Справочник 2014"/>
      <sheetName val="Справочник 2014"/>
      <sheetName val="Справочник с 01.05.2015"/>
      <sheetName val="Справочник 2015"/>
      <sheetName val="Reimb cost-support docs mat"/>
      <sheetName val="Contracts add.attributes"/>
      <sheetName val="Currency"/>
      <sheetName val="s"/>
      <sheetName val="Банки"/>
      <sheetName val="Сценарные условия"/>
      <sheetName val="АПК(2012)"/>
      <sheetName val="Rates"/>
      <sheetName val="Costs"/>
      <sheetName val="Cover &amp; Parameters"/>
      <sheetName val="ВН_НДЗ_график"/>
      <sheetName val="пр-во"/>
      <sheetName val="Returns"/>
      <sheetName val="Продажи реальные и прогноз 20 л"/>
      <sheetName val="2013"/>
      <sheetName val="База1"/>
      <sheetName val="исход. дан."/>
      <sheetName val="Inputs Sheet"/>
      <sheetName val="TOC"/>
      <sheetName val="Динамика"/>
      <sheetName val="Список"/>
      <sheetName val="Data Validation"/>
      <sheetName val="BU"/>
      <sheetName val="Master Inputs Start here"/>
      <sheetName val="Cover _ Parameters"/>
      <sheetName val="статика"/>
      <sheetName val="Brew rub"/>
      <sheetName val="PARAMETRES"/>
      <sheetName val="Cover_&amp;_Parameters"/>
      <sheetName val="Справочник_филиалов"/>
      <sheetName val="коэф_1"/>
      <sheetName val="GAAP_&amp;_IAS_Group_TB_&amp;_Reports_1"/>
      <sheetName val="Cover_&amp;_Parameters1"/>
      <sheetName val="List"/>
      <sheetName val="Blédina cumul"/>
      <sheetName val="allocat"/>
      <sheetName val="diff03"/>
      <sheetName val="спецпивот"/>
      <sheetName val="Структура ПП"/>
      <sheetName val="Для списков"/>
      <sheetName val="СводТК (БПУ)"/>
      <sheetName val="Расш"/>
      <sheetName val="ТМЦ"/>
      <sheetName val="расц"/>
      <sheetName val="техн"/>
      <sheetName val="сах св"/>
      <sheetName val="оз пш"/>
      <sheetName val="люпин"/>
      <sheetName val="яр пш"/>
      <sheetName val="яр яч"/>
      <sheetName val="оз яч"/>
      <sheetName val="пив яч"/>
      <sheetName val="оз рожь"/>
      <sheetName val="овес"/>
      <sheetName val="рапс"/>
      <sheetName val="горох"/>
      <sheetName val="соя"/>
      <sheetName val="трит"/>
      <sheetName val="греч"/>
      <sheetName val="подс"/>
      <sheetName val="кук зер"/>
      <sheetName val="кук сил"/>
      <sheetName val="мн тр"/>
      <sheetName val="одн тр"/>
      <sheetName val="лен"/>
      <sheetName val="горч"/>
      <sheetName val="рис"/>
      <sheetName val="оз рыж"/>
      <sheetName val="яр рыж"/>
      <sheetName val="сафл"/>
      <sheetName val="пары"/>
      <sheetName val="Birim Fiyatlar"/>
      <sheetName val="Kar Oranlari"/>
      <sheetName val="Birim Fiyat Analizi"/>
      <sheetName val="Endirekt Kadro"/>
      <sheetName val="4. C-F"/>
      <sheetName val="IF (10)"/>
      <sheetName val="Ф-расх.часть"/>
      <sheetName val="июль-дек"/>
      <sheetName val="Справочник с 01 02 2017"/>
      <sheetName val="Компании группы"/>
      <sheetName val="Исх. данные"/>
      <sheetName val="Проект"/>
      <sheetName val="Компания"/>
      <sheetName val="Опции"/>
      <sheetName val="Анализ"/>
      <sheetName val="1.411.1"/>
      <sheetName val="1,3 новая"/>
      <sheetName val="ИнвестицииСвод"/>
      <sheetName val="Понедельно"/>
      <sheetName val="PD.5_2"/>
      <sheetName val="PD.5_1"/>
      <sheetName val="Итог по НПО "/>
      <sheetName val="Баланс (Ф1)"/>
      <sheetName val="1.401.2"/>
      <sheetName val="П"/>
      <sheetName val="3.3.31."/>
      <sheetName val="формаДДС_пЛОХ_ЛОХЛкмесяц03_ДАШв"/>
      <sheetName val="К1_МП"/>
      <sheetName val="СП_Ед. изм"/>
      <sheetName val="Database (RUR)Mar YTD"/>
      <sheetName val="4. NWABC"/>
      <sheetName val="Title"/>
      <sheetName val="ПРИЛОЖЕНИЕ 2"/>
      <sheetName val="DCF_GA"/>
      <sheetName val="5001"/>
      <sheetName val="5003"/>
      <sheetName val="5002"/>
      <sheetName val="5008"/>
      <sheetName val="5006"/>
      <sheetName val="5007"/>
      <sheetName val="5005"/>
      <sheetName val="5004"/>
      <sheetName val="Классификатор затрат"/>
      <sheetName val="Group_Comparative_GAAP2"/>
      <sheetName val="Group_Comparative_IAS2"/>
      <sheetName val="R-U_IAS_History2"/>
      <sheetName val="Cash_Flow_Working2"/>
      <sheetName val="TB_GAAP2"/>
      <sheetName val="TB_IAS2"/>
      <sheetName val="Income_Statement2"/>
      <sheetName val="Balance_Sheet2"/>
      <sheetName val="Cash_Flow2"/>
      <sheetName val="G-I-F_Total2"/>
      <sheetName val="G-I-F_(RU)2"/>
      <sheetName val="G-I-F_(UA)2"/>
      <sheetName val="FLash_IAS2"/>
      <sheetName val="Cash_Flow_support2"/>
      <sheetName val="Income_Statement_Russia_and_Uk2"/>
      <sheetName val="Class_A_Shares_Outstanding2"/>
      <sheetName val="Class_B_Shares_Outstanding2"/>
      <sheetName val="Dilutive_Shares_Outstanding2"/>
      <sheetName val="EPS_Working2"/>
      <sheetName val="Share_Price_20022"/>
      <sheetName val="RE_Working2"/>
      <sheetName val="Change_of_Equity2"/>
      <sheetName val="Inputs_Sheet"/>
      <sheetName val="БДДС_month_(ф)1"/>
      <sheetName val="БДДС_month_(п)1"/>
      <sheetName val="КВ_20081"/>
      <sheetName val="ф_121"/>
      <sheetName val="2_Параметры1"/>
      <sheetName val="Справочник_предприятий1"/>
      <sheetName val="Справочник_статей_бюджета1"/>
      <sheetName val="Проверочная_вкладка1"/>
      <sheetName val="Проверочная_вкладка_для_PL1"/>
      <sheetName val="Статьи_пост_затрат"/>
      <sheetName val="PriceSummary"/>
      <sheetName val="Taşeron Endireği"/>
      <sheetName val="Personnel"/>
      <sheetName val="Продажи_реальные_и_прогноз_20_л"/>
      <sheetName val="hiddenSheet"/>
      <sheetName val="справочник доп. аналитики"/>
      <sheetName val="корр-ки"/>
      <sheetName val="смета"/>
      <sheetName val="Data-Do-Not-Delete"/>
      <sheetName val="BU Right to Grow"/>
      <sheetName val="Инстр"/>
      <sheetName val="1_Vol"/>
      <sheetName val="2_KPI"/>
      <sheetName val="1.1_Vol"/>
      <sheetName val="3_PL"/>
      <sheetName val="4_VIC_Сахар"/>
      <sheetName val="4_VIC_Крупа"/>
      <sheetName val="4_VIC_жиП"/>
      <sheetName val="5_VLC"/>
      <sheetName val="6_MC"/>
      <sheetName val="7_CC"/>
      <sheetName val="9_IT"/>
      <sheetName val="8_FIX"/>
      <sheetName val="10_CO"/>
      <sheetName val="11_Проч. ФР"/>
      <sheetName val="12_ CAPEX"/>
      <sheetName val="12.1_ CAPEX_Д."/>
      <sheetName val="12.2_ CAPEX_Р."/>
      <sheetName val="13_HR"/>
      <sheetName val="14_BS"/>
      <sheetName val="17.1_сверка IC_Баланс"/>
      <sheetName val="16_WC"/>
      <sheetName val="17_CF"/>
      <sheetName val="6.1_сверка IC_БДР"/>
      <sheetName val="18_УУ корр"/>
      <sheetName val="18.1_Кагат-е"/>
      <sheetName val="15.2_компании"/>
      <sheetName val="16.3_БДР"/>
      <sheetName val="16.4_Баланс"/>
      <sheetName val="19_2600801"/>
      <sheetName val="20_Тран-рт"/>
      <sheetName val="21_ТЭР"/>
      <sheetName val="22_АХР"/>
      <sheetName val="23_Прочие"/>
      <sheetName val="24_ОСВ"/>
      <sheetName val="25_Стр-ра ГК"/>
      <sheetName val="5_Передача_Затрат"/>
      <sheetName val="КОНТРОЛЬ PL"/>
      <sheetName val="КОНТРОЛЬ BS"/>
      <sheetName val="Б_РC"/>
      <sheetName val="РС "/>
      <sheetName val="Жом НИ"/>
      <sheetName val="Жом по мес."/>
      <sheetName val="Меласса НИ"/>
      <sheetName val="Меласса по мес."/>
      <sheetName val="Бетаин"/>
      <sheetName val="Рафинат НИ"/>
      <sheetName val="Рафинат по мес."/>
      <sheetName val="adhoc"/>
      <sheetName val="Sales month"/>
      <sheetName val="Sales YTD"/>
      <sheetName val="B2B Sugar"/>
      <sheetName val="B2C Sugar"/>
      <sheetName val="B2C Cereal"/>
      <sheetName val="assump"/>
      <sheetName val="Controls"/>
      <sheetName val="LBO Model"/>
      <sheetName val="1.Расчет-отчет "/>
      <sheetName val="1.Расчет-отчет  (2)"/>
      <sheetName val="вопросы"/>
      <sheetName val="Цены"/>
      <sheetName val="1.Расчет-отчет Consumer"/>
      <sheetName val="коэф_2"/>
      <sheetName val="GAAP_&amp;_IAS_Group_TB_&amp;_Reports_2"/>
      <sheetName val="Cover_&amp;_Parameters2"/>
      <sheetName val="Blédina_cumul"/>
      <sheetName val="Сценарные_условия"/>
      <sheetName val="Признаки"/>
      <sheetName val="таблица по договорам"/>
      <sheetName val="клиенты"/>
      <sheetName val="kur-parite"/>
      <sheetName val="A"/>
      <sheetName val="Ilgili Atasman"/>
      <sheetName val="PGG"/>
      <sheetName val="Alanlar"/>
      <sheetName val="ЦZET"/>
      <sheetName val="Analiz"/>
      <sheetName val="04-Sunum"/>
      <sheetName val="08-Ekipman Back-Up"/>
      <sheetName val="07-PGG"/>
      <sheetName val="Cost BOQ"/>
      <sheetName val="16.Veri Bankası ve Kabuller"/>
      <sheetName val="05.Detay"/>
      <sheetName val="13-Genel Gider Back-up"/>
      <sheetName val="15.5-Betonarme Maliyet Atasman"/>
      <sheetName val="11.Ekipman Back-up"/>
      <sheetName val="09.İscilik Back-up"/>
      <sheetName val="08.Proje&amp;Malzeme Back-up"/>
      <sheetName val="10.Taseron Back-up"/>
      <sheetName val="03.Kontrat Bilgileri"/>
      <sheetName val="14-Demirbas Back-up"/>
      <sheetName val="01.Kapak"/>
      <sheetName val="Katsayilar"/>
      <sheetName val="BOQ"/>
      <sheetName val="Concrete Cost Sheet"/>
      <sheetName val="Skla.Muko"/>
      <sheetName val="17_УО (2)"/>
      <sheetName val="на 1 тн"/>
      <sheetName val="натуральные"/>
      <sheetName val="Пр-во_Ф (2)"/>
      <sheetName val="поголовье_надой"/>
      <sheetName val="постоянные"/>
      <sheetName val="Дерево_РБ-1 "/>
      <sheetName val="Корма РБ-1"/>
      <sheetName val="Дерево_РБ_2 к БП"/>
      <sheetName val="пост админ РБ 2"/>
      <sheetName val="переменные РБ_2"/>
      <sheetName val="Структура"/>
      <sheetName val="порог"/>
      <sheetName val="перем, пост админ"/>
      <sheetName val="надой РБ_1"/>
      <sheetName val="переменные РБ_1"/>
      <sheetName val="постоянные РБ_1"/>
      <sheetName val="административные РБ_1 "/>
      <sheetName val="Цели и задачи"/>
      <sheetName val="Произ показ РБ_1"/>
      <sheetName val="PwP_13"/>
      <sheetName val="PwP_13 (2)"/>
      <sheetName val="PwP_13 РБ_1"/>
      <sheetName val="Корма РБ2 расш"/>
      <sheetName val="структура мясо_РБ"/>
      <sheetName val="Пр-во (2)"/>
      <sheetName val="Бал"/>
      <sheetName val="БДДС"/>
      <sheetName val="19_УО (2)"/>
      <sheetName val="Ф2"/>
      <sheetName val="БДР"/>
      <sheetName val="Объем"/>
      <sheetName val="ФОТ"/>
      <sheetName val="Пр"/>
      <sheetName val="ПЖ"/>
      <sheetName val="ПП"/>
      <sheetName val="ПА"/>
      <sheetName val="Выр_SS"/>
      <sheetName val="НЗП-ГП"/>
      <sheetName val="Дерево_НИ_РБ(по БУ)"/>
      <sheetName val="ФА_РБ"/>
      <sheetName val="Дерево_мес"/>
      <sheetName val="Продажи (мес.)"/>
      <sheetName val=" ФА_месяц"/>
      <sheetName val="Продажи(НИ)"/>
      <sheetName val="структура мясо мес"/>
      <sheetName val="Дерево_НИ"/>
      <sheetName val="структура мясо НИ"/>
      <sheetName val="Пр-во_Ф"/>
      <sheetName val="Выр_SS_Ф"/>
      <sheetName val="ПП_Ф"/>
      <sheetName val="ПЖ_Ф"/>
      <sheetName val="ПА_Ф"/>
      <sheetName val="Пр_ДР"/>
      <sheetName val="на 1тн_Ф"/>
      <sheetName val="НЗП-ГП_Ф"/>
      <sheetName val="Pwp_5"/>
      <sheetName val="Pwp_7"/>
      <sheetName val="PwP_9"/>
      <sheetName val="PwP_11"/>
      <sheetName val="PwP_12"/>
      <sheetName val="ТЭР"/>
      <sheetName val="PwP_13 (3)"/>
      <sheetName val="PwP_15"/>
      <sheetName val="Корма"/>
      <sheetName val="Оборот"/>
      <sheetName val="ОП_мол"/>
      <sheetName val="ОП_КРС"/>
      <sheetName val="Дерево_мес_РБ"/>
      <sheetName val=" ФА_НИ"/>
      <sheetName val="Ф2_УО"/>
      <sheetName val="ФОТ_УО"/>
      <sheetName val="Молоко_УО"/>
      <sheetName val="Выр_SS_УО"/>
      <sheetName val="2_УО"/>
      <sheetName val="3_УО"/>
      <sheetName val="4_БДР с Упр кор"/>
      <sheetName val="6_УО"/>
      <sheetName val="7_УО"/>
      <sheetName val="11_УО"/>
      <sheetName val="13_УО"/>
      <sheetName val="15_УО"/>
      <sheetName val="17_УО"/>
      <sheetName val="19_УО"/>
      <sheetName val="27_УО"/>
      <sheetName val="21_УО"/>
      <sheetName val="21.1_УО"/>
      <sheetName val="21.2_УО"/>
      <sheetName val="Сод"/>
      <sheetName val="Титул"/>
      <sheetName val="затрат"/>
      <sheetName val=""/>
      <sheetName val="Категории льгот"/>
      <sheetName val="2.1 ФОТ и страховые взносы"/>
      <sheetName val="1.3 ФОТ и страховые взносы"/>
      <sheetName val="Ratios"/>
      <sheetName val="Common-Size"/>
      <sheetName val="FCF"/>
      <sheetName val="Schedules"/>
      <sheetName val="Proj. Bal."/>
      <sheetName val="Steel reorganization"/>
      <sheetName val="CAPEX"/>
      <sheetName val="Sensitivity analysis"/>
      <sheetName val="Plan_acc"/>
      <sheetName val="НТМК"/>
      <sheetName val="рсч"/>
      <sheetName val="БДР УУ"/>
      <sheetName val="Natl Consult Reg."/>
      <sheetName val="10"/>
      <sheetName val="5"/>
      <sheetName val="14"/>
      <sheetName val="Движение_РСД"/>
      <sheetName val="Справочник_видов_затрат_"/>
      <sheetName val="Список_ЕАХ"/>
      <sheetName val="Справочник_2013"/>
      <sheetName val="new_Справочник_2014"/>
      <sheetName val="Справочник_2014"/>
      <sheetName val="Справочник_с_01_05_2015"/>
      <sheetName val="Справочник_2015"/>
      <sheetName val="Reimb_cost-support_docs_mat"/>
      <sheetName val="#ССЫЛКА"/>
      <sheetName val="Проект2002"/>
      <sheetName val="Бизнес план"/>
      <sheetName val="Service"/>
      <sheetName val="Навигатор"/>
      <sheetName val="Indice Precos Mes"/>
      <sheetName val="ЗСМК (2)"/>
      <sheetName val="Откл. по фин. рез"/>
      <sheetName val="сводная"/>
      <sheetName val="TDSheet"/>
      <sheetName val="ЦФО"/>
      <sheetName val="Статьи БДР"/>
      <sheetName val="статьи БДДС"/>
      <sheetName val="Справочник с 01.01.20"/>
      <sheetName val="GLC_ratios_Jun"/>
      <sheetName val="СтатьиОборотов"/>
      <sheetName val="LE plans"/>
      <sheetName val="Data for lists"/>
      <sheetName val="Data_Validation"/>
      <sheetName val="LE_plans"/>
      <sheetName val="Wages"/>
      <sheetName val="Bridge GM BYN"/>
      <sheetName val="MAPPING"/>
      <sheetName val="Group_Comparative_GAAP3"/>
      <sheetName val="Group_Comparative_IAS3"/>
      <sheetName val="R-U_IAS_History3"/>
      <sheetName val="Cash_Flow_Working3"/>
      <sheetName val="TB_GAAP3"/>
      <sheetName val="TB_IAS3"/>
      <sheetName val="Income_Statement3"/>
      <sheetName val="Balance_Sheet3"/>
      <sheetName val="Cash_Flow3"/>
      <sheetName val="G-I-F_Total3"/>
      <sheetName val="G-I-F_(RU)3"/>
      <sheetName val="G-I-F_(UA)3"/>
      <sheetName val="FLash_IAS3"/>
      <sheetName val="Cash_Flow_support3"/>
      <sheetName val="Income_Statement_Russia_and_Uk3"/>
      <sheetName val="Class_A_Shares_Outstanding3"/>
      <sheetName val="Class_B_Shares_Outstanding3"/>
      <sheetName val="Dilutive_Shares_Outstanding3"/>
      <sheetName val="EPS_Working3"/>
      <sheetName val="Share_Price_20023"/>
      <sheetName val="RE_Working3"/>
      <sheetName val="Change_of_Equity3"/>
      <sheetName val="БДДС_month_(ф)2"/>
      <sheetName val="БДДС_month_(п)2"/>
      <sheetName val="КВ_20082"/>
      <sheetName val="ф_122"/>
      <sheetName val="коэф_3"/>
      <sheetName val="GAAP_&amp;_IAS_Group_TB_&amp;_Reports_3"/>
      <sheetName val="2_Параметры2"/>
      <sheetName val="Справочник_предприятий2"/>
      <sheetName val="Справочник_статей_бюджета2"/>
      <sheetName val="Проверочная_вкладка2"/>
      <sheetName val="Проверочная_вкладка_для_PL2"/>
      <sheetName val="Статьи_пост_затрат1"/>
      <sheetName val="Движение_РСД1"/>
      <sheetName val="Справочник_видов_затрат_1"/>
      <sheetName val="Список_ЕАХ1"/>
      <sheetName val="Справочник_20131"/>
      <sheetName val="new_Справочник_20141"/>
      <sheetName val="Справочник_20141"/>
      <sheetName val="Справочник_с_01_05_20151"/>
      <sheetName val="Справочник_20151"/>
      <sheetName val="Reimb_cost-support_docs_mat1"/>
      <sheetName val="Contracts_add_attributes"/>
      <sheetName val="Сценарные_условия1"/>
      <sheetName val="Cover_&amp;_Parameters3"/>
      <sheetName val="Продажи_реальные_и_прогноз_20_1"/>
      <sheetName val="исход__дан_"/>
      <sheetName val="Inputs_Sheet1"/>
      <sheetName val="Master_Inputs_Start_here"/>
      <sheetName val="Cover___Parameters"/>
      <sheetName val="Brew_rub"/>
      <sheetName val="Blédina_cumul1"/>
      <sheetName val="Структура_ПП"/>
      <sheetName val="Для_списков"/>
      <sheetName val="СводТК_(БПУ)"/>
      <sheetName val="сах_св"/>
      <sheetName val="оз_пш"/>
      <sheetName val="яр_пш"/>
      <sheetName val="яр_яч"/>
      <sheetName val="оз_яч"/>
      <sheetName val="пив_яч"/>
      <sheetName val="оз_рожь"/>
      <sheetName val="кук_зер"/>
      <sheetName val="кук_сил"/>
      <sheetName val="мн_тр"/>
      <sheetName val="одн_тр"/>
      <sheetName val="оз_рыж"/>
      <sheetName val="яр_рыж"/>
      <sheetName val="Birim_Fiyatlar"/>
      <sheetName val="Kar_Oranlari"/>
      <sheetName val="Birim_Fiyat_Analizi"/>
      <sheetName val="Endirekt_Kadro"/>
      <sheetName val="4__C-F"/>
      <sheetName val="Компании_группы"/>
      <sheetName val="IF_(10)"/>
      <sheetName val="Ф-расх_часть"/>
      <sheetName val="Справочник_с_01_02_2017"/>
      <sheetName val="Исх__данные"/>
      <sheetName val="1_411_1"/>
      <sheetName val="1,3_новая"/>
      <sheetName val="PD_5_2"/>
      <sheetName val="PD_5_1"/>
      <sheetName val="Итог_по_НПО_"/>
      <sheetName val="Баланс_(Ф1)"/>
      <sheetName val="1_401_2"/>
      <sheetName val="3_3_31_"/>
      <sheetName val="Database_(RUR)Mar_YTD"/>
      <sheetName val="4__NWABC"/>
      <sheetName val="СП_Ед__изм"/>
      <sheetName val="ПРИЛОЖЕНИЕ_2"/>
      <sheetName val="Классификатор_затрат"/>
      <sheetName val="Taşeron_Endireği"/>
      <sheetName val="справочник_доп__аналитики"/>
      <sheetName val="BU_Right_to_Grow"/>
      <sheetName val="1_1_Vol"/>
      <sheetName val="11_Проч__ФР"/>
      <sheetName val="12__CAPEX"/>
      <sheetName val="12_1__CAPEX_Д_"/>
      <sheetName val="12_2__CAPEX_Р_"/>
      <sheetName val="17_1_сверка_IC_Баланс"/>
      <sheetName val="6_1_сверка_IC_БДР"/>
      <sheetName val="18_УУ_корр"/>
      <sheetName val="18_1_Кагат-е"/>
      <sheetName val="15_2_компании"/>
      <sheetName val="16_3_БДР"/>
      <sheetName val="16_4_Баланс"/>
      <sheetName val="25_Стр-ра_ГК"/>
      <sheetName val="КОНТРОЛЬ_PL"/>
      <sheetName val="КОНТРОЛЬ_BS"/>
      <sheetName val="РС_"/>
      <sheetName val="Жом_НИ"/>
      <sheetName val="Жом_по_мес_"/>
      <sheetName val="Меласса_НИ"/>
      <sheetName val="Меласса_по_мес_"/>
      <sheetName val="Рафинат_НИ"/>
      <sheetName val="Рафинат_по_мес_"/>
      <sheetName val="Sales_month"/>
      <sheetName val="Sales_YTD"/>
      <sheetName val="B2B_Sugar"/>
      <sheetName val="B2C_Sugar"/>
      <sheetName val="B2C_Cereal"/>
      <sheetName val="LBO_Model"/>
      <sheetName val="1_Расчет-отчет_"/>
      <sheetName val="1_Расчет-отчет__(2)"/>
      <sheetName val="1_Расчет-отчет_Consumer"/>
      <sheetName val="таблица_по_договорам"/>
      <sheetName val="Ilgili_Atasman"/>
      <sheetName val="08-Ekipman_Back-Up"/>
      <sheetName val="Cost_BOQ"/>
      <sheetName val="16_Veri_Bankası_ve_Kabuller"/>
      <sheetName val="05_Detay"/>
      <sheetName val="13-Genel_Gider_Back-up"/>
      <sheetName val="15_5-Betonarme_Maliyet_Atasman"/>
      <sheetName val="11_Ekipman_Back-up"/>
      <sheetName val="09_İscilik_Back-up"/>
      <sheetName val="08_Proje&amp;Malzeme_Back-up"/>
      <sheetName val="10_Taseron_Back-up"/>
      <sheetName val="03_Kontrat_Bilgileri"/>
      <sheetName val="14-Demirbas_Back-up"/>
      <sheetName val="01_Kapak"/>
      <sheetName val="Concrete_Cost_Sheet"/>
      <sheetName val="Skla_Muko"/>
      <sheetName val="17_УО_(2)"/>
      <sheetName val="на_1_тн"/>
      <sheetName val="Пр-во_Ф_(2)"/>
      <sheetName val="Дерево_РБ-1_"/>
      <sheetName val="Корма_РБ-1"/>
      <sheetName val="Дерево_РБ_2_к_БП"/>
      <sheetName val="пост_админ_РБ_2"/>
      <sheetName val="переменные_РБ_2"/>
      <sheetName val="перем,_пост_админ"/>
      <sheetName val="надой_РБ_1"/>
      <sheetName val="переменные_РБ_1"/>
      <sheetName val="постоянные_РБ_1"/>
      <sheetName val="административные_РБ_1_"/>
      <sheetName val="Цели_и_задачи"/>
      <sheetName val="Произ_показ_РБ_1"/>
      <sheetName val="PwP_13_(2)"/>
      <sheetName val="PwP_13_РБ_1"/>
      <sheetName val="Корма_РБ2_расш"/>
      <sheetName val="структура_мясо_РБ"/>
      <sheetName val="Пр-во_(2)"/>
      <sheetName val="19_УО_(2)"/>
      <sheetName val="Дерево_НИ_РБ(по_БУ)"/>
      <sheetName val="Продажи_(мес_)"/>
      <sheetName val="_ФА_месяц"/>
      <sheetName val="структура_мясо_мес"/>
      <sheetName val="структура_мясо_НИ"/>
      <sheetName val="на_1тн_Ф"/>
      <sheetName val="PwP_13_(3)"/>
      <sheetName val="_ФА_НИ"/>
      <sheetName val="4_БДР_с_Упр_кор"/>
      <sheetName val="21_1_УО"/>
      <sheetName val="21_2_УО"/>
      <sheetName val="Категории_льгот"/>
      <sheetName val="2_1_ФОТ_и_страховые_взносы"/>
      <sheetName val="1_3_ФОТ_и_страховые_взносы"/>
      <sheetName val="Proj__Bal_"/>
      <sheetName val="Steel_reorganization"/>
      <sheetName val="Sensitivity_analysis"/>
      <sheetName val="БДР_УУ"/>
      <sheetName val="Natl_Consult_Reg_"/>
      <sheetName val="Бизнес_план"/>
      <sheetName val="Indice_Precos_Mes"/>
      <sheetName val="Откл__по_фин__рез"/>
      <sheetName val="PL план 2017 "/>
      <sheetName val="Мэппинг ДО-Объект"/>
      <sheetName val="Корректировки помесячно"/>
      <sheetName val="UNITSCHD"/>
      <sheetName val="Adam-Saat Hesabi"/>
      <sheetName val="Concrete Sheet"/>
      <sheetName val="Offsets &amp; Other Costs"/>
      <sheetName val="Summary"/>
      <sheetName val="ANLZ"/>
      <sheetName val="ÖZET"/>
      <sheetName val="Finansal tamamlanma Eğrisi"/>
      <sheetName val="Rate-Code"/>
      <sheetName val="Kabuller"/>
      <sheetName val="Tesisat Ekibi CG"/>
      <sheetName val="Шаблон помесячно"/>
      <sheetName val="Proforma"/>
      <sheetName val="Исх"/>
      <sheetName val="Именованные списки"/>
      <sheetName val="Поставщики"/>
      <sheetName val="Структура 2015"/>
      <sheetName val="Списки техники"/>
      <sheetName val="44 итого"/>
      <sheetName val="Факт"/>
      <sheetName val="План"/>
      <sheetName val="всп"/>
      <sheetName val="филиала"/>
      <sheetName val="СпрФункции"/>
      <sheetName val="СпрСтЗатрат"/>
      <sheetName val=" Цена акции 2002"/>
      <sheetName val="Forecast"/>
      <sheetName val="16"/>
      <sheetName val="50"/>
      <sheetName val="TESİSAT"/>
      <sheetName val="_dropDownSheet"/>
      <sheetName val="Статьи БДДС для ФОРМУЛ"/>
      <sheetName val="СПРАВОЧНИК СТАТЕЙ БДДС"/>
      <sheetName val="Виды сырья"/>
      <sheetName val="ЮЛ-ЦФО"/>
      <sheetName val="17.1_свемка IC_Баланс"/>
      <sheetName val="т"/>
      <sheetName val="Ав (закупка, услуги)"/>
      <sheetName val="БДДС год"/>
      <sheetName val="ГСМ"/>
      <sheetName val="13,40 Авансы_получ"/>
      <sheetName val="Резерв"/>
      <sheetName val="Произв пок раст 3 "/>
      <sheetName val="Сдача произведен. прод."/>
      <sheetName val="mp"/>
      <sheetName val="GD"/>
      <sheetName val="2.2"/>
      <sheetName val="22"/>
      <sheetName val="3"/>
      <sheetName val="6"/>
      <sheetName val="8"/>
      <sheetName val="9"/>
      <sheetName val="Dados BLP"/>
      <sheetName val="Brazil Sovereign"/>
      <sheetName val="COTAÇÕES"/>
      <sheetName val="BLP"/>
      <sheetName val="bud99"/>
      <sheetName val="Par"/>
      <sheetName val="Reference"/>
      <sheetName val="Ventas"/>
      <sheetName val="Parameters"/>
      <sheetName val="Lists"/>
      <sheetName val="FR"/>
      <sheetName val="Library"/>
      <sheetName val="STARTSHEET"/>
      <sheetName val="REALxMETA - CERVEJA"/>
      <sheetName val="Unidades SAC-REVENDA"/>
      <sheetName val="FX-Rates"/>
      <sheetName val="Menu"/>
      <sheetName val="Setting"/>
      <sheetName val="dep pre"/>
      <sheetName val="Front"/>
      <sheetName val="Версия"/>
      <sheetName val="Инструкция"/>
      <sheetName val="Расчет цикла"/>
      <sheetName val="Диаграмма"/>
      <sheetName val="Главный лист"/>
      <sheetName val="Уборки"/>
      <sheetName val="Рецепты партий"/>
      <sheetName val="Рецепты"/>
      <sheetName val="Переменные"/>
      <sheetName val="Тоннаж из графика"/>
      <sheetName val="Операции"/>
      <sheetName val="Количество"/>
      <sheetName val="Прод-ть"/>
      <sheetName val="POCE"/>
      <sheetName val="Empresas"/>
      <sheetName val="Participantes"/>
      <sheetName val="brand definitions"/>
      <sheetName val="plant"/>
      <sheetName val="MOL"/>
      <sheetName val="PREMISAS"/>
      <sheetName val="Eviews_Suporte"/>
      <sheetName val="Calc 1"/>
      <sheetName val="база_IND"/>
      <sheetName val="база_SKU"/>
      <sheetName val="алгоритм"/>
      <sheetName val="ЗАТРАТЫ"/>
      <sheetName val="ФИН_БЮДЖЕТ"/>
      <sheetName val="ОТГРУЗКА_ПП"/>
      <sheetName val="БЮДЖЕТ_ПК"/>
      <sheetName val="БЮДЖЕТ_ПМ"/>
      <sheetName val="БЮДЖЕТ_ТЗК"/>
      <sheetName val="СТАТЬИ_БЮДЖЕТА"/>
      <sheetName val="manag_balance"/>
      <sheetName val="Прямые затраты январь"/>
      <sheetName val="Список ШД"/>
      <sheetName val="Справочник ОЕ"/>
      <sheetName val="Таблицы 1-5"/>
      <sheetName val="pasiva-skutečnost"/>
      <sheetName val="Global Variables"/>
      <sheetName val="Справ"/>
      <sheetName val="статусные"/>
      <sheetName val="Водитель-машина"/>
      <sheetName val="НСИ"/>
      <sheetName val="Перечень"/>
      <sheetName val="Group_Comparative_GAAP4"/>
      <sheetName val="Group_Comparative_IAS4"/>
      <sheetName val="R-U_IAS_History4"/>
      <sheetName val="Cash_Flow_Working4"/>
      <sheetName val="TB_GAAP4"/>
      <sheetName val="TB_IAS4"/>
      <sheetName val="Income_Statement4"/>
      <sheetName val="Balance_Sheet4"/>
      <sheetName val="Cash_Flow4"/>
      <sheetName val="G-I-F_Total4"/>
      <sheetName val="G-I-F_(RU)4"/>
      <sheetName val="G-I-F_(UA)4"/>
      <sheetName val="FLash_IAS4"/>
      <sheetName val="Cash_Flow_support4"/>
      <sheetName val="Income_Statement_Russia_and_Uk4"/>
      <sheetName val="Class_A_Shares_Outstanding4"/>
      <sheetName val="Class_B_Shares_Outstanding4"/>
      <sheetName val="Dilutive_Shares_Outstanding4"/>
      <sheetName val="EPS_Working4"/>
      <sheetName val="Share_Price_20024"/>
      <sheetName val="RE_Working4"/>
      <sheetName val="Change_of_Equity4"/>
      <sheetName val="коэф_4"/>
      <sheetName val="GAAP_&amp;_IAS_Group_TB_&amp;_Reports_4"/>
      <sheetName val="Cover_&amp;_Parameters4"/>
      <sheetName val="Blédina_cumul2"/>
      <sheetName val="Сценарные_условия2"/>
      <sheetName val="таблица_по_договорам1"/>
      <sheetName val="Scenario Manager"/>
      <sheetName val="SR3"/>
      <sheetName val="Лист8"/>
      <sheetName val="Plan BPC"/>
      <sheetName val="Plan UKT "/>
      <sheetName val="KAR10"/>
      <sheetName val="Контакты"/>
      <sheetName val="кальк. "/>
      <sheetName val="09.İscilik Back-萹ă"/>
      <sheetName val="09.İscilik Back-⏬枤"/>
      <sheetName val="Group_Comparative_GAAP5"/>
      <sheetName val="Group_Comparative_IAS5"/>
      <sheetName val="R-U_IAS_History5"/>
      <sheetName val="Cash_Flow_Working5"/>
      <sheetName val="TB_GAAP5"/>
      <sheetName val="TB_IAS5"/>
      <sheetName val="Income_Statement5"/>
      <sheetName val="Balance_Sheet5"/>
      <sheetName val="Cash_Flow5"/>
      <sheetName val="G-I-F_Total5"/>
      <sheetName val="G-I-F_(RU)5"/>
      <sheetName val="G-I-F_(UA)5"/>
      <sheetName val="FLash_IAS5"/>
      <sheetName val="Cash_Flow_support5"/>
      <sheetName val="Income_Statement_Russia_and_Uk5"/>
      <sheetName val="Class_A_Shares_Outstanding5"/>
      <sheetName val="Class_B_Shares_Outstanding5"/>
      <sheetName val="Dilutive_Shares_Outstanding5"/>
      <sheetName val="EPS_Working5"/>
      <sheetName val="Share_Price_20025"/>
      <sheetName val="RE_Working5"/>
      <sheetName val="Change_of_Equity5"/>
      <sheetName val="Cover___Parameters1"/>
      <sheetName val="БДДС_month_(ф)3"/>
      <sheetName val="БДДС_month_(п)3"/>
      <sheetName val="GAAP_&amp;_IAS_Group_TB_&amp;_Reports_5"/>
      <sheetName val="КВ_20083"/>
      <sheetName val="ф_123"/>
      <sheetName val="коэф_5"/>
      <sheetName val="Cover_&amp;_Parameters5"/>
      <sheetName val="2_Параметры3"/>
      <sheetName val="Справочник_предприятий3"/>
      <sheetName val="Справочник_статей_бюджета3"/>
      <sheetName val="Проверочная_вкладка3"/>
      <sheetName val="Проверочная_вкладка_для_PL3"/>
      <sheetName val="Blédina_cumul3"/>
      <sheetName val="Сценарные_условия3"/>
      <sheetName val="Ав_(закупка,_услуги)"/>
      <sheetName val="БДДС_год"/>
      <sheetName val="13,40_Авансы_получ"/>
      <sheetName val="Произв_пок_раст_3_"/>
      <sheetName val="Сдача_произведен__прод_"/>
      <sheetName val="Tesisat_Ekibi_CG"/>
      <sheetName val="Finansal_tamamlanma_Eğrisi"/>
      <sheetName val="Offsets_&amp;_Other_Costs"/>
      <sheetName val="Adam-Saat_Hesabi"/>
      <sheetName val="Concrete_Sheet"/>
      <sheetName val="таблица_по_договорам2"/>
      <sheetName val="Именованные_списки"/>
      <sheetName val="44_итого"/>
      <sheetName val="Структура_2015"/>
      <sheetName val="Списки_техники"/>
      <sheetName val="_Цена_акции_2002"/>
      <sheetName val="Список группы"/>
      <sheetName val="расшифровка кодов"/>
      <sheetName val="Справочник подразделений"/>
      <sheetName val="WIP"/>
      <sheetName val="Validation"/>
      <sheetName val="Selection Lists"/>
      <sheetName val="progr"/>
      <sheetName val="Dados_BLP"/>
      <sheetName val="Brazil_Sovereign"/>
      <sheetName val="REALxMETA_-_CERVEJA"/>
      <sheetName val="Unidades_SAC-REVENDA"/>
      <sheetName val="dep_pre"/>
      <sheetName val="Расчет_цикла"/>
      <sheetName val="Главный_лист"/>
      <sheetName val="Рецепты_партий"/>
      <sheetName val="Тоннаж_из_графика"/>
      <sheetName val="brand_definitions"/>
      <sheetName val="Dados_BLP1"/>
      <sheetName val="Brazil_Sovereign1"/>
      <sheetName val="REALxMETA_-_CERVEJA1"/>
      <sheetName val="Unidades_SAC-REVENDA1"/>
      <sheetName val="dep_pre1"/>
      <sheetName val="Расчет_цикла1"/>
      <sheetName val="Главный_лист1"/>
      <sheetName val="Рецепты_партий1"/>
      <sheetName val="Тоннаж_из_графика1"/>
      <sheetName val="brand_definitions1"/>
      <sheetName val="Step2_Correlation"/>
      <sheetName val="Step2_Histogram"/>
      <sheetName val="C90_NET"/>
      <sheetName val="Правила"/>
      <sheetName val="Корректировка на район"/>
      <sheetName val="Ежемесячный отчет"/>
      <sheetName val="Options"/>
      <sheetName val="Language"/>
      <sheetName val="Портфель"/>
      <sheetName val="Лист1 (3)"/>
      <sheetName val="Set"/>
      <sheetName val="Настройка"/>
      <sheetName val="İNDEX"/>
      <sheetName val="Роли и доли -К"/>
      <sheetName val="Исходный"/>
      <sheetName val="inputs"/>
      <sheetName val="0 версия"/>
      <sheetName val="аналитика"/>
      <sheetName val="Calenderised - DTP"/>
      <sheetName val="Sum of cross rates and ASW"/>
      <sheetName val="объясн по УСО"/>
      <sheetName val="RENTsumitomo-F"/>
      <sheetName val="Кедровский"/>
      <sheetName val="OpCo DCF"/>
      <sheetName val="VCo Assumptions"/>
      <sheetName val="CoverPage"/>
      <sheetName val="Combined PL"/>
      <sheetName val="Definitions"/>
      <sheetName val="Haendel"/>
      <sheetName val="1.1"/>
      <sheetName val="выручка по клиентам и ДЗ"/>
      <sheetName val="PL 2020"/>
      <sheetName val="исх 2018-2019"/>
      <sheetName val="Отчёт по Пм 20"/>
      <sheetName val="для бюджет предопта"/>
      <sheetName val="затраты факт 9 мес предопт"/>
      <sheetName val="затраты УК"/>
      <sheetName val="Инстукция по заполнению"/>
      <sheetName val="FitOutConfCentre"/>
      <sheetName val="Объекты_Подразделения_СтатьиДР"/>
      <sheetName val="U-210.1 Выручка "/>
      <sheetName val="АНАЛИ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/>
      <sheetData sheetId="254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 refreshError="1"/>
      <sheetData sheetId="325" refreshError="1"/>
      <sheetData sheetId="326" refreshError="1"/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/>
      <sheetData sheetId="569"/>
      <sheetData sheetId="570" refreshError="1"/>
      <sheetData sheetId="571" refreshError="1"/>
      <sheetData sheetId="572" refreshError="1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/>
      <sheetData sheetId="835"/>
      <sheetData sheetId="836"/>
      <sheetData sheetId="837" refreshError="1"/>
      <sheetData sheetId="838"/>
      <sheetData sheetId="839"/>
      <sheetData sheetId="840"/>
      <sheetData sheetId="841"/>
      <sheetData sheetId="842"/>
      <sheetData sheetId="843"/>
      <sheetData sheetId="844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/>
      <sheetData sheetId="909"/>
      <sheetData sheetId="910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C552378 Corp Cusip8"/>
      <sheetName val="TT333718 Govt"/>
      <sheetName val="Sheet2"/>
      <sheetName val="Sheet3"/>
      <sheetName val="BlooData"/>
      <sheetName val="Values"/>
      <sheetName val="COMPS"/>
      <sheetName val="1-ЭСПЦ"/>
      <sheetName val="BEX_MAIN"/>
      <sheetName val="Share Price 2002"/>
      <sheetName val="assumptions"/>
      <sheetName val="Settings"/>
      <sheetName val="BEX_BSRP_OLD"/>
      <sheetName val="BEX_Expenses_CY"/>
      <sheetName val="BEX_Expenses_PY"/>
      <sheetName val="BEX_MAIN_BS_RP"/>
      <sheetName val="BEX_MAIN_PL"/>
      <sheetName val="Terms"/>
      <sheetName val="BEX_TAX"/>
      <sheetName val="BEX_TAX_1"/>
      <sheetName val="Восстановление обесценения ОС"/>
      <sheetName val="BEX_IU"/>
      <sheetName val="Цеховые"/>
      <sheetName val="Центральные"/>
      <sheetName val="план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_page"/>
      <sheetName val="RUR-base"/>
      <sheetName val="Feed page"/>
      <sheetName val="reuter_chains"/>
      <sheetName val="Assumptions"/>
      <sheetName val="EC552378 Corp Cusip8"/>
      <sheetName val="TT333718 Govt"/>
      <sheetName val="Цеховые"/>
      <sheetName val="Центральные"/>
      <sheetName val="XLR_NoRangeSheet"/>
      <sheetName val="Sets"/>
      <sheetName val="кварталы"/>
      <sheetName val="полугодие"/>
      <sheetName val="Вып.П.П."/>
      <sheetName val="База"/>
      <sheetName val="Структура портфеля"/>
      <sheetName val="стр.2"/>
      <sheetName val="Вып_П_П_"/>
      <sheetName val="BlooData"/>
      <sheetName val="Values"/>
      <sheetName val="MACRO"/>
      <sheetName val="St"/>
      <sheetName val="Счета"/>
      <sheetName val="2 Параметры"/>
      <sheetName val="1 Общая информация"/>
      <sheetName val="4 Смета"/>
      <sheetName val="14 Итоги"/>
      <sheetName val="7 Кредит"/>
      <sheetName val="2001"/>
      <sheetName val="Сталь"/>
      <sheetName val="CurRates"/>
      <sheetName val="MEF 2004"/>
      <sheetName val="КлассЗСМК"/>
      <sheetName val="Справ"/>
      <sheetName val="Лист1"/>
      <sheetName val="Контроль"/>
      <sheetName val="График"/>
      <sheetName val="план"/>
      <sheetName val="Input_Assumptions"/>
      <sheetName val="Акт сверки с ЗСМК"/>
      <sheetName val="Data USA Cdn$"/>
      <sheetName val="Data USA US$"/>
      <sheetName val="Inputs"/>
      <sheetName val="январь"/>
      <sheetName val="In"/>
      <sheetName val="rozvaha"/>
      <sheetName val="Main"/>
      <sheetName val="Cover &amp; Paramet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ktiva-skutečnost"/>
      <sheetName val="pasiva-skutečnost"/>
      <sheetName val="VZZ - skutečnost"/>
      <sheetName val="aktiva-plán"/>
      <sheetName val="pasiva-plán"/>
      <sheetName val="VZZ - plán"/>
      <sheetName val="pasiva_skutečnost"/>
      <sheetName val="СводЕАХ"/>
      <sheetName val="Лист1 (2)"/>
      <sheetName val="Balance Sheet"/>
      <sheetName val="полугодие"/>
      <sheetName val="3-01"/>
      <sheetName val="pasiva-skute?nost"/>
      <sheetName val="Справочники"/>
      <sheetName val="MCS"/>
      <sheetName val="Languages"/>
      <sheetName val="КлассНТМК"/>
      <sheetName val="КлассЗСМК"/>
      <sheetName val="FX rates"/>
      <sheetName val="план"/>
      <sheetName val="Фин план"/>
      <sheetName val="факт"/>
      <sheetName val="CurRates"/>
      <sheetName val="Aktiva a pasiva 2006"/>
      <sheetName val="Откл_ по фин_ рез"/>
      <sheetName val="сводная"/>
      <sheetName val="ТАБЛИЦЫ"/>
      <sheetName val="9м"/>
      <sheetName val="Sheet Index"/>
      <sheetName val="Variables"/>
      <sheetName val="rem"/>
      <sheetName val="пр-во_июль"/>
      <sheetName val="Настройки"/>
      <sheetName val="ДИТ"/>
      <sheetName val="сортамент"/>
      <sheetName val="1997 fin. res."/>
      <sheetName val="exch. rates"/>
      <sheetName val="Мероприятия"/>
      <sheetName val="MODEL"/>
      <sheetName val="ВГОК 2011"/>
      <sheetName val="EC552378 Corp Cusip8"/>
      <sheetName val="TT333718 Govt"/>
      <sheetName val="ЗСМК"/>
      <sheetName val="Цеховые"/>
      <sheetName val="Центральные"/>
      <sheetName val="карта метрик"/>
      <sheetName val="пл_выруч_В-Р"/>
      <sheetName val="Imp. Sensitivity"/>
      <sheetName val="Streamcore"/>
      <sheetName val="ER"/>
      <sheetName val="Лист27"/>
      <sheetName val="Лист28"/>
      <sheetName val="Лист29"/>
      <sheetName val="ФИНПЛАН"/>
      <sheetName val="Assumptions"/>
      <sheetName val="нормы 5 лет"/>
      <sheetName val="PL"/>
      <sheetName val="Sales_prices"/>
      <sheetName val="Inputs"/>
      <sheetName val="SETKI"/>
      <sheetName val="Рабочий"/>
      <sheetName val="ост ТМЦ"/>
      <sheetName val="Приложение 4"/>
      <sheetName val="Телефоны"/>
      <sheetName val="f_1"/>
      <sheetName val="Справ"/>
      <sheetName val="COMPS"/>
      <sheetName val="2012г."/>
      <sheetName val="Контрагенты"/>
      <sheetName val="EBITDA Bridges v Budget"/>
      <sheetName val="2001"/>
      <sheetName val="Контроль"/>
      <sheetName val="Реестр 26.11.08"/>
      <sheetName val="DATA"/>
      <sheetName val="9 мес12"/>
      <sheetName val="окт12"/>
      <sheetName val="ноя12"/>
      <sheetName val="дек12"/>
      <sheetName val="1 пол12"/>
      <sheetName val="4. Ratios"/>
      <sheetName val="Виды затрат"/>
      <sheetName val="Единицы консолидации"/>
      <sheetName val="Счета"/>
      <sheetName val="Виды движения"/>
      <sheetName val="setup"/>
      <sheetName val="Otchet"/>
      <sheetName val="форма 6.1"/>
      <sheetName val="Y96LTEBHTMP2"/>
      <sheetName val="дек.разв.2011"/>
      <sheetName val="ОВИ_Группы"/>
      <sheetName val=" Форма П6.1 "/>
      <sheetName val="СВОД Ф15"/>
      <sheetName val="Движение по месяцам"/>
      <sheetName val="Взз"/>
      <sheetName val="Январь"/>
      <sheetName val="Title"/>
      <sheetName val="производство"/>
      <sheetName val="KPI 2014_дробление"/>
      <sheetName val="Данные для расчета"/>
      <sheetName val="Лист1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ntory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Content"/>
      <sheetName val="3. CFS"/>
      <sheetName val="9a. PP&amp;E"/>
      <sheetName val="10. Intangibles"/>
      <sheetName val="14.2 NRV allowance"/>
      <sheetName val="8. Income tax"/>
      <sheetName val="14.1 Inventory"/>
      <sheetName val="6.2 COS"/>
      <sheetName val="1.2  BS-IS 2009"/>
      <sheetName val="июнь пл-факт _изм"/>
      <sheetName val="19 CAPEX"/>
      <sheetName val="П ПП_МП"/>
      <sheetName val="Configuration"/>
      <sheetName val="ф.2.3"/>
      <sheetName val="Отгрузка"/>
      <sheetName val="Поставка"/>
      <sheetName val="Сталь"/>
      <sheetName val="GAP для проработки"/>
      <sheetName val="4."/>
      <sheetName val="2.2 HSVC slag unprep"/>
      <sheetName val="2.1  HSVC slag prepared"/>
      <sheetName val="2.3  NTMK Slag"/>
      <sheetName val="5. Changes in WIP_FG (SAP)"/>
      <sheetName val="5. Changes in WIP_FG (SAP) (2)"/>
      <sheetName val="Production data"/>
      <sheetName val="3.2 Sales to Vanchem"/>
      <sheetName val="1. Production"/>
      <sheetName val="3.1 Sales"/>
      <sheetName val="26.11"/>
      <sheetName val="НТМК Сталь"/>
      <sheetName val="посты"/>
      <sheetName val="Ф15 (Секвестр)1"/>
      <sheetName val="на 12.09.14"/>
      <sheetName val="Общий 1"/>
      <sheetName val="Формат 2"/>
      <sheetName val="06.11"/>
      <sheetName val="дсп"/>
      <sheetName val=""/>
      <sheetName val="База"/>
      <sheetName val="Параметры"/>
      <sheetName val="Megamind"/>
      <sheetName val="UFOP (factor)"/>
      <sheetName val="UFOP (data)"/>
      <sheetName val="Ф11"/>
      <sheetName val="Ф7"/>
      <sheetName val="Ф20"/>
      <sheetName val="Ф6"/>
      <sheetName val="ПП"/>
      <sheetName val="Ф2.3"/>
      <sheetName val="FCF"/>
      <sheetName val="VZZ_-_skutečnost"/>
      <sheetName val="VZZ_-_plán"/>
      <sheetName val="Лист1_(2)"/>
      <sheetName val="Balance_Sheet"/>
      <sheetName val="Фин_план"/>
      <sheetName val="FX_rates"/>
      <sheetName val="Aktiva_a_pasiva_2006"/>
      <sheetName val="Откл__по_фин__рез"/>
      <sheetName val="Sheet_Index"/>
      <sheetName val="1997_fin__res_"/>
      <sheetName val="exch__rates"/>
      <sheetName val="ВГОК_2011"/>
      <sheetName val="EC552378_Corp_Cusip8"/>
      <sheetName val="TT333718_Govt"/>
      <sheetName val="карта_метрик"/>
      <sheetName val="Imp__Sensitivity"/>
      <sheetName val="ост_ТМЦ"/>
      <sheetName val="Приложение_4"/>
      <sheetName val="нормы_5_лет"/>
      <sheetName val="2012г_"/>
      <sheetName val="EBITDA_Bridges_v_Budget"/>
      <sheetName val="Реестр_26_11_08"/>
      <sheetName val="9_мес12"/>
      <sheetName val="1_пол12"/>
      <sheetName val="4__Ratios"/>
      <sheetName val="Виды_затрат"/>
      <sheetName val="Единицы_консолидации"/>
      <sheetName val="Виды_движения"/>
      <sheetName val="Движение_по_месяцам"/>
      <sheetName val="форма_6_1"/>
      <sheetName val="дек_разв_2011"/>
      <sheetName val="_Форма_П6_1_"/>
      <sheetName val="СВОД_Ф15"/>
      <sheetName val="Таштагол_т.т"/>
      <sheetName val="1 Общая информация"/>
      <sheetName val="Shadow"/>
      <sheetName val="Библиотека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9.1"/>
      <sheetName val="10"/>
      <sheetName val="станции дороги"/>
      <sheetName val="ПЛАН ПЛАТЕЖЕЙ НА"/>
      <sheetName val="СЕНТЯБРЬ++"/>
      <sheetName val="СЕНТЯБРЬ--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Материалы СЦ"/>
      <sheetName val="2 Параметры"/>
      <sheetName val="Грузополучатели - список"/>
      <sheetName val="ф.14"/>
      <sheetName val="Справочник"/>
      <sheetName val="4_ГОКи"/>
      <sheetName val="pasiva-skute_nost"/>
      <sheetName val="статьи ЕФО"/>
      <sheetName val="MAIN_page"/>
      <sheetName val="Смета  январь"/>
      <sheetName val="исх"/>
      <sheetName val="Ф14"/>
      <sheetName val="20 Коммерческие расходы"/>
      <sheetName val="декабрь факт"/>
      <sheetName val="Plan_acc"/>
      <sheetName val="ENA 9.30.14"/>
      <sheetName val="3.2.1. Report"/>
      <sheetName val="3.2 P&amp;L"/>
      <sheetName val="бюджет"/>
      <sheetName val="отчет"/>
      <sheetName val="каталог"/>
      <sheetName val="4 Программа повышения эфф-сти"/>
      <sheetName val="4 ППЭ кратко (2)"/>
      <sheetName val="SALES CZK"/>
      <sheetName val="cahh cost конц"/>
      <sheetName val="Service"/>
      <sheetName val="Структура портфеля"/>
      <sheetName val="Banka"/>
      <sheetName val="Справочник ГП"/>
      <sheetName val="Структура выручки"/>
      <sheetName val="Страна"/>
      <sheetName val="Прочие компании"/>
      <sheetName val="Компании группы"/>
      <sheetName val="Формы"/>
      <sheetName val="1п"/>
      <sheetName val="Вспомогательный"/>
      <sheetName val="SpInputs"/>
      <sheetName val="COGS _base_"/>
      <sheetName val="CashFlows"/>
      <sheetName val="XLR_NoRangeSheet"/>
      <sheetName val="Info"/>
      <sheetName val=" Расчет ЭКГ №49 "/>
      <sheetName val="Выпадающий список"/>
      <sheetName val="Финансирование (руб)"/>
      <sheetName val="Справочник БЕ Организаций"/>
      <sheetName val="Позиции "/>
      <sheetName val="Статусы"/>
      <sheetName val="свод ПП (ДЭФ)"/>
      <sheetName val="brew rub"/>
      <sheetName val="КлассНKМК"/>
      <sheetName val="v1"/>
      <sheetName val="v2"/>
      <sheetName val="v2 (для гист.)"/>
      <sheetName val="СВОД для отправки"/>
      <sheetName val="Матрица целей"/>
      <sheetName val="Статус ZBB"/>
      <sheetName val="Статус ZBB (кол-во идей)"/>
      <sheetName val="Статус ZBB (эффект по идеям)"/>
      <sheetName val="Свод по цехам"/>
      <sheetName val="Прочее"/>
      <sheetName val="УГЭ"/>
      <sheetName val="КХП"/>
      <sheetName val="КПС"/>
      <sheetName val="Лист4"/>
      <sheetName val="Свод по мероприятиям"/>
      <sheetName val="ЦПШБ"/>
      <sheetName val="ЦРМО-3"/>
      <sheetName val="Матрица целей ФЛЦ"/>
      <sheetName val="ФЛЦ"/>
      <sheetName val="Матрица целей КЦ"/>
      <sheetName val="КЦ"/>
      <sheetName val="Прочие мероприятия"/>
      <sheetName val="Матрица целей КСЦ"/>
      <sheetName val="КСЦ"/>
      <sheetName val="Матрица целей РБЦ"/>
      <sheetName val="РБЦ"/>
      <sheetName val="Матрица целей ДЦ"/>
      <sheetName val="ДЦ"/>
      <sheetName val="сопоставление с целью"/>
      <sheetName val="Матрица целей (без В)"/>
      <sheetName val="сопоставление с целью (без В)"/>
      <sheetName val="Гистограмма"/>
      <sheetName val="Index"/>
      <sheetName val="Tables"/>
      <sheetName val="Tools"/>
      <sheetName val="zan_osn"/>
      <sheetName val="Лист2"/>
      <sheetName val="ФРВ_250_1"/>
      <sheetName val="текучесть"/>
      <sheetName val="на 29.10.2021"/>
      <sheetName val="Constants"/>
      <sheetName val="NIUs"/>
      <sheetName val="VZZ_-_skutečnost1"/>
      <sheetName val="VZZ_-_plán1"/>
      <sheetName val="Лист1_(2)1"/>
      <sheetName val="Balance_Sheet1"/>
      <sheetName val="FX_rates1"/>
      <sheetName val="Фин_план1"/>
      <sheetName val="Aktiva_a_pasiva_20061"/>
      <sheetName val="Откл__по_фин__рез1"/>
      <sheetName val="Sheet_Index1"/>
      <sheetName val="1997_fin__res_1"/>
      <sheetName val="exch__rates1"/>
      <sheetName val="ВГОК_20111"/>
      <sheetName val="EC552378_Corp_Cusip81"/>
      <sheetName val="TT333718_Govt1"/>
      <sheetName val="карта_метрик1"/>
      <sheetName val="Imp__Sensitivity1"/>
      <sheetName val="нормы_5_лет1"/>
      <sheetName val="ост_ТМЦ1"/>
      <sheetName val="Приложение_41"/>
      <sheetName val="2012г_1"/>
      <sheetName val="9_мес121"/>
      <sheetName val="1_пол121"/>
      <sheetName val="4__Ratios1"/>
      <sheetName val="Виды_затрат1"/>
      <sheetName val="Единицы_консолидации1"/>
      <sheetName val="Виды_движения1"/>
      <sheetName val="EBITDA_Bridges_v_Budget1"/>
      <sheetName val="Реестр_26_11_081"/>
      <sheetName val="форма_6_11"/>
      <sheetName val="дек_разв_20111"/>
      <sheetName val="_Форма_П6_1_1"/>
      <sheetName val="СВОД_Ф151"/>
      <sheetName val="Движение_по_месяцам1"/>
      <sheetName val="июнь_пл-факт__изм"/>
      <sheetName val="19_CAPEX"/>
      <sheetName val="П_ПП_МП"/>
      <sheetName val="KPI_2014_дробление"/>
      <sheetName val="Данные_для_расчета"/>
      <sheetName val="3__CFS"/>
      <sheetName val="9a__PP&amp;E"/>
      <sheetName val="10__Intangibles"/>
      <sheetName val="14_2_NRV_allowance"/>
      <sheetName val="8__Income_tax"/>
      <sheetName val="14_1_Inventory"/>
      <sheetName val="6_2_COS"/>
      <sheetName val="1_2__BS-IS_2009"/>
      <sheetName val="ф_2_3"/>
      <sheetName val="GAP_для_проработки"/>
      <sheetName val="26_11"/>
      <sheetName val="НТМК_Сталь"/>
      <sheetName val="Ф15_(Секвестр)1"/>
      <sheetName val="на_12_09_14"/>
      <sheetName val="Общий_1"/>
      <sheetName val="Формат_2"/>
      <sheetName val="06_11"/>
      <sheetName val="2_2_HSVC_slag_unprep"/>
      <sheetName val="2_1__HSVC_slag_prepared"/>
      <sheetName val="2_3__NTMK_Slag"/>
      <sheetName val="5__Changes_in_WIP_FG_(SAP)"/>
      <sheetName val="5__Changes_in_WIP_FG_(SAP)_(2)"/>
      <sheetName val="Production_data"/>
      <sheetName val="3_2_Sales_to_Vanchem"/>
      <sheetName val="1__Production"/>
      <sheetName val="3_1_Sales"/>
      <sheetName val="4_"/>
      <sheetName val="UFOP_(factor)"/>
      <sheetName val="UFOP_(data)"/>
      <sheetName val="Ф2_3"/>
      <sheetName val="Таштагол_т_т"/>
      <sheetName val="1_Общая_информация"/>
      <sheetName val="9_1"/>
      <sheetName val="станции_дороги"/>
      <sheetName val="ПЛАН_ПЛАТЕЖЕЙ_НА"/>
      <sheetName val="2_Параметры"/>
      <sheetName val="Грузополучатели_-_список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Материалы_СЦ"/>
      <sheetName val="ф_14"/>
      <sheetName val="статьи_ЕФО"/>
      <sheetName val="Смета__январь"/>
      <sheetName val="20_Коммерческие_расходы"/>
      <sheetName val="декабрь_факт"/>
      <sheetName val="ENA_9_30_14"/>
      <sheetName val="3_2_1__Report"/>
      <sheetName val="3_2_P&amp;L"/>
      <sheetName val="4_Программа_повышения_эфф-сти"/>
      <sheetName val="4_ППЭ_кратко_(2)"/>
      <sheetName val="SALES_CZK"/>
      <sheetName val="cahh_cost_конц"/>
      <sheetName val="Структура_портфеля"/>
      <sheetName val="Справочник_ГП"/>
      <sheetName val="Структура_выручки"/>
      <sheetName val="Прочие_компании"/>
      <sheetName val="Компании_группы"/>
      <sheetName val="COGS__base_"/>
      <sheetName val="_Расчет_ЭКГ_№49_"/>
      <sheetName val="Выпадающий_список"/>
      <sheetName val="Финансирование_(руб)"/>
      <sheetName val="Справочник_БЕ_Организаций"/>
      <sheetName val="Позиции_"/>
      <sheetName val="свод_ПП_(ДЭФ)"/>
      <sheetName val="brew_rub"/>
      <sheetName val="v2_(для_гист_)"/>
      <sheetName val="СВОД_для_отправки"/>
      <sheetName val="Матрица_целей"/>
      <sheetName val="Статус_ZBB"/>
      <sheetName val="Статус_ZBB_(кол-во_идей)"/>
      <sheetName val="Статус_ZBB_(эффект_по_идеям)"/>
      <sheetName val="Свод_по_цехам"/>
      <sheetName val="Свод_по_мероприятиям"/>
      <sheetName val="Матрица_целей_ФЛЦ"/>
      <sheetName val="Матрица_целей_КЦ"/>
      <sheetName val="Прочие_мероприятия"/>
      <sheetName val="Матрица_целей_КСЦ"/>
      <sheetName val="Матрица_целей_РБЦ"/>
      <sheetName val="Матрица_целей_ДЦ"/>
      <sheetName val="сопоставление_с_целью"/>
      <sheetName val="Матрица_целей_(без_В)"/>
      <sheetName val="сопоставление_с_целью_(без_В)"/>
      <sheetName val="Для приказа 2020"/>
      <sheetName val="Оперативный план "/>
      <sheetName val="PL 12m SevGOK"/>
      <sheetName val="AR balance 2020"/>
      <sheetName val="TB2020"/>
      <sheetName val="AR balance 2019"/>
      <sheetName val="2 мес. "/>
      <sheetName val="Sum"/>
      <sheetName val="share price 2002"/>
      <sheetName val="E (factor)"/>
      <sheetName val="4"/>
      <sheetName val="VZZ_-_skutečnost4"/>
      <sheetName val="VZZ_-_plán4"/>
      <sheetName val="Лист1_(2)4"/>
      <sheetName val="Balance_Sheet4"/>
      <sheetName val="Фин_план4"/>
      <sheetName val="форма_6_14"/>
      <sheetName val="FX_rates4"/>
      <sheetName val="дек_разв_20114"/>
      <sheetName val="_Форма_П6_1_4"/>
      <sheetName val="СВОД_Ф154"/>
      <sheetName val="июнь_пл-факт__изм3"/>
      <sheetName val="19_CAPEX3"/>
      <sheetName val="П_ПП_МП3"/>
      <sheetName val="Aktiva_a_pasiva_20064"/>
      <sheetName val="Откл__по_фин__рез4"/>
      <sheetName val="Sheet_Index4"/>
      <sheetName val="1997_fin__res_4"/>
      <sheetName val="exch__rates4"/>
      <sheetName val="ВГОК_20114"/>
      <sheetName val="EC552378_Corp_Cusip84"/>
      <sheetName val="TT333718_Govt4"/>
      <sheetName val="карта_метрик4"/>
      <sheetName val="Imp__Sensitivity4"/>
      <sheetName val="нормы_5_лет4"/>
      <sheetName val="EBITDA_Bridges_v_Budget4"/>
      <sheetName val="Реестр_26_11_084"/>
      <sheetName val="ост_ТМЦ4"/>
      <sheetName val="Приложение_44"/>
      <sheetName val="Движение_по_месяцам4"/>
      <sheetName val="2012г_4"/>
      <sheetName val="9_мес124"/>
      <sheetName val="1_пол124"/>
      <sheetName val="4__Ratios4"/>
      <sheetName val="Виды_затрат4"/>
      <sheetName val="Единицы_консолидации4"/>
      <sheetName val="Виды_движения4"/>
      <sheetName val="ф_2_33"/>
      <sheetName val="KPI_2014_дробление3"/>
      <sheetName val="Данные_для_расчета3"/>
      <sheetName val="3__CFS3"/>
      <sheetName val="9a__PP&amp;E3"/>
      <sheetName val="10__Intangibles3"/>
      <sheetName val="14_2_NRV_allowance3"/>
      <sheetName val="8__Income_tax3"/>
      <sheetName val="14_1_Inventory3"/>
      <sheetName val="6_2_COS3"/>
      <sheetName val="1_2__BS-IS_20093"/>
      <sheetName val="GAP_для_проработки3"/>
      <sheetName val="4_3"/>
      <sheetName val="2_2_HSVC_slag_unprep3"/>
      <sheetName val="2_1__HSVC_slag_prepared3"/>
      <sheetName val="2_3__NTMK_Slag3"/>
      <sheetName val="5__Changes_in_WIP_FG_(SAP)3"/>
      <sheetName val="5__Changes_in_WIP_FG_(SAP)_(2)3"/>
      <sheetName val="Production_data3"/>
      <sheetName val="3_2_Sales_to_Vanchem3"/>
      <sheetName val="1__Production3"/>
      <sheetName val="3_1_Sales3"/>
      <sheetName val="26_113"/>
      <sheetName val="НТМК_Сталь3"/>
      <sheetName val="Ф15_(Секвестр)13"/>
      <sheetName val="на_12_09_143"/>
      <sheetName val="Общий_13"/>
      <sheetName val="Формат_23"/>
      <sheetName val="06_113"/>
      <sheetName val="UFOP_(factor)3"/>
      <sheetName val="UFOP_(data)3"/>
      <sheetName val="Ф2_33"/>
      <sheetName val="Таштагол_т_т3"/>
      <sheetName val="1_Общая_информация3"/>
      <sheetName val="9_13"/>
      <sheetName val="станции_дороги3"/>
      <sheetName val="ПЛАН_ПЛАТЕЖЕЙ_НА3"/>
      <sheetName val="Узкие_места3"/>
      <sheetName val="Цены_реализации3"/>
      <sheetName val="Цены_входящие_13"/>
      <sheetName val="Цены_входящие_23"/>
      <sheetName val="13__Вспом__и_энергетика__2_3"/>
      <sheetName val="Ремонты_и_ОВИ3"/>
      <sheetName val="15__Инвестпрогр_3"/>
      <sheetName val="5__Цены_вх__сырья3"/>
      <sheetName val="5__Влияние_цен_на_сырье3"/>
      <sheetName val="6__Расход3"/>
      <sheetName val="7__Ремонты___ОВИ3"/>
      <sheetName val="7__Пример_графика3"/>
      <sheetName val="7__вариант_23"/>
      <sheetName val="7__прил__прод_ть_рем_3"/>
      <sheetName val="Вспом__материалы3"/>
      <sheetName val="8__PL3"/>
      <sheetName val="Слайд_vc_fc_cc3"/>
      <sheetName val="9__Сарех_Свод3"/>
      <sheetName val="4__KPI3"/>
      <sheetName val="6__Исходная_инф_3"/>
      <sheetName val="6__Мощности_ГОКи3"/>
      <sheetName val="Материалы_СЦ3"/>
      <sheetName val="2_Параметры3"/>
      <sheetName val="Грузополучатели_-_список3"/>
      <sheetName val="ф_143"/>
      <sheetName val="статьи_ЕФО3"/>
      <sheetName val="Смета__январь3"/>
      <sheetName val="20_Коммерческие_расходы3"/>
      <sheetName val="декабрь_факт3"/>
      <sheetName val="ENA_9_30_143"/>
      <sheetName val="3_2_1__Report3"/>
      <sheetName val="3_2_P&amp;L3"/>
      <sheetName val="4_Программа_повышения_эфф-сти3"/>
      <sheetName val="4_ППЭ_кратко_(2)3"/>
      <sheetName val="SALES_CZK3"/>
      <sheetName val="cahh_cost_конц3"/>
      <sheetName val="Структура_портфеля3"/>
      <sheetName val="Справочник_ГП3"/>
      <sheetName val="Структура_выручки3"/>
      <sheetName val="Прочие_компании3"/>
      <sheetName val="Компании_группы3"/>
      <sheetName val="COGS__base_3"/>
      <sheetName val="_Расчет_ЭКГ_№49_3"/>
      <sheetName val="Выпадающий_список3"/>
      <sheetName val="Финансирование_(руб)3"/>
      <sheetName val="Справочник_БЕ_Организаций3"/>
      <sheetName val="Позиции_3"/>
      <sheetName val="свод_ПП_(ДЭФ)3"/>
      <sheetName val="brew_rub3"/>
      <sheetName val="v2_(для_гист_)3"/>
      <sheetName val="СВОД_для_отправки3"/>
      <sheetName val="Матрица_целей3"/>
      <sheetName val="Статус_ZBB3"/>
      <sheetName val="Статус_ZBB_(кол-во_идей)3"/>
      <sheetName val="Статус_ZBB_(эффект_по_идеям)3"/>
      <sheetName val="Свод_по_цехам3"/>
      <sheetName val="Свод_по_мероприятиям3"/>
      <sheetName val="Матрица_целей_ФЛЦ3"/>
      <sheetName val="Матрица_целей_КЦ3"/>
      <sheetName val="Прочие_мероприятия3"/>
      <sheetName val="Матрица_целей_КСЦ3"/>
      <sheetName val="Матрица_целей_РБЦ3"/>
      <sheetName val="Матрица_целей_ДЦ3"/>
      <sheetName val="сопоставление_с_целью3"/>
      <sheetName val="Матрица_целей_(без_В)3"/>
      <sheetName val="сопоставление_с_целью_(без_В)3"/>
      <sheetName val="на_29_10_20212"/>
      <sheetName val="VZZ_-_skutečnost2"/>
      <sheetName val="VZZ_-_plán2"/>
      <sheetName val="Лист1_(2)2"/>
      <sheetName val="Balance_Sheet2"/>
      <sheetName val="Фин_план2"/>
      <sheetName val="форма_6_12"/>
      <sheetName val="FX_rates2"/>
      <sheetName val="дек_разв_20112"/>
      <sheetName val="_Форма_П6_1_2"/>
      <sheetName val="СВОД_Ф152"/>
      <sheetName val="июнь_пл-факт__изм1"/>
      <sheetName val="19_CAPEX1"/>
      <sheetName val="П_ПП_МП1"/>
      <sheetName val="Aktiva_a_pasiva_20062"/>
      <sheetName val="Откл__по_фин__рез2"/>
      <sheetName val="Sheet_Index2"/>
      <sheetName val="1997_fin__res_2"/>
      <sheetName val="exch__rates2"/>
      <sheetName val="ВГОК_20112"/>
      <sheetName val="EC552378_Corp_Cusip82"/>
      <sheetName val="TT333718_Govt2"/>
      <sheetName val="карта_метрик2"/>
      <sheetName val="Imp__Sensitivity2"/>
      <sheetName val="нормы_5_лет2"/>
      <sheetName val="EBITDA_Bridges_v_Budget2"/>
      <sheetName val="Реестр_26_11_082"/>
      <sheetName val="ост_ТМЦ2"/>
      <sheetName val="Приложение_42"/>
      <sheetName val="Движение_по_месяцам2"/>
      <sheetName val="2012г_2"/>
      <sheetName val="9_мес122"/>
      <sheetName val="1_пол122"/>
      <sheetName val="4__Ratios2"/>
      <sheetName val="Виды_затрат2"/>
      <sheetName val="Единицы_консолидации2"/>
      <sheetName val="Виды_движения2"/>
      <sheetName val="ф_2_31"/>
      <sheetName val="KPI_2014_дробление1"/>
      <sheetName val="Данные_для_расчета1"/>
      <sheetName val="3__CFS1"/>
      <sheetName val="9a__PP&amp;E1"/>
      <sheetName val="10__Intangibles1"/>
      <sheetName val="14_2_NRV_allowance1"/>
      <sheetName val="8__Income_tax1"/>
      <sheetName val="14_1_Inventory1"/>
      <sheetName val="6_2_COS1"/>
      <sheetName val="1_2__BS-IS_20091"/>
      <sheetName val="GAP_для_проработки1"/>
      <sheetName val="4_1"/>
      <sheetName val="2_2_HSVC_slag_unprep1"/>
      <sheetName val="2_1__HSVC_slag_prepared1"/>
      <sheetName val="2_3__NTMK_Slag1"/>
      <sheetName val="5__Changes_in_WIP_FG_(SAP)1"/>
      <sheetName val="5__Changes_in_WIP_FG_(SAP)_(2)1"/>
      <sheetName val="Production_data1"/>
      <sheetName val="3_2_Sales_to_Vanchem1"/>
      <sheetName val="1__Production1"/>
      <sheetName val="3_1_Sales1"/>
      <sheetName val="26_111"/>
      <sheetName val="НТМК_Сталь1"/>
      <sheetName val="Ф15_(Секвестр)11"/>
      <sheetName val="на_12_09_141"/>
      <sheetName val="Общий_11"/>
      <sheetName val="Формат_21"/>
      <sheetName val="06_111"/>
      <sheetName val="UFOP_(factor)1"/>
      <sheetName val="UFOP_(data)1"/>
      <sheetName val="Ф2_31"/>
      <sheetName val="Таштагол_т_т1"/>
      <sheetName val="1_Общая_информация1"/>
      <sheetName val="9_11"/>
      <sheetName val="станции_дороги1"/>
      <sheetName val="ПЛАН_ПЛАТЕЖЕЙ_НА1"/>
      <sheetName val="Узкие_места1"/>
      <sheetName val="Цены_реализации1"/>
      <sheetName val="Цены_входящие_11"/>
      <sheetName val="Цены_входящие_21"/>
      <sheetName val="13__Вспом__и_энергетика__2_1"/>
      <sheetName val="Ремонты_и_ОВИ1"/>
      <sheetName val="15__Инвестпрогр_1"/>
      <sheetName val="5__Цены_вх__сырья1"/>
      <sheetName val="5__Влияние_цен_на_сырье1"/>
      <sheetName val="6__Расход1"/>
      <sheetName val="7__Ремонты___ОВИ1"/>
      <sheetName val="7__Пример_графика1"/>
      <sheetName val="7__вариант_21"/>
      <sheetName val="7__прил__прод_ть_рем_1"/>
      <sheetName val="Вспом__материалы1"/>
      <sheetName val="8__PL1"/>
      <sheetName val="Слайд_vc_fc_cc1"/>
      <sheetName val="9__Сарех_Свод1"/>
      <sheetName val="4__KPI1"/>
      <sheetName val="6__Исходная_инф_1"/>
      <sheetName val="6__Мощности_ГОКи1"/>
      <sheetName val="Материалы_СЦ1"/>
      <sheetName val="2_Параметры1"/>
      <sheetName val="Грузополучатели_-_список1"/>
      <sheetName val="ф_141"/>
      <sheetName val="статьи_ЕФО1"/>
      <sheetName val="Смета__январь1"/>
      <sheetName val="20_Коммерческие_расходы1"/>
      <sheetName val="декабрь_факт1"/>
      <sheetName val="ENA_9_30_141"/>
      <sheetName val="3_2_1__Report1"/>
      <sheetName val="3_2_P&amp;L1"/>
      <sheetName val="4_Программа_повышения_эфф-сти1"/>
      <sheetName val="4_ППЭ_кратко_(2)1"/>
      <sheetName val="SALES_CZK1"/>
      <sheetName val="cahh_cost_конц1"/>
      <sheetName val="Структура_портфеля1"/>
      <sheetName val="Справочник_ГП1"/>
      <sheetName val="Структура_выручки1"/>
      <sheetName val="Прочие_компании1"/>
      <sheetName val="Компании_группы1"/>
      <sheetName val="COGS__base_1"/>
      <sheetName val="_Расчет_ЭКГ_№49_1"/>
      <sheetName val="Выпадающий_список1"/>
      <sheetName val="Финансирование_(руб)1"/>
      <sheetName val="Справочник_БЕ_Организаций1"/>
      <sheetName val="Позиции_1"/>
      <sheetName val="свод_ПП_(ДЭФ)1"/>
      <sheetName val="brew_rub1"/>
      <sheetName val="v2_(для_гист_)1"/>
      <sheetName val="СВОД_для_отправки1"/>
      <sheetName val="Матрица_целей1"/>
      <sheetName val="Статус_ZBB1"/>
      <sheetName val="Статус_ZBB_(кол-во_идей)1"/>
      <sheetName val="Статус_ZBB_(эффект_по_идеям)1"/>
      <sheetName val="Свод_по_цехам1"/>
      <sheetName val="Свод_по_мероприятиям1"/>
      <sheetName val="Матрица_целей_ФЛЦ1"/>
      <sheetName val="Матрица_целей_КЦ1"/>
      <sheetName val="Прочие_мероприятия1"/>
      <sheetName val="Матрица_целей_КСЦ1"/>
      <sheetName val="Матрица_целей_РБЦ1"/>
      <sheetName val="Матрица_целей_ДЦ1"/>
      <sheetName val="сопоставление_с_целью1"/>
      <sheetName val="Матрица_целей_(без_В)1"/>
      <sheetName val="сопоставление_с_целью_(без_В)1"/>
      <sheetName val="на_29_10_2021"/>
      <sheetName val="Для_приказа_2020"/>
      <sheetName val="Оперативный_план_"/>
      <sheetName val="PL_12m_SevGOK"/>
      <sheetName val="AR_balance_2020"/>
      <sheetName val="AR_balance_2019"/>
      <sheetName val="2_мес__"/>
      <sheetName val="Для_приказа_20202"/>
      <sheetName val="Оперативный_план_2"/>
      <sheetName val="PL_12m_SevGOK2"/>
      <sheetName val="AR_balance_20202"/>
      <sheetName val="AR_balance_20192"/>
      <sheetName val="2_мес__2"/>
      <sheetName val="VZZ_-_skutečnost3"/>
      <sheetName val="VZZ_-_plán3"/>
      <sheetName val="Лист1_(2)3"/>
      <sheetName val="Balance_Sheet3"/>
      <sheetName val="Фин_план3"/>
      <sheetName val="форма_6_13"/>
      <sheetName val="FX_rates3"/>
      <sheetName val="дек_разв_20113"/>
      <sheetName val="_Форма_П6_1_3"/>
      <sheetName val="СВОД_Ф153"/>
      <sheetName val="июнь_пл-факт__изм2"/>
      <sheetName val="19_CAPEX2"/>
      <sheetName val="П_ПП_МП2"/>
      <sheetName val="Aktiva_a_pasiva_20063"/>
      <sheetName val="Откл__по_фин__рез3"/>
      <sheetName val="Sheet_Index3"/>
      <sheetName val="1997_fin__res_3"/>
      <sheetName val="exch__rates3"/>
      <sheetName val="ВГОК_20113"/>
      <sheetName val="EC552378_Corp_Cusip83"/>
      <sheetName val="TT333718_Govt3"/>
      <sheetName val="карта_метрик3"/>
      <sheetName val="Imp__Sensitivity3"/>
      <sheetName val="нормы_5_лет3"/>
      <sheetName val="EBITDA_Bridges_v_Budget3"/>
      <sheetName val="Реестр_26_11_083"/>
      <sheetName val="ост_ТМЦ3"/>
      <sheetName val="Приложение_43"/>
      <sheetName val="Движение_по_месяцам3"/>
      <sheetName val="2012г_3"/>
      <sheetName val="9_мес123"/>
      <sheetName val="1_пол123"/>
      <sheetName val="4__Ratios3"/>
      <sheetName val="Виды_затрат3"/>
      <sheetName val="Единицы_консолидации3"/>
      <sheetName val="Виды_движения3"/>
      <sheetName val="ф_2_32"/>
      <sheetName val="KPI_2014_дробление2"/>
      <sheetName val="Данные_для_расчета2"/>
      <sheetName val="3__CFS2"/>
      <sheetName val="9a__PP&amp;E2"/>
      <sheetName val="10__Intangibles2"/>
      <sheetName val="14_2_NRV_allowance2"/>
      <sheetName val="8__Income_tax2"/>
      <sheetName val="14_1_Inventory2"/>
      <sheetName val="6_2_COS2"/>
      <sheetName val="1_2__BS-IS_20092"/>
      <sheetName val="GAP_для_проработки2"/>
      <sheetName val="4_2"/>
      <sheetName val="2_2_HSVC_slag_unprep2"/>
      <sheetName val="2_1__HSVC_slag_prepared2"/>
      <sheetName val="2_3__NTMK_Slag2"/>
      <sheetName val="5__Changes_in_WIP_FG_(SAP)2"/>
      <sheetName val="5__Changes_in_WIP_FG_(SAP)_(2)2"/>
      <sheetName val="Production_data2"/>
      <sheetName val="3_2_Sales_to_Vanchem2"/>
      <sheetName val="1__Production2"/>
      <sheetName val="3_1_Sales2"/>
      <sheetName val="26_112"/>
      <sheetName val="НТМК_Сталь2"/>
      <sheetName val="Ф15_(Секвестр)12"/>
      <sheetName val="на_12_09_142"/>
      <sheetName val="Общий_12"/>
      <sheetName val="Формат_22"/>
      <sheetName val="06_112"/>
      <sheetName val="UFOP_(factor)2"/>
      <sheetName val="UFOP_(data)2"/>
      <sheetName val="Ф2_32"/>
      <sheetName val="Таштагол_т_т2"/>
      <sheetName val="1_Общая_информация2"/>
      <sheetName val="9_12"/>
      <sheetName val="станции_дороги2"/>
      <sheetName val="ПЛАН_ПЛАТЕЖЕЙ_НА2"/>
      <sheetName val="Узкие_места2"/>
      <sheetName val="Цены_реализации2"/>
      <sheetName val="Цены_входящие_12"/>
      <sheetName val="Цены_входящие_22"/>
      <sheetName val="13__Вспом__и_энергетика__2_2"/>
      <sheetName val="Ремонты_и_ОВИ2"/>
      <sheetName val="15__Инвестпрогр_2"/>
      <sheetName val="5__Цены_вх__сырья2"/>
      <sheetName val="5__Влияние_цен_на_сырье2"/>
      <sheetName val="6__Расход2"/>
      <sheetName val="7__Ремонты___ОВИ2"/>
      <sheetName val="7__Пример_графика2"/>
      <sheetName val="7__вариант_22"/>
      <sheetName val="7__прил__прод_ть_рем_2"/>
      <sheetName val="Вспом__материалы2"/>
      <sheetName val="8__PL2"/>
      <sheetName val="Слайд_vc_fc_cc2"/>
      <sheetName val="9__Сарех_Свод2"/>
      <sheetName val="4__KPI2"/>
      <sheetName val="6__Исходная_инф_2"/>
      <sheetName val="6__Мощности_ГОКи2"/>
      <sheetName val="Материалы_СЦ2"/>
      <sheetName val="2_Параметры2"/>
      <sheetName val="Грузополучатели_-_список2"/>
      <sheetName val="ф_142"/>
      <sheetName val="статьи_ЕФО2"/>
      <sheetName val="Смета__январь2"/>
      <sheetName val="20_Коммерческие_расходы2"/>
      <sheetName val="декабрь_факт2"/>
      <sheetName val="ENA_9_30_142"/>
      <sheetName val="3_2_1__Report2"/>
      <sheetName val="3_2_P&amp;L2"/>
      <sheetName val="4_Программа_повышения_эфф-сти2"/>
      <sheetName val="4_ППЭ_кратко_(2)2"/>
      <sheetName val="SALES_CZK2"/>
      <sheetName val="cahh_cost_конц2"/>
      <sheetName val="Структура_портфеля2"/>
      <sheetName val="Справочник_ГП2"/>
      <sheetName val="Структура_выручки2"/>
      <sheetName val="Прочие_компании2"/>
      <sheetName val="Компании_группы2"/>
      <sheetName val="COGS__base_2"/>
      <sheetName val="_Расчет_ЭКГ_№49_2"/>
      <sheetName val="Выпадающий_список2"/>
      <sheetName val="Финансирование_(руб)2"/>
      <sheetName val="Справочник_БЕ_Организаций2"/>
      <sheetName val="Позиции_2"/>
      <sheetName val="свод_ПП_(ДЭФ)2"/>
      <sheetName val="brew_rub2"/>
      <sheetName val="v2_(для_гист_)2"/>
      <sheetName val="СВОД_для_отправки2"/>
      <sheetName val="Матрица_целей2"/>
      <sheetName val="Статус_ZBB2"/>
      <sheetName val="Статус_ZBB_(кол-во_идей)2"/>
      <sheetName val="Статус_ZBB_(эффект_по_идеям)2"/>
      <sheetName val="Свод_по_цехам2"/>
      <sheetName val="Свод_по_мероприятиям2"/>
      <sheetName val="Матрица_целей_ФЛЦ2"/>
      <sheetName val="Матрица_целей_КЦ2"/>
      <sheetName val="Прочие_мероприятия2"/>
      <sheetName val="Матрица_целей_КСЦ2"/>
      <sheetName val="Матрица_целей_РБЦ2"/>
      <sheetName val="Матрица_целей_ДЦ2"/>
      <sheetName val="сопоставление_с_целью2"/>
      <sheetName val="Матрица_целей_(без_В)2"/>
      <sheetName val="сопоставление_с_целью_(без_В)2"/>
      <sheetName val="на_29_10_20211"/>
      <sheetName val="Для_приказа_20201"/>
      <sheetName val="Оперативный_план_1"/>
      <sheetName val="PL_12m_SevGOK1"/>
      <sheetName val="AR_balance_20201"/>
      <sheetName val="AR_balance_20191"/>
      <sheetName val="2_мес__1"/>
      <sheetName val="VZZ_-_skutečnost5"/>
      <sheetName val="VZZ_-_plán5"/>
      <sheetName val="Лист1_(2)5"/>
      <sheetName val="Balance_Sheet5"/>
      <sheetName val="Фин_план5"/>
      <sheetName val="форма_6_15"/>
      <sheetName val="FX_rates5"/>
      <sheetName val="дек_разв_20115"/>
      <sheetName val="_Форма_П6_1_5"/>
      <sheetName val="СВОД_Ф155"/>
      <sheetName val="июнь_пл-факт__изм4"/>
      <sheetName val="19_CAPEX4"/>
      <sheetName val="П_ПП_МП4"/>
      <sheetName val="Aktiva_a_pasiva_20065"/>
      <sheetName val="Откл__по_фин__рез5"/>
      <sheetName val="Sheet_Index5"/>
      <sheetName val="1997_fin__res_5"/>
      <sheetName val="exch__rates5"/>
      <sheetName val="ВГОК_20115"/>
      <sheetName val="EC552378_Corp_Cusip85"/>
      <sheetName val="TT333718_Govt5"/>
      <sheetName val="карта_метрик5"/>
      <sheetName val="Imp__Sensitivity5"/>
      <sheetName val="нормы_5_лет5"/>
      <sheetName val="EBITDA_Bridges_v_Budget5"/>
      <sheetName val="Реестр_26_11_085"/>
      <sheetName val="ост_ТМЦ5"/>
      <sheetName val="Приложение_45"/>
      <sheetName val="Движение_по_месяцам5"/>
      <sheetName val="2012г_5"/>
      <sheetName val="9_мес125"/>
      <sheetName val="1_пол125"/>
      <sheetName val="4__Ratios5"/>
      <sheetName val="Виды_затрат5"/>
      <sheetName val="Единицы_консолидации5"/>
      <sheetName val="Виды_движения5"/>
      <sheetName val="ф_2_34"/>
      <sheetName val="KPI_2014_дробление4"/>
      <sheetName val="Данные_для_расчета4"/>
      <sheetName val="3__CFS4"/>
      <sheetName val="9a__PP&amp;E4"/>
      <sheetName val="10__Intangibles4"/>
      <sheetName val="14_2_NRV_allowance4"/>
      <sheetName val="8__Income_tax4"/>
      <sheetName val="14_1_Inventory4"/>
      <sheetName val="6_2_COS4"/>
      <sheetName val="1_2__BS-IS_20094"/>
      <sheetName val="GAP_для_проработки4"/>
      <sheetName val="4_4"/>
      <sheetName val="2_2_HSVC_slag_unprep4"/>
      <sheetName val="2_1__HSVC_slag_prepared4"/>
      <sheetName val="2_3__NTMK_Slag4"/>
      <sheetName val="5__Changes_in_WIP_FG_(SAP)4"/>
      <sheetName val="5__Changes_in_WIP_FG_(SAP)_(2)4"/>
      <sheetName val="Production_data4"/>
      <sheetName val="3_2_Sales_to_Vanchem4"/>
      <sheetName val="1__Production4"/>
      <sheetName val="3_1_Sales4"/>
      <sheetName val="26_114"/>
      <sheetName val="НТМК_Сталь4"/>
      <sheetName val="Ф15_(Секвестр)14"/>
      <sheetName val="на_12_09_144"/>
      <sheetName val="Общий_14"/>
      <sheetName val="Формат_24"/>
      <sheetName val="06_114"/>
      <sheetName val="UFOP_(factor)4"/>
      <sheetName val="UFOP_(data)4"/>
      <sheetName val="Ф2_34"/>
      <sheetName val="Таштагол_т_т4"/>
      <sheetName val="1_Общая_информация4"/>
      <sheetName val="9_14"/>
      <sheetName val="станции_дороги4"/>
      <sheetName val="ПЛАН_ПЛАТЕЖЕЙ_НА4"/>
      <sheetName val="Узкие_места4"/>
      <sheetName val="Цены_реализации4"/>
      <sheetName val="Цены_входящие_14"/>
      <sheetName val="Цены_входящие_24"/>
      <sheetName val="13__Вспом__и_энергетика__2_4"/>
      <sheetName val="Ремонты_и_ОВИ4"/>
      <sheetName val="15__Инвестпрогр_4"/>
      <sheetName val="5__Цены_вх__сырья4"/>
      <sheetName val="5__Влияние_цен_на_сырье4"/>
      <sheetName val="6__Расход4"/>
      <sheetName val="7__Ремонты___ОВИ4"/>
      <sheetName val="7__Пример_графика4"/>
      <sheetName val="7__вариант_24"/>
      <sheetName val="7__прил__прод_ть_рем_4"/>
      <sheetName val="Вспом__материалы4"/>
      <sheetName val="8__PL4"/>
      <sheetName val="Слайд_vc_fc_cc4"/>
      <sheetName val="9__Сарех_Свод4"/>
      <sheetName val="4__KPI4"/>
      <sheetName val="6__Исходная_инф_4"/>
      <sheetName val="6__Мощности_ГОКи4"/>
      <sheetName val="Материалы_СЦ4"/>
      <sheetName val="2_Параметры4"/>
      <sheetName val="Грузополучатели_-_список4"/>
      <sheetName val="ф_144"/>
      <sheetName val="статьи_ЕФО4"/>
      <sheetName val="Смета__январь4"/>
      <sheetName val="20_Коммерческие_расходы4"/>
      <sheetName val="декабрь_факт4"/>
      <sheetName val="ENA_9_30_144"/>
      <sheetName val="3_2_1__Report4"/>
      <sheetName val="3_2_P&amp;L4"/>
      <sheetName val="4_Программа_повышения_эфф-сти4"/>
      <sheetName val="4_ППЭ_кратко_(2)4"/>
      <sheetName val="SALES_CZK4"/>
      <sheetName val="cahh_cost_конц4"/>
      <sheetName val="Структура_портфеля4"/>
      <sheetName val="Справочник_ГП4"/>
      <sheetName val="Структура_выручки4"/>
      <sheetName val="Прочие_компании4"/>
      <sheetName val="Компании_группы4"/>
      <sheetName val="COGS__base_4"/>
      <sheetName val="_Расчет_ЭКГ_№49_4"/>
      <sheetName val="Выпадающий_список4"/>
      <sheetName val="Финансирование_(руб)4"/>
      <sheetName val="Справочник_БЕ_Организаций4"/>
      <sheetName val="Позиции_4"/>
      <sheetName val="свод_ПП_(ДЭФ)4"/>
      <sheetName val="brew_rub4"/>
      <sheetName val="v2_(для_гист_)4"/>
      <sheetName val="СВОД_для_отправки4"/>
      <sheetName val="Матрица_целей4"/>
      <sheetName val="Статус_ZBB4"/>
      <sheetName val="Статус_ZBB_(кол-во_идей)4"/>
      <sheetName val="Статус_ZBB_(эффект_по_идеям)4"/>
      <sheetName val="Свод_по_цехам4"/>
      <sheetName val="Свод_по_мероприятиям4"/>
      <sheetName val="Матрица_целей_ФЛЦ4"/>
      <sheetName val="Матрица_целей_КЦ4"/>
      <sheetName val="Прочие_мероприятия4"/>
      <sheetName val="Матрица_целей_КСЦ4"/>
      <sheetName val="Матрица_целей_РБЦ4"/>
      <sheetName val="Матрица_целей_ДЦ4"/>
      <sheetName val="сопоставление_с_целью4"/>
      <sheetName val="Матрица_целей_(без_В)4"/>
      <sheetName val="сопоставление_с_целью_(без_В)4"/>
      <sheetName val="на_29_10_20213"/>
      <sheetName val="Для_приказа_20203"/>
      <sheetName val="Оперативный_план_3"/>
      <sheetName val="PL_12m_SevGOK3"/>
      <sheetName val="AR_balance_20203"/>
      <sheetName val="AR_balance_20193"/>
      <sheetName val="2_мес__3"/>
      <sheetName val="VZZ_-_skutečnost6"/>
      <sheetName val="VZZ_-_plán6"/>
      <sheetName val="Лист1_(2)6"/>
      <sheetName val="Balance_Sheet6"/>
      <sheetName val="Фин_план6"/>
      <sheetName val="форма_6_16"/>
      <sheetName val="FX_rates6"/>
      <sheetName val="дек_разв_20116"/>
      <sheetName val="_Форма_П6_1_6"/>
      <sheetName val="СВОД_Ф156"/>
      <sheetName val="июнь_пл-факт__изм5"/>
      <sheetName val="19_CAPEX5"/>
      <sheetName val="П_ПП_МП5"/>
      <sheetName val="Aktiva_a_pasiva_20066"/>
      <sheetName val="Откл__по_фин__рез6"/>
      <sheetName val="Sheet_Index6"/>
      <sheetName val="1997_fin__res_6"/>
      <sheetName val="exch__rates6"/>
      <sheetName val="ВГОК_20116"/>
      <sheetName val="EC552378_Corp_Cusip86"/>
      <sheetName val="TT333718_Govt6"/>
      <sheetName val="карта_метрик6"/>
      <sheetName val="Imp__Sensitivity6"/>
      <sheetName val="нормы_5_лет6"/>
      <sheetName val="EBITDA_Bridges_v_Budget6"/>
      <sheetName val="Реестр_26_11_086"/>
      <sheetName val="ост_ТМЦ6"/>
      <sheetName val="Приложение_46"/>
      <sheetName val="Движение_по_месяцам6"/>
      <sheetName val="2012г_6"/>
      <sheetName val="9_мес126"/>
      <sheetName val="1_пол126"/>
      <sheetName val="4__Ratios6"/>
      <sheetName val="Виды_затрат6"/>
      <sheetName val="Единицы_консолидации6"/>
      <sheetName val="Виды_движения6"/>
      <sheetName val="ф_2_35"/>
      <sheetName val="KPI_2014_дробление5"/>
      <sheetName val="Данные_для_расчета5"/>
      <sheetName val="3__CFS5"/>
      <sheetName val="9a__PP&amp;E5"/>
      <sheetName val="10__Intangibles5"/>
      <sheetName val="14_2_NRV_allowance5"/>
      <sheetName val="8__Income_tax5"/>
      <sheetName val="14_1_Inventory5"/>
      <sheetName val="6_2_COS5"/>
      <sheetName val="1_2__BS-IS_20095"/>
      <sheetName val="GAP_для_проработки5"/>
      <sheetName val="4_5"/>
      <sheetName val="2_2_HSVC_slag_unprep5"/>
      <sheetName val="2_1__HSVC_slag_prepared5"/>
      <sheetName val="2_3__NTMK_Slag5"/>
      <sheetName val="5__Changes_in_WIP_FG_(SAP)5"/>
      <sheetName val="5__Changes_in_WIP_FG_(SAP)_(2)5"/>
      <sheetName val="Production_data5"/>
      <sheetName val="3_2_Sales_to_Vanchem5"/>
      <sheetName val="1__Production5"/>
      <sheetName val="3_1_Sales5"/>
      <sheetName val="26_115"/>
      <sheetName val="НТМК_Сталь5"/>
      <sheetName val="Ф15_(Секвестр)15"/>
      <sheetName val="на_12_09_145"/>
      <sheetName val="Общий_15"/>
      <sheetName val="Формат_25"/>
      <sheetName val="06_115"/>
      <sheetName val="UFOP_(factor)5"/>
      <sheetName val="UFOP_(data)5"/>
      <sheetName val="Ф2_35"/>
      <sheetName val="Таштагол_т_т5"/>
      <sheetName val="1_Общая_информация5"/>
      <sheetName val="9_15"/>
      <sheetName val="станции_дороги5"/>
      <sheetName val="ПЛАН_ПЛАТЕЖЕЙ_НА5"/>
      <sheetName val="Узкие_места5"/>
      <sheetName val="Цены_реализации5"/>
      <sheetName val="Цены_входящие_15"/>
      <sheetName val="Цены_входящие_25"/>
      <sheetName val="13__Вспом__и_энергетика__2_5"/>
      <sheetName val="Ремонты_и_ОВИ5"/>
      <sheetName val="15__Инвестпрогр_5"/>
      <sheetName val="5__Цены_вх__сырья5"/>
      <sheetName val="5__Влияние_цен_на_сырье5"/>
      <sheetName val="6__Расход5"/>
      <sheetName val="7__Ремонты___ОВИ5"/>
      <sheetName val="7__Пример_графика5"/>
      <sheetName val="7__вариант_25"/>
      <sheetName val="7__прил__прод_ть_рем_5"/>
      <sheetName val="Вспом__материалы5"/>
      <sheetName val="8__PL5"/>
      <sheetName val="Слайд_vc_fc_cc5"/>
      <sheetName val="9__Сарех_Свод5"/>
      <sheetName val="4__KPI5"/>
      <sheetName val="6__Исходная_инф_5"/>
      <sheetName val="6__Мощности_ГОКи5"/>
      <sheetName val="Материалы_СЦ5"/>
      <sheetName val="2_Параметры5"/>
      <sheetName val="Грузополучатели_-_список5"/>
      <sheetName val="ф_145"/>
      <sheetName val="статьи_ЕФО5"/>
      <sheetName val="Смета__январь5"/>
      <sheetName val="20_Коммерческие_расходы5"/>
      <sheetName val="декабрь_факт5"/>
      <sheetName val="ENA_9_30_145"/>
      <sheetName val="3_2_1__Report5"/>
      <sheetName val="3_2_P&amp;L5"/>
      <sheetName val="4_Программа_повышения_эфф-сти5"/>
      <sheetName val="4_ППЭ_кратко_(2)5"/>
      <sheetName val="SALES_CZK5"/>
      <sheetName val="cahh_cost_конц5"/>
      <sheetName val="Структура_портфеля5"/>
      <sheetName val="Справочник_ГП5"/>
      <sheetName val="Структура_выручки5"/>
      <sheetName val="Прочие_компании5"/>
      <sheetName val="Компании_группы5"/>
      <sheetName val="COGS__base_5"/>
      <sheetName val="_Расчет_ЭКГ_№49_5"/>
      <sheetName val="Выпадающий_список5"/>
      <sheetName val="Финансирование_(руб)5"/>
      <sheetName val="Справочник_БЕ_Организаций5"/>
      <sheetName val="Позиции_5"/>
      <sheetName val="свод_ПП_(ДЭФ)5"/>
      <sheetName val="brew_rub5"/>
      <sheetName val="v2_(для_гист_)5"/>
      <sheetName val="СВОД_для_отправки5"/>
      <sheetName val="Матрица_целей5"/>
      <sheetName val="Статус_ZBB5"/>
      <sheetName val="Статус_ZBB_(кол-во_идей)5"/>
      <sheetName val="Статус_ZBB_(эффект_по_идеям)5"/>
      <sheetName val="Свод_по_цехам5"/>
      <sheetName val="Свод_по_мероприятиям5"/>
      <sheetName val="Матрица_целей_ФЛЦ5"/>
      <sheetName val="Матрица_целей_КЦ5"/>
      <sheetName val="Прочие_мероприятия5"/>
      <sheetName val="Матрица_целей_КСЦ5"/>
      <sheetName val="Матрица_целей_РБЦ5"/>
      <sheetName val="Матрица_целей_ДЦ5"/>
      <sheetName val="сопоставление_с_целью5"/>
      <sheetName val="Матрица_целей_(без_В)5"/>
      <sheetName val="сопоставление_с_целью_(без_В)5"/>
      <sheetName val="на_29_10_20214"/>
      <sheetName val="Для_приказа_20204"/>
      <sheetName val="Оперативный_план_4"/>
      <sheetName val="PL_12m_SevGOK4"/>
      <sheetName val="AR_balance_20204"/>
      <sheetName val="AR_balance_20194"/>
      <sheetName val="2_мес__4"/>
      <sheetName val="VZZ_-_skutečnost7"/>
      <sheetName val="VZZ_-_plán7"/>
      <sheetName val="Лист1_(2)7"/>
      <sheetName val="Balance_Sheet7"/>
      <sheetName val="Фин_план7"/>
      <sheetName val="форма_6_17"/>
      <sheetName val="FX_rates7"/>
      <sheetName val="дек_разв_20117"/>
      <sheetName val="_Форма_П6_1_7"/>
      <sheetName val="СВОД_Ф157"/>
      <sheetName val="июнь_пл-факт__изм6"/>
      <sheetName val="19_CAPEX6"/>
      <sheetName val="П_ПП_МП6"/>
      <sheetName val="Aktiva_a_pasiva_20067"/>
      <sheetName val="Откл__по_фин__рез7"/>
      <sheetName val="Sheet_Index7"/>
      <sheetName val="1997_fin__res_7"/>
      <sheetName val="exch__rates7"/>
      <sheetName val="ВГОК_20117"/>
      <sheetName val="EC552378_Corp_Cusip87"/>
      <sheetName val="TT333718_Govt7"/>
      <sheetName val="карта_метрик7"/>
      <sheetName val="Imp__Sensitivity7"/>
      <sheetName val="нормы_5_лет7"/>
      <sheetName val="EBITDA_Bridges_v_Budget7"/>
      <sheetName val="Реестр_26_11_087"/>
      <sheetName val="ост_ТМЦ7"/>
      <sheetName val="Приложение_47"/>
      <sheetName val="Движение_по_месяцам7"/>
      <sheetName val="2012г_7"/>
      <sheetName val="9_мес127"/>
      <sheetName val="1_пол127"/>
      <sheetName val="4__Ratios7"/>
      <sheetName val="Виды_затрат7"/>
      <sheetName val="Единицы_консолидации7"/>
      <sheetName val="Виды_движения7"/>
      <sheetName val="ф_2_36"/>
      <sheetName val="KPI_2014_дробление6"/>
      <sheetName val="Данные_для_расчета6"/>
      <sheetName val="3__CFS6"/>
      <sheetName val="9a__PP&amp;E6"/>
      <sheetName val="10__Intangibles6"/>
      <sheetName val="14_2_NRV_allowance6"/>
      <sheetName val="8__Income_tax6"/>
      <sheetName val="14_1_Inventory6"/>
      <sheetName val="6_2_COS6"/>
      <sheetName val="1_2__BS-IS_20096"/>
      <sheetName val="GAP_для_проработки6"/>
      <sheetName val="4_6"/>
      <sheetName val="2_2_HSVC_slag_unprep6"/>
      <sheetName val="2_1__HSVC_slag_prepared6"/>
      <sheetName val="2_3__NTMK_Slag6"/>
      <sheetName val="5__Changes_in_WIP_FG_(SAP)6"/>
      <sheetName val="5__Changes_in_WIP_FG_(SAP)_(2)6"/>
      <sheetName val="Production_data6"/>
      <sheetName val="3_2_Sales_to_Vanchem6"/>
      <sheetName val="1__Production6"/>
      <sheetName val="3_1_Sales6"/>
      <sheetName val="26_116"/>
      <sheetName val="НТМК_Сталь6"/>
      <sheetName val="Ф15_(Секвестр)16"/>
      <sheetName val="на_12_09_146"/>
      <sheetName val="Общий_16"/>
      <sheetName val="Формат_26"/>
      <sheetName val="06_116"/>
      <sheetName val="UFOP_(factor)6"/>
      <sheetName val="UFOP_(data)6"/>
      <sheetName val="Ф2_36"/>
      <sheetName val="Таштагол_т_т6"/>
      <sheetName val="1_Общая_информация6"/>
      <sheetName val="9_16"/>
      <sheetName val="станции_дороги6"/>
      <sheetName val="ПЛАН_ПЛАТЕЖЕЙ_НА6"/>
      <sheetName val="Узкие_места6"/>
      <sheetName val="Цены_реализации6"/>
      <sheetName val="Цены_входящие_16"/>
      <sheetName val="Цены_входящие_26"/>
      <sheetName val="13__Вспом__и_энергетика__2_6"/>
      <sheetName val="Ремонты_и_ОВИ6"/>
      <sheetName val="15__Инвестпрогр_6"/>
      <sheetName val="5__Цены_вх__сырья6"/>
      <sheetName val="5__Влияние_цен_на_сырье6"/>
      <sheetName val="6__Расход6"/>
      <sheetName val="7__Ремонты___ОВИ6"/>
      <sheetName val="7__Пример_графика6"/>
      <sheetName val="7__вариант_26"/>
      <sheetName val="7__прил__прод_ть_рем_6"/>
      <sheetName val="Вспом__материалы6"/>
      <sheetName val="8__PL6"/>
      <sheetName val="Слайд_vc_fc_cc6"/>
      <sheetName val="9__Сарех_Свод6"/>
      <sheetName val="4__KPI6"/>
      <sheetName val="6__Исходная_инф_6"/>
      <sheetName val="6__Мощности_ГОКи6"/>
      <sheetName val="Материалы_СЦ6"/>
      <sheetName val="2_Параметры6"/>
      <sheetName val="Грузополучатели_-_список6"/>
      <sheetName val="ф_146"/>
      <sheetName val="статьи_ЕФО6"/>
      <sheetName val="Смета__январь6"/>
      <sheetName val="20_Коммерческие_расходы6"/>
      <sheetName val="декабрь_факт6"/>
      <sheetName val="ENA_9_30_146"/>
      <sheetName val="3_2_1__Report6"/>
      <sheetName val="3_2_P&amp;L6"/>
      <sheetName val="4_Программа_повышения_эфф-сти6"/>
      <sheetName val="4_ППЭ_кратко_(2)6"/>
      <sheetName val="SALES_CZK6"/>
      <sheetName val="cahh_cost_конц6"/>
      <sheetName val="Структура_портфеля6"/>
      <sheetName val="Справочник_ГП6"/>
      <sheetName val="Структура_выручки6"/>
      <sheetName val="Прочие_компании6"/>
      <sheetName val="Компании_группы6"/>
      <sheetName val="COGS__base_6"/>
      <sheetName val="_Расчет_ЭКГ_№49_6"/>
      <sheetName val="Выпадающий_список6"/>
      <sheetName val="Финансирование_(руб)6"/>
      <sheetName val="Справочник_БЕ_Организаций6"/>
      <sheetName val="Позиции_6"/>
      <sheetName val="свод_ПП_(ДЭФ)6"/>
      <sheetName val="brew_rub6"/>
      <sheetName val="v2_(для_гист_)6"/>
      <sheetName val="СВОД_для_отправки6"/>
      <sheetName val="Матрица_целей6"/>
      <sheetName val="Статус_ZBB6"/>
      <sheetName val="Статус_ZBB_(кол-во_идей)6"/>
      <sheetName val="Статус_ZBB_(эффект_по_идеям)6"/>
      <sheetName val="Свод_по_цехам6"/>
      <sheetName val="Свод_по_мероприятиям6"/>
      <sheetName val="Матрица_целей_ФЛЦ6"/>
      <sheetName val="Матрица_целей_КЦ6"/>
      <sheetName val="Прочие_мероприятия6"/>
      <sheetName val="Матрица_целей_КСЦ6"/>
      <sheetName val="Матрица_целей_РБЦ6"/>
      <sheetName val="Матрица_целей_ДЦ6"/>
      <sheetName val="сопоставление_с_целью6"/>
      <sheetName val="Матрица_целей_(без_В)6"/>
      <sheetName val="сопоставление_с_целью_(без_В)6"/>
      <sheetName val="на_29_10_20215"/>
      <sheetName val="Для_приказа_20205"/>
      <sheetName val="Оперативный_план_5"/>
      <sheetName val="PL_12m_SevGOK5"/>
      <sheetName val="AR_balance_20205"/>
      <sheetName val="AR_balance_20195"/>
      <sheetName val="2_мес__5"/>
      <sheetName val="VZZ_-_skutečnost9"/>
      <sheetName val="VZZ_-_plán9"/>
      <sheetName val="Лист1_(2)9"/>
      <sheetName val="Balance_Sheet9"/>
      <sheetName val="Фин_план9"/>
      <sheetName val="форма_6_19"/>
      <sheetName val="FX_rates9"/>
      <sheetName val="дек_разв_20119"/>
      <sheetName val="_Форма_П6_1_9"/>
      <sheetName val="СВОД_Ф159"/>
      <sheetName val="июнь_пл-факт__изм8"/>
      <sheetName val="19_CAPEX8"/>
      <sheetName val="П_ПП_МП8"/>
      <sheetName val="Aktiva_a_pasiva_20069"/>
      <sheetName val="Откл__по_фин__рез9"/>
      <sheetName val="Sheet_Index9"/>
      <sheetName val="1997_fin__res_9"/>
      <sheetName val="exch__rates9"/>
      <sheetName val="ВГОК_20119"/>
      <sheetName val="EC552378_Corp_Cusip89"/>
      <sheetName val="TT333718_Govt9"/>
      <sheetName val="карта_метрик9"/>
      <sheetName val="Imp__Sensitivity9"/>
      <sheetName val="нормы_5_лет9"/>
      <sheetName val="EBITDA_Bridges_v_Budget9"/>
      <sheetName val="Реестр_26_11_089"/>
      <sheetName val="ост_ТМЦ9"/>
      <sheetName val="Приложение_49"/>
      <sheetName val="Движение_по_месяцам9"/>
      <sheetName val="2012г_9"/>
      <sheetName val="9_мес129"/>
      <sheetName val="1_пол129"/>
      <sheetName val="4__Ratios9"/>
      <sheetName val="Виды_затрат9"/>
      <sheetName val="Единицы_консолидации9"/>
      <sheetName val="Виды_движения9"/>
      <sheetName val="ф_2_38"/>
      <sheetName val="KPI_2014_дробление8"/>
      <sheetName val="Данные_для_расчета8"/>
      <sheetName val="3__CFS8"/>
      <sheetName val="9a__PP&amp;E8"/>
      <sheetName val="10__Intangibles8"/>
      <sheetName val="14_2_NRV_allowance8"/>
      <sheetName val="8__Income_tax8"/>
      <sheetName val="14_1_Inventory8"/>
      <sheetName val="6_2_COS8"/>
      <sheetName val="1_2__BS-IS_20098"/>
      <sheetName val="GAP_для_проработки8"/>
      <sheetName val="4_8"/>
      <sheetName val="2_2_HSVC_slag_unprep8"/>
      <sheetName val="2_1__HSVC_slag_prepared8"/>
      <sheetName val="2_3__NTMK_Slag8"/>
      <sheetName val="5__Changes_in_WIP_FG_(SAP)8"/>
      <sheetName val="5__Changes_in_WIP_FG_(SAP)_(2)8"/>
      <sheetName val="Production_data8"/>
      <sheetName val="3_2_Sales_to_Vanchem8"/>
      <sheetName val="1__Production8"/>
      <sheetName val="3_1_Sales8"/>
      <sheetName val="26_118"/>
      <sheetName val="НТМК_Сталь8"/>
      <sheetName val="Ф15_(Секвестр)18"/>
      <sheetName val="на_12_09_148"/>
      <sheetName val="Общий_18"/>
      <sheetName val="Формат_28"/>
      <sheetName val="06_118"/>
      <sheetName val="UFOP_(factor)8"/>
      <sheetName val="UFOP_(data)8"/>
      <sheetName val="Ф2_38"/>
      <sheetName val="Таштагол_т_т8"/>
      <sheetName val="1_Общая_информация8"/>
      <sheetName val="9_18"/>
      <sheetName val="станции_дороги8"/>
      <sheetName val="ПЛАН_ПЛАТЕЖЕЙ_НА8"/>
      <sheetName val="Узкие_места8"/>
      <sheetName val="Цены_реализации8"/>
      <sheetName val="Цены_входящие_18"/>
      <sheetName val="Цены_входящие_28"/>
      <sheetName val="13__Вспом__и_энергетика__2_8"/>
      <sheetName val="Ремонты_и_ОВИ8"/>
      <sheetName val="15__Инвестпрогр_8"/>
      <sheetName val="5__Цены_вх__сырья8"/>
      <sheetName val="5__Влияние_цен_на_сырье8"/>
      <sheetName val="6__Расход8"/>
      <sheetName val="7__Ремонты___ОВИ8"/>
      <sheetName val="7__Пример_графика8"/>
      <sheetName val="7__вариант_28"/>
      <sheetName val="7__прил__прод_ть_рем_8"/>
      <sheetName val="Вспом__материалы8"/>
      <sheetName val="8__PL8"/>
      <sheetName val="Слайд_vc_fc_cc8"/>
      <sheetName val="9__Сарех_Свод8"/>
      <sheetName val="4__KPI8"/>
      <sheetName val="6__Исходная_инф_8"/>
      <sheetName val="6__Мощности_ГОКи8"/>
      <sheetName val="Материалы_СЦ8"/>
      <sheetName val="2_Параметры8"/>
      <sheetName val="Грузополучатели_-_список8"/>
      <sheetName val="ф_148"/>
      <sheetName val="статьи_ЕФО8"/>
      <sheetName val="Смета__январь8"/>
      <sheetName val="20_Коммерческие_расходы8"/>
      <sheetName val="декабрь_факт8"/>
      <sheetName val="ENA_9_30_148"/>
      <sheetName val="3_2_1__Report8"/>
      <sheetName val="3_2_P&amp;L8"/>
      <sheetName val="4_Программа_повышения_эфф-сти8"/>
      <sheetName val="4_ППЭ_кратко_(2)8"/>
      <sheetName val="SALES_CZK8"/>
      <sheetName val="cahh_cost_конц8"/>
      <sheetName val="Структура_портфеля8"/>
      <sheetName val="Справочник_ГП8"/>
      <sheetName val="Структура_выручки8"/>
      <sheetName val="Прочие_компании8"/>
      <sheetName val="Компании_группы8"/>
      <sheetName val="COGS__base_8"/>
      <sheetName val="_Расчет_ЭКГ_№49_8"/>
      <sheetName val="Выпадающий_список8"/>
      <sheetName val="Финансирование_(руб)8"/>
      <sheetName val="Справочник_БЕ_Организаций8"/>
      <sheetName val="Позиции_8"/>
      <sheetName val="свод_ПП_(ДЭФ)8"/>
      <sheetName val="brew_rub8"/>
      <sheetName val="v2_(для_гист_)8"/>
      <sheetName val="СВОД_для_отправки8"/>
      <sheetName val="Матрица_целей8"/>
      <sheetName val="Статус_ZBB8"/>
      <sheetName val="Статус_ZBB_(кол-во_идей)8"/>
      <sheetName val="Статус_ZBB_(эффект_по_идеям)8"/>
      <sheetName val="Свод_по_цехам8"/>
      <sheetName val="Свод_по_мероприятиям8"/>
      <sheetName val="Матрица_целей_ФЛЦ8"/>
      <sheetName val="Матрица_целей_КЦ8"/>
      <sheetName val="Прочие_мероприятия8"/>
      <sheetName val="Матрица_целей_КСЦ8"/>
      <sheetName val="Матрица_целей_РБЦ8"/>
      <sheetName val="Матрица_целей_ДЦ8"/>
      <sheetName val="сопоставление_с_целью8"/>
      <sheetName val="Матрица_целей_(без_В)8"/>
      <sheetName val="сопоставление_с_целью_(без_В)8"/>
      <sheetName val="на_29_10_20217"/>
      <sheetName val="Для_приказа_20207"/>
      <sheetName val="Оперативный_план_7"/>
      <sheetName val="PL_12m_SevGOK7"/>
      <sheetName val="AR_balance_20207"/>
      <sheetName val="AR_balance_20197"/>
      <sheetName val="2_мес__7"/>
      <sheetName val="share_price_2002"/>
      <sheetName val="VZZ_-_skutečnost8"/>
      <sheetName val="VZZ_-_plán8"/>
      <sheetName val="Лист1_(2)8"/>
      <sheetName val="Balance_Sheet8"/>
      <sheetName val="Фин_план8"/>
      <sheetName val="форма_6_18"/>
      <sheetName val="FX_rates8"/>
      <sheetName val="дек_разв_20118"/>
      <sheetName val="_Форма_П6_1_8"/>
      <sheetName val="СВОД_Ф158"/>
      <sheetName val="июнь_пл-факт__изм7"/>
      <sheetName val="19_CAPEX7"/>
      <sheetName val="П_ПП_МП7"/>
      <sheetName val="Aktiva_a_pasiva_20068"/>
      <sheetName val="Откл__по_фин__рез8"/>
      <sheetName val="Sheet_Index8"/>
      <sheetName val="1997_fin__res_8"/>
      <sheetName val="exch__rates8"/>
      <sheetName val="ВГОК_20118"/>
      <sheetName val="EC552378_Corp_Cusip88"/>
      <sheetName val="TT333718_Govt8"/>
      <sheetName val="карта_метрик8"/>
      <sheetName val="Imp__Sensitivity8"/>
      <sheetName val="нормы_5_лет8"/>
      <sheetName val="EBITDA_Bridges_v_Budget8"/>
      <sheetName val="Реестр_26_11_088"/>
      <sheetName val="ост_ТМЦ8"/>
      <sheetName val="Приложение_48"/>
      <sheetName val="Движение_по_месяцам8"/>
      <sheetName val="2012г_8"/>
      <sheetName val="9_мес128"/>
      <sheetName val="1_пол128"/>
      <sheetName val="4__Ratios8"/>
      <sheetName val="Виды_затрат8"/>
      <sheetName val="Единицы_консолидации8"/>
      <sheetName val="Виды_движения8"/>
      <sheetName val="ф_2_37"/>
      <sheetName val="KPI_2014_дробление7"/>
      <sheetName val="Данные_для_расчета7"/>
      <sheetName val="3__CFS7"/>
      <sheetName val="9a__PP&amp;E7"/>
      <sheetName val="10__Intangibles7"/>
      <sheetName val="14_2_NRV_allowance7"/>
      <sheetName val="8__Income_tax7"/>
      <sheetName val="14_1_Inventory7"/>
      <sheetName val="6_2_COS7"/>
      <sheetName val="1_2__BS-IS_20097"/>
      <sheetName val="GAP_для_проработки7"/>
      <sheetName val="4_7"/>
      <sheetName val="2_2_HSVC_slag_unprep7"/>
      <sheetName val="2_1__HSVC_slag_prepared7"/>
      <sheetName val="2_3__NTMK_Slag7"/>
      <sheetName val="5__Changes_in_WIP_FG_(SAP)7"/>
      <sheetName val="5__Changes_in_WIP_FG_(SAP)_(2)7"/>
      <sheetName val="Production_data7"/>
      <sheetName val="3_2_Sales_to_Vanchem7"/>
      <sheetName val="1__Production7"/>
      <sheetName val="3_1_Sales7"/>
      <sheetName val="26_117"/>
      <sheetName val="НТМК_Сталь7"/>
      <sheetName val="Ф15_(Секвестр)17"/>
      <sheetName val="на_12_09_147"/>
      <sheetName val="Общий_17"/>
      <sheetName val="Формат_27"/>
      <sheetName val="06_117"/>
      <sheetName val="UFOP_(factor)7"/>
      <sheetName val="UFOP_(data)7"/>
      <sheetName val="Ф2_37"/>
      <sheetName val="Таштагол_т_т7"/>
      <sheetName val="1_Общая_информация7"/>
      <sheetName val="9_17"/>
      <sheetName val="станции_дороги7"/>
      <sheetName val="ПЛАН_ПЛАТЕЖЕЙ_НА7"/>
      <sheetName val="Узкие_места7"/>
      <sheetName val="Цены_реализации7"/>
      <sheetName val="Цены_входящие_17"/>
      <sheetName val="Цены_входящие_27"/>
      <sheetName val="13__Вспом__и_энергетика__2_7"/>
      <sheetName val="Ремонты_и_ОВИ7"/>
      <sheetName val="15__Инвестпрогр_7"/>
      <sheetName val="5__Цены_вх__сырья7"/>
      <sheetName val="5__Влияние_цен_на_сырье7"/>
      <sheetName val="6__Расход7"/>
      <sheetName val="7__Ремонты___ОВИ7"/>
      <sheetName val="7__Пример_графика7"/>
      <sheetName val="7__вариант_27"/>
      <sheetName val="7__прил__прод_ть_рем_7"/>
      <sheetName val="Вспом__материалы7"/>
      <sheetName val="8__PL7"/>
      <sheetName val="Слайд_vc_fc_cc7"/>
      <sheetName val="9__Сарех_Свод7"/>
      <sheetName val="4__KPI7"/>
      <sheetName val="6__Исходная_инф_7"/>
      <sheetName val="6__Мощности_ГОКи7"/>
      <sheetName val="Материалы_СЦ7"/>
      <sheetName val="2_Параметры7"/>
      <sheetName val="Грузополучатели_-_список7"/>
      <sheetName val="ф_147"/>
      <sheetName val="статьи_ЕФО7"/>
      <sheetName val="Смета__январь7"/>
      <sheetName val="20_Коммерческие_расходы7"/>
      <sheetName val="декабрь_факт7"/>
      <sheetName val="ENA_9_30_147"/>
      <sheetName val="3_2_1__Report7"/>
      <sheetName val="3_2_P&amp;L7"/>
      <sheetName val="4_Программа_повышения_эфф-сти7"/>
      <sheetName val="4_ППЭ_кратко_(2)7"/>
      <sheetName val="SALES_CZK7"/>
      <sheetName val="cahh_cost_конц7"/>
      <sheetName val="Структура_портфеля7"/>
      <sheetName val="Справочник_ГП7"/>
      <sheetName val="Структура_выручки7"/>
      <sheetName val="Прочие_компании7"/>
      <sheetName val="Компании_группы7"/>
      <sheetName val="COGS__base_7"/>
      <sheetName val="_Расчет_ЭКГ_№49_7"/>
      <sheetName val="Выпадающий_список7"/>
      <sheetName val="Финансирование_(руб)7"/>
      <sheetName val="Справочник_БЕ_Организаций7"/>
      <sheetName val="Позиции_7"/>
      <sheetName val="свод_ПП_(ДЭФ)7"/>
      <sheetName val="brew_rub7"/>
      <sheetName val="v2_(для_гист_)7"/>
      <sheetName val="СВОД_для_отправки7"/>
      <sheetName val="Матрица_целей7"/>
      <sheetName val="Статус_ZBB7"/>
      <sheetName val="Статус_ZBB_(кол-во_идей)7"/>
      <sheetName val="Статус_ZBB_(эффект_по_идеям)7"/>
      <sheetName val="Свод_по_цехам7"/>
      <sheetName val="Свод_по_мероприятиям7"/>
      <sheetName val="Матрица_целей_ФЛЦ7"/>
      <sheetName val="Матрица_целей_КЦ7"/>
      <sheetName val="Прочие_мероприятия7"/>
      <sheetName val="Матрица_целей_КСЦ7"/>
      <sheetName val="Матрица_целей_РБЦ7"/>
      <sheetName val="Матрица_целей_ДЦ7"/>
      <sheetName val="сопоставление_с_целью7"/>
      <sheetName val="Матрица_целей_(без_В)7"/>
      <sheetName val="сопоставление_с_целью_(без_В)7"/>
      <sheetName val="на_29_10_20216"/>
      <sheetName val="Для_приказа_20206"/>
      <sheetName val="Оперативный_план_6"/>
      <sheetName val="PL_12m_SevGOK6"/>
      <sheetName val="AR_balance_20206"/>
      <sheetName val="AR_balance_20196"/>
      <sheetName val="2_мес__6"/>
      <sheetName val="VZZ_-_skutečnost10"/>
      <sheetName val="VZZ_-_plán10"/>
      <sheetName val="Лист1_(2)10"/>
      <sheetName val="Balance_Sheet10"/>
      <sheetName val="Фин_план10"/>
      <sheetName val="форма_6_110"/>
      <sheetName val="FX_rates10"/>
      <sheetName val="дек_разв_201110"/>
      <sheetName val="_Форма_П6_1_10"/>
      <sheetName val="СВОД_Ф1510"/>
      <sheetName val="июнь_пл-факт__изм9"/>
      <sheetName val="19_CAPEX9"/>
      <sheetName val="П_ПП_МП9"/>
      <sheetName val="Aktiva_a_pasiva_200610"/>
      <sheetName val="Откл__по_фин__рез10"/>
      <sheetName val="Sheet_Index10"/>
      <sheetName val="1997_fin__res_10"/>
      <sheetName val="exch__rates10"/>
      <sheetName val="ВГОК_201110"/>
      <sheetName val="EC552378_Corp_Cusip810"/>
      <sheetName val="TT333718_Govt10"/>
      <sheetName val="карта_метрик10"/>
      <sheetName val="Imp__Sensitivity10"/>
      <sheetName val="нормы_5_лет10"/>
      <sheetName val="EBITDA_Bridges_v_Budget10"/>
      <sheetName val="Реестр_26_11_0810"/>
      <sheetName val="ост_ТМЦ10"/>
      <sheetName val="Приложение_410"/>
      <sheetName val="Движение_по_месяцам10"/>
      <sheetName val="2012г_10"/>
      <sheetName val="9_мес1210"/>
      <sheetName val="1_пол1210"/>
      <sheetName val="4__Ratios10"/>
      <sheetName val="Виды_затрат10"/>
      <sheetName val="Единицы_консолидации10"/>
      <sheetName val="Виды_движения10"/>
      <sheetName val="ф_2_39"/>
      <sheetName val="KPI_2014_дробление9"/>
      <sheetName val="Данные_для_расчета9"/>
      <sheetName val="3__CFS9"/>
      <sheetName val="9a__PP&amp;E9"/>
      <sheetName val="10__Intangibles9"/>
      <sheetName val="14_2_NRV_allowance9"/>
      <sheetName val="8__Income_tax9"/>
      <sheetName val="14_1_Inventory9"/>
      <sheetName val="6_2_COS9"/>
      <sheetName val="1_2__BS-IS_20099"/>
      <sheetName val="GAP_для_проработки9"/>
      <sheetName val="4_9"/>
      <sheetName val="2_2_HSVC_slag_unprep9"/>
      <sheetName val="2_1__HSVC_slag_prepared9"/>
      <sheetName val="2_3__NTMK_Slag9"/>
      <sheetName val="5__Changes_in_WIP_FG_(SAP)9"/>
      <sheetName val="5__Changes_in_WIP_FG_(SAP)_(2)9"/>
      <sheetName val="Production_data9"/>
      <sheetName val="3_2_Sales_to_Vanchem9"/>
      <sheetName val="1__Production9"/>
      <sheetName val="3_1_Sales9"/>
      <sheetName val="26_119"/>
      <sheetName val="НТМК_Сталь9"/>
      <sheetName val="Ф15_(Секвестр)19"/>
      <sheetName val="на_12_09_149"/>
      <sheetName val="Общий_19"/>
      <sheetName val="Формат_29"/>
      <sheetName val="06_119"/>
      <sheetName val="UFOP_(factor)9"/>
      <sheetName val="UFOP_(data)9"/>
      <sheetName val="Ф2_39"/>
      <sheetName val="Таштагол_т_т9"/>
      <sheetName val="1_Общая_информация9"/>
      <sheetName val="9_19"/>
      <sheetName val="станции_дороги9"/>
      <sheetName val="ПЛАН_ПЛАТЕЖЕЙ_НА9"/>
      <sheetName val="Узкие_места9"/>
      <sheetName val="Цены_реализации9"/>
      <sheetName val="Цены_входящие_19"/>
      <sheetName val="Цены_входящие_29"/>
      <sheetName val="13__Вспом__и_энергетика__2_9"/>
      <sheetName val="Ремонты_и_ОВИ9"/>
      <sheetName val="15__Инвестпрогр_9"/>
      <sheetName val="5__Цены_вх__сырья9"/>
      <sheetName val="5__Влияние_цен_на_сырье9"/>
      <sheetName val="6__Расход9"/>
      <sheetName val="7__Ремонты___ОВИ9"/>
      <sheetName val="7__Пример_графика9"/>
      <sheetName val="7__вариант_29"/>
      <sheetName val="7__прил__прод_ть_рем_9"/>
      <sheetName val="Вспом__материалы9"/>
      <sheetName val="8__PL9"/>
      <sheetName val="Слайд_vc_fc_cc9"/>
      <sheetName val="9__Сарех_Свод9"/>
      <sheetName val="4__KPI9"/>
      <sheetName val="6__Исходная_инф_9"/>
      <sheetName val="6__Мощности_ГОКи9"/>
      <sheetName val="Материалы_СЦ9"/>
      <sheetName val="2_Параметры9"/>
      <sheetName val="Грузополучатели_-_список9"/>
      <sheetName val="ф_149"/>
      <sheetName val="статьи_ЕФО9"/>
      <sheetName val="Смета__январь9"/>
      <sheetName val="20_Коммерческие_расходы9"/>
      <sheetName val="декабрь_факт9"/>
      <sheetName val="ENA_9_30_149"/>
      <sheetName val="3_2_1__Report9"/>
      <sheetName val="3_2_P&amp;L9"/>
      <sheetName val="4_Программа_повышения_эфф-сти9"/>
      <sheetName val="4_ППЭ_кратко_(2)9"/>
      <sheetName val="SALES_CZK9"/>
      <sheetName val="cahh_cost_конц9"/>
      <sheetName val="Структура_портфеля9"/>
      <sheetName val="Справочник_ГП9"/>
      <sheetName val="Структура_выручки9"/>
      <sheetName val="Прочие_компании9"/>
      <sheetName val="Компании_группы9"/>
      <sheetName val="COGS__base_9"/>
      <sheetName val="_Расчет_ЭКГ_№49_9"/>
      <sheetName val="Выпадающий_список9"/>
      <sheetName val="Финансирование_(руб)9"/>
      <sheetName val="Справочник_БЕ_Организаций9"/>
      <sheetName val="Позиции_9"/>
      <sheetName val="свод_ПП_(ДЭФ)9"/>
      <sheetName val="brew_rub9"/>
      <sheetName val="v2_(для_гист_)9"/>
      <sheetName val="СВОД_для_отправки9"/>
      <sheetName val="Матрица_целей9"/>
      <sheetName val="Статус_ZBB9"/>
      <sheetName val="Статус_ZBB_(кол-во_идей)9"/>
      <sheetName val="Статус_ZBB_(эффект_по_идеям)9"/>
      <sheetName val="Свод_по_цехам9"/>
      <sheetName val="Свод_по_мероприятиям9"/>
      <sheetName val="Матрица_целей_ФЛЦ9"/>
      <sheetName val="Матрица_целей_КЦ9"/>
      <sheetName val="Прочие_мероприятия9"/>
      <sheetName val="Матрица_целей_КСЦ9"/>
      <sheetName val="Матрица_целей_РБЦ9"/>
      <sheetName val="Матрица_целей_ДЦ9"/>
      <sheetName val="сопоставление_с_целью9"/>
      <sheetName val="Матрица_целей_(без_В)9"/>
      <sheetName val="сопоставление_с_целью_(без_В)9"/>
      <sheetName val="на_29_10_20218"/>
      <sheetName val="Для_приказа_20208"/>
      <sheetName val="Оперативный_план_8"/>
      <sheetName val="PL_12m_SevGOK8"/>
      <sheetName val="AR_balance_20208"/>
      <sheetName val="AR_balance_20198"/>
      <sheetName val="2_мес__8"/>
      <sheetName val="VZZ_-_skutečnost11"/>
      <sheetName val="VZZ_-_plán11"/>
      <sheetName val="Лист1_(2)11"/>
      <sheetName val="Balance_Sheet11"/>
      <sheetName val="Фин_план11"/>
      <sheetName val="форма_6_111"/>
      <sheetName val="FX_rates11"/>
      <sheetName val="дек_разв_201111"/>
      <sheetName val="_Форма_П6_1_11"/>
      <sheetName val="СВОД_Ф1511"/>
      <sheetName val="июнь_пл-факт__изм10"/>
      <sheetName val="19_CAPEX10"/>
      <sheetName val="П_ПП_МП10"/>
      <sheetName val="Aktiva_a_pasiva_200611"/>
      <sheetName val="Откл__по_фин__рез11"/>
      <sheetName val="Sheet_Index11"/>
      <sheetName val="1997_fin__res_11"/>
      <sheetName val="exch__rates11"/>
      <sheetName val="ВГОК_201111"/>
      <sheetName val="EC552378_Corp_Cusip811"/>
      <sheetName val="TT333718_Govt11"/>
      <sheetName val="карта_метрик11"/>
      <sheetName val="Imp__Sensitivity11"/>
      <sheetName val="нормы_5_лет11"/>
      <sheetName val="EBITDA_Bridges_v_Budget11"/>
      <sheetName val="Реестр_26_11_0811"/>
      <sheetName val="ост_ТМЦ11"/>
      <sheetName val="Приложение_411"/>
      <sheetName val="Движение_по_месяцам11"/>
      <sheetName val="2012г_11"/>
      <sheetName val="9_мес1211"/>
      <sheetName val="1_пол1211"/>
      <sheetName val="4__Ratios11"/>
      <sheetName val="Виды_затрат11"/>
      <sheetName val="Единицы_консолидации11"/>
      <sheetName val="Виды_движения11"/>
      <sheetName val="ф_2_310"/>
      <sheetName val="KPI_2014_дробление10"/>
      <sheetName val="Данные_для_расчета10"/>
      <sheetName val="3__CFS10"/>
      <sheetName val="9a__PP&amp;E10"/>
      <sheetName val="10__Intangibles10"/>
      <sheetName val="14_2_NRV_allowance10"/>
      <sheetName val="8__Income_tax10"/>
      <sheetName val="14_1_Inventory10"/>
      <sheetName val="6_2_COS10"/>
      <sheetName val="1_2__BS-IS_200910"/>
      <sheetName val="GAP_для_проработки10"/>
      <sheetName val="4_10"/>
      <sheetName val="2_2_HSVC_slag_unprep10"/>
      <sheetName val="2_1__HSVC_slag_prepared10"/>
      <sheetName val="2_3__NTMK_Slag10"/>
      <sheetName val="5__Changes_in_WIP_FG_(SAP)10"/>
      <sheetName val="5__Changes_in_WIP_FG_(SAP)_(210"/>
      <sheetName val="Production_data10"/>
      <sheetName val="3_2_Sales_to_Vanchem10"/>
      <sheetName val="1__Production10"/>
      <sheetName val="3_1_Sales10"/>
      <sheetName val="26_1110"/>
      <sheetName val="НТМК_Сталь10"/>
      <sheetName val="Ф15_(Секвестр)110"/>
      <sheetName val="на_12_09_1410"/>
      <sheetName val="Общий_110"/>
      <sheetName val="Формат_210"/>
      <sheetName val="06_1110"/>
      <sheetName val="UFOP_(factor)10"/>
      <sheetName val="UFOP_(data)10"/>
      <sheetName val="Ф2_310"/>
      <sheetName val="Таштагол_т_т10"/>
      <sheetName val="1_Общая_информация10"/>
      <sheetName val="9_110"/>
      <sheetName val="станции_дороги10"/>
      <sheetName val="ПЛАН_ПЛАТЕЖЕЙ_НА10"/>
      <sheetName val="Узкие_места10"/>
      <sheetName val="Цены_реализации10"/>
      <sheetName val="Цены_входящие_110"/>
      <sheetName val="Цены_входящие_210"/>
      <sheetName val="13__Вспом__и_энергетика__2_10"/>
      <sheetName val="Ремонты_и_ОВИ10"/>
      <sheetName val="15__Инвестпрогр_10"/>
      <sheetName val="5__Цены_вх__сырья10"/>
      <sheetName val="5__Влияние_цен_на_сырье10"/>
      <sheetName val="6__Расход10"/>
      <sheetName val="7__Ремонты___ОВИ10"/>
      <sheetName val="7__Пример_графика10"/>
      <sheetName val="7__вариант_210"/>
      <sheetName val="7__прил__прод_ть_рем_10"/>
      <sheetName val="Вспом__материалы10"/>
      <sheetName val="8__PL10"/>
      <sheetName val="Слайд_vc_fc_cc10"/>
      <sheetName val="9__Сарех_Свод10"/>
      <sheetName val="4__KPI10"/>
      <sheetName val="6__Исходная_инф_10"/>
      <sheetName val="6__Мощности_ГОКи10"/>
      <sheetName val="Материалы_СЦ10"/>
      <sheetName val="2_Параметры10"/>
      <sheetName val="Грузополучатели_-_список10"/>
      <sheetName val="ф_1410"/>
      <sheetName val="статьи_ЕФО10"/>
      <sheetName val="Смета__январь10"/>
      <sheetName val="20_Коммерческие_расходы10"/>
      <sheetName val="декабрь_факт10"/>
      <sheetName val="ENA_9_30_1410"/>
      <sheetName val="3_2_1__Report10"/>
      <sheetName val="3_2_P&amp;L10"/>
      <sheetName val="4_Программа_повышения_эфф-сти10"/>
      <sheetName val="4_ППЭ_кратко_(2)10"/>
      <sheetName val="SALES_CZK10"/>
      <sheetName val="cahh_cost_конц10"/>
      <sheetName val="Структура_портфеля10"/>
      <sheetName val="Справочник_ГП10"/>
      <sheetName val="Структура_выручки10"/>
      <sheetName val="Прочие_компании10"/>
      <sheetName val="Компании_группы10"/>
      <sheetName val="COGS__base_10"/>
      <sheetName val="_Расчет_ЭКГ_№49_10"/>
      <sheetName val="Выпадающий_список10"/>
      <sheetName val="Финансирование_(руб)10"/>
      <sheetName val="Справочник_БЕ_Организаций10"/>
      <sheetName val="Позиции_10"/>
      <sheetName val="свод_ПП_(ДЭФ)10"/>
      <sheetName val="brew_rub10"/>
      <sheetName val="v2_(для_гист_)10"/>
      <sheetName val="СВОД_для_отправки10"/>
      <sheetName val="Матрица_целей10"/>
      <sheetName val="Статус_ZBB10"/>
      <sheetName val="Статус_ZBB_(кол-во_идей)10"/>
      <sheetName val="Статус_ZBB_(эффект_по_идеям)10"/>
      <sheetName val="Свод_по_цехам10"/>
      <sheetName val="Свод_по_мероприятиям10"/>
      <sheetName val="Матрица_целей_ФЛЦ10"/>
      <sheetName val="Матрица_целей_КЦ10"/>
      <sheetName val="Прочие_мероприятия10"/>
      <sheetName val="Матрица_целей_КСЦ10"/>
      <sheetName val="Матрица_целей_РБЦ10"/>
      <sheetName val="Матрица_целей_ДЦ10"/>
      <sheetName val="сопоставление_с_целью10"/>
      <sheetName val="Матрица_целей_(без_В)10"/>
      <sheetName val="сопоставление_с_целью_(без_В)10"/>
      <sheetName val="на_29_10_20219"/>
      <sheetName val="Для_приказа_20209"/>
      <sheetName val="Оперативный_план_9"/>
      <sheetName val="PL_12m_SevGOK9"/>
      <sheetName val="AR_balance_20209"/>
      <sheetName val="AR_balance_20199"/>
      <sheetName val="2_мес__9"/>
      <sheetName val="VZZ_-_skutečnost12"/>
      <sheetName val="VZZ_-_plán12"/>
      <sheetName val="Лист1_(2)12"/>
      <sheetName val="Balance_Sheet12"/>
      <sheetName val="Фин_план12"/>
      <sheetName val="форма_6_112"/>
      <sheetName val="FX_rates12"/>
      <sheetName val="дек_разв_201112"/>
      <sheetName val="_Форма_П6_1_12"/>
      <sheetName val="СВОД_Ф1512"/>
      <sheetName val="июнь_пл-факт__изм11"/>
      <sheetName val="19_CAPEX11"/>
      <sheetName val="П_ПП_МП11"/>
      <sheetName val="Aktiva_a_pasiva_200612"/>
      <sheetName val="Откл__по_фин__рез12"/>
      <sheetName val="Sheet_Index12"/>
      <sheetName val="1997_fin__res_12"/>
      <sheetName val="exch__rates12"/>
      <sheetName val="ВГОК_201112"/>
      <sheetName val="EC552378_Corp_Cusip812"/>
      <sheetName val="TT333718_Govt12"/>
      <sheetName val="карта_метрик12"/>
      <sheetName val="Imp__Sensitivity12"/>
      <sheetName val="нормы_5_лет12"/>
      <sheetName val="EBITDA_Bridges_v_Budget12"/>
      <sheetName val="Реестр_26_11_0812"/>
      <sheetName val="ост_ТМЦ12"/>
      <sheetName val="Приложение_412"/>
      <sheetName val="Движение_по_месяцам12"/>
      <sheetName val="2012г_12"/>
      <sheetName val="9_мес1212"/>
      <sheetName val="1_пол1212"/>
      <sheetName val="4__Ratios12"/>
      <sheetName val="Виды_затрат12"/>
      <sheetName val="Единицы_консолидации12"/>
      <sheetName val="Виды_движения12"/>
      <sheetName val="ф_2_311"/>
      <sheetName val="KPI_2014_дробление11"/>
      <sheetName val="Данные_для_расчета11"/>
      <sheetName val="3__CFS11"/>
      <sheetName val="9a__PP&amp;E11"/>
      <sheetName val="10__Intangibles11"/>
      <sheetName val="14_2_NRV_allowance11"/>
      <sheetName val="8__Income_tax11"/>
      <sheetName val="14_1_Inventory11"/>
      <sheetName val="6_2_COS11"/>
      <sheetName val="1_2__BS-IS_200911"/>
      <sheetName val="GAP_для_проработки11"/>
      <sheetName val="4_11"/>
      <sheetName val="2_2_HSVC_slag_unprep11"/>
      <sheetName val="2_1__HSVC_slag_prepared11"/>
      <sheetName val="2_3__NTMK_Slag11"/>
      <sheetName val="5__Changes_in_WIP_FG_(SAP)11"/>
      <sheetName val="5__Changes_in_WIP_FG_(SAP)_(211"/>
      <sheetName val="Production_data11"/>
      <sheetName val="3_2_Sales_to_Vanchem11"/>
      <sheetName val="1__Production11"/>
      <sheetName val="3_1_Sales11"/>
      <sheetName val="26_1111"/>
      <sheetName val="НТМК_Сталь11"/>
      <sheetName val="Ф15_(Секвестр)111"/>
      <sheetName val="на_12_09_1411"/>
      <sheetName val="Общий_111"/>
      <sheetName val="Формат_211"/>
      <sheetName val="06_1111"/>
      <sheetName val="UFOP_(factor)11"/>
      <sheetName val="UFOP_(data)11"/>
      <sheetName val="Ф2_311"/>
      <sheetName val="Таштагол_т_т11"/>
      <sheetName val="1_Общая_информация11"/>
      <sheetName val="9_111"/>
      <sheetName val="станции_дороги11"/>
      <sheetName val="ПЛАН_ПЛАТЕЖЕЙ_НА11"/>
      <sheetName val="Узкие_места11"/>
      <sheetName val="Цены_реализации11"/>
      <sheetName val="Цены_входящие_111"/>
      <sheetName val="Цены_входящие_211"/>
      <sheetName val="13__Вспом__и_энергетика__2_11"/>
      <sheetName val="Ремонты_и_ОВИ11"/>
      <sheetName val="15__Инвестпрогр_11"/>
      <sheetName val="5__Цены_вх__сырья11"/>
      <sheetName val="5__Влияние_цен_на_сырье11"/>
      <sheetName val="6__Расход11"/>
      <sheetName val="7__Ремонты___ОВИ11"/>
      <sheetName val="7__Пример_графика11"/>
      <sheetName val="7__вариант_211"/>
      <sheetName val="7__прил__прод_ть_рем_11"/>
      <sheetName val="Вспом__материалы11"/>
      <sheetName val="8__PL11"/>
      <sheetName val="Слайд_vc_fc_cc11"/>
      <sheetName val="9__Сарех_Свод11"/>
      <sheetName val="4__KPI11"/>
      <sheetName val="6__Исходная_инф_11"/>
      <sheetName val="6__Мощности_ГОКи11"/>
      <sheetName val="Материалы_СЦ11"/>
      <sheetName val="2_Параметры11"/>
      <sheetName val="Грузополучатели_-_список11"/>
      <sheetName val="ф_1411"/>
      <sheetName val="статьи_ЕФО11"/>
      <sheetName val="Смета__январь11"/>
      <sheetName val="20_Коммерческие_расходы11"/>
      <sheetName val="декабрь_факт11"/>
      <sheetName val="ENA_9_30_1411"/>
      <sheetName val="3_2_1__Report11"/>
      <sheetName val="3_2_P&amp;L11"/>
      <sheetName val="4_Программа_повышения_эфф-сти11"/>
      <sheetName val="4_ППЭ_кратко_(2)11"/>
      <sheetName val="SALES_CZK11"/>
      <sheetName val="cahh_cost_конц11"/>
      <sheetName val="Структура_портфеля11"/>
      <sheetName val="Справочник_ГП11"/>
      <sheetName val="Структура_выручки11"/>
      <sheetName val="Прочие_компании11"/>
      <sheetName val="Компании_группы11"/>
      <sheetName val="COGS__base_11"/>
      <sheetName val="_Расчет_ЭКГ_№49_11"/>
      <sheetName val="Выпадающий_список11"/>
      <sheetName val="Финансирование_(руб)11"/>
      <sheetName val="Справочник_БЕ_Организаций11"/>
      <sheetName val="Позиции_11"/>
      <sheetName val="свод_ПП_(ДЭФ)11"/>
      <sheetName val="brew_rub11"/>
      <sheetName val="v2_(для_гист_)11"/>
      <sheetName val="СВОД_для_отправки11"/>
      <sheetName val="Матрица_целей11"/>
      <sheetName val="Статус_ZBB11"/>
      <sheetName val="Статус_ZBB_(кол-во_идей)11"/>
      <sheetName val="Статус_ZBB_(эффект_по_идеям)11"/>
      <sheetName val="Свод_по_цехам11"/>
      <sheetName val="Свод_по_мероприятиям11"/>
      <sheetName val="Матрица_целей_ФЛЦ11"/>
      <sheetName val="Матрица_целей_КЦ11"/>
      <sheetName val="Прочие_мероприятия11"/>
      <sheetName val="Матрица_целей_КСЦ11"/>
      <sheetName val="Матрица_целей_РБЦ11"/>
      <sheetName val="Матрица_целей_ДЦ11"/>
      <sheetName val="сопоставление_с_целью11"/>
      <sheetName val="Матрица_целей_(без_В)11"/>
      <sheetName val="сопоставление_с_целью_(без_В)11"/>
      <sheetName val="на_29_10_202110"/>
      <sheetName val="Для_приказа_202010"/>
      <sheetName val="Оперативный_план_10"/>
      <sheetName val="PL_12m_SevGOK10"/>
      <sheetName val="AR_balance_202010"/>
      <sheetName val="AR_balance_201910"/>
      <sheetName val="2_мес__10"/>
      <sheetName val="share_price_20021"/>
      <sheetName val="VZZ_-_skutečnost13"/>
      <sheetName val="VZZ_-_plán13"/>
      <sheetName val="Лист1_(2)13"/>
      <sheetName val="Balance_Sheet13"/>
      <sheetName val="Фин_план13"/>
      <sheetName val="форма_6_113"/>
      <sheetName val="FX_rates13"/>
      <sheetName val="дек_разв_201113"/>
      <sheetName val="_Форма_П6_1_13"/>
      <sheetName val="СВОД_Ф1513"/>
      <sheetName val="июнь_пл-факт__изм12"/>
      <sheetName val="19_CAPEX12"/>
      <sheetName val="П_ПП_МП12"/>
      <sheetName val="Aktiva_a_pasiva_200613"/>
      <sheetName val="Откл__по_фин__рез13"/>
      <sheetName val="Sheet_Index13"/>
      <sheetName val="1997_fin__res_13"/>
      <sheetName val="exch__rates13"/>
      <sheetName val="ВГОК_201113"/>
      <sheetName val="EC552378_Corp_Cusip813"/>
      <sheetName val="TT333718_Govt13"/>
      <sheetName val="карта_метрик13"/>
      <sheetName val="Imp__Sensitivity13"/>
      <sheetName val="нормы_5_лет13"/>
      <sheetName val="EBITDA_Bridges_v_Budget13"/>
      <sheetName val="Реестр_26_11_0813"/>
      <sheetName val="ост_ТМЦ13"/>
      <sheetName val="Приложение_413"/>
      <sheetName val="Движение_по_месяцам13"/>
      <sheetName val="2012г_13"/>
      <sheetName val="9_мес1213"/>
      <sheetName val="1_пол1213"/>
      <sheetName val="4__Ratios13"/>
      <sheetName val="Виды_затрат13"/>
      <sheetName val="Единицы_консолидации13"/>
      <sheetName val="Виды_движения13"/>
      <sheetName val="ф_2_312"/>
      <sheetName val="KPI_2014_дробление12"/>
      <sheetName val="Данные_для_расчета12"/>
      <sheetName val="3__CFS12"/>
      <sheetName val="9a__PP&amp;E12"/>
      <sheetName val="10__Intangibles12"/>
      <sheetName val="14_2_NRV_allowance12"/>
      <sheetName val="8__Income_tax12"/>
      <sheetName val="14_1_Inventory12"/>
      <sheetName val="6_2_COS12"/>
      <sheetName val="1_2__BS-IS_200912"/>
      <sheetName val="GAP_для_проработки12"/>
      <sheetName val="4_12"/>
      <sheetName val="2_2_HSVC_slag_unprep12"/>
      <sheetName val="2_1__HSVC_slag_prepared12"/>
      <sheetName val="2_3__NTMK_Slag12"/>
      <sheetName val="5__Changes_in_WIP_FG_(SAP)12"/>
      <sheetName val="5__Changes_in_WIP_FG_(SAP)_(212"/>
      <sheetName val="Production_data12"/>
      <sheetName val="3_2_Sales_to_Vanchem12"/>
      <sheetName val="1__Production12"/>
      <sheetName val="3_1_Sales12"/>
      <sheetName val="26_1112"/>
      <sheetName val="НТМК_Сталь12"/>
      <sheetName val="Ф15_(Секвестр)112"/>
      <sheetName val="на_12_09_1412"/>
      <sheetName val="Общий_112"/>
      <sheetName val="Формат_212"/>
      <sheetName val="06_1112"/>
      <sheetName val="UFOP_(factor)12"/>
      <sheetName val="UFOP_(data)12"/>
      <sheetName val="Ф2_312"/>
      <sheetName val="Таштагол_т_т12"/>
      <sheetName val="1_Общая_информация12"/>
      <sheetName val="9_112"/>
      <sheetName val="станции_дороги12"/>
      <sheetName val="ПЛАН_ПЛАТЕЖЕЙ_НА12"/>
      <sheetName val="Узкие_места12"/>
      <sheetName val="Цены_реализации12"/>
      <sheetName val="Цены_входящие_112"/>
      <sheetName val="Цены_входящие_212"/>
      <sheetName val="13__Вспом__и_энергетика__2_12"/>
      <sheetName val="Ремонты_и_ОВИ12"/>
      <sheetName val="15__Инвестпрогр_12"/>
      <sheetName val="5__Цены_вх__сырья12"/>
      <sheetName val="5__Влияние_цен_на_сырье12"/>
      <sheetName val="6__Расход12"/>
      <sheetName val="7__Ремонты___ОВИ12"/>
      <sheetName val="7__Пример_графика12"/>
      <sheetName val="7__вариант_212"/>
      <sheetName val="7__прил__прод_ть_рем_12"/>
      <sheetName val="Вспом__материалы12"/>
      <sheetName val="8__PL12"/>
      <sheetName val="Слайд_vc_fc_cc12"/>
      <sheetName val="9__Сарех_Свод12"/>
      <sheetName val="4__KPI12"/>
      <sheetName val="6__Исходная_инф_12"/>
      <sheetName val="6__Мощности_ГОКи12"/>
      <sheetName val="Материалы_СЦ12"/>
      <sheetName val="2_Параметры12"/>
      <sheetName val="Грузополучатели_-_список12"/>
      <sheetName val="ф_1412"/>
      <sheetName val="статьи_ЕФО12"/>
      <sheetName val="Смета__январь12"/>
      <sheetName val="20_Коммерческие_расходы12"/>
      <sheetName val="декабрь_факт12"/>
      <sheetName val="ENA_9_30_1412"/>
      <sheetName val="3_2_1__Report12"/>
      <sheetName val="3_2_P&amp;L12"/>
      <sheetName val="4_Программа_повышения_эфф-сти12"/>
      <sheetName val="4_ППЭ_кратко_(2)12"/>
      <sheetName val="SALES_CZK12"/>
      <sheetName val="cahh_cost_конц12"/>
      <sheetName val="Структура_портфеля12"/>
      <sheetName val="Справочник_ГП12"/>
      <sheetName val="Структура_выручки12"/>
      <sheetName val="Прочие_компании12"/>
      <sheetName val="Компании_группы12"/>
      <sheetName val="COGS__base_12"/>
      <sheetName val="_Расчет_ЭКГ_№49_12"/>
      <sheetName val="Выпадающий_список12"/>
      <sheetName val="Финансирование_(руб)12"/>
      <sheetName val="Справочник_БЕ_Организаций12"/>
      <sheetName val="Позиции_12"/>
      <sheetName val="свод_ПП_(ДЭФ)12"/>
      <sheetName val="brew_rub12"/>
      <sheetName val="v2_(для_гист_)12"/>
      <sheetName val="СВОД_для_отправки12"/>
      <sheetName val="Матрица_целей12"/>
      <sheetName val="Статус_ZBB12"/>
      <sheetName val="Статус_ZBB_(кол-во_идей)12"/>
      <sheetName val="Статус_ZBB_(эффект_по_идеям)12"/>
      <sheetName val="Свод_по_цехам12"/>
      <sheetName val="Свод_по_мероприятиям12"/>
      <sheetName val="Матрица_целей_ФЛЦ12"/>
      <sheetName val="Матрица_целей_КЦ12"/>
      <sheetName val="Прочие_мероприятия12"/>
      <sheetName val="Матрица_целей_КСЦ12"/>
      <sheetName val="Матрица_целей_РБЦ12"/>
      <sheetName val="Матрица_целей_ДЦ12"/>
      <sheetName val="сопоставление_с_целью12"/>
      <sheetName val="Матрица_целей_(без_В)12"/>
      <sheetName val="сопоставление_с_целью_(без_В)12"/>
      <sheetName val="на_29_10_202111"/>
      <sheetName val="Для_приказа_202011"/>
      <sheetName val="Оперативный_план_11"/>
      <sheetName val="PL_12m_SevGOK11"/>
      <sheetName val="AR_balance_202011"/>
      <sheetName val="AR_balance_201911"/>
      <sheetName val="2_мес__11"/>
      <sheetName val="VZZ_-_skutečnost14"/>
      <sheetName val="VZZ_-_plán14"/>
      <sheetName val="Лист1_(2)14"/>
      <sheetName val="Balance_Sheet14"/>
      <sheetName val="Фин_план14"/>
      <sheetName val="форма_6_114"/>
      <sheetName val="FX_rates14"/>
      <sheetName val="дек_разв_201114"/>
      <sheetName val="_Форма_П6_1_14"/>
      <sheetName val="СВОД_Ф1514"/>
      <sheetName val="июнь_пл-факт__изм13"/>
      <sheetName val="19_CAPEX13"/>
      <sheetName val="П_ПП_МП13"/>
      <sheetName val="Aktiva_a_pasiva_200614"/>
      <sheetName val="Откл__по_фин__рез14"/>
      <sheetName val="Sheet_Index14"/>
      <sheetName val="1997_fin__res_14"/>
      <sheetName val="exch__rates14"/>
      <sheetName val="ВГОК_201114"/>
      <sheetName val="EC552378_Corp_Cusip814"/>
      <sheetName val="TT333718_Govt14"/>
      <sheetName val="карта_метрик14"/>
      <sheetName val="Imp__Sensitivity14"/>
      <sheetName val="нормы_5_лет14"/>
      <sheetName val="EBITDA_Bridges_v_Budget14"/>
      <sheetName val="Реестр_26_11_0814"/>
      <sheetName val="ост_ТМЦ14"/>
      <sheetName val="Приложение_414"/>
      <sheetName val="Движение_по_месяцам14"/>
      <sheetName val="2012г_14"/>
      <sheetName val="9_мес1214"/>
      <sheetName val="1_пол1214"/>
      <sheetName val="4__Ratios14"/>
      <sheetName val="Виды_затрат14"/>
      <sheetName val="Единицы_консолидации14"/>
      <sheetName val="Виды_движения14"/>
      <sheetName val="ф_2_313"/>
      <sheetName val="KPI_2014_дробление13"/>
      <sheetName val="Данные_для_расчета13"/>
      <sheetName val="3__CFS13"/>
      <sheetName val="9a__PP&amp;E13"/>
      <sheetName val="10__Intangibles13"/>
      <sheetName val="14_2_NRV_allowance13"/>
      <sheetName val="8__Income_tax13"/>
      <sheetName val="14_1_Inventory13"/>
      <sheetName val="6_2_COS13"/>
      <sheetName val="1_2__BS-IS_200913"/>
      <sheetName val="GAP_для_проработки13"/>
      <sheetName val="4_13"/>
      <sheetName val="2_2_HSVC_slag_unprep13"/>
      <sheetName val="2_1__HSVC_slag_prepared13"/>
      <sheetName val="2_3__NTMK_Slag13"/>
      <sheetName val="5__Changes_in_WIP_FG_(SAP)13"/>
      <sheetName val="5__Changes_in_WIP_FG_(SAP)_(213"/>
      <sheetName val="Production_data13"/>
      <sheetName val="3_2_Sales_to_Vanchem13"/>
      <sheetName val="1__Production13"/>
      <sheetName val="3_1_Sales13"/>
      <sheetName val="26_1113"/>
      <sheetName val="НТМК_Сталь13"/>
      <sheetName val="Ф15_(Секвестр)113"/>
      <sheetName val="на_12_09_1413"/>
      <sheetName val="Общий_113"/>
      <sheetName val="Формат_213"/>
      <sheetName val="06_1113"/>
      <sheetName val="UFOP_(factor)13"/>
      <sheetName val="UFOP_(data)13"/>
      <sheetName val="Ф2_313"/>
      <sheetName val="Таштагол_т_т13"/>
      <sheetName val="1_Общая_информация13"/>
      <sheetName val="9_113"/>
      <sheetName val="станции_дороги13"/>
      <sheetName val="ПЛАН_ПЛАТЕЖЕЙ_НА13"/>
      <sheetName val="Узкие_места13"/>
      <sheetName val="Цены_реализации13"/>
      <sheetName val="Цены_входящие_113"/>
      <sheetName val="Цены_входящие_213"/>
      <sheetName val="13__Вспом__и_энергетика__2_13"/>
      <sheetName val="Ремонты_и_ОВИ13"/>
      <sheetName val="15__Инвестпрогр_13"/>
      <sheetName val="5__Цены_вх__сырья13"/>
      <sheetName val="5__Влияние_цен_на_сырье13"/>
      <sheetName val="6__Расход13"/>
      <sheetName val="7__Ремонты___ОВИ13"/>
      <sheetName val="7__Пример_графика13"/>
      <sheetName val="7__вариант_213"/>
      <sheetName val="7__прил__прод_ть_рем_13"/>
      <sheetName val="Вспом__материалы13"/>
      <sheetName val="8__PL13"/>
      <sheetName val="Слайд_vc_fc_cc13"/>
      <sheetName val="9__Сарех_Свод13"/>
      <sheetName val="4__KPI13"/>
      <sheetName val="6__Исходная_инф_13"/>
      <sheetName val="6__Мощности_ГОКи13"/>
      <sheetName val="Материалы_СЦ13"/>
      <sheetName val="2_Параметры13"/>
      <sheetName val="Грузополучатели_-_список13"/>
      <sheetName val="ф_1413"/>
      <sheetName val="статьи_ЕФО13"/>
      <sheetName val="Смета__январь13"/>
      <sheetName val="20_Коммерческие_расходы13"/>
      <sheetName val="декабрь_факт13"/>
      <sheetName val="ENA_9_30_1413"/>
      <sheetName val="3_2_1__Report13"/>
      <sheetName val="3_2_P&amp;L13"/>
      <sheetName val="4_Программа_повышения_эфф-сти13"/>
      <sheetName val="4_ППЭ_кратко_(2)13"/>
      <sheetName val="SALES_CZK13"/>
      <sheetName val="cahh_cost_конц13"/>
      <sheetName val="Структура_портфеля13"/>
      <sheetName val="Справочник_ГП13"/>
      <sheetName val="Структура_выручки13"/>
      <sheetName val="Прочие_компании13"/>
      <sheetName val="Компании_группы13"/>
      <sheetName val="COGS__base_13"/>
      <sheetName val="_Расчет_ЭКГ_№49_13"/>
      <sheetName val="Выпадающий_список13"/>
      <sheetName val="Финансирование_(руб)13"/>
      <sheetName val="Справочник_БЕ_Организаций13"/>
      <sheetName val="Позиции_13"/>
      <sheetName val="свод_ПП_(ДЭФ)13"/>
      <sheetName val="brew_rub13"/>
      <sheetName val="v2_(для_гист_)13"/>
      <sheetName val="СВОД_для_отправки13"/>
      <sheetName val="Матрица_целей13"/>
      <sheetName val="Статус_ZBB13"/>
      <sheetName val="Статус_ZBB_(кол-во_идей)13"/>
      <sheetName val="Статус_ZBB_(эффект_по_идеям)13"/>
      <sheetName val="Свод_по_цехам13"/>
      <sheetName val="Свод_по_мероприятиям13"/>
      <sheetName val="Матрица_целей_ФЛЦ13"/>
      <sheetName val="Матрица_целей_КЦ13"/>
      <sheetName val="Прочие_мероприятия13"/>
      <sheetName val="Матрица_целей_КСЦ13"/>
      <sheetName val="Матрица_целей_РБЦ13"/>
      <sheetName val="Матрица_целей_ДЦ13"/>
      <sheetName val="сопоставление_с_целью13"/>
      <sheetName val="Матрица_целей_(без_В)13"/>
      <sheetName val="сопоставление_с_целью_(без_В)13"/>
      <sheetName val="на_29_10_202112"/>
      <sheetName val="Для_приказа_202012"/>
      <sheetName val="Оперативный_план_12"/>
      <sheetName val="PL_12m_SevGOK12"/>
      <sheetName val="AR_balance_202012"/>
      <sheetName val="AR_balance_201912"/>
      <sheetName val="2_мес__12"/>
      <sheetName val="share_price_20022"/>
      <sheetName val="Lists"/>
      <sheetName val="D2 DCF"/>
    </sheetNames>
    <sheetDataSet>
      <sheetData sheetId="0">
        <row r="1">
          <cell r="A1" t="str">
            <v xml:space="preserve">V?TKOVICE STEEL, a.s. </v>
          </cell>
        </row>
      </sheetData>
      <sheetData sheetId="1" refreshError="1">
        <row r="1">
          <cell r="A1" t="str">
            <v xml:space="preserve">VÍTKOVICE STEEL, a.s. </v>
          </cell>
        </row>
        <row r="15">
          <cell r="A15" t="str">
            <v xml:space="preserve">    Oceňovací rozdíly z přecenění při přeměnách</v>
          </cell>
        </row>
        <row r="16">
          <cell r="A16" t="str">
            <v xml:space="preserve">  Rezervní fondy, neděl. fond a ostatní fondy ze zisku</v>
          </cell>
        </row>
        <row r="17">
          <cell r="A17" t="str">
            <v xml:space="preserve">    Zákonný rezervní fond/Nedělitelný fond</v>
          </cell>
        </row>
        <row r="18">
          <cell r="A18" t="str">
            <v xml:space="preserve">    Statutární a ostatní fondy</v>
          </cell>
        </row>
        <row r="19">
          <cell r="A19" t="str">
            <v xml:space="preserve">  Výsledek hospodaření minulých let</v>
          </cell>
        </row>
        <row r="20">
          <cell r="A20" t="str">
            <v xml:space="preserve">    Nerozdělený zisk (neuhrazená ztráta) minulých let</v>
          </cell>
        </row>
        <row r="21">
          <cell r="A21" t="str">
            <v xml:space="preserve">    Výsledek hospodaření ve schvalovacím řízení</v>
          </cell>
        </row>
        <row r="22">
          <cell r="A22" t="str">
            <v xml:space="preserve"> Výsledek hospodaření běžného účetního období (+/-)</v>
          </cell>
        </row>
        <row r="23">
          <cell r="A23" t="str">
            <v>Cizí zdroje</v>
          </cell>
        </row>
        <row r="24">
          <cell r="A24" t="str">
            <v xml:space="preserve">  Rezervy</v>
          </cell>
        </row>
        <row r="25">
          <cell r="A25" t="str">
            <v xml:space="preserve">    Rezervy podle zvláštních právních předpisů</v>
          </cell>
        </row>
        <row r="35">
          <cell r="A35" t="str">
            <v xml:space="preserve">    Vydané dluhopisy</v>
          </cell>
          <cell r="C35">
            <v>0</v>
          </cell>
        </row>
        <row r="36">
          <cell r="A36" t="str">
            <v xml:space="preserve">    Dlouhodobé směnky k úhradě</v>
          </cell>
          <cell r="C36">
            <v>0</v>
          </cell>
        </row>
        <row r="37">
          <cell r="A37" t="str">
            <v xml:space="preserve">    Dohadné účty pasivní</v>
          </cell>
          <cell r="C37">
            <v>0</v>
          </cell>
        </row>
        <row r="38">
          <cell r="A38" t="str">
            <v xml:space="preserve">    Jiné závazky</v>
          </cell>
          <cell r="C38">
            <v>0</v>
          </cell>
        </row>
        <row r="39">
          <cell r="A39" t="str">
            <v xml:space="preserve">    Odložený daňový závazek</v>
          </cell>
          <cell r="C39">
            <v>0</v>
          </cell>
        </row>
        <row r="40">
          <cell r="A40" t="str">
            <v xml:space="preserve">  Krátkodobé závazky</v>
          </cell>
          <cell r="C40">
            <v>1746135</v>
          </cell>
        </row>
        <row r="41">
          <cell r="A41" t="str">
            <v xml:space="preserve">    Závazky z obchodních vztahů</v>
          </cell>
          <cell r="C41">
            <v>1545243</v>
          </cell>
        </row>
        <row r="42">
          <cell r="A42" t="str">
            <v xml:space="preserve">    Závazky k ovládaným a řízeným osobám</v>
          </cell>
          <cell r="C42">
            <v>0</v>
          </cell>
        </row>
        <row r="43">
          <cell r="A43" t="str">
            <v xml:space="preserve">    Závazky k účetním jednotkám pod podst.vlivem</v>
          </cell>
          <cell r="C43">
            <v>0</v>
          </cell>
        </row>
        <row r="44">
          <cell r="A44" t="str">
            <v xml:space="preserve">    Závazky ke společníkům, členům dr. a účastníkům sdruž.</v>
          </cell>
          <cell r="C44">
            <v>0</v>
          </cell>
        </row>
        <row r="45">
          <cell r="A45" t="str">
            <v xml:space="preserve">    Závazky k zaměstnancům</v>
          </cell>
          <cell r="C45">
            <v>30589</v>
          </cell>
        </row>
        <row r="46">
          <cell r="A46" t="str">
            <v xml:space="preserve">    Závazky ze sociálního zabezpečení a zdrav. pojištění</v>
          </cell>
          <cell r="C46">
            <v>18628</v>
          </cell>
        </row>
        <row r="47">
          <cell r="A47" t="str">
            <v xml:space="preserve">    Stát - daňové závazky a dotace</v>
          </cell>
          <cell r="C47">
            <v>8773</v>
          </cell>
        </row>
        <row r="48">
          <cell r="A48" t="str">
            <v xml:space="preserve">    Krátkodobé přijaté zálohy</v>
          </cell>
          <cell r="C48">
            <v>94899</v>
          </cell>
        </row>
      </sheetData>
      <sheetData sheetId="2" refreshError="1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>
        <row r="1">
          <cell r="B1">
            <v>0</v>
          </cell>
        </row>
      </sheetData>
      <sheetData sheetId="311"/>
      <sheetData sheetId="312">
        <row r="1">
          <cell r="B1">
            <v>0</v>
          </cell>
        </row>
      </sheetData>
      <sheetData sheetId="313"/>
      <sheetData sheetId="314">
        <row r="1">
          <cell r="B1">
            <v>0</v>
          </cell>
        </row>
      </sheetData>
      <sheetData sheetId="315"/>
      <sheetData sheetId="316">
        <row r="1">
          <cell r="B1">
            <v>0</v>
          </cell>
        </row>
      </sheetData>
      <sheetData sheetId="317"/>
      <sheetData sheetId="318">
        <row r="1">
          <cell r="B1">
            <v>0</v>
          </cell>
        </row>
      </sheetData>
      <sheetData sheetId="319"/>
      <sheetData sheetId="320">
        <row r="1">
          <cell r="B1">
            <v>0</v>
          </cell>
        </row>
      </sheetData>
      <sheetData sheetId="321"/>
      <sheetData sheetId="322">
        <row r="1">
          <cell r="B1">
            <v>0</v>
          </cell>
        </row>
      </sheetData>
      <sheetData sheetId="323"/>
      <sheetData sheetId="324">
        <row r="1">
          <cell r="B1">
            <v>0</v>
          </cell>
        </row>
      </sheetData>
      <sheetData sheetId="325"/>
      <sheetData sheetId="326">
        <row r="1">
          <cell r="B1">
            <v>0</v>
          </cell>
        </row>
      </sheetData>
      <sheetData sheetId="327"/>
      <sheetData sheetId="328">
        <row r="1">
          <cell r="B1">
            <v>0</v>
          </cell>
        </row>
      </sheetData>
      <sheetData sheetId="329"/>
      <sheetData sheetId="330">
        <row r="1">
          <cell r="B1">
            <v>0</v>
          </cell>
        </row>
      </sheetData>
      <sheetData sheetId="331"/>
      <sheetData sheetId="332">
        <row r="1">
          <cell r="B1">
            <v>0</v>
          </cell>
        </row>
      </sheetData>
      <sheetData sheetId="333"/>
      <sheetData sheetId="334">
        <row r="1">
          <cell r="B1">
            <v>0</v>
          </cell>
        </row>
      </sheetData>
      <sheetData sheetId="335"/>
      <sheetData sheetId="336"/>
      <sheetData sheetId="337"/>
      <sheetData sheetId="338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>
        <row r="1">
          <cell r="B1">
            <v>0</v>
          </cell>
        </row>
      </sheetData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>
        <row r="1">
          <cell r="B1">
            <v>0</v>
          </cell>
        </row>
      </sheetData>
      <sheetData sheetId="923">
        <row r="1">
          <cell r="B1">
            <v>0</v>
          </cell>
        </row>
      </sheetData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>
        <row r="1">
          <cell r="B1">
            <v>0</v>
          </cell>
        </row>
      </sheetData>
      <sheetData sheetId="1069">
        <row r="1">
          <cell r="B1">
            <v>0</v>
          </cell>
        </row>
      </sheetData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>
        <row r="1">
          <cell r="B1">
            <v>0</v>
          </cell>
        </row>
      </sheetData>
      <sheetData sheetId="1215">
        <row r="1">
          <cell r="B1">
            <v>0</v>
          </cell>
        </row>
      </sheetData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1">
          <cell r="B1">
            <v>0</v>
          </cell>
        </row>
      </sheetData>
      <sheetData sheetId="1361">
        <row r="1">
          <cell r="B1">
            <v>0</v>
          </cell>
        </row>
      </sheetData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>
        <row r="1">
          <cell r="B1">
            <v>0</v>
          </cell>
        </row>
      </sheetData>
      <sheetData sheetId="1505"/>
      <sheetData sheetId="1506">
        <row r="1">
          <cell r="B1">
            <v>0</v>
          </cell>
        </row>
      </sheetData>
      <sheetData sheetId="1507">
        <row r="1">
          <cell r="B1">
            <v>0</v>
          </cell>
        </row>
      </sheetData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>
        <row r="1">
          <cell r="B1">
            <v>0</v>
          </cell>
        </row>
      </sheetData>
      <sheetData sheetId="1654">
        <row r="1">
          <cell r="B1">
            <v>0</v>
          </cell>
        </row>
      </sheetData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>
        <row r="1">
          <cell r="B1">
            <v>0</v>
          </cell>
        </row>
      </sheetData>
      <sheetData sheetId="1800">
        <row r="1">
          <cell r="B1">
            <v>0</v>
          </cell>
        </row>
      </sheetData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>
        <row r="1">
          <cell r="B1">
            <v>0</v>
          </cell>
        </row>
      </sheetData>
      <sheetData sheetId="1946">
        <row r="1">
          <cell r="B1">
            <v>0</v>
          </cell>
        </row>
      </sheetData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>
        <row r="1">
          <cell r="B1">
            <v>0</v>
          </cell>
        </row>
      </sheetData>
      <sheetData sheetId="2090"/>
      <sheetData sheetId="2091">
        <row r="1">
          <cell r="B1">
            <v>0</v>
          </cell>
        </row>
      </sheetData>
      <sheetData sheetId="2092">
        <row r="1">
          <cell r="B1">
            <v>0</v>
          </cell>
        </row>
      </sheetData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>
        <row r="1">
          <cell r="B1">
            <v>0</v>
          </cell>
        </row>
      </sheetData>
      <sheetData sheetId="2239">
        <row r="1">
          <cell r="B1">
            <v>0</v>
          </cell>
        </row>
      </sheetData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 refreshError="1"/>
      <sheetData sheetId="240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 от АСУ ТП"/>
      <sheetName val="Лист1"/>
      <sheetName val="rem"/>
      <sheetName val="Data"/>
      <sheetName val="Резерв МПЗ"/>
      <sheetName val="24_кред"/>
      <sheetName val="Справочники"/>
      <sheetName val="Контроль"/>
      <sheetName val="COGS (base)"/>
      <sheetName val="SpInputs"/>
      <sheetName val="КлассЗСМК"/>
      <sheetName val="CurRates"/>
      <sheetName val="Настройки"/>
      <sheetName val="ДИТ"/>
      <sheetName val="3-01"/>
      <sheetName val="КлассНКМК"/>
      <sheetName val="Контрагенты"/>
      <sheetName val="EAH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pasiva-skutečnost"/>
      <sheetName val="1 Общая информация"/>
      <sheetName val="MODEL"/>
      <sheetName val="январь"/>
      <sheetName val="4. Ratios"/>
      <sheetName val="Спр-к базовый"/>
      <sheetName val="COMPS"/>
      <sheetName val="Калькуляция_Б2012"/>
      <sheetName val="торкр._2012"/>
      <sheetName val="I-S"/>
      <sheetName val="Balance Sheet"/>
      <sheetName val="Заполните"/>
      <sheetName val="План"/>
      <sheetName val="Факт"/>
      <sheetName val="40.1(имущество)"/>
      <sheetName val="40.3(имущество)"/>
      <sheetName val="40.2(имущество)"/>
      <sheetName val="40.4(имущество)"/>
      <sheetName val="40.5(имущество)"/>
      <sheetName val="40.6(имущество)"/>
      <sheetName val="инвкн_310505Гавва"/>
      <sheetName val="payments"/>
      <sheetName val="Структура портфеля"/>
      <sheetName val="Languages"/>
      <sheetName val="ОС_от_АСУ_ТП"/>
      <sheetName val="Резерв_МПЗ"/>
      <sheetName val="COGS_(base)"/>
      <sheetName val="Ф-1_(для_АО-энерго)"/>
      <sheetName val="Ф-2_(для_АО-энерго)"/>
      <sheetName val="17_1"/>
      <sheetName val="1_Общая_информация"/>
      <sheetName val="4__Ratios"/>
      <sheetName val="торкр__2012"/>
      <sheetName val="Спр-к_базовый"/>
      <sheetName val="Balance_Sheet"/>
      <sheetName val="40_1(имущество)"/>
      <sheetName val="40_3(имущество)"/>
      <sheetName val="40_2(имущество)"/>
      <sheetName val="40_4(имущество)"/>
      <sheetName val="40_5(имущество)"/>
      <sheetName val="40_6(имущество)"/>
      <sheetName val="Структура_портфеля"/>
      <sheetName val="справочник"/>
      <sheetName val=""/>
      <sheetName val="Цехи КМК"/>
      <sheetName val="cahh cost конц"/>
      <sheetName val="услуги_ремонт "/>
      <sheetName val="Справочник (тех)"/>
      <sheetName val="Tr"/>
      <sheetName val="UPR"/>
      <sheetName val="ФЗП 2019 "/>
      <sheetName val="Кислор станц"/>
      <sheetName val="ERS (1)"/>
      <sheetName val="свод ПП (ДЭФ)"/>
      <sheetName val="Есаульская"/>
      <sheetName val="Алардинская"/>
      <sheetName val="Лист2"/>
      <sheetName val="числ БП"/>
      <sheetName val="Списки"/>
      <sheetName val="Статьи ДДС"/>
      <sheetName val="НСИ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верка"/>
      <sheetName val="Свод"/>
      <sheetName val="АЭС"/>
      <sheetName val="ВЭС"/>
      <sheetName val="ЗЭС"/>
      <sheetName val="НТЭС"/>
      <sheetName val="СЭС"/>
      <sheetName val="ТЭС"/>
      <sheetName val="Свод ПО"/>
      <sheetName val="ИА"/>
      <sheetName val="ПО+ИА"/>
      <sheetName val="МРСК"/>
      <sheetName val="КАЗ ВЭС"/>
      <sheetName val="Красноуральск НТЭС"/>
      <sheetName val="Лист1"/>
      <sheetName val="Кор-ки"/>
      <sheetName val="охрана"/>
      <sheetName val="Свод БДР на 2012г. утв от 13"/>
    </sheetNames>
    <definedNames>
      <definedName name="P1_SCOPE_NOTIND"/>
      <definedName name="P2_SCOPE_FULL_LOAD"/>
      <definedName name="P2_SCOPE_NOTIND"/>
      <definedName name="P3_SCOPE_FULL_LOAD"/>
      <definedName name="P3_SCOPE_NOTIND"/>
      <definedName name="P4_SCOPE_FULL_LOAD"/>
      <definedName name="P4_SCOPE_NOTIND"/>
      <definedName name="P5_SCOPE_FULL_LOAD"/>
      <definedName name="P5_SCOPE_NOTIND"/>
      <definedName name="P6_SCOPE_FULL_LOAD"/>
      <definedName name="P6_SCOPE_NOTIND"/>
      <definedName name="P7_SCOPE_FULL_LOAD"/>
      <definedName name="P7_SCOPE_NOTIND"/>
      <definedName name="P8_SCOPE_FULL_LOAD"/>
      <definedName name="P9_SCOPE_FULL_LOAD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ьный"/>
      <sheetName val="Таблица_1_26-ПК"/>
      <sheetName val="Таблица_2_26-ПК"/>
      <sheetName val="Таблица_4_26-ПК"/>
      <sheetName val="Аренда_электросетев_оборудован"/>
      <sheetName val="Аренда_помещения_транспорт"/>
      <sheetName val="Аренда_земельные_участки"/>
      <sheetName val="Амортизационные_отчисления"/>
      <sheetName val="Финанс_отчет"/>
      <sheetName val="Таблица_26_26-ПК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5">
          <cell r="AD15">
            <v>79477.940000000061</v>
          </cell>
        </row>
      </sheetData>
      <sheetData sheetId="8">
        <row r="8">
          <cell r="F8">
            <v>-275872.24326000002</v>
          </cell>
        </row>
      </sheetData>
      <sheetData sheetId="9" refreshError="1"/>
      <sheetData sheetId="10" refreshError="1">
        <row r="2">
          <cell r="J2" t="str">
            <v>Первая группа (от 1 года до 2 лет включительно)</v>
          </cell>
          <cell r="K2" t="str">
            <v>Офисное оборудование</v>
          </cell>
          <cell r="L2" t="str">
            <v>передача ЭЭ</v>
          </cell>
          <cell r="M2" t="str">
            <v>ВН</v>
          </cell>
          <cell r="N2" t="str">
            <v>недвижимое</v>
          </cell>
        </row>
        <row r="3">
          <cell r="J3" t="str">
            <v>Вторая группа (свыше 2 лет до 3 лет включительно)</v>
          </cell>
          <cell r="K3" t="str">
            <v>Производственный и хозяйственный инвентарь</v>
          </cell>
          <cell r="L3" t="str">
            <v>льготное техприсоединение</v>
          </cell>
          <cell r="M3" t="str">
            <v>СН I</v>
          </cell>
          <cell r="N3" t="str">
            <v>движимое</v>
          </cell>
        </row>
        <row r="4">
          <cell r="J4" t="str">
            <v>Третья группа (свыше 3 лет до 5 лет включительно)</v>
          </cell>
          <cell r="K4" t="str">
            <v>Машины и оборудование (кроме офисного)</v>
          </cell>
          <cell r="M4" t="str">
            <v>СН II</v>
          </cell>
        </row>
        <row r="5">
          <cell r="J5" t="str">
            <v>Четвертая группа (свыше 5 лет до 7 лет включительно)</v>
          </cell>
          <cell r="K5" t="str">
            <v>Здания</v>
          </cell>
          <cell r="M5" t="str">
            <v>НН</v>
          </cell>
        </row>
        <row r="6">
          <cell r="J6" t="str">
            <v>Пятая группа (свыше 7 лет до 10 лет включительно)</v>
          </cell>
          <cell r="K6" t="str">
            <v>Сооружения</v>
          </cell>
          <cell r="M6" t="str">
            <v>прочее оборудование</v>
          </cell>
        </row>
        <row r="7">
          <cell r="J7" t="str">
            <v>Шестая группа (свыше 10 лет до 15 лет включительно)</v>
          </cell>
          <cell r="K7" t="str">
            <v>Земельные участки</v>
          </cell>
        </row>
        <row r="8">
          <cell r="J8" t="str">
            <v>Седьмая группа (свыше 15 лет до 20 лет включительно)</v>
          </cell>
          <cell r="K8" t="str">
            <v>Другие виды основных средств</v>
          </cell>
        </row>
        <row r="9">
          <cell r="J9" t="str">
            <v>Восьмая группа (свыше 20 лет до 25 лет включительно)</v>
          </cell>
        </row>
        <row r="10">
          <cell r="J10" t="str">
            <v>Девятая группа (свыше 25 лет до 30 лет включительно)</v>
          </cell>
        </row>
        <row r="11">
          <cell r="J11" t="str">
            <v>Десятая группа (свыше 30 лет)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ktiva-skutečnost"/>
      <sheetName val="pasiva-skutečnost"/>
      <sheetName val="VZZ - skutečnost"/>
      <sheetName val="aktiva-plán"/>
      <sheetName val="pasiva-plán"/>
      <sheetName val="VZZ - plán"/>
      <sheetName val="pasiva_skutečnost"/>
      <sheetName val="СводЕАХ"/>
      <sheetName val="Лист1 (2)"/>
      <sheetName val="Balance Sheet"/>
      <sheetName val="полугодие"/>
      <sheetName val="Справочники"/>
      <sheetName val="Languages"/>
      <sheetName val="pasiva-skute?nost"/>
      <sheetName val="MCS"/>
      <sheetName val="Фин план"/>
      <sheetName val="КлассНТМК"/>
      <sheetName val="КлассЗСМК"/>
      <sheetName val="CurRates"/>
      <sheetName val="FX rates"/>
      <sheetName val="план"/>
      <sheetName val="факт"/>
      <sheetName val="rem"/>
      <sheetName val="Aktiva a pasiva 2006"/>
      <sheetName val="Откл_ по фин_ рез"/>
      <sheetName val="сводная"/>
      <sheetName val="ТАБЛИЦЫ"/>
      <sheetName val="9м"/>
      <sheetName val="3-01"/>
      <sheetName val="Sheet Index"/>
      <sheetName val="Variables"/>
      <sheetName val="Цеховые"/>
      <sheetName val="Центральные"/>
      <sheetName val="пр-во_июль"/>
      <sheetName val="ФИНПЛАН"/>
      <sheetName val="Настройки"/>
      <sheetName val="ДИТ"/>
      <sheetName val="сортамент"/>
      <sheetName val="1997 fin. res."/>
      <sheetName val="exch. rates"/>
      <sheetName val="Мероприятия"/>
      <sheetName val="MODEL"/>
      <sheetName val="ВГОК 2011"/>
      <sheetName val="EC552378 Corp Cusip8"/>
      <sheetName val="TT333718 Govt"/>
      <sheetName val="ЗСМК"/>
      <sheetName val="карта метрик"/>
      <sheetName val="пл_выруч_В-Р"/>
      <sheetName val="Imp. Sensitivity"/>
      <sheetName val="Streamcore"/>
      <sheetName val="ER"/>
      <sheetName val="Лист27"/>
      <sheetName val="Лист28"/>
      <sheetName val="Лист29"/>
      <sheetName val="Assumptions"/>
      <sheetName val="EBITDA Bridges v Budget"/>
      <sheetName val="2001"/>
      <sheetName val="PL"/>
      <sheetName val="нормы 5 лет"/>
      <sheetName val="Sales_prices"/>
      <sheetName val="Inputs"/>
      <sheetName val="SETKI"/>
      <sheetName val="Рабочий"/>
      <sheetName val="Контроль"/>
      <sheetName val="Реестр 26.11.08"/>
      <sheetName val="форма 6.1"/>
      <sheetName val="Y96LTEBHTMP2"/>
      <sheetName val="дек.разв.2011"/>
      <sheetName val="ОВИ_Группы"/>
      <sheetName val=" Форма П6.1 "/>
      <sheetName val="СВОД Ф15"/>
      <sheetName val="ост ТМЦ"/>
      <sheetName val="Приложение 4"/>
      <sheetName val="Движение по месяцам"/>
      <sheetName val="Телефоны"/>
      <sheetName val="f_1"/>
      <sheetName val="Справ"/>
      <sheetName val="COMPS"/>
      <sheetName val="2012г."/>
      <sheetName val="Контрагенты"/>
      <sheetName val="DATA"/>
      <sheetName val="9 мес12"/>
      <sheetName val="окт12"/>
      <sheetName val="ноя12"/>
      <sheetName val="дек12"/>
      <sheetName val="1 пол12"/>
      <sheetName val="4. Ratios"/>
      <sheetName val="Виды затрат"/>
      <sheetName val="Единицы консолидации"/>
      <sheetName val="Счета"/>
      <sheetName val="Виды движения"/>
      <sheetName val="setup"/>
      <sheetName val="Otchet"/>
      <sheetName val="производство"/>
      <sheetName val="июнь пл-факт _изм"/>
      <sheetName val="19 CAPEX"/>
      <sheetName val="П ПП_МП"/>
      <sheetName val="Взз"/>
      <sheetName val="Январь"/>
      <sheetName val="Configuration"/>
      <sheetName val="Лист1"/>
      <sheetName val="ф.2.3"/>
      <sheetName val="Отгрузка"/>
      <sheetName val="Поставка"/>
      <sheetName val="Сталь"/>
      <sheetName val="Title"/>
      <sheetName val="KPI 2014_дробление"/>
      <sheetName val="Данные для расчета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ntory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Content"/>
      <sheetName val="3. CFS"/>
      <sheetName val="9a. PP&amp;E"/>
      <sheetName val="10. Intangibles"/>
      <sheetName val="14.2 NRV allowance"/>
      <sheetName val="8. Income tax"/>
      <sheetName val="14.1 Inventory"/>
      <sheetName val="6.2 COS"/>
      <sheetName val="1.2  BS-IS 2009"/>
      <sheetName val="GAP для проработки"/>
      <sheetName val="2.2 HSVC slag unprep"/>
      <sheetName val="2.1  HSVC slag prepared"/>
      <sheetName val="2.3  NTMK Slag"/>
      <sheetName val="5. Changes in WIP_FG (SAP)"/>
      <sheetName val="5. Changes in WIP_FG (SAP) (2)"/>
      <sheetName val="Production data"/>
      <sheetName val="3.2 Sales to Vanchem"/>
      <sheetName val="1. Production"/>
      <sheetName val="3.1 Sales"/>
      <sheetName val="дсп"/>
      <sheetName val=""/>
      <sheetName val="4."/>
      <sheetName val="26.11"/>
      <sheetName val="НТМК Сталь"/>
      <sheetName val="посты"/>
      <sheetName val="Ф15 (Секвестр)1"/>
      <sheetName val="на 12.09.14"/>
      <sheetName val="Общий 1"/>
      <sheetName val="Формат 2"/>
      <sheetName val="06.11"/>
      <sheetName val="База"/>
      <sheetName val="Таштагол_т.т"/>
      <sheetName val="Megamind"/>
      <sheetName val="UFOP (factor)"/>
      <sheetName val="UFOP (data)"/>
      <sheetName val="Ф11"/>
      <sheetName val="Ф7"/>
      <sheetName val="Ф20"/>
      <sheetName val="Ф6"/>
      <sheetName val="ПП"/>
      <sheetName val="Ф2.3"/>
      <sheetName val="1 Общая информация"/>
      <sheetName val="Параметры"/>
      <sheetName val="Shadow"/>
      <sheetName val="Библиотека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VZZ_-_skutečnost"/>
      <sheetName val="VZZ_-_plán"/>
      <sheetName val="Лист1_(2)"/>
      <sheetName val="Balance_Sheet"/>
      <sheetName val="Фин_план"/>
      <sheetName val="FX_rates"/>
      <sheetName val="Aktiva_a_pasiva_2006"/>
      <sheetName val="Откл__по_фин__рез"/>
      <sheetName val="Sheet_Index"/>
      <sheetName val="1997_fin__res_"/>
      <sheetName val="exch__rates"/>
      <sheetName val="ВГОК_2011"/>
      <sheetName val="EC552378_Corp_Cusip8"/>
      <sheetName val="TT333718_Govt"/>
      <sheetName val="карта_метрик"/>
      <sheetName val="Imp__Sensitivity"/>
      <sheetName val="ост_ТМЦ"/>
      <sheetName val="Приложение_4"/>
      <sheetName val="нормы_5_лет"/>
      <sheetName val="2012г_"/>
      <sheetName val="EBITDA_Bridges_v_Budget"/>
      <sheetName val="Реестр_26_11_08"/>
      <sheetName val="9_мес12"/>
      <sheetName val="1_пол12"/>
      <sheetName val="4__Ratios"/>
      <sheetName val="Виды_затрат"/>
      <sheetName val="Единицы_консолидации"/>
      <sheetName val="Виды_движения"/>
      <sheetName val="Движение_по_месяцам"/>
      <sheetName val="форма_6_1"/>
      <sheetName val="дек_разв_2011"/>
      <sheetName val="_Форма_П6_1_"/>
      <sheetName val="СВОД_Ф15"/>
      <sheetName val="2 Параметры"/>
      <sheetName val="9.1"/>
      <sheetName val="10"/>
      <sheetName val="FCF"/>
      <sheetName val="станции дороги"/>
      <sheetName val="ПЛАН ПЛАТЕЖЕЙ НА"/>
      <sheetName val="СЕНТЯБРЬ++"/>
      <sheetName val="СЕНТЯБРЬ--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Материалы СЦ"/>
      <sheetName val="Грузополучатели - список"/>
      <sheetName val="Справочник"/>
      <sheetName val="ф.14"/>
      <sheetName val="4_ГОКи"/>
      <sheetName val="pasiva-skute_nost"/>
      <sheetName val="статьи ЕФО"/>
      <sheetName val="Смета  январь"/>
      <sheetName val="исх"/>
      <sheetName val="Ф14"/>
      <sheetName val="20 Коммерческие расходы"/>
      <sheetName val="3.2.1. Report"/>
      <sheetName val="3.2 P&amp;L"/>
      <sheetName val="декабрь факт"/>
      <sheetName val="Plan_acc"/>
      <sheetName val="ENA 9.30.14"/>
      <sheetName val="бюджет"/>
      <sheetName val="отчет"/>
      <sheetName val="MAIN_page"/>
      <sheetName val="4 Программа повышения эфф-сти"/>
      <sheetName val="4 ППЭ кратко (2)"/>
      <sheetName val="SALES CZK"/>
      <sheetName val="cahh cost конц"/>
      <sheetName val="Service"/>
      <sheetName val="Структура портфеля"/>
      <sheetName val="Banka"/>
      <sheetName val="каталог"/>
      <sheetName val="Справочник ГП"/>
      <sheetName val="Структура выручки"/>
      <sheetName val="Страна"/>
      <sheetName val="Прочие компании"/>
      <sheetName val="Компании группы"/>
      <sheetName val="Формы"/>
      <sheetName val="1п"/>
      <sheetName val="Вспомогательный"/>
      <sheetName val="SpInputs"/>
      <sheetName val="COGS _base_"/>
      <sheetName val="CashFlows"/>
      <sheetName val="XLR_NoRangeSheet"/>
      <sheetName val="Info"/>
      <sheetName val=" Расчет ЭКГ №49 "/>
      <sheetName val="Выпадающий список"/>
      <sheetName val="Финансирование (руб)"/>
      <sheetName val="Справочник БЕ Организаций"/>
      <sheetName val="Позиции "/>
      <sheetName val="Статусы"/>
      <sheetName val="свод ПП (ДЭФ)"/>
      <sheetName val="brew rub"/>
      <sheetName val="КлассНKМК"/>
      <sheetName val="v1"/>
      <sheetName val="v2"/>
      <sheetName val="v2 (для гист.)"/>
      <sheetName val="СВОД для отправки"/>
      <sheetName val="Матрица целей"/>
      <sheetName val="Статус ZBB"/>
      <sheetName val="Статус ZBB (кол-во идей)"/>
      <sheetName val="Статус ZBB (эффект по идеям)"/>
      <sheetName val="Свод по цехам"/>
      <sheetName val="Прочее"/>
      <sheetName val="УГЭ"/>
      <sheetName val="КХП"/>
      <sheetName val="КПС"/>
      <sheetName val="Лист4"/>
      <sheetName val="Свод по мероприятиям"/>
      <sheetName val="ЦПШБ"/>
      <sheetName val="ЦРМО-3"/>
      <sheetName val="Матрица целей ФЛЦ"/>
      <sheetName val="ФЛЦ"/>
      <sheetName val="Матрица целей КЦ"/>
      <sheetName val="КЦ"/>
      <sheetName val="Прочие мероприятия"/>
      <sheetName val="Матрица целей КСЦ"/>
      <sheetName val="КСЦ"/>
      <sheetName val="Матрица целей РБЦ"/>
      <sheetName val="РБЦ"/>
      <sheetName val="Матрица целей ДЦ"/>
      <sheetName val="ДЦ"/>
      <sheetName val="сопоставление с целью"/>
      <sheetName val="Матрица целей (без В)"/>
      <sheetName val="сопоставление с целью (без В)"/>
      <sheetName val="Гистограмма"/>
      <sheetName val="Index"/>
      <sheetName val="Tables"/>
      <sheetName val="Tools"/>
      <sheetName val="zan_osn"/>
      <sheetName val="Лист2"/>
      <sheetName val="ФРВ_250_1"/>
      <sheetName val="текучесть"/>
      <sheetName val="на 29.10.2021"/>
      <sheetName val="Constants"/>
      <sheetName val="NIUs"/>
      <sheetName val="VZZ_-_skutečnost1"/>
      <sheetName val="VZZ_-_plán1"/>
      <sheetName val="Лист1_(2)1"/>
      <sheetName val="Balance_Sheet1"/>
      <sheetName val="FX_rates1"/>
      <sheetName val="Фин_план1"/>
      <sheetName val="Aktiva_a_pasiva_20061"/>
      <sheetName val="Откл__по_фин__рез1"/>
      <sheetName val="Sheet_Index1"/>
      <sheetName val="1997_fin__res_1"/>
      <sheetName val="exch__rates1"/>
      <sheetName val="ВГОК_20111"/>
      <sheetName val="EC552378_Corp_Cusip81"/>
      <sheetName val="TT333718_Govt1"/>
      <sheetName val="карта_метрик1"/>
      <sheetName val="Imp__Sensitivity1"/>
      <sheetName val="нормы_5_лет1"/>
      <sheetName val="ост_ТМЦ1"/>
      <sheetName val="Приложение_41"/>
      <sheetName val="2012г_1"/>
      <sheetName val="9_мес121"/>
      <sheetName val="1_пол121"/>
      <sheetName val="4__Ratios1"/>
      <sheetName val="Виды_затрат1"/>
      <sheetName val="Единицы_консолидации1"/>
      <sheetName val="Виды_движения1"/>
      <sheetName val="EBITDA_Bridges_v_Budget1"/>
      <sheetName val="Реестр_26_11_081"/>
      <sheetName val="форма_6_11"/>
      <sheetName val="дек_разв_20111"/>
      <sheetName val="_Форма_П6_1_1"/>
      <sheetName val="СВОД_Ф151"/>
      <sheetName val="Движение_по_месяцам1"/>
      <sheetName val="июнь_пл-факт__изм"/>
      <sheetName val="19_CAPEX"/>
      <sheetName val="П_ПП_МП"/>
      <sheetName val="KPI_2014_дробление"/>
      <sheetName val="Данные_для_расчета"/>
      <sheetName val="3__CFS"/>
      <sheetName val="9a__PP&amp;E"/>
      <sheetName val="10__Intangibles"/>
      <sheetName val="14_2_NRV_allowance"/>
      <sheetName val="8__Income_tax"/>
      <sheetName val="14_1_Inventory"/>
      <sheetName val="6_2_COS"/>
      <sheetName val="1_2__BS-IS_2009"/>
      <sheetName val="ф_2_3"/>
      <sheetName val="GAP_для_проработки"/>
      <sheetName val="26_11"/>
      <sheetName val="НТМК_Сталь"/>
      <sheetName val="Ф15_(Секвестр)1"/>
      <sheetName val="на_12_09_14"/>
      <sheetName val="Общий_1"/>
      <sheetName val="Формат_2"/>
      <sheetName val="06_11"/>
      <sheetName val="2_2_HSVC_slag_unprep"/>
      <sheetName val="2_1__HSVC_slag_prepared"/>
      <sheetName val="2_3__NTMK_Slag"/>
      <sheetName val="5__Changes_in_WIP_FG_(SAP)"/>
      <sheetName val="5__Changes_in_WIP_FG_(SAP)_(2)"/>
      <sheetName val="Production_data"/>
      <sheetName val="3_2_Sales_to_Vanchem"/>
      <sheetName val="1__Production"/>
      <sheetName val="3_1_Sales"/>
      <sheetName val="4_"/>
      <sheetName val="UFOP_(factor)"/>
      <sheetName val="UFOP_(data)"/>
      <sheetName val="Ф2_3"/>
      <sheetName val="Таштагол_т_т"/>
      <sheetName val="1_Общая_информация"/>
      <sheetName val="9_1"/>
      <sheetName val="станции_дороги"/>
      <sheetName val="ПЛАН_ПЛАТЕЖЕЙ_НА"/>
      <sheetName val="2_Параметры"/>
      <sheetName val="Грузополучатели_-_список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Материалы_СЦ"/>
      <sheetName val="ф_14"/>
      <sheetName val="статьи_ЕФО"/>
      <sheetName val="Смета__январь"/>
      <sheetName val="20_Коммерческие_расходы"/>
      <sheetName val="декабрь_факт"/>
      <sheetName val="ENA_9_30_14"/>
      <sheetName val="3_2_1__Report"/>
      <sheetName val="3_2_P&amp;L"/>
      <sheetName val="4_Программа_повышения_эфф-сти"/>
      <sheetName val="4_ППЭ_кратко_(2)"/>
      <sheetName val="SALES_CZK"/>
      <sheetName val="cahh_cost_конц"/>
      <sheetName val="Структура_портфеля"/>
      <sheetName val="Справочник_ГП"/>
      <sheetName val="Структура_выручки"/>
      <sheetName val="Прочие_компании"/>
      <sheetName val="Компании_группы"/>
      <sheetName val="COGS__base_"/>
      <sheetName val="_Расчет_ЭКГ_№49_"/>
      <sheetName val="Выпадающий_список"/>
      <sheetName val="Финансирование_(руб)"/>
      <sheetName val="Справочник_БЕ_Организаций"/>
      <sheetName val="Позиции_"/>
      <sheetName val="свод_ПП_(ДЭФ)"/>
      <sheetName val="brew_rub"/>
      <sheetName val="v2_(для_гист_)"/>
      <sheetName val="СВОД_для_отправки"/>
      <sheetName val="Матрица_целей"/>
      <sheetName val="Статус_ZBB"/>
      <sheetName val="Статус_ZBB_(кол-во_идей)"/>
      <sheetName val="Статус_ZBB_(эффект_по_идеям)"/>
      <sheetName val="Свод_по_цехам"/>
      <sheetName val="Свод_по_мероприятиям"/>
      <sheetName val="Матрица_целей_ФЛЦ"/>
      <sheetName val="Матрица_целей_КЦ"/>
      <sheetName val="Прочие_мероприятия"/>
      <sheetName val="Матрица_целей_КСЦ"/>
      <sheetName val="Матрица_целей_РБЦ"/>
      <sheetName val="Матрица_целей_ДЦ"/>
      <sheetName val="сопоставление_с_целью"/>
      <sheetName val="Матрица_целей_(без_В)"/>
      <sheetName val="сопоставление_с_целью_(без_В)"/>
      <sheetName val="Для приказа 2020"/>
      <sheetName val="Оперативный план "/>
      <sheetName val="PL 12m SevGOK"/>
      <sheetName val="AR balance 2020"/>
      <sheetName val="TB2020"/>
      <sheetName val="AR balance 2019"/>
      <sheetName val="2 мес. "/>
      <sheetName val="Sum"/>
      <sheetName val="share price 2002"/>
      <sheetName val="E (factor)"/>
      <sheetName val="4"/>
      <sheetName val="VZZ_-_skutečnost4"/>
      <sheetName val="VZZ_-_plán4"/>
      <sheetName val="Лист1_(2)4"/>
      <sheetName val="Balance_Sheet4"/>
      <sheetName val="Фин_план4"/>
      <sheetName val="форма_6_14"/>
      <sheetName val="FX_rates4"/>
      <sheetName val="дек_разв_20114"/>
      <sheetName val="_Форма_П6_1_4"/>
      <sheetName val="СВОД_Ф154"/>
      <sheetName val="июнь_пл-факт__изм3"/>
      <sheetName val="19_CAPEX3"/>
      <sheetName val="П_ПП_МП3"/>
      <sheetName val="Aktiva_a_pasiva_20064"/>
      <sheetName val="Откл__по_фин__рез4"/>
      <sheetName val="Sheet_Index4"/>
      <sheetName val="1997_fin__res_4"/>
      <sheetName val="exch__rates4"/>
      <sheetName val="ВГОК_20114"/>
      <sheetName val="EC552378_Corp_Cusip84"/>
      <sheetName val="TT333718_Govt4"/>
      <sheetName val="карта_метрик4"/>
      <sheetName val="Imp__Sensitivity4"/>
      <sheetName val="нормы_5_лет4"/>
      <sheetName val="EBITDA_Bridges_v_Budget4"/>
      <sheetName val="Реестр_26_11_084"/>
      <sheetName val="ост_ТМЦ4"/>
      <sheetName val="Приложение_44"/>
      <sheetName val="Движение_по_месяцам4"/>
      <sheetName val="2012г_4"/>
      <sheetName val="9_мес124"/>
      <sheetName val="1_пол124"/>
      <sheetName val="4__Ratios4"/>
      <sheetName val="Виды_затрат4"/>
      <sheetName val="Единицы_консолидации4"/>
      <sheetName val="Виды_движения4"/>
      <sheetName val="ф_2_33"/>
      <sheetName val="KPI_2014_дробление3"/>
      <sheetName val="Данные_для_расчета3"/>
      <sheetName val="3__CFS3"/>
      <sheetName val="9a__PP&amp;E3"/>
      <sheetName val="10__Intangibles3"/>
      <sheetName val="14_2_NRV_allowance3"/>
      <sheetName val="8__Income_tax3"/>
      <sheetName val="14_1_Inventory3"/>
      <sheetName val="6_2_COS3"/>
      <sheetName val="1_2__BS-IS_20093"/>
      <sheetName val="GAP_для_проработки3"/>
      <sheetName val="4_3"/>
      <sheetName val="2_2_HSVC_slag_unprep3"/>
      <sheetName val="2_1__HSVC_slag_prepared3"/>
      <sheetName val="2_3__NTMK_Slag3"/>
      <sheetName val="5__Changes_in_WIP_FG_(SAP)3"/>
      <sheetName val="5__Changes_in_WIP_FG_(SAP)_(2)3"/>
      <sheetName val="Production_data3"/>
      <sheetName val="3_2_Sales_to_Vanchem3"/>
      <sheetName val="1__Production3"/>
      <sheetName val="3_1_Sales3"/>
      <sheetName val="26_113"/>
      <sheetName val="НТМК_Сталь3"/>
      <sheetName val="Ф15_(Секвестр)13"/>
      <sheetName val="на_12_09_143"/>
      <sheetName val="Общий_13"/>
      <sheetName val="Формат_23"/>
      <sheetName val="06_113"/>
      <sheetName val="UFOP_(factor)3"/>
      <sheetName val="UFOP_(data)3"/>
      <sheetName val="Ф2_33"/>
      <sheetName val="Таштагол_т_т3"/>
      <sheetName val="1_Общая_информация3"/>
      <sheetName val="9_13"/>
      <sheetName val="станции_дороги3"/>
      <sheetName val="ПЛАН_ПЛАТЕЖЕЙ_НА3"/>
      <sheetName val="Узкие_места3"/>
      <sheetName val="Цены_реализации3"/>
      <sheetName val="Цены_входящие_13"/>
      <sheetName val="Цены_входящие_23"/>
      <sheetName val="13__Вспом__и_энергетика__2_3"/>
      <sheetName val="Ремонты_и_ОВИ3"/>
      <sheetName val="15__Инвестпрогр_3"/>
      <sheetName val="5__Цены_вх__сырья3"/>
      <sheetName val="5__Влияние_цен_на_сырье3"/>
      <sheetName val="6__Расход3"/>
      <sheetName val="7__Ремонты___ОВИ3"/>
      <sheetName val="7__Пример_графика3"/>
      <sheetName val="7__вариант_23"/>
      <sheetName val="7__прил__прод_ть_рем_3"/>
      <sheetName val="Вспом__материалы3"/>
      <sheetName val="8__PL3"/>
      <sheetName val="Слайд_vc_fc_cc3"/>
      <sheetName val="9__Сарех_Свод3"/>
      <sheetName val="4__KPI3"/>
      <sheetName val="6__Исходная_инф_3"/>
      <sheetName val="6__Мощности_ГОКи3"/>
      <sheetName val="Материалы_СЦ3"/>
      <sheetName val="2_Параметры3"/>
      <sheetName val="Грузополучатели_-_список3"/>
      <sheetName val="ф_143"/>
      <sheetName val="статьи_ЕФО3"/>
      <sheetName val="Смета__январь3"/>
      <sheetName val="20_Коммерческие_расходы3"/>
      <sheetName val="декабрь_факт3"/>
      <sheetName val="ENA_9_30_143"/>
      <sheetName val="3_2_1__Report3"/>
      <sheetName val="3_2_P&amp;L3"/>
      <sheetName val="4_Программа_повышения_эфф-сти3"/>
      <sheetName val="4_ППЭ_кратко_(2)3"/>
      <sheetName val="SALES_CZK3"/>
      <sheetName val="cahh_cost_конц3"/>
      <sheetName val="Структура_портфеля3"/>
      <sheetName val="Справочник_ГП3"/>
      <sheetName val="Структура_выручки3"/>
      <sheetName val="Прочие_компании3"/>
      <sheetName val="Компании_группы3"/>
      <sheetName val="COGS__base_3"/>
      <sheetName val="_Расчет_ЭКГ_№49_3"/>
      <sheetName val="Выпадающий_список3"/>
      <sheetName val="Финансирование_(руб)3"/>
      <sheetName val="Справочник_БЕ_Организаций3"/>
      <sheetName val="Позиции_3"/>
      <sheetName val="свод_ПП_(ДЭФ)3"/>
      <sheetName val="brew_rub3"/>
      <sheetName val="v2_(для_гист_)3"/>
      <sheetName val="СВОД_для_отправки3"/>
      <sheetName val="Матрица_целей3"/>
      <sheetName val="Статус_ZBB3"/>
      <sheetName val="Статус_ZBB_(кол-во_идей)3"/>
      <sheetName val="Статус_ZBB_(эффект_по_идеям)3"/>
      <sheetName val="Свод_по_цехам3"/>
      <sheetName val="Свод_по_мероприятиям3"/>
      <sheetName val="Матрица_целей_ФЛЦ3"/>
      <sheetName val="Матрица_целей_КЦ3"/>
      <sheetName val="Прочие_мероприятия3"/>
      <sheetName val="Матрица_целей_КСЦ3"/>
      <sheetName val="Матрица_целей_РБЦ3"/>
      <sheetName val="Матрица_целей_ДЦ3"/>
      <sheetName val="сопоставление_с_целью3"/>
      <sheetName val="Матрица_целей_(без_В)3"/>
      <sheetName val="сопоставление_с_целью_(без_В)3"/>
      <sheetName val="на_29_10_20212"/>
      <sheetName val="VZZ_-_skutečnost2"/>
      <sheetName val="VZZ_-_plán2"/>
      <sheetName val="Лист1_(2)2"/>
      <sheetName val="Balance_Sheet2"/>
      <sheetName val="Фин_план2"/>
      <sheetName val="форма_6_12"/>
      <sheetName val="FX_rates2"/>
      <sheetName val="дек_разв_20112"/>
      <sheetName val="_Форма_П6_1_2"/>
      <sheetName val="СВОД_Ф152"/>
      <sheetName val="июнь_пл-факт__изм1"/>
      <sheetName val="19_CAPEX1"/>
      <sheetName val="П_ПП_МП1"/>
      <sheetName val="Aktiva_a_pasiva_20062"/>
      <sheetName val="Откл__по_фин__рез2"/>
      <sheetName val="Sheet_Index2"/>
      <sheetName val="1997_fin__res_2"/>
      <sheetName val="exch__rates2"/>
      <sheetName val="ВГОК_20112"/>
      <sheetName val="EC552378_Corp_Cusip82"/>
      <sheetName val="TT333718_Govt2"/>
      <sheetName val="карта_метрик2"/>
      <sheetName val="Imp__Sensitivity2"/>
      <sheetName val="нормы_5_лет2"/>
      <sheetName val="EBITDA_Bridges_v_Budget2"/>
      <sheetName val="Реестр_26_11_082"/>
      <sheetName val="ост_ТМЦ2"/>
      <sheetName val="Приложение_42"/>
      <sheetName val="Движение_по_месяцам2"/>
      <sheetName val="2012г_2"/>
      <sheetName val="9_мес122"/>
      <sheetName val="1_пол122"/>
      <sheetName val="4__Ratios2"/>
      <sheetName val="Виды_затрат2"/>
      <sheetName val="Единицы_консолидации2"/>
      <sheetName val="Виды_движения2"/>
      <sheetName val="ф_2_31"/>
      <sheetName val="KPI_2014_дробление1"/>
      <sheetName val="Данные_для_расчета1"/>
      <sheetName val="3__CFS1"/>
      <sheetName val="9a__PP&amp;E1"/>
      <sheetName val="10__Intangibles1"/>
      <sheetName val="14_2_NRV_allowance1"/>
      <sheetName val="8__Income_tax1"/>
      <sheetName val="14_1_Inventory1"/>
      <sheetName val="6_2_COS1"/>
      <sheetName val="1_2__BS-IS_20091"/>
      <sheetName val="GAP_для_проработки1"/>
      <sheetName val="4_1"/>
      <sheetName val="2_2_HSVC_slag_unprep1"/>
      <sheetName val="2_1__HSVC_slag_prepared1"/>
      <sheetName val="2_3__NTMK_Slag1"/>
      <sheetName val="5__Changes_in_WIP_FG_(SAP)1"/>
      <sheetName val="5__Changes_in_WIP_FG_(SAP)_(2)1"/>
      <sheetName val="Production_data1"/>
      <sheetName val="3_2_Sales_to_Vanchem1"/>
      <sheetName val="1__Production1"/>
      <sheetName val="3_1_Sales1"/>
      <sheetName val="26_111"/>
      <sheetName val="НТМК_Сталь1"/>
      <sheetName val="Ф15_(Секвестр)11"/>
      <sheetName val="на_12_09_141"/>
      <sheetName val="Общий_11"/>
      <sheetName val="Формат_21"/>
      <sheetName val="06_111"/>
      <sheetName val="UFOP_(factor)1"/>
      <sheetName val="UFOP_(data)1"/>
      <sheetName val="Ф2_31"/>
      <sheetName val="Таштагол_т_т1"/>
      <sheetName val="1_Общая_информация1"/>
      <sheetName val="9_11"/>
      <sheetName val="станции_дороги1"/>
      <sheetName val="ПЛАН_ПЛАТЕЖЕЙ_НА1"/>
      <sheetName val="Узкие_места1"/>
      <sheetName val="Цены_реализации1"/>
      <sheetName val="Цены_входящие_11"/>
      <sheetName val="Цены_входящие_21"/>
      <sheetName val="13__Вспом__и_энергетика__2_1"/>
      <sheetName val="Ремонты_и_ОВИ1"/>
      <sheetName val="15__Инвестпрогр_1"/>
      <sheetName val="5__Цены_вх__сырья1"/>
      <sheetName val="5__Влияние_цен_на_сырье1"/>
      <sheetName val="6__Расход1"/>
      <sheetName val="7__Ремонты___ОВИ1"/>
      <sheetName val="7__Пример_графика1"/>
      <sheetName val="7__вариант_21"/>
      <sheetName val="7__прил__прод_ть_рем_1"/>
      <sheetName val="Вспом__материалы1"/>
      <sheetName val="8__PL1"/>
      <sheetName val="Слайд_vc_fc_cc1"/>
      <sheetName val="9__Сарех_Свод1"/>
      <sheetName val="4__KPI1"/>
      <sheetName val="6__Исходная_инф_1"/>
      <sheetName val="6__Мощности_ГОКи1"/>
      <sheetName val="Материалы_СЦ1"/>
      <sheetName val="2_Параметры1"/>
      <sheetName val="Грузополучатели_-_список1"/>
      <sheetName val="ф_141"/>
      <sheetName val="статьи_ЕФО1"/>
      <sheetName val="Смета__январь1"/>
      <sheetName val="20_Коммерческие_расходы1"/>
      <sheetName val="декабрь_факт1"/>
      <sheetName val="ENA_9_30_141"/>
      <sheetName val="3_2_1__Report1"/>
      <sheetName val="3_2_P&amp;L1"/>
      <sheetName val="4_Программа_повышения_эфф-сти1"/>
      <sheetName val="4_ППЭ_кратко_(2)1"/>
      <sheetName val="SALES_CZK1"/>
      <sheetName val="cahh_cost_конц1"/>
      <sheetName val="Структура_портфеля1"/>
      <sheetName val="Справочник_ГП1"/>
      <sheetName val="Структура_выручки1"/>
      <sheetName val="Прочие_компании1"/>
      <sheetName val="Компании_группы1"/>
      <sheetName val="COGS__base_1"/>
      <sheetName val="_Расчет_ЭКГ_№49_1"/>
      <sheetName val="Выпадающий_список1"/>
      <sheetName val="Финансирование_(руб)1"/>
      <sheetName val="Справочник_БЕ_Организаций1"/>
      <sheetName val="Позиции_1"/>
      <sheetName val="свод_ПП_(ДЭФ)1"/>
      <sheetName val="brew_rub1"/>
      <sheetName val="v2_(для_гист_)1"/>
      <sheetName val="СВОД_для_отправки1"/>
      <sheetName val="Матрица_целей1"/>
      <sheetName val="Статус_ZBB1"/>
      <sheetName val="Статус_ZBB_(кол-во_идей)1"/>
      <sheetName val="Статус_ZBB_(эффект_по_идеям)1"/>
      <sheetName val="Свод_по_цехам1"/>
      <sheetName val="Свод_по_мероприятиям1"/>
      <sheetName val="Матрица_целей_ФЛЦ1"/>
      <sheetName val="Матрица_целей_КЦ1"/>
      <sheetName val="Прочие_мероприятия1"/>
      <sheetName val="Матрица_целей_КСЦ1"/>
      <sheetName val="Матрица_целей_РБЦ1"/>
      <sheetName val="Матрица_целей_ДЦ1"/>
      <sheetName val="сопоставление_с_целью1"/>
      <sheetName val="Матрица_целей_(без_В)1"/>
      <sheetName val="сопоставление_с_целью_(без_В)1"/>
      <sheetName val="на_29_10_2021"/>
      <sheetName val="Для_приказа_2020"/>
      <sheetName val="Оперативный_план_"/>
      <sheetName val="PL_12m_SevGOK"/>
      <sheetName val="AR_balance_2020"/>
      <sheetName val="AR_balance_2019"/>
      <sheetName val="2_мес__"/>
      <sheetName val="Для_приказа_20202"/>
      <sheetName val="Оперативный_план_2"/>
      <sheetName val="PL_12m_SevGOK2"/>
      <sheetName val="AR_balance_20202"/>
      <sheetName val="AR_balance_20192"/>
      <sheetName val="2_мес__2"/>
      <sheetName val="VZZ_-_skutečnost3"/>
      <sheetName val="VZZ_-_plán3"/>
      <sheetName val="Лист1_(2)3"/>
      <sheetName val="Balance_Sheet3"/>
      <sheetName val="Фин_план3"/>
      <sheetName val="форма_6_13"/>
      <sheetName val="FX_rates3"/>
      <sheetName val="дек_разв_20113"/>
      <sheetName val="_Форма_П6_1_3"/>
      <sheetName val="СВОД_Ф153"/>
      <sheetName val="июнь_пл-факт__изм2"/>
      <sheetName val="19_CAPEX2"/>
      <sheetName val="П_ПП_МП2"/>
      <sheetName val="Aktiva_a_pasiva_20063"/>
      <sheetName val="Откл__по_фин__рез3"/>
      <sheetName val="Sheet_Index3"/>
      <sheetName val="1997_fin__res_3"/>
      <sheetName val="exch__rates3"/>
      <sheetName val="ВГОК_20113"/>
      <sheetName val="EC552378_Corp_Cusip83"/>
      <sheetName val="TT333718_Govt3"/>
      <sheetName val="карта_метрик3"/>
      <sheetName val="Imp__Sensitivity3"/>
      <sheetName val="нормы_5_лет3"/>
      <sheetName val="EBITDA_Bridges_v_Budget3"/>
      <sheetName val="Реестр_26_11_083"/>
      <sheetName val="ост_ТМЦ3"/>
      <sheetName val="Приложение_43"/>
      <sheetName val="Движение_по_месяцам3"/>
      <sheetName val="2012г_3"/>
      <sheetName val="9_мес123"/>
      <sheetName val="1_пол123"/>
      <sheetName val="4__Ratios3"/>
      <sheetName val="Виды_затрат3"/>
      <sheetName val="Единицы_консолидации3"/>
      <sheetName val="Виды_движения3"/>
      <sheetName val="ф_2_32"/>
      <sheetName val="KPI_2014_дробление2"/>
      <sheetName val="Данные_для_расчета2"/>
      <sheetName val="3__CFS2"/>
      <sheetName val="9a__PP&amp;E2"/>
      <sheetName val="10__Intangibles2"/>
      <sheetName val="14_2_NRV_allowance2"/>
      <sheetName val="8__Income_tax2"/>
      <sheetName val="14_1_Inventory2"/>
      <sheetName val="6_2_COS2"/>
      <sheetName val="1_2__BS-IS_20092"/>
      <sheetName val="GAP_для_проработки2"/>
      <sheetName val="4_2"/>
      <sheetName val="2_2_HSVC_slag_unprep2"/>
      <sheetName val="2_1__HSVC_slag_prepared2"/>
      <sheetName val="2_3__NTMK_Slag2"/>
      <sheetName val="5__Changes_in_WIP_FG_(SAP)2"/>
      <sheetName val="5__Changes_in_WIP_FG_(SAP)_(2)2"/>
      <sheetName val="Production_data2"/>
      <sheetName val="3_2_Sales_to_Vanchem2"/>
      <sheetName val="1__Production2"/>
      <sheetName val="3_1_Sales2"/>
      <sheetName val="26_112"/>
      <sheetName val="НТМК_Сталь2"/>
      <sheetName val="Ф15_(Секвестр)12"/>
      <sheetName val="на_12_09_142"/>
      <sheetName val="Общий_12"/>
      <sheetName val="Формат_22"/>
      <sheetName val="06_112"/>
      <sheetName val="UFOP_(factor)2"/>
      <sheetName val="UFOP_(data)2"/>
      <sheetName val="Ф2_32"/>
      <sheetName val="Таштагол_т_т2"/>
      <sheetName val="1_Общая_информация2"/>
      <sheetName val="9_12"/>
      <sheetName val="станции_дороги2"/>
      <sheetName val="ПЛАН_ПЛАТЕЖЕЙ_НА2"/>
      <sheetName val="Узкие_места2"/>
      <sheetName val="Цены_реализации2"/>
      <sheetName val="Цены_входящие_12"/>
      <sheetName val="Цены_входящие_22"/>
      <sheetName val="13__Вспом__и_энергетика__2_2"/>
      <sheetName val="Ремонты_и_ОВИ2"/>
      <sheetName val="15__Инвестпрогр_2"/>
      <sheetName val="5__Цены_вх__сырья2"/>
      <sheetName val="5__Влияние_цен_на_сырье2"/>
      <sheetName val="6__Расход2"/>
      <sheetName val="7__Ремонты___ОВИ2"/>
      <sheetName val="7__Пример_графика2"/>
      <sheetName val="7__вариант_22"/>
      <sheetName val="7__прил__прод_ть_рем_2"/>
      <sheetName val="Вспом__материалы2"/>
      <sheetName val="8__PL2"/>
      <sheetName val="Слайд_vc_fc_cc2"/>
      <sheetName val="9__Сарех_Свод2"/>
      <sheetName val="4__KPI2"/>
      <sheetName val="6__Исходная_инф_2"/>
      <sheetName val="6__Мощности_ГОКи2"/>
      <sheetName val="Материалы_СЦ2"/>
      <sheetName val="2_Параметры2"/>
      <sheetName val="Грузополучатели_-_список2"/>
      <sheetName val="ф_142"/>
      <sheetName val="статьи_ЕФО2"/>
      <sheetName val="Смета__январь2"/>
      <sheetName val="20_Коммерческие_расходы2"/>
      <sheetName val="декабрь_факт2"/>
      <sheetName val="ENA_9_30_142"/>
      <sheetName val="3_2_1__Report2"/>
      <sheetName val="3_2_P&amp;L2"/>
      <sheetName val="4_Программа_повышения_эфф-сти2"/>
      <sheetName val="4_ППЭ_кратко_(2)2"/>
      <sheetName val="SALES_CZK2"/>
      <sheetName val="cahh_cost_конц2"/>
      <sheetName val="Структура_портфеля2"/>
      <sheetName val="Справочник_ГП2"/>
      <sheetName val="Структура_выручки2"/>
      <sheetName val="Прочие_компании2"/>
      <sheetName val="Компании_группы2"/>
      <sheetName val="COGS__base_2"/>
      <sheetName val="_Расчет_ЭКГ_№49_2"/>
      <sheetName val="Выпадающий_список2"/>
      <sheetName val="Финансирование_(руб)2"/>
      <sheetName val="Справочник_БЕ_Организаций2"/>
      <sheetName val="Позиции_2"/>
      <sheetName val="свод_ПП_(ДЭФ)2"/>
      <sheetName val="brew_rub2"/>
      <sheetName val="v2_(для_гист_)2"/>
      <sheetName val="СВОД_для_отправки2"/>
      <sheetName val="Матрица_целей2"/>
      <sheetName val="Статус_ZBB2"/>
      <sheetName val="Статус_ZBB_(кол-во_идей)2"/>
      <sheetName val="Статус_ZBB_(эффект_по_идеям)2"/>
      <sheetName val="Свод_по_цехам2"/>
      <sheetName val="Свод_по_мероприятиям2"/>
      <sheetName val="Матрица_целей_ФЛЦ2"/>
      <sheetName val="Матрица_целей_КЦ2"/>
      <sheetName val="Прочие_мероприятия2"/>
      <sheetName val="Матрица_целей_КСЦ2"/>
      <sheetName val="Матрица_целей_РБЦ2"/>
      <sheetName val="Матрица_целей_ДЦ2"/>
      <sheetName val="сопоставление_с_целью2"/>
      <sheetName val="Матрица_целей_(без_В)2"/>
      <sheetName val="сопоставление_с_целью_(без_В)2"/>
      <sheetName val="на_29_10_20211"/>
      <sheetName val="Для_приказа_20201"/>
      <sheetName val="Оперативный_план_1"/>
      <sheetName val="PL_12m_SevGOK1"/>
      <sheetName val="AR_balance_20201"/>
      <sheetName val="AR_balance_20191"/>
      <sheetName val="2_мес__1"/>
      <sheetName val="VZZ_-_skutečnost5"/>
      <sheetName val="VZZ_-_plán5"/>
      <sheetName val="Лист1_(2)5"/>
      <sheetName val="Balance_Sheet5"/>
      <sheetName val="Фин_план5"/>
      <sheetName val="форма_6_15"/>
      <sheetName val="FX_rates5"/>
      <sheetName val="дек_разв_20115"/>
      <sheetName val="_Форма_П6_1_5"/>
      <sheetName val="СВОД_Ф155"/>
      <sheetName val="июнь_пл-факт__изм4"/>
      <sheetName val="19_CAPEX4"/>
      <sheetName val="П_ПП_МП4"/>
      <sheetName val="Aktiva_a_pasiva_20065"/>
      <sheetName val="Откл__по_фин__рез5"/>
      <sheetName val="Sheet_Index5"/>
      <sheetName val="1997_fin__res_5"/>
      <sheetName val="exch__rates5"/>
      <sheetName val="ВГОК_20115"/>
      <sheetName val="EC552378_Corp_Cusip85"/>
      <sheetName val="TT333718_Govt5"/>
      <sheetName val="карта_метрик5"/>
      <sheetName val="Imp__Sensitivity5"/>
      <sheetName val="нормы_5_лет5"/>
      <sheetName val="EBITDA_Bridges_v_Budget5"/>
      <sheetName val="Реестр_26_11_085"/>
      <sheetName val="ост_ТМЦ5"/>
      <sheetName val="Приложение_45"/>
      <sheetName val="Движение_по_месяцам5"/>
      <sheetName val="2012г_5"/>
      <sheetName val="9_мес125"/>
      <sheetName val="1_пол125"/>
      <sheetName val="4__Ratios5"/>
      <sheetName val="Виды_затрат5"/>
      <sheetName val="Единицы_консолидации5"/>
      <sheetName val="Виды_движения5"/>
      <sheetName val="ф_2_34"/>
      <sheetName val="KPI_2014_дробление4"/>
      <sheetName val="Данные_для_расчета4"/>
      <sheetName val="3__CFS4"/>
      <sheetName val="9a__PP&amp;E4"/>
      <sheetName val="10__Intangibles4"/>
      <sheetName val="14_2_NRV_allowance4"/>
      <sheetName val="8__Income_tax4"/>
      <sheetName val="14_1_Inventory4"/>
      <sheetName val="6_2_COS4"/>
      <sheetName val="1_2__BS-IS_20094"/>
      <sheetName val="GAP_для_проработки4"/>
      <sheetName val="4_4"/>
      <sheetName val="2_2_HSVC_slag_unprep4"/>
      <sheetName val="2_1__HSVC_slag_prepared4"/>
      <sheetName val="2_3__NTMK_Slag4"/>
      <sheetName val="5__Changes_in_WIP_FG_(SAP)4"/>
      <sheetName val="5__Changes_in_WIP_FG_(SAP)_(2)4"/>
      <sheetName val="Production_data4"/>
      <sheetName val="3_2_Sales_to_Vanchem4"/>
      <sheetName val="1__Production4"/>
      <sheetName val="3_1_Sales4"/>
      <sheetName val="26_114"/>
      <sheetName val="НТМК_Сталь4"/>
      <sheetName val="Ф15_(Секвестр)14"/>
      <sheetName val="на_12_09_144"/>
      <sheetName val="Общий_14"/>
      <sheetName val="Формат_24"/>
      <sheetName val="06_114"/>
      <sheetName val="UFOP_(factor)4"/>
      <sheetName val="UFOP_(data)4"/>
      <sheetName val="Ф2_34"/>
      <sheetName val="Таштагол_т_т4"/>
      <sheetName val="1_Общая_информация4"/>
      <sheetName val="9_14"/>
      <sheetName val="станции_дороги4"/>
      <sheetName val="ПЛАН_ПЛАТЕЖЕЙ_НА4"/>
      <sheetName val="Узкие_места4"/>
      <sheetName val="Цены_реализации4"/>
      <sheetName val="Цены_входящие_14"/>
      <sheetName val="Цены_входящие_24"/>
      <sheetName val="13__Вспом__и_энергетика__2_4"/>
      <sheetName val="Ремонты_и_ОВИ4"/>
      <sheetName val="15__Инвестпрогр_4"/>
      <sheetName val="5__Цены_вх__сырья4"/>
      <sheetName val="5__Влияние_цен_на_сырье4"/>
      <sheetName val="6__Расход4"/>
      <sheetName val="7__Ремонты___ОВИ4"/>
      <sheetName val="7__Пример_графика4"/>
      <sheetName val="7__вариант_24"/>
      <sheetName val="7__прил__прод_ть_рем_4"/>
      <sheetName val="Вспом__материалы4"/>
      <sheetName val="8__PL4"/>
      <sheetName val="Слайд_vc_fc_cc4"/>
      <sheetName val="9__Сарех_Свод4"/>
      <sheetName val="4__KPI4"/>
      <sheetName val="6__Исходная_инф_4"/>
      <sheetName val="6__Мощности_ГОКи4"/>
      <sheetName val="Материалы_СЦ4"/>
      <sheetName val="2_Параметры4"/>
      <sheetName val="Грузополучатели_-_список4"/>
      <sheetName val="ф_144"/>
      <sheetName val="статьи_ЕФО4"/>
      <sheetName val="Смета__январь4"/>
      <sheetName val="20_Коммерческие_расходы4"/>
      <sheetName val="декабрь_факт4"/>
      <sheetName val="ENA_9_30_144"/>
      <sheetName val="3_2_1__Report4"/>
      <sheetName val="3_2_P&amp;L4"/>
      <sheetName val="4_Программа_повышения_эфф-сти4"/>
      <sheetName val="4_ППЭ_кратко_(2)4"/>
      <sheetName val="SALES_CZK4"/>
      <sheetName val="cahh_cost_конц4"/>
      <sheetName val="Структура_портфеля4"/>
      <sheetName val="Справочник_ГП4"/>
      <sheetName val="Структура_выручки4"/>
      <sheetName val="Прочие_компании4"/>
      <sheetName val="Компании_группы4"/>
      <sheetName val="COGS__base_4"/>
      <sheetName val="_Расчет_ЭКГ_№49_4"/>
      <sheetName val="Выпадающий_список4"/>
      <sheetName val="Финансирование_(руб)4"/>
      <sheetName val="Справочник_БЕ_Организаций4"/>
      <sheetName val="Позиции_4"/>
      <sheetName val="свод_ПП_(ДЭФ)4"/>
      <sheetName val="brew_rub4"/>
      <sheetName val="v2_(для_гист_)4"/>
      <sheetName val="СВОД_для_отправки4"/>
      <sheetName val="Матрица_целей4"/>
      <sheetName val="Статус_ZBB4"/>
      <sheetName val="Статус_ZBB_(кол-во_идей)4"/>
      <sheetName val="Статус_ZBB_(эффект_по_идеям)4"/>
      <sheetName val="Свод_по_цехам4"/>
      <sheetName val="Свод_по_мероприятиям4"/>
      <sheetName val="Матрица_целей_ФЛЦ4"/>
      <sheetName val="Матрица_целей_КЦ4"/>
      <sheetName val="Прочие_мероприятия4"/>
      <sheetName val="Матрица_целей_КСЦ4"/>
      <sheetName val="Матрица_целей_РБЦ4"/>
      <sheetName val="Матрица_целей_ДЦ4"/>
      <sheetName val="сопоставление_с_целью4"/>
      <sheetName val="Матрица_целей_(без_В)4"/>
      <sheetName val="сопоставление_с_целью_(без_В)4"/>
      <sheetName val="на_29_10_20213"/>
      <sheetName val="Для_приказа_20203"/>
      <sheetName val="Оперативный_план_3"/>
      <sheetName val="PL_12m_SevGOK3"/>
      <sheetName val="AR_balance_20203"/>
      <sheetName val="AR_balance_20193"/>
      <sheetName val="2_мес__3"/>
      <sheetName val="VZZ_-_skutečnost6"/>
      <sheetName val="VZZ_-_plán6"/>
      <sheetName val="Лист1_(2)6"/>
      <sheetName val="Balance_Sheet6"/>
      <sheetName val="Фин_план6"/>
      <sheetName val="форма_6_16"/>
      <sheetName val="FX_rates6"/>
      <sheetName val="дек_разв_20116"/>
      <sheetName val="_Форма_П6_1_6"/>
      <sheetName val="СВОД_Ф156"/>
      <sheetName val="июнь_пл-факт__изм5"/>
      <sheetName val="19_CAPEX5"/>
      <sheetName val="П_ПП_МП5"/>
      <sheetName val="Aktiva_a_pasiva_20066"/>
      <sheetName val="Откл__по_фин__рез6"/>
      <sheetName val="Sheet_Index6"/>
      <sheetName val="1997_fin__res_6"/>
      <sheetName val="exch__rates6"/>
      <sheetName val="ВГОК_20116"/>
      <sheetName val="EC552378_Corp_Cusip86"/>
      <sheetName val="TT333718_Govt6"/>
      <sheetName val="карта_метрик6"/>
      <sheetName val="Imp__Sensitivity6"/>
      <sheetName val="нормы_5_лет6"/>
      <sheetName val="EBITDA_Bridges_v_Budget6"/>
      <sheetName val="Реестр_26_11_086"/>
      <sheetName val="ост_ТМЦ6"/>
      <sheetName val="Приложение_46"/>
      <sheetName val="Движение_по_месяцам6"/>
      <sheetName val="2012г_6"/>
      <sheetName val="9_мес126"/>
      <sheetName val="1_пол126"/>
      <sheetName val="4__Ratios6"/>
      <sheetName val="Виды_затрат6"/>
      <sheetName val="Единицы_консолидации6"/>
      <sheetName val="Виды_движения6"/>
      <sheetName val="ф_2_35"/>
      <sheetName val="KPI_2014_дробление5"/>
      <sheetName val="Данные_для_расчета5"/>
      <sheetName val="3__CFS5"/>
      <sheetName val="9a__PP&amp;E5"/>
      <sheetName val="10__Intangibles5"/>
      <sheetName val="14_2_NRV_allowance5"/>
      <sheetName val="8__Income_tax5"/>
      <sheetName val="14_1_Inventory5"/>
      <sheetName val="6_2_COS5"/>
      <sheetName val="1_2__BS-IS_20095"/>
      <sheetName val="GAP_для_проработки5"/>
      <sheetName val="4_5"/>
      <sheetName val="2_2_HSVC_slag_unprep5"/>
      <sheetName val="2_1__HSVC_slag_prepared5"/>
      <sheetName val="2_3__NTMK_Slag5"/>
      <sheetName val="5__Changes_in_WIP_FG_(SAP)5"/>
      <sheetName val="5__Changes_in_WIP_FG_(SAP)_(2)5"/>
      <sheetName val="Production_data5"/>
      <sheetName val="3_2_Sales_to_Vanchem5"/>
      <sheetName val="1__Production5"/>
      <sheetName val="3_1_Sales5"/>
      <sheetName val="26_115"/>
      <sheetName val="НТМК_Сталь5"/>
      <sheetName val="Ф15_(Секвестр)15"/>
      <sheetName val="на_12_09_145"/>
      <sheetName val="Общий_15"/>
      <sheetName val="Формат_25"/>
      <sheetName val="06_115"/>
      <sheetName val="UFOP_(factor)5"/>
      <sheetName val="UFOP_(data)5"/>
      <sheetName val="Ф2_35"/>
      <sheetName val="Таштагол_т_т5"/>
      <sheetName val="1_Общая_информация5"/>
      <sheetName val="9_15"/>
      <sheetName val="станции_дороги5"/>
      <sheetName val="ПЛАН_ПЛАТЕЖЕЙ_НА5"/>
      <sheetName val="Узкие_места5"/>
      <sheetName val="Цены_реализации5"/>
      <sheetName val="Цены_входящие_15"/>
      <sheetName val="Цены_входящие_25"/>
      <sheetName val="13__Вспом__и_энергетика__2_5"/>
      <sheetName val="Ремонты_и_ОВИ5"/>
      <sheetName val="15__Инвестпрогр_5"/>
      <sheetName val="5__Цены_вх__сырья5"/>
      <sheetName val="5__Влияние_цен_на_сырье5"/>
      <sheetName val="6__Расход5"/>
      <sheetName val="7__Ремонты___ОВИ5"/>
      <sheetName val="7__Пример_графика5"/>
      <sheetName val="7__вариант_25"/>
      <sheetName val="7__прил__прод_ть_рем_5"/>
      <sheetName val="Вспом__материалы5"/>
      <sheetName val="8__PL5"/>
      <sheetName val="Слайд_vc_fc_cc5"/>
      <sheetName val="9__Сарех_Свод5"/>
      <sheetName val="4__KPI5"/>
      <sheetName val="6__Исходная_инф_5"/>
      <sheetName val="6__Мощности_ГОКи5"/>
      <sheetName val="Материалы_СЦ5"/>
      <sheetName val="2_Параметры5"/>
      <sheetName val="Грузополучатели_-_список5"/>
      <sheetName val="ф_145"/>
      <sheetName val="статьи_ЕФО5"/>
      <sheetName val="Смета__январь5"/>
      <sheetName val="20_Коммерческие_расходы5"/>
      <sheetName val="декабрь_факт5"/>
      <sheetName val="ENA_9_30_145"/>
      <sheetName val="3_2_1__Report5"/>
      <sheetName val="3_2_P&amp;L5"/>
      <sheetName val="4_Программа_повышения_эфф-сти5"/>
      <sheetName val="4_ППЭ_кратко_(2)5"/>
      <sheetName val="SALES_CZK5"/>
      <sheetName val="cahh_cost_конц5"/>
      <sheetName val="Структура_портфеля5"/>
      <sheetName val="Справочник_ГП5"/>
      <sheetName val="Структура_выручки5"/>
      <sheetName val="Прочие_компании5"/>
      <sheetName val="Компании_группы5"/>
      <sheetName val="COGS__base_5"/>
      <sheetName val="_Расчет_ЭКГ_№49_5"/>
      <sheetName val="Выпадающий_список5"/>
      <sheetName val="Финансирование_(руб)5"/>
      <sheetName val="Справочник_БЕ_Организаций5"/>
      <sheetName val="Позиции_5"/>
      <sheetName val="свод_ПП_(ДЭФ)5"/>
      <sheetName val="brew_rub5"/>
      <sheetName val="v2_(для_гист_)5"/>
      <sheetName val="СВОД_для_отправки5"/>
      <sheetName val="Матрица_целей5"/>
      <sheetName val="Статус_ZBB5"/>
      <sheetName val="Статус_ZBB_(кол-во_идей)5"/>
      <sheetName val="Статус_ZBB_(эффект_по_идеям)5"/>
      <sheetName val="Свод_по_цехам5"/>
      <sheetName val="Свод_по_мероприятиям5"/>
      <sheetName val="Матрица_целей_ФЛЦ5"/>
      <sheetName val="Матрица_целей_КЦ5"/>
      <sheetName val="Прочие_мероприятия5"/>
      <sheetName val="Матрица_целей_КСЦ5"/>
      <sheetName val="Матрица_целей_РБЦ5"/>
      <sheetName val="Матрица_целей_ДЦ5"/>
      <sheetName val="сопоставление_с_целью5"/>
      <sheetName val="Матрица_целей_(без_В)5"/>
      <sheetName val="сопоставление_с_целью_(без_В)5"/>
      <sheetName val="на_29_10_20214"/>
      <sheetName val="Для_приказа_20204"/>
      <sheetName val="Оперативный_план_4"/>
      <sheetName val="PL_12m_SevGOK4"/>
      <sheetName val="AR_balance_20204"/>
      <sheetName val="AR_balance_20194"/>
      <sheetName val="2_мес__4"/>
      <sheetName val="VZZ_-_skutečnost7"/>
      <sheetName val="VZZ_-_plán7"/>
      <sheetName val="Лист1_(2)7"/>
      <sheetName val="Balance_Sheet7"/>
      <sheetName val="Фин_план7"/>
      <sheetName val="форма_6_17"/>
      <sheetName val="FX_rates7"/>
      <sheetName val="дек_разв_20117"/>
      <sheetName val="_Форма_П6_1_7"/>
      <sheetName val="СВОД_Ф157"/>
      <sheetName val="июнь_пл-факт__изм6"/>
      <sheetName val="19_CAPEX6"/>
      <sheetName val="П_ПП_МП6"/>
      <sheetName val="Aktiva_a_pasiva_20067"/>
      <sheetName val="Откл__по_фин__рез7"/>
      <sheetName val="Sheet_Index7"/>
      <sheetName val="1997_fin__res_7"/>
      <sheetName val="exch__rates7"/>
      <sheetName val="ВГОК_20117"/>
      <sheetName val="EC552378_Corp_Cusip87"/>
      <sheetName val="TT333718_Govt7"/>
      <sheetName val="карта_метрик7"/>
      <sheetName val="Imp__Sensitivity7"/>
      <sheetName val="нормы_5_лет7"/>
      <sheetName val="EBITDA_Bridges_v_Budget7"/>
      <sheetName val="Реестр_26_11_087"/>
      <sheetName val="ост_ТМЦ7"/>
      <sheetName val="Приложение_47"/>
      <sheetName val="Движение_по_месяцам7"/>
      <sheetName val="2012г_7"/>
      <sheetName val="9_мес127"/>
      <sheetName val="1_пол127"/>
      <sheetName val="4__Ratios7"/>
      <sheetName val="Виды_затрат7"/>
      <sheetName val="Единицы_консолидации7"/>
      <sheetName val="Виды_движения7"/>
      <sheetName val="ф_2_36"/>
      <sheetName val="KPI_2014_дробление6"/>
      <sheetName val="Данные_для_расчета6"/>
      <sheetName val="3__CFS6"/>
      <sheetName val="9a__PP&amp;E6"/>
      <sheetName val="10__Intangibles6"/>
      <sheetName val="14_2_NRV_allowance6"/>
      <sheetName val="8__Income_tax6"/>
      <sheetName val="14_1_Inventory6"/>
      <sheetName val="6_2_COS6"/>
      <sheetName val="1_2__BS-IS_20096"/>
      <sheetName val="GAP_для_проработки6"/>
      <sheetName val="4_6"/>
      <sheetName val="2_2_HSVC_slag_unprep6"/>
      <sheetName val="2_1__HSVC_slag_prepared6"/>
      <sheetName val="2_3__NTMK_Slag6"/>
      <sheetName val="5__Changes_in_WIP_FG_(SAP)6"/>
      <sheetName val="5__Changes_in_WIP_FG_(SAP)_(2)6"/>
      <sheetName val="Production_data6"/>
      <sheetName val="3_2_Sales_to_Vanchem6"/>
      <sheetName val="1__Production6"/>
      <sheetName val="3_1_Sales6"/>
      <sheetName val="26_116"/>
      <sheetName val="НТМК_Сталь6"/>
      <sheetName val="Ф15_(Секвестр)16"/>
      <sheetName val="на_12_09_146"/>
      <sheetName val="Общий_16"/>
      <sheetName val="Формат_26"/>
      <sheetName val="06_116"/>
      <sheetName val="UFOP_(factor)6"/>
      <sheetName val="UFOP_(data)6"/>
      <sheetName val="Ф2_36"/>
      <sheetName val="Таштагол_т_т6"/>
      <sheetName val="1_Общая_информация6"/>
      <sheetName val="9_16"/>
      <sheetName val="станции_дороги6"/>
      <sheetName val="ПЛАН_ПЛАТЕЖЕЙ_НА6"/>
      <sheetName val="Узкие_места6"/>
      <sheetName val="Цены_реализации6"/>
      <sheetName val="Цены_входящие_16"/>
      <sheetName val="Цены_входящие_26"/>
      <sheetName val="13__Вспом__и_энергетика__2_6"/>
      <sheetName val="Ремонты_и_ОВИ6"/>
      <sheetName val="15__Инвестпрогр_6"/>
      <sheetName val="5__Цены_вх__сырья6"/>
      <sheetName val="5__Влияние_цен_на_сырье6"/>
      <sheetName val="6__Расход6"/>
      <sheetName val="7__Ремонты___ОВИ6"/>
      <sheetName val="7__Пример_графика6"/>
      <sheetName val="7__вариант_26"/>
      <sheetName val="7__прил__прод_ть_рем_6"/>
      <sheetName val="Вспом__материалы6"/>
      <sheetName val="8__PL6"/>
      <sheetName val="Слайд_vc_fc_cc6"/>
      <sheetName val="9__Сарех_Свод6"/>
      <sheetName val="4__KPI6"/>
      <sheetName val="6__Исходная_инф_6"/>
      <sheetName val="6__Мощности_ГОКи6"/>
      <sheetName val="Материалы_СЦ6"/>
      <sheetName val="2_Параметры6"/>
      <sheetName val="Грузополучатели_-_список6"/>
      <sheetName val="ф_146"/>
      <sheetName val="статьи_ЕФО6"/>
      <sheetName val="Смета__январь6"/>
      <sheetName val="20_Коммерческие_расходы6"/>
      <sheetName val="декабрь_факт6"/>
      <sheetName val="ENA_9_30_146"/>
      <sheetName val="3_2_1__Report6"/>
      <sheetName val="3_2_P&amp;L6"/>
      <sheetName val="4_Программа_повышения_эфф-сти6"/>
      <sheetName val="4_ППЭ_кратко_(2)6"/>
      <sheetName val="SALES_CZK6"/>
      <sheetName val="cahh_cost_конц6"/>
      <sheetName val="Структура_портфеля6"/>
      <sheetName val="Справочник_ГП6"/>
      <sheetName val="Структура_выручки6"/>
      <sheetName val="Прочие_компании6"/>
      <sheetName val="Компании_группы6"/>
      <sheetName val="COGS__base_6"/>
      <sheetName val="_Расчет_ЭКГ_№49_6"/>
      <sheetName val="Выпадающий_список6"/>
      <sheetName val="Финансирование_(руб)6"/>
      <sheetName val="Справочник_БЕ_Организаций6"/>
      <sheetName val="Позиции_6"/>
      <sheetName val="свод_ПП_(ДЭФ)6"/>
      <sheetName val="brew_rub6"/>
      <sheetName val="v2_(для_гист_)6"/>
      <sheetName val="СВОД_для_отправки6"/>
      <sheetName val="Матрица_целей6"/>
      <sheetName val="Статус_ZBB6"/>
      <sheetName val="Статус_ZBB_(кол-во_идей)6"/>
      <sheetName val="Статус_ZBB_(эффект_по_идеям)6"/>
      <sheetName val="Свод_по_цехам6"/>
      <sheetName val="Свод_по_мероприятиям6"/>
      <sheetName val="Матрица_целей_ФЛЦ6"/>
      <sheetName val="Матрица_целей_КЦ6"/>
      <sheetName val="Прочие_мероприятия6"/>
      <sheetName val="Матрица_целей_КСЦ6"/>
      <sheetName val="Матрица_целей_РБЦ6"/>
      <sheetName val="Матрица_целей_ДЦ6"/>
      <sheetName val="сопоставление_с_целью6"/>
      <sheetName val="Матрица_целей_(без_В)6"/>
      <sheetName val="сопоставление_с_целью_(без_В)6"/>
      <sheetName val="на_29_10_20215"/>
      <sheetName val="Для_приказа_20205"/>
      <sheetName val="Оперативный_план_5"/>
      <sheetName val="PL_12m_SevGOK5"/>
      <sheetName val="AR_balance_20205"/>
      <sheetName val="AR_balance_20195"/>
      <sheetName val="2_мес__5"/>
      <sheetName val="VZZ_-_skutečnost9"/>
      <sheetName val="VZZ_-_plán9"/>
      <sheetName val="Лист1_(2)9"/>
      <sheetName val="Balance_Sheet9"/>
      <sheetName val="Фин_план9"/>
      <sheetName val="форма_6_19"/>
      <sheetName val="FX_rates9"/>
      <sheetName val="дек_разв_20119"/>
      <sheetName val="_Форма_П6_1_9"/>
      <sheetName val="СВОД_Ф159"/>
      <sheetName val="июнь_пл-факт__изм8"/>
      <sheetName val="19_CAPEX8"/>
      <sheetName val="П_ПП_МП8"/>
      <sheetName val="Aktiva_a_pasiva_20069"/>
      <sheetName val="Откл__по_фин__рез9"/>
      <sheetName val="Sheet_Index9"/>
      <sheetName val="1997_fin__res_9"/>
      <sheetName val="exch__rates9"/>
      <sheetName val="ВГОК_20119"/>
      <sheetName val="EC552378_Corp_Cusip89"/>
      <sheetName val="TT333718_Govt9"/>
      <sheetName val="карта_метрик9"/>
      <sheetName val="Imp__Sensitivity9"/>
      <sheetName val="нормы_5_лет9"/>
      <sheetName val="EBITDA_Bridges_v_Budget9"/>
      <sheetName val="Реестр_26_11_089"/>
      <sheetName val="ост_ТМЦ9"/>
      <sheetName val="Приложение_49"/>
      <sheetName val="Движение_по_месяцам9"/>
      <sheetName val="2012г_9"/>
      <sheetName val="9_мес129"/>
      <sheetName val="1_пол129"/>
      <sheetName val="4__Ratios9"/>
      <sheetName val="Виды_затрат9"/>
      <sheetName val="Единицы_консолидации9"/>
      <sheetName val="Виды_движения9"/>
      <sheetName val="ф_2_38"/>
      <sheetName val="KPI_2014_дробление8"/>
      <sheetName val="Данные_для_расчета8"/>
      <sheetName val="3__CFS8"/>
      <sheetName val="9a__PP&amp;E8"/>
      <sheetName val="10__Intangibles8"/>
      <sheetName val="14_2_NRV_allowance8"/>
      <sheetName val="8__Income_tax8"/>
      <sheetName val="14_1_Inventory8"/>
      <sheetName val="6_2_COS8"/>
      <sheetName val="1_2__BS-IS_20098"/>
      <sheetName val="GAP_для_проработки8"/>
      <sheetName val="4_8"/>
      <sheetName val="2_2_HSVC_slag_unprep8"/>
      <sheetName val="2_1__HSVC_slag_prepared8"/>
      <sheetName val="2_3__NTMK_Slag8"/>
      <sheetName val="5__Changes_in_WIP_FG_(SAP)8"/>
      <sheetName val="5__Changes_in_WIP_FG_(SAP)_(2)8"/>
      <sheetName val="Production_data8"/>
      <sheetName val="3_2_Sales_to_Vanchem8"/>
      <sheetName val="1__Production8"/>
      <sheetName val="3_1_Sales8"/>
      <sheetName val="26_118"/>
      <sheetName val="НТМК_Сталь8"/>
      <sheetName val="Ф15_(Секвестр)18"/>
      <sheetName val="на_12_09_148"/>
      <sheetName val="Общий_18"/>
      <sheetName val="Формат_28"/>
      <sheetName val="06_118"/>
      <sheetName val="UFOP_(factor)8"/>
      <sheetName val="UFOP_(data)8"/>
      <sheetName val="Ф2_38"/>
      <sheetName val="Таштагол_т_т8"/>
      <sheetName val="1_Общая_информация8"/>
      <sheetName val="9_18"/>
      <sheetName val="станции_дороги8"/>
      <sheetName val="ПЛАН_ПЛАТЕЖЕЙ_НА8"/>
      <sheetName val="Узкие_места8"/>
      <sheetName val="Цены_реализации8"/>
      <sheetName val="Цены_входящие_18"/>
      <sheetName val="Цены_входящие_28"/>
      <sheetName val="13__Вспом__и_энергетика__2_8"/>
      <sheetName val="Ремонты_и_ОВИ8"/>
      <sheetName val="15__Инвестпрогр_8"/>
      <sheetName val="5__Цены_вх__сырья8"/>
      <sheetName val="5__Влияние_цен_на_сырье8"/>
      <sheetName val="6__Расход8"/>
      <sheetName val="7__Ремонты___ОВИ8"/>
      <sheetName val="7__Пример_графика8"/>
      <sheetName val="7__вариант_28"/>
      <sheetName val="7__прил__прод_ть_рем_8"/>
      <sheetName val="Вспом__материалы8"/>
      <sheetName val="8__PL8"/>
      <sheetName val="Слайд_vc_fc_cc8"/>
      <sheetName val="9__Сарех_Свод8"/>
      <sheetName val="4__KPI8"/>
      <sheetName val="6__Исходная_инф_8"/>
      <sheetName val="6__Мощности_ГОКи8"/>
      <sheetName val="Материалы_СЦ8"/>
      <sheetName val="2_Параметры8"/>
      <sheetName val="Грузополучатели_-_список8"/>
      <sheetName val="ф_148"/>
      <sheetName val="статьи_ЕФО8"/>
      <sheetName val="Смета__январь8"/>
      <sheetName val="20_Коммерческие_расходы8"/>
      <sheetName val="декабрь_факт8"/>
      <sheetName val="ENA_9_30_148"/>
      <sheetName val="3_2_1__Report8"/>
      <sheetName val="3_2_P&amp;L8"/>
      <sheetName val="4_Программа_повышения_эфф-сти8"/>
      <sheetName val="4_ППЭ_кратко_(2)8"/>
      <sheetName val="SALES_CZK8"/>
      <sheetName val="cahh_cost_конц8"/>
      <sheetName val="Структура_портфеля8"/>
      <sheetName val="Справочник_ГП8"/>
      <sheetName val="Структура_выручки8"/>
      <sheetName val="Прочие_компании8"/>
      <sheetName val="Компании_группы8"/>
      <sheetName val="COGS__base_8"/>
      <sheetName val="_Расчет_ЭКГ_№49_8"/>
      <sheetName val="Выпадающий_список8"/>
      <sheetName val="Финансирование_(руб)8"/>
      <sheetName val="Справочник_БЕ_Организаций8"/>
      <sheetName val="Позиции_8"/>
      <sheetName val="свод_ПП_(ДЭФ)8"/>
      <sheetName val="brew_rub8"/>
      <sheetName val="v2_(для_гист_)8"/>
      <sheetName val="СВОД_для_отправки8"/>
      <sheetName val="Матрица_целей8"/>
      <sheetName val="Статус_ZBB8"/>
      <sheetName val="Статус_ZBB_(кол-во_идей)8"/>
      <sheetName val="Статус_ZBB_(эффект_по_идеям)8"/>
      <sheetName val="Свод_по_цехам8"/>
      <sheetName val="Свод_по_мероприятиям8"/>
      <sheetName val="Матрица_целей_ФЛЦ8"/>
      <sheetName val="Матрица_целей_КЦ8"/>
      <sheetName val="Прочие_мероприятия8"/>
      <sheetName val="Матрица_целей_КСЦ8"/>
      <sheetName val="Матрица_целей_РБЦ8"/>
      <sheetName val="Матрица_целей_ДЦ8"/>
      <sheetName val="сопоставление_с_целью8"/>
      <sheetName val="Матрица_целей_(без_В)8"/>
      <sheetName val="сопоставление_с_целью_(без_В)8"/>
      <sheetName val="на_29_10_20217"/>
      <sheetName val="Для_приказа_20207"/>
      <sheetName val="Оперативный_план_7"/>
      <sheetName val="PL_12m_SevGOK7"/>
      <sheetName val="AR_balance_20207"/>
      <sheetName val="AR_balance_20197"/>
      <sheetName val="2_мес__7"/>
      <sheetName val="share_price_2002"/>
      <sheetName val="VZZ_-_skutečnost8"/>
      <sheetName val="VZZ_-_plán8"/>
      <sheetName val="Лист1_(2)8"/>
      <sheetName val="Balance_Sheet8"/>
      <sheetName val="Фин_план8"/>
      <sheetName val="форма_6_18"/>
      <sheetName val="FX_rates8"/>
      <sheetName val="дек_разв_20118"/>
      <sheetName val="_Форма_П6_1_8"/>
      <sheetName val="СВОД_Ф158"/>
      <sheetName val="июнь_пл-факт__изм7"/>
      <sheetName val="19_CAPEX7"/>
      <sheetName val="П_ПП_МП7"/>
      <sheetName val="Aktiva_a_pasiva_20068"/>
      <sheetName val="Откл__по_фин__рез8"/>
      <sheetName val="Sheet_Index8"/>
      <sheetName val="1997_fin__res_8"/>
      <sheetName val="exch__rates8"/>
      <sheetName val="ВГОК_20118"/>
      <sheetName val="EC552378_Corp_Cusip88"/>
      <sheetName val="TT333718_Govt8"/>
      <sheetName val="карта_метрик8"/>
      <sheetName val="Imp__Sensitivity8"/>
      <sheetName val="нормы_5_лет8"/>
      <sheetName val="EBITDA_Bridges_v_Budget8"/>
      <sheetName val="Реестр_26_11_088"/>
      <sheetName val="ост_ТМЦ8"/>
      <sheetName val="Приложение_48"/>
      <sheetName val="Движение_по_месяцам8"/>
      <sheetName val="2012г_8"/>
      <sheetName val="9_мес128"/>
      <sheetName val="1_пол128"/>
      <sheetName val="4__Ratios8"/>
      <sheetName val="Виды_затрат8"/>
      <sheetName val="Единицы_консолидации8"/>
      <sheetName val="Виды_движения8"/>
      <sheetName val="ф_2_37"/>
      <sheetName val="KPI_2014_дробление7"/>
      <sheetName val="Данные_для_расчета7"/>
      <sheetName val="3__CFS7"/>
      <sheetName val="9a__PP&amp;E7"/>
      <sheetName val="10__Intangibles7"/>
      <sheetName val="14_2_NRV_allowance7"/>
      <sheetName val="8__Income_tax7"/>
      <sheetName val="14_1_Inventory7"/>
      <sheetName val="6_2_COS7"/>
      <sheetName val="1_2__BS-IS_20097"/>
      <sheetName val="GAP_для_проработки7"/>
      <sheetName val="4_7"/>
      <sheetName val="2_2_HSVC_slag_unprep7"/>
      <sheetName val="2_1__HSVC_slag_prepared7"/>
      <sheetName val="2_3__NTMK_Slag7"/>
      <sheetName val="5__Changes_in_WIP_FG_(SAP)7"/>
      <sheetName val="5__Changes_in_WIP_FG_(SAP)_(2)7"/>
      <sheetName val="Production_data7"/>
      <sheetName val="3_2_Sales_to_Vanchem7"/>
      <sheetName val="1__Production7"/>
      <sheetName val="3_1_Sales7"/>
      <sheetName val="26_117"/>
      <sheetName val="НТМК_Сталь7"/>
      <sheetName val="Ф15_(Секвестр)17"/>
      <sheetName val="на_12_09_147"/>
      <sheetName val="Общий_17"/>
      <sheetName val="Формат_27"/>
      <sheetName val="06_117"/>
      <sheetName val="UFOP_(factor)7"/>
      <sheetName val="UFOP_(data)7"/>
      <sheetName val="Ф2_37"/>
      <sheetName val="Таштагол_т_т7"/>
      <sheetName val="1_Общая_информация7"/>
      <sheetName val="9_17"/>
      <sheetName val="станции_дороги7"/>
      <sheetName val="ПЛАН_ПЛАТЕЖЕЙ_НА7"/>
      <sheetName val="Узкие_места7"/>
      <sheetName val="Цены_реализации7"/>
      <sheetName val="Цены_входящие_17"/>
      <sheetName val="Цены_входящие_27"/>
      <sheetName val="13__Вспом__и_энергетика__2_7"/>
      <sheetName val="Ремонты_и_ОВИ7"/>
      <sheetName val="15__Инвестпрогр_7"/>
      <sheetName val="5__Цены_вх__сырья7"/>
      <sheetName val="5__Влияние_цен_на_сырье7"/>
      <sheetName val="6__Расход7"/>
      <sheetName val="7__Ремонты___ОВИ7"/>
      <sheetName val="7__Пример_графика7"/>
      <sheetName val="7__вариант_27"/>
      <sheetName val="7__прил__прод_ть_рем_7"/>
      <sheetName val="Вспом__материалы7"/>
      <sheetName val="8__PL7"/>
      <sheetName val="Слайд_vc_fc_cc7"/>
      <sheetName val="9__Сарех_Свод7"/>
      <sheetName val="4__KPI7"/>
      <sheetName val="6__Исходная_инф_7"/>
      <sheetName val="6__Мощности_ГОКи7"/>
      <sheetName val="Материалы_СЦ7"/>
      <sheetName val="2_Параметры7"/>
      <sheetName val="Грузополучатели_-_список7"/>
      <sheetName val="ф_147"/>
      <sheetName val="статьи_ЕФО7"/>
      <sheetName val="Смета__январь7"/>
      <sheetName val="20_Коммерческие_расходы7"/>
      <sheetName val="декабрь_факт7"/>
      <sheetName val="ENA_9_30_147"/>
      <sheetName val="3_2_1__Report7"/>
      <sheetName val="3_2_P&amp;L7"/>
      <sheetName val="4_Программа_повышения_эфф-сти7"/>
      <sheetName val="4_ППЭ_кратко_(2)7"/>
      <sheetName val="SALES_CZK7"/>
      <sheetName val="cahh_cost_конц7"/>
      <sheetName val="Структура_портфеля7"/>
      <sheetName val="Справочник_ГП7"/>
      <sheetName val="Структура_выручки7"/>
      <sheetName val="Прочие_компании7"/>
      <sheetName val="Компании_группы7"/>
      <sheetName val="COGS__base_7"/>
      <sheetName val="_Расчет_ЭКГ_№49_7"/>
      <sheetName val="Выпадающий_список7"/>
      <sheetName val="Финансирование_(руб)7"/>
      <sheetName val="Справочник_БЕ_Организаций7"/>
      <sheetName val="Позиции_7"/>
      <sheetName val="свод_ПП_(ДЭФ)7"/>
      <sheetName val="brew_rub7"/>
      <sheetName val="v2_(для_гист_)7"/>
      <sheetName val="СВОД_для_отправки7"/>
      <sheetName val="Матрица_целей7"/>
      <sheetName val="Статус_ZBB7"/>
      <sheetName val="Статус_ZBB_(кол-во_идей)7"/>
      <sheetName val="Статус_ZBB_(эффект_по_идеям)7"/>
      <sheetName val="Свод_по_цехам7"/>
      <sheetName val="Свод_по_мероприятиям7"/>
      <sheetName val="Матрица_целей_ФЛЦ7"/>
      <sheetName val="Матрица_целей_КЦ7"/>
      <sheetName val="Прочие_мероприятия7"/>
      <sheetName val="Матрица_целей_КСЦ7"/>
      <sheetName val="Матрица_целей_РБЦ7"/>
      <sheetName val="Матрица_целей_ДЦ7"/>
      <sheetName val="сопоставление_с_целью7"/>
      <sheetName val="Матрица_целей_(без_В)7"/>
      <sheetName val="сопоставление_с_целью_(без_В)7"/>
      <sheetName val="на_29_10_20216"/>
      <sheetName val="Для_приказа_20206"/>
      <sheetName val="Оперативный_план_6"/>
      <sheetName val="PL_12m_SevGOK6"/>
      <sheetName val="AR_balance_20206"/>
      <sheetName val="AR_balance_20196"/>
      <sheetName val="2_мес__6"/>
      <sheetName val="VZZ_-_skutečnost10"/>
      <sheetName val="VZZ_-_plán10"/>
      <sheetName val="Лист1_(2)10"/>
      <sheetName val="Balance_Sheet10"/>
      <sheetName val="Фин_план10"/>
      <sheetName val="форма_6_110"/>
      <sheetName val="FX_rates10"/>
      <sheetName val="дек_разв_201110"/>
      <sheetName val="_Форма_П6_1_10"/>
      <sheetName val="СВОД_Ф1510"/>
      <sheetName val="июнь_пл-факт__изм9"/>
      <sheetName val="19_CAPEX9"/>
      <sheetName val="П_ПП_МП9"/>
      <sheetName val="Aktiva_a_pasiva_200610"/>
      <sheetName val="Откл__по_фин__рез10"/>
      <sheetName val="Sheet_Index10"/>
      <sheetName val="1997_fin__res_10"/>
      <sheetName val="exch__rates10"/>
      <sheetName val="ВГОК_201110"/>
      <sheetName val="EC552378_Corp_Cusip810"/>
      <sheetName val="TT333718_Govt10"/>
      <sheetName val="карта_метрик10"/>
      <sheetName val="Imp__Sensitivity10"/>
      <sheetName val="нормы_5_лет10"/>
      <sheetName val="EBITDA_Bridges_v_Budget10"/>
      <sheetName val="Реестр_26_11_0810"/>
      <sheetName val="ост_ТМЦ10"/>
      <sheetName val="Приложение_410"/>
      <sheetName val="Движение_по_месяцам10"/>
      <sheetName val="2012г_10"/>
      <sheetName val="9_мес1210"/>
      <sheetName val="1_пол1210"/>
      <sheetName val="4__Ratios10"/>
      <sheetName val="Виды_затрат10"/>
      <sheetName val="Единицы_консолидации10"/>
      <sheetName val="Виды_движения10"/>
      <sheetName val="ф_2_39"/>
      <sheetName val="KPI_2014_дробление9"/>
      <sheetName val="Данные_для_расчета9"/>
      <sheetName val="3__CFS9"/>
      <sheetName val="9a__PP&amp;E9"/>
      <sheetName val="10__Intangibles9"/>
      <sheetName val="14_2_NRV_allowance9"/>
      <sheetName val="8__Income_tax9"/>
      <sheetName val="14_1_Inventory9"/>
      <sheetName val="6_2_COS9"/>
      <sheetName val="1_2__BS-IS_20099"/>
      <sheetName val="GAP_для_проработки9"/>
      <sheetName val="4_9"/>
      <sheetName val="2_2_HSVC_slag_unprep9"/>
      <sheetName val="2_1__HSVC_slag_prepared9"/>
      <sheetName val="2_3__NTMK_Slag9"/>
      <sheetName val="5__Changes_in_WIP_FG_(SAP)9"/>
      <sheetName val="5__Changes_in_WIP_FG_(SAP)_(2)9"/>
      <sheetName val="Production_data9"/>
      <sheetName val="3_2_Sales_to_Vanchem9"/>
      <sheetName val="1__Production9"/>
      <sheetName val="3_1_Sales9"/>
      <sheetName val="26_119"/>
      <sheetName val="НТМК_Сталь9"/>
      <sheetName val="Ф15_(Секвестр)19"/>
      <sheetName val="на_12_09_149"/>
      <sheetName val="Общий_19"/>
      <sheetName val="Формат_29"/>
      <sheetName val="06_119"/>
      <sheetName val="UFOP_(factor)9"/>
      <sheetName val="UFOP_(data)9"/>
      <sheetName val="Ф2_39"/>
      <sheetName val="Таштагол_т_т9"/>
      <sheetName val="1_Общая_информация9"/>
      <sheetName val="9_19"/>
      <sheetName val="станции_дороги9"/>
      <sheetName val="ПЛАН_ПЛАТЕЖЕЙ_НА9"/>
      <sheetName val="Узкие_места9"/>
      <sheetName val="Цены_реализации9"/>
      <sheetName val="Цены_входящие_19"/>
      <sheetName val="Цены_входящие_29"/>
      <sheetName val="13__Вспом__и_энергетика__2_9"/>
      <sheetName val="Ремонты_и_ОВИ9"/>
      <sheetName val="15__Инвестпрогр_9"/>
      <sheetName val="5__Цены_вх__сырья9"/>
      <sheetName val="5__Влияние_цен_на_сырье9"/>
      <sheetName val="6__Расход9"/>
      <sheetName val="7__Ремонты___ОВИ9"/>
      <sheetName val="7__Пример_графика9"/>
      <sheetName val="7__вариант_29"/>
      <sheetName val="7__прил__прод_ть_рем_9"/>
      <sheetName val="Вспом__материалы9"/>
      <sheetName val="8__PL9"/>
      <sheetName val="Слайд_vc_fc_cc9"/>
      <sheetName val="9__Сарех_Свод9"/>
      <sheetName val="4__KPI9"/>
      <sheetName val="6__Исходная_инф_9"/>
      <sheetName val="6__Мощности_ГОКи9"/>
      <sheetName val="Материалы_СЦ9"/>
      <sheetName val="2_Параметры9"/>
      <sheetName val="Грузополучатели_-_список9"/>
      <sheetName val="ф_149"/>
      <sheetName val="статьи_ЕФО9"/>
      <sheetName val="Смета__январь9"/>
      <sheetName val="20_Коммерческие_расходы9"/>
      <sheetName val="декабрь_факт9"/>
      <sheetName val="ENA_9_30_149"/>
      <sheetName val="3_2_1__Report9"/>
      <sheetName val="3_2_P&amp;L9"/>
      <sheetName val="4_Программа_повышения_эфф-сти9"/>
      <sheetName val="4_ППЭ_кратко_(2)9"/>
      <sheetName val="SALES_CZK9"/>
      <sheetName val="cahh_cost_конц9"/>
      <sheetName val="Структура_портфеля9"/>
      <sheetName val="Справочник_ГП9"/>
      <sheetName val="Структура_выручки9"/>
      <sheetName val="Прочие_компании9"/>
      <sheetName val="Компании_группы9"/>
      <sheetName val="COGS__base_9"/>
      <sheetName val="_Расчет_ЭКГ_№49_9"/>
      <sheetName val="Выпадающий_список9"/>
      <sheetName val="Финансирование_(руб)9"/>
      <sheetName val="Справочник_БЕ_Организаций9"/>
      <sheetName val="Позиции_9"/>
      <sheetName val="свод_ПП_(ДЭФ)9"/>
      <sheetName val="brew_rub9"/>
      <sheetName val="v2_(для_гист_)9"/>
      <sheetName val="СВОД_для_отправки9"/>
      <sheetName val="Матрица_целей9"/>
      <sheetName val="Статус_ZBB9"/>
      <sheetName val="Статус_ZBB_(кол-во_идей)9"/>
      <sheetName val="Статус_ZBB_(эффект_по_идеям)9"/>
      <sheetName val="Свод_по_цехам9"/>
      <sheetName val="Свод_по_мероприятиям9"/>
      <sheetName val="Матрица_целей_ФЛЦ9"/>
      <sheetName val="Матрица_целей_КЦ9"/>
      <sheetName val="Прочие_мероприятия9"/>
      <sheetName val="Матрица_целей_КСЦ9"/>
      <sheetName val="Матрица_целей_РБЦ9"/>
      <sheetName val="Матрица_целей_ДЦ9"/>
      <sheetName val="сопоставление_с_целью9"/>
      <sheetName val="Матрица_целей_(без_В)9"/>
      <sheetName val="сопоставление_с_целью_(без_В)9"/>
      <sheetName val="на_29_10_20218"/>
      <sheetName val="Для_приказа_20208"/>
      <sheetName val="Оперативный_план_8"/>
      <sheetName val="PL_12m_SevGOK8"/>
      <sheetName val="AR_balance_20208"/>
      <sheetName val="AR_balance_20198"/>
      <sheetName val="2_мес__8"/>
      <sheetName val="VZZ_-_skutečnost11"/>
      <sheetName val="VZZ_-_plán11"/>
      <sheetName val="Лист1_(2)11"/>
      <sheetName val="Balance_Sheet11"/>
      <sheetName val="Фин_план11"/>
      <sheetName val="форма_6_111"/>
      <sheetName val="FX_rates11"/>
      <sheetName val="дек_разв_201111"/>
      <sheetName val="_Форма_П6_1_11"/>
      <sheetName val="СВОД_Ф1511"/>
      <sheetName val="июнь_пл-факт__изм10"/>
      <sheetName val="19_CAPEX10"/>
      <sheetName val="П_ПП_МП10"/>
      <sheetName val="Aktiva_a_pasiva_200611"/>
      <sheetName val="Откл__по_фин__рез11"/>
      <sheetName val="Sheet_Index11"/>
      <sheetName val="1997_fin__res_11"/>
      <sheetName val="exch__rates11"/>
      <sheetName val="ВГОК_201111"/>
      <sheetName val="EC552378_Corp_Cusip811"/>
      <sheetName val="TT333718_Govt11"/>
      <sheetName val="карта_метрик11"/>
      <sheetName val="Imp__Sensitivity11"/>
      <sheetName val="нормы_5_лет11"/>
      <sheetName val="EBITDA_Bridges_v_Budget11"/>
      <sheetName val="Реестр_26_11_0811"/>
      <sheetName val="ост_ТМЦ11"/>
      <sheetName val="Приложение_411"/>
      <sheetName val="Движение_по_месяцам11"/>
      <sheetName val="2012г_11"/>
      <sheetName val="9_мес1211"/>
      <sheetName val="1_пол1211"/>
      <sheetName val="4__Ratios11"/>
      <sheetName val="Виды_затрат11"/>
      <sheetName val="Единицы_консолидации11"/>
      <sheetName val="Виды_движения11"/>
      <sheetName val="ф_2_310"/>
      <sheetName val="KPI_2014_дробление10"/>
      <sheetName val="Данные_для_расчета10"/>
      <sheetName val="3__CFS10"/>
      <sheetName val="9a__PP&amp;E10"/>
      <sheetName val="10__Intangibles10"/>
      <sheetName val="14_2_NRV_allowance10"/>
      <sheetName val="8__Income_tax10"/>
      <sheetName val="14_1_Inventory10"/>
      <sheetName val="6_2_COS10"/>
      <sheetName val="1_2__BS-IS_200910"/>
      <sheetName val="GAP_для_проработки10"/>
      <sheetName val="4_10"/>
      <sheetName val="2_2_HSVC_slag_unprep10"/>
      <sheetName val="2_1__HSVC_slag_prepared10"/>
      <sheetName val="2_3__NTMK_Slag10"/>
      <sheetName val="5__Changes_in_WIP_FG_(SAP)10"/>
      <sheetName val="5__Changes_in_WIP_FG_(SAP)_(210"/>
      <sheetName val="Production_data10"/>
      <sheetName val="3_2_Sales_to_Vanchem10"/>
      <sheetName val="1__Production10"/>
      <sheetName val="3_1_Sales10"/>
      <sheetName val="26_1110"/>
      <sheetName val="НТМК_Сталь10"/>
      <sheetName val="Ф15_(Секвестр)110"/>
      <sheetName val="на_12_09_1410"/>
      <sheetName val="Общий_110"/>
      <sheetName val="Формат_210"/>
      <sheetName val="06_1110"/>
      <sheetName val="UFOP_(factor)10"/>
      <sheetName val="UFOP_(data)10"/>
      <sheetName val="Ф2_310"/>
      <sheetName val="Таштагол_т_т10"/>
      <sheetName val="1_Общая_информация10"/>
      <sheetName val="9_110"/>
      <sheetName val="станции_дороги10"/>
      <sheetName val="ПЛАН_ПЛАТЕЖЕЙ_НА10"/>
      <sheetName val="Узкие_места10"/>
      <sheetName val="Цены_реализации10"/>
      <sheetName val="Цены_входящие_110"/>
      <sheetName val="Цены_входящие_210"/>
      <sheetName val="13__Вспом__и_энергетика__2_10"/>
      <sheetName val="Ремонты_и_ОВИ10"/>
      <sheetName val="15__Инвестпрогр_10"/>
      <sheetName val="5__Цены_вх__сырья10"/>
      <sheetName val="5__Влияние_цен_на_сырье10"/>
      <sheetName val="6__Расход10"/>
      <sheetName val="7__Ремонты___ОВИ10"/>
      <sheetName val="7__Пример_графика10"/>
      <sheetName val="7__вариант_210"/>
      <sheetName val="7__прил__прод_ть_рем_10"/>
      <sheetName val="Вспом__материалы10"/>
      <sheetName val="8__PL10"/>
      <sheetName val="Слайд_vc_fc_cc10"/>
      <sheetName val="9__Сарех_Свод10"/>
      <sheetName val="4__KPI10"/>
      <sheetName val="6__Исходная_инф_10"/>
      <sheetName val="6__Мощности_ГОКи10"/>
      <sheetName val="Материалы_СЦ10"/>
      <sheetName val="2_Параметры10"/>
      <sheetName val="Грузополучатели_-_список10"/>
      <sheetName val="ф_1410"/>
      <sheetName val="статьи_ЕФО10"/>
      <sheetName val="Смета__январь10"/>
      <sheetName val="20_Коммерческие_расходы10"/>
      <sheetName val="декабрь_факт10"/>
      <sheetName val="ENA_9_30_1410"/>
      <sheetName val="3_2_1__Report10"/>
      <sheetName val="3_2_P&amp;L10"/>
      <sheetName val="4_Программа_повышения_эфф-сти10"/>
      <sheetName val="4_ППЭ_кратко_(2)10"/>
      <sheetName val="SALES_CZK10"/>
      <sheetName val="cahh_cost_конц10"/>
      <sheetName val="Структура_портфеля10"/>
      <sheetName val="Справочник_ГП10"/>
      <sheetName val="Структура_выручки10"/>
      <sheetName val="Прочие_компании10"/>
      <sheetName val="Компании_группы10"/>
      <sheetName val="COGS__base_10"/>
      <sheetName val="_Расчет_ЭКГ_№49_10"/>
      <sheetName val="Выпадающий_список10"/>
      <sheetName val="Финансирование_(руб)10"/>
      <sheetName val="Справочник_БЕ_Организаций10"/>
      <sheetName val="Позиции_10"/>
      <sheetName val="свод_ПП_(ДЭФ)10"/>
      <sheetName val="brew_rub10"/>
      <sheetName val="v2_(для_гист_)10"/>
      <sheetName val="СВОД_для_отправки10"/>
      <sheetName val="Матрица_целей10"/>
      <sheetName val="Статус_ZBB10"/>
      <sheetName val="Статус_ZBB_(кол-во_идей)10"/>
      <sheetName val="Статус_ZBB_(эффект_по_идеям)10"/>
      <sheetName val="Свод_по_цехам10"/>
      <sheetName val="Свод_по_мероприятиям10"/>
      <sheetName val="Матрица_целей_ФЛЦ10"/>
      <sheetName val="Матрица_целей_КЦ10"/>
      <sheetName val="Прочие_мероприятия10"/>
      <sheetName val="Матрица_целей_КСЦ10"/>
      <sheetName val="Матрица_целей_РБЦ10"/>
      <sheetName val="Матрица_целей_ДЦ10"/>
      <sheetName val="сопоставление_с_целью10"/>
      <sheetName val="Матрица_целей_(без_В)10"/>
      <sheetName val="сопоставление_с_целью_(без_В)10"/>
      <sheetName val="на_29_10_20219"/>
      <sheetName val="Для_приказа_20209"/>
      <sheetName val="Оперативный_план_9"/>
      <sheetName val="PL_12m_SevGOK9"/>
      <sheetName val="AR_balance_20209"/>
      <sheetName val="AR_balance_20199"/>
      <sheetName val="2_мес__9"/>
      <sheetName val="VZZ_-_skutečnost12"/>
      <sheetName val="VZZ_-_plán12"/>
      <sheetName val="Лист1_(2)12"/>
      <sheetName val="Balance_Sheet12"/>
      <sheetName val="Фин_план12"/>
      <sheetName val="форма_6_112"/>
      <sheetName val="FX_rates12"/>
      <sheetName val="дек_разв_201112"/>
      <sheetName val="_Форма_П6_1_12"/>
      <sheetName val="СВОД_Ф1512"/>
      <sheetName val="июнь_пл-факт__изм11"/>
      <sheetName val="19_CAPEX11"/>
      <sheetName val="П_ПП_МП11"/>
      <sheetName val="Aktiva_a_pasiva_200612"/>
      <sheetName val="Откл__по_фин__рез12"/>
      <sheetName val="Sheet_Index12"/>
      <sheetName val="1997_fin__res_12"/>
      <sheetName val="exch__rates12"/>
      <sheetName val="ВГОК_201112"/>
      <sheetName val="EC552378_Corp_Cusip812"/>
      <sheetName val="TT333718_Govt12"/>
      <sheetName val="карта_метрик12"/>
      <sheetName val="Imp__Sensitivity12"/>
      <sheetName val="нормы_5_лет12"/>
      <sheetName val="EBITDA_Bridges_v_Budget12"/>
      <sheetName val="Реестр_26_11_0812"/>
      <sheetName val="ост_ТМЦ12"/>
      <sheetName val="Приложение_412"/>
      <sheetName val="Движение_по_месяцам12"/>
      <sheetName val="2012г_12"/>
      <sheetName val="9_мес1212"/>
      <sheetName val="1_пол1212"/>
      <sheetName val="4__Ratios12"/>
      <sheetName val="Виды_затрат12"/>
      <sheetName val="Единицы_консолидации12"/>
      <sheetName val="Виды_движения12"/>
      <sheetName val="ф_2_311"/>
      <sheetName val="KPI_2014_дробление11"/>
      <sheetName val="Данные_для_расчета11"/>
      <sheetName val="3__CFS11"/>
      <sheetName val="9a__PP&amp;E11"/>
      <sheetName val="10__Intangibles11"/>
      <sheetName val="14_2_NRV_allowance11"/>
      <sheetName val="8__Income_tax11"/>
      <sheetName val="14_1_Inventory11"/>
      <sheetName val="6_2_COS11"/>
      <sheetName val="1_2__BS-IS_200911"/>
      <sheetName val="GAP_для_проработки11"/>
      <sheetName val="4_11"/>
      <sheetName val="2_2_HSVC_slag_unprep11"/>
      <sheetName val="2_1__HSVC_slag_prepared11"/>
      <sheetName val="2_3__NTMK_Slag11"/>
      <sheetName val="5__Changes_in_WIP_FG_(SAP)11"/>
      <sheetName val="5__Changes_in_WIP_FG_(SAP)_(211"/>
      <sheetName val="Production_data11"/>
      <sheetName val="3_2_Sales_to_Vanchem11"/>
      <sheetName val="1__Production11"/>
      <sheetName val="3_1_Sales11"/>
      <sheetName val="26_1111"/>
      <sheetName val="НТМК_Сталь11"/>
      <sheetName val="Ф15_(Секвестр)111"/>
      <sheetName val="на_12_09_1411"/>
      <sheetName val="Общий_111"/>
      <sheetName val="Формат_211"/>
      <sheetName val="06_1111"/>
      <sheetName val="UFOP_(factor)11"/>
      <sheetName val="UFOP_(data)11"/>
      <sheetName val="Ф2_311"/>
      <sheetName val="Таштагол_т_т11"/>
      <sheetName val="1_Общая_информация11"/>
      <sheetName val="9_111"/>
      <sheetName val="станции_дороги11"/>
      <sheetName val="ПЛАН_ПЛАТЕЖЕЙ_НА11"/>
      <sheetName val="Узкие_места11"/>
      <sheetName val="Цены_реализации11"/>
      <sheetName val="Цены_входящие_111"/>
      <sheetName val="Цены_входящие_211"/>
      <sheetName val="13__Вспом__и_энергетика__2_11"/>
      <sheetName val="Ремонты_и_ОВИ11"/>
      <sheetName val="15__Инвестпрогр_11"/>
      <sheetName val="5__Цены_вх__сырья11"/>
      <sheetName val="5__Влияние_цен_на_сырье11"/>
      <sheetName val="6__Расход11"/>
      <sheetName val="7__Ремонты___ОВИ11"/>
      <sheetName val="7__Пример_графика11"/>
      <sheetName val="7__вариант_211"/>
      <sheetName val="7__прил__прод_ть_рем_11"/>
      <sheetName val="Вспом__материалы11"/>
      <sheetName val="8__PL11"/>
      <sheetName val="Слайд_vc_fc_cc11"/>
      <sheetName val="9__Сарех_Свод11"/>
      <sheetName val="4__KPI11"/>
      <sheetName val="6__Исходная_инф_11"/>
      <sheetName val="6__Мощности_ГОКи11"/>
      <sheetName val="Материалы_СЦ11"/>
      <sheetName val="2_Параметры11"/>
      <sheetName val="Грузополучатели_-_список11"/>
      <sheetName val="ф_1411"/>
      <sheetName val="статьи_ЕФО11"/>
      <sheetName val="Смета__январь11"/>
      <sheetName val="20_Коммерческие_расходы11"/>
      <sheetName val="декабрь_факт11"/>
      <sheetName val="ENA_9_30_1411"/>
      <sheetName val="3_2_1__Report11"/>
      <sheetName val="3_2_P&amp;L11"/>
      <sheetName val="4_Программа_повышения_эфф-сти11"/>
      <sheetName val="4_ППЭ_кратко_(2)11"/>
      <sheetName val="SALES_CZK11"/>
      <sheetName val="cahh_cost_конц11"/>
      <sheetName val="Структура_портфеля11"/>
      <sheetName val="Справочник_ГП11"/>
      <sheetName val="Структура_выручки11"/>
      <sheetName val="Прочие_компании11"/>
      <sheetName val="Компании_группы11"/>
      <sheetName val="COGS__base_11"/>
      <sheetName val="_Расчет_ЭКГ_№49_11"/>
      <sheetName val="Выпадающий_список11"/>
      <sheetName val="Финансирование_(руб)11"/>
      <sheetName val="Справочник_БЕ_Организаций11"/>
      <sheetName val="Позиции_11"/>
      <sheetName val="свод_ПП_(ДЭФ)11"/>
      <sheetName val="brew_rub11"/>
      <sheetName val="v2_(для_гист_)11"/>
      <sheetName val="СВОД_для_отправки11"/>
      <sheetName val="Матрица_целей11"/>
      <sheetName val="Статус_ZBB11"/>
      <sheetName val="Статус_ZBB_(кол-во_идей)11"/>
      <sheetName val="Статус_ZBB_(эффект_по_идеям)11"/>
      <sheetName val="Свод_по_цехам11"/>
      <sheetName val="Свод_по_мероприятиям11"/>
      <sheetName val="Матрица_целей_ФЛЦ11"/>
      <sheetName val="Матрица_целей_КЦ11"/>
      <sheetName val="Прочие_мероприятия11"/>
      <sheetName val="Матрица_целей_КСЦ11"/>
      <sheetName val="Матрица_целей_РБЦ11"/>
      <sheetName val="Матрица_целей_ДЦ11"/>
      <sheetName val="сопоставление_с_целью11"/>
      <sheetName val="Матрица_целей_(без_В)11"/>
      <sheetName val="сопоставление_с_целью_(без_В)11"/>
      <sheetName val="на_29_10_202110"/>
      <sheetName val="Для_приказа_202010"/>
      <sheetName val="Оперативный_план_10"/>
      <sheetName val="PL_12m_SevGOK10"/>
      <sheetName val="AR_balance_202010"/>
      <sheetName val="AR_balance_201910"/>
      <sheetName val="2_мес__10"/>
      <sheetName val="share_price_20021"/>
      <sheetName val="VZZ_-_skutečnost13"/>
      <sheetName val="VZZ_-_plán13"/>
      <sheetName val="Лист1_(2)13"/>
      <sheetName val="Balance_Sheet13"/>
      <sheetName val="Фин_план13"/>
      <sheetName val="форма_6_113"/>
      <sheetName val="FX_rates13"/>
      <sheetName val="дек_разв_201113"/>
      <sheetName val="_Форма_П6_1_13"/>
      <sheetName val="СВОД_Ф1513"/>
      <sheetName val="июнь_пл-факт__изм12"/>
      <sheetName val="19_CAPEX12"/>
      <sheetName val="П_ПП_МП12"/>
      <sheetName val="Aktiva_a_pasiva_200613"/>
      <sheetName val="Откл__по_фин__рез13"/>
      <sheetName val="Sheet_Index13"/>
      <sheetName val="1997_fin__res_13"/>
      <sheetName val="exch__rates13"/>
      <sheetName val="ВГОК_201113"/>
      <sheetName val="EC552378_Corp_Cusip813"/>
      <sheetName val="TT333718_Govt13"/>
      <sheetName val="карта_метрик13"/>
      <sheetName val="Imp__Sensitivity13"/>
      <sheetName val="нормы_5_лет13"/>
      <sheetName val="EBITDA_Bridges_v_Budget13"/>
      <sheetName val="Реестр_26_11_0813"/>
      <sheetName val="ост_ТМЦ13"/>
      <sheetName val="Приложение_413"/>
      <sheetName val="Движение_по_месяцам13"/>
      <sheetName val="2012г_13"/>
      <sheetName val="9_мес1213"/>
      <sheetName val="1_пол1213"/>
      <sheetName val="4__Ratios13"/>
      <sheetName val="Виды_затрат13"/>
      <sheetName val="Единицы_консолидации13"/>
      <sheetName val="Виды_движения13"/>
      <sheetName val="ф_2_312"/>
      <sheetName val="KPI_2014_дробление12"/>
      <sheetName val="Данные_для_расчета12"/>
      <sheetName val="3__CFS12"/>
      <sheetName val="9a__PP&amp;E12"/>
      <sheetName val="10__Intangibles12"/>
      <sheetName val="14_2_NRV_allowance12"/>
      <sheetName val="8__Income_tax12"/>
      <sheetName val="14_1_Inventory12"/>
      <sheetName val="6_2_COS12"/>
      <sheetName val="1_2__BS-IS_200912"/>
      <sheetName val="GAP_для_проработки12"/>
      <sheetName val="4_12"/>
      <sheetName val="2_2_HSVC_slag_unprep12"/>
      <sheetName val="2_1__HSVC_slag_prepared12"/>
      <sheetName val="2_3__NTMK_Slag12"/>
      <sheetName val="5__Changes_in_WIP_FG_(SAP)12"/>
      <sheetName val="5__Changes_in_WIP_FG_(SAP)_(212"/>
      <sheetName val="Production_data12"/>
      <sheetName val="3_2_Sales_to_Vanchem12"/>
      <sheetName val="1__Production12"/>
      <sheetName val="3_1_Sales12"/>
      <sheetName val="26_1112"/>
      <sheetName val="НТМК_Сталь12"/>
      <sheetName val="Ф15_(Секвестр)112"/>
      <sheetName val="на_12_09_1412"/>
      <sheetName val="Общий_112"/>
      <sheetName val="Формат_212"/>
      <sheetName val="06_1112"/>
      <sheetName val="UFOP_(factor)12"/>
      <sheetName val="UFOP_(data)12"/>
      <sheetName val="Ф2_312"/>
      <sheetName val="Таштагол_т_т12"/>
      <sheetName val="1_Общая_информация12"/>
      <sheetName val="9_112"/>
      <sheetName val="станции_дороги12"/>
      <sheetName val="ПЛАН_ПЛАТЕЖЕЙ_НА12"/>
      <sheetName val="Узкие_места12"/>
      <sheetName val="Цены_реализации12"/>
      <sheetName val="Цены_входящие_112"/>
      <sheetName val="Цены_входящие_212"/>
      <sheetName val="13__Вспом__и_энергетика__2_12"/>
      <sheetName val="Ремонты_и_ОВИ12"/>
      <sheetName val="15__Инвестпрогр_12"/>
      <sheetName val="5__Цены_вх__сырья12"/>
      <sheetName val="5__Влияние_цен_на_сырье12"/>
      <sheetName val="6__Расход12"/>
      <sheetName val="7__Ремонты___ОВИ12"/>
      <sheetName val="7__Пример_графика12"/>
      <sheetName val="7__вариант_212"/>
      <sheetName val="7__прил__прод_ть_рем_12"/>
      <sheetName val="Вспом__материалы12"/>
      <sheetName val="8__PL12"/>
      <sheetName val="Слайд_vc_fc_cc12"/>
      <sheetName val="9__Сарех_Свод12"/>
      <sheetName val="4__KPI12"/>
      <sheetName val="6__Исходная_инф_12"/>
      <sheetName val="6__Мощности_ГОКи12"/>
      <sheetName val="Материалы_СЦ12"/>
      <sheetName val="2_Параметры12"/>
      <sheetName val="Грузополучатели_-_список12"/>
      <sheetName val="ф_1412"/>
      <sheetName val="статьи_ЕФО12"/>
      <sheetName val="Смета__январь12"/>
      <sheetName val="20_Коммерческие_расходы12"/>
      <sheetName val="декабрь_факт12"/>
      <sheetName val="ENA_9_30_1412"/>
      <sheetName val="3_2_1__Report12"/>
      <sheetName val="3_2_P&amp;L12"/>
      <sheetName val="4_Программа_повышения_эфф-сти12"/>
      <sheetName val="4_ППЭ_кратко_(2)12"/>
      <sheetName val="SALES_CZK12"/>
      <sheetName val="cahh_cost_конц12"/>
      <sheetName val="Структура_портфеля12"/>
      <sheetName val="Справочник_ГП12"/>
      <sheetName val="Структура_выручки12"/>
      <sheetName val="Прочие_компании12"/>
      <sheetName val="Компании_группы12"/>
      <sheetName val="COGS__base_12"/>
      <sheetName val="_Расчет_ЭКГ_№49_12"/>
      <sheetName val="Выпадающий_список12"/>
      <sheetName val="Финансирование_(руб)12"/>
      <sheetName val="Справочник_БЕ_Организаций12"/>
      <sheetName val="Позиции_12"/>
      <sheetName val="свод_ПП_(ДЭФ)12"/>
      <sheetName val="brew_rub12"/>
      <sheetName val="v2_(для_гист_)12"/>
      <sheetName val="СВОД_для_отправки12"/>
      <sheetName val="Матрица_целей12"/>
      <sheetName val="Статус_ZBB12"/>
      <sheetName val="Статус_ZBB_(кол-во_идей)12"/>
      <sheetName val="Статус_ZBB_(эффект_по_идеям)12"/>
      <sheetName val="Свод_по_цехам12"/>
      <sheetName val="Свод_по_мероприятиям12"/>
      <sheetName val="Матрица_целей_ФЛЦ12"/>
      <sheetName val="Матрица_целей_КЦ12"/>
      <sheetName val="Прочие_мероприятия12"/>
      <sheetName val="Матрица_целей_КСЦ12"/>
      <sheetName val="Матрица_целей_РБЦ12"/>
      <sheetName val="Матрица_целей_ДЦ12"/>
      <sheetName val="сопоставление_с_целью12"/>
      <sheetName val="Матрица_целей_(без_В)12"/>
      <sheetName val="сопоставление_с_целью_(без_В)12"/>
      <sheetName val="на_29_10_202111"/>
      <sheetName val="Для_приказа_202011"/>
      <sheetName val="Оперативный_план_11"/>
      <sheetName val="PL_12m_SevGOK11"/>
      <sheetName val="AR_balance_202011"/>
      <sheetName val="AR_balance_201911"/>
      <sheetName val="2_мес__11"/>
      <sheetName val="VZZ_-_skutečnost14"/>
      <sheetName val="VZZ_-_plán14"/>
      <sheetName val="Лист1_(2)14"/>
      <sheetName val="Balance_Sheet14"/>
      <sheetName val="Фин_план14"/>
      <sheetName val="форма_6_114"/>
      <sheetName val="FX_rates14"/>
      <sheetName val="дек_разв_201114"/>
      <sheetName val="_Форма_П6_1_14"/>
      <sheetName val="СВОД_Ф1514"/>
      <sheetName val="июнь_пл-факт__изм13"/>
      <sheetName val="19_CAPEX13"/>
      <sheetName val="П_ПП_МП13"/>
      <sheetName val="Aktiva_a_pasiva_200614"/>
      <sheetName val="Откл__по_фин__рез14"/>
      <sheetName val="Sheet_Index14"/>
      <sheetName val="1997_fin__res_14"/>
      <sheetName val="exch__rates14"/>
      <sheetName val="ВГОК_201114"/>
      <sheetName val="EC552378_Corp_Cusip814"/>
      <sheetName val="TT333718_Govt14"/>
      <sheetName val="карта_метрик14"/>
      <sheetName val="Imp__Sensitivity14"/>
      <sheetName val="нормы_5_лет14"/>
      <sheetName val="EBITDA_Bridges_v_Budget14"/>
      <sheetName val="Реестр_26_11_0814"/>
      <sheetName val="ост_ТМЦ14"/>
      <sheetName val="Приложение_414"/>
      <sheetName val="Движение_по_месяцам14"/>
      <sheetName val="2012г_14"/>
      <sheetName val="9_мес1214"/>
      <sheetName val="1_пол1214"/>
      <sheetName val="4__Ratios14"/>
      <sheetName val="Виды_затрат14"/>
      <sheetName val="Единицы_консолидации14"/>
      <sheetName val="Виды_движения14"/>
      <sheetName val="ф_2_313"/>
      <sheetName val="KPI_2014_дробление13"/>
      <sheetName val="Данные_для_расчета13"/>
      <sheetName val="3__CFS13"/>
      <sheetName val="9a__PP&amp;E13"/>
      <sheetName val="10__Intangibles13"/>
      <sheetName val="14_2_NRV_allowance13"/>
      <sheetName val="8__Income_tax13"/>
      <sheetName val="14_1_Inventory13"/>
      <sheetName val="6_2_COS13"/>
      <sheetName val="1_2__BS-IS_200913"/>
      <sheetName val="GAP_для_проработки13"/>
      <sheetName val="4_13"/>
      <sheetName val="2_2_HSVC_slag_unprep13"/>
      <sheetName val="2_1__HSVC_slag_prepared13"/>
      <sheetName val="2_3__NTMK_Slag13"/>
      <sheetName val="5__Changes_in_WIP_FG_(SAP)13"/>
      <sheetName val="5__Changes_in_WIP_FG_(SAP)_(213"/>
      <sheetName val="Production_data13"/>
      <sheetName val="3_2_Sales_to_Vanchem13"/>
      <sheetName val="1__Production13"/>
      <sheetName val="3_1_Sales13"/>
      <sheetName val="26_1113"/>
      <sheetName val="НТМК_Сталь13"/>
      <sheetName val="Ф15_(Секвестр)113"/>
      <sheetName val="на_12_09_1413"/>
      <sheetName val="Общий_113"/>
      <sheetName val="Формат_213"/>
      <sheetName val="06_1113"/>
      <sheetName val="UFOP_(factor)13"/>
      <sheetName val="UFOP_(data)13"/>
      <sheetName val="Ф2_313"/>
      <sheetName val="Таштагол_т_т13"/>
      <sheetName val="1_Общая_информация13"/>
      <sheetName val="9_113"/>
      <sheetName val="станции_дороги13"/>
      <sheetName val="ПЛАН_ПЛАТЕЖЕЙ_НА13"/>
      <sheetName val="Узкие_места13"/>
      <sheetName val="Цены_реализации13"/>
      <sheetName val="Цены_входящие_113"/>
      <sheetName val="Цены_входящие_213"/>
      <sheetName val="13__Вспом__и_энергетика__2_13"/>
      <sheetName val="Ремонты_и_ОВИ13"/>
      <sheetName val="15__Инвестпрогр_13"/>
      <sheetName val="5__Цены_вх__сырья13"/>
      <sheetName val="5__Влияние_цен_на_сырье13"/>
      <sheetName val="6__Расход13"/>
      <sheetName val="7__Ремонты___ОВИ13"/>
      <sheetName val="7__Пример_графика13"/>
      <sheetName val="7__вариант_213"/>
      <sheetName val="7__прил__прод_ть_рем_13"/>
      <sheetName val="Вспом__материалы13"/>
      <sheetName val="8__PL13"/>
      <sheetName val="Слайд_vc_fc_cc13"/>
      <sheetName val="9__Сарех_Свод13"/>
      <sheetName val="4__KPI13"/>
      <sheetName val="6__Исходная_инф_13"/>
      <sheetName val="6__Мощности_ГОКи13"/>
      <sheetName val="Материалы_СЦ13"/>
      <sheetName val="2_Параметры13"/>
      <sheetName val="Грузополучатели_-_список13"/>
      <sheetName val="ф_1413"/>
      <sheetName val="статьи_ЕФО13"/>
      <sheetName val="Смета__январь13"/>
      <sheetName val="20_Коммерческие_расходы13"/>
      <sheetName val="декабрь_факт13"/>
      <sheetName val="ENA_9_30_1413"/>
      <sheetName val="3_2_1__Report13"/>
      <sheetName val="3_2_P&amp;L13"/>
      <sheetName val="4_Программа_повышения_эфф-сти13"/>
      <sheetName val="4_ППЭ_кратко_(2)13"/>
      <sheetName val="SALES_CZK13"/>
      <sheetName val="cahh_cost_конц13"/>
      <sheetName val="Структура_портфеля13"/>
      <sheetName val="Справочник_ГП13"/>
      <sheetName val="Структура_выручки13"/>
      <sheetName val="Прочие_компании13"/>
      <sheetName val="Компании_группы13"/>
      <sheetName val="COGS__base_13"/>
      <sheetName val="_Расчет_ЭКГ_№49_13"/>
      <sheetName val="Выпадающий_список13"/>
      <sheetName val="Финансирование_(руб)13"/>
      <sheetName val="Справочник_БЕ_Организаций13"/>
      <sheetName val="Позиции_13"/>
      <sheetName val="свод_ПП_(ДЭФ)13"/>
      <sheetName val="brew_rub13"/>
      <sheetName val="v2_(для_гист_)13"/>
      <sheetName val="СВОД_для_отправки13"/>
      <sheetName val="Матрица_целей13"/>
      <sheetName val="Статус_ZBB13"/>
      <sheetName val="Статус_ZBB_(кол-во_идей)13"/>
      <sheetName val="Статус_ZBB_(эффект_по_идеям)13"/>
      <sheetName val="Свод_по_цехам13"/>
      <sheetName val="Свод_по_мероприятиям13"/>
      <sheetName val="Матрица_целей_ФЛЦ13"/>
      <sheetName val="Матрица_целей_КЦ13"/>
      <sheetName val="Прочие_мероприятия13"/>
      <sheetName val="Матрица_целей_КСЦ13"/>
      <sheetName val="Матрица_целей_РБЦ13"/>
      <sheetName val="Матрица_целей_ДЦ13"/>
      <sheetName val="сопоставление_с_целью13"/>
      <sheetName val="Матрица_целей_(без_В)13"/>
      <sheetName val="сопоставление_с_целью_(без_В)13"/>
      <sheetName val="на_29_10_202112"/>
      <sheetName val="Для_приказа_202012"/>
      <sheetName val="Оперативный_план_12"/>
      <sheetName val="PL_12m_SevGOK12"/>
      <sheetName val="AR_balance_202012"/>
      <sheetName val="AR_balance_201912"/>
      <sheetName val="2_мес__12"/>
      <sheetName val="share_price_20022"/>
      <sheetName val="Lists"/>
      <sheetName val="D2 DCF"/>
    </sheetNames>
    <sheetDataSet>
      <sheetData sheetId="0">
        <row r="1">
          <cell r="A1" t="str">
            <v xml:space="preserve">V?TKOVICE STEEL, a.s. </v>
          </cell>
        </row>
      </sheetData>
      <sheetData sheetId="1" refreshError="1">
        <row r="1">
          <cell r="A1" t="str">
            <v xml:space="preserve">VÍTKOVICE STEEL, a.s. </v>
          </cell>
        </row>
        <row r="15">
          <cell r="A15" t="str">
            <v xml:space="preserve">    Oceňovací rozdíly z přecenění při přeměnách</v>
          </cell>
        </row>
        <row r="16">
          <cell r="A16" t="str">
            <v xml:space="preserve">  Rezervní fondy, neděl. fond a ostatní fondy ze zisku</v>
          </cell>
        </row>
        <row r="17">
          <cell r="A17" t="str">
            <v xml:space="preserve">    Zákonný rezervní fond/Nedělitelný fond</v>
          </cell>
        </row>
        <row r="18">
          <cell r="A18" t="str">
            <v xml:space="preserve">    Statutární a ostatní fondy</v>
          </cell>
        </row>
        <row r="19">
          <cell r="A19" t="str">
            <v xml:space="preserve">  Výsledek hospodaření minulých let</v>
          </cell>
        </row>
        <row r="20">
          <cell r="A20" t="str">
            <v xml:space="preserve">    Nerozdělený zisk (neuhrazená ztráta) minulých let</v>
          </cell>
        </row>
        <row r="21">
          <cell r="A21" t="str">
            <v xml:space="preserve">    Výsledek hospodaření ve schvalovacím řízení</v>
          </cell>
        </row>
        <row r="22">
          <cell r="A22" t="str">
            <v xml:space="preserve"> Výsledek hospodaření běžného účetního období (+/-)</v>
          </cell>
        </row>
        <row r="23">
          <cell r="A23" t="str">
            <v>Cizí zdroje</v>
          </cell>
        </row>
        <row r="24">
          <cell r="A24" t="str">
            <v xml:space="preserve">  Rezervy</v>
          </cell>
        </row>
        <row r="25">
          <cell r="A25" t="str">
            <v xml:space="preserve">    Rezervy podle zvláštních právních předpisů</v>
          </cell>
        </row>
        <row r="35">
          <cell r="A35" t="str">
            <v xml:space="preserve">    Vydané dluhopisy</v>
          </cell>
          <cell r="C35">
            <v>0</v>
          </cell>
        </row>
        <row r="36">
          <cell r="A36" t="str">
            <v xml:space="preserve">    Dlouhodobé směnky k úhradě</v>
          </cell>
          <cell r="C36">
            <v>0</v>
          </cell>
        </row>
        <row r="37">
          <cell r="A37" t="str">
            <v xml:space="preserve">    Dohadné účty pasivní</v>
          </cell>
          <cell r="C37">
            <v>0</v>
          </cell>
        </row>
        <row r="38">
          <cell r="A38" t="str">
            <v xml:space="preserve">    Jiné závazky</v>
          </cell>
          <cell r="C38">
            <v>0</v>
          </cell>
        </row>
        <row r="39">
          <cell r="A39" t="str">
            <v xml:space="preserve">    Odložený daňový závazek</v>
          </cell>
          <cell r="C39">
            <v>0</v>
          </cell>
        </row>
        <row r="40">
          <cell r="A40" t="str">
            <v xml:space="preserve">  Krátkodobé závazky</v>
          </cell>
          <cell r="C40">
            <v>1746135</v>
          </cell>
        </row>
        <row r="41">
          <cell r="A41" t="str">
            <v xml:space="preserve">    Závazky z obchodních vztahů</v>
          </cell>
          <cell r="C41">
            <v>1545243</v>
          </cell>
        </row>
        <row r="42">
          <cell r="A42" t="str">
            <v xml:space="preserve">    Závazky k ovládaným a řízeným osobám</v>
          </cell>
          <cell r="C42">
            <v>0</v>
          </cell>
        </row>
        <row r="43">
          <cell r="A43" t="str">
            <v xml:space="preserve">    Závazky k účetním jednotkám pod podst.vlivem</v>
          </cell>
          <cell r="C43">
            <v>0</v>
          </cell>
        </row>
        <row r="44">
          <cell r="A44" t="str">
            <v xml:space="preserve">    Závazky ke společníkům, členům dr. a účastníkům sdruž.</v>
          </cell>
          <cell r="C44">
            <v>0</v>
          </cell>
        </row>
        <row r="45">
          <cell r="A45" t="str">
            <v xml:space="preserve">    Závazky k zaměstnancům</v>
          </cell>
          <cell r="C45">
            <v>30589</v>
          </cell>
        </row>
        <row r="46">
          <cell r="A46" t="str">
            <v xml:space="preserve">    Závazky ze sociálního zabezpečení a zdrav. pojištění</v>
          </cell>
          <cell r="C46">
            <v>18628</v>
          </cell>
        </row>
        <row r="47">
          <cell r="A47" t="str">
            <v xml:space="preserve">    Stát - daňové závazky a dotace</v>
          </cell>
          <cell r="C47">
            <v>8773</v>
          </cell>
        </row>
        <row r="48">
          <cell r="A48" t="str">
            <v xml:space="preserve">    Krátkodobé přijaté zálohy</v>
          </cell>
          <cell r="C48">
            <v>94899</v>
          </cell>
        </row>
      </sheetData>
      <sheetData sheetId="2" refreshError="1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>
        <row r="1">
          <cell r="B1">
            <v>0</v>
          </cell>
        </row>
      </sheetData>
      <sheetData sheetId="313"/>
      <sheetData sheetId="314">
        <row r="1">
          <cell r="B1">
            <v>0</v>
          </cell>
        </row>
      </sheetData>
      <sheetData sheetId="315"/>
      <sheetData sheetId="316">
        <row r="1">
          <cell r="B1">
            <v>0</v>
          </cell>
        </row>
      </sheetData>
      <sheetData sheetId="317"/>
      <sheetData sheetId="318">
        <row r="1">
          <cell r="B1">
            <v>0</v>
          </cell>
        </row>
      </sheetData>
      <sheetData sheetId="319"/>
      <sheetData sheetId="320">
        <row r="1">
          <cell r="B1">
            <v>0</v>
          </cell>
        </row>
      </sheetData>
      <sheetData sheetId="321"/>
      <sheetData sheetId="322">
        <row r="1">
          <cell r="B1">
            <v>0</v>
          </cell>
        </row>
      </sheetData>
      <sheetData sheetId="323"/>
      <sheetData sheetId="324">
        <row r="1">
          <cell r="B1">
            <v>0</v>
          </cell>
        </row>
      </sheetData>
      <sheetData sheetId="325"/>
      <sheetData sheetId="326">
        <row r="1">
          <cell r="B1">
            <v>0</v>
          </cell>
        </row>
      </sheetData>
      <sheetData sheetId="327"/>
      <sheetData sheetId="328">
        <row r="1">
          <cell r="B1">
            <v>0</v>
          </cell>
        </row>
      </sheetData>
      <sheetData sheetId="329"/>
      <sheetData sheetId="330">
        <row r="1">
          <cell r="B1">
            <v>0</v>
          </cell>
        </row>
      </sheetData>
      <sheetData sheetId="331"/>
      <sheetData sheetId="332">
        <row r="1">
          <cell r="B1">
            <v>0</v>
          </cell>
        </row>
      </sheetData>
      <sheetData sheetId="333"/>
      <sheetData sheetId="334">
        <row r="1">
          <cell r="B1">
            <v>0</v>
          </cell>
        </row>
      </sheetData>
      <sheetData sheetId="335"/>
      <sheetData sheetId="336"/>
      <sheetData sheetId="337"/>
      <sheetData sheetId="338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>
        <row r="1">
          <cell r="B1">
            <v>0</v>
          </cell>
        </row>
      </sheetData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>
        <row r="1">
          <cell r="B1">
            <v>0</v>
          </cell>
        </row>
      </sheetData>
      <sheetData sheetId="923">
        <row r="1">
          <cell r="B1">
            <v>0</v>
          </cell>
        </row>
      </sheetData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>
        <row r="1">
          <cell r="B1">
            <v>0</v>
          </cell>
        </row>
      </sheetData>
      <sheetData sheetId="1069">
        <row r="1">
          <cell r="B1">
            <v>0</v>
          </cell>
        </row>
      </sheetData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>
        <row r="1">
          <cell r="B1">
            <v>0</v>
          </cell>
        </row>
      </sheetData>
      <sheetData sheetId="1215">
        <row r="1">
          <cell r="B1">
            <v>0</v>
          </cell>
        </row>
      </sheetData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1">
          <cell r="B1">
            <v>0</v>
          </cell>
        </row>
      </sheetData>
      <sheetData sheetId="1361">
        <row r="1">
          <cell r="B1">
            <v>0</v>
          </cell>
        </row>
      </sheetData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>
        <row r="1">
          <cell r="B1">
            <v>0</v>
          </cell>
        </row>
      </sheetData>
      <sheetData sheetId="1505"/>
      <sheetData sheetId="1506">
        <row r="1">
          <cell r="B1">
            <v>0</v>
          </cell>
        </row>
      </sheetData>
      <sheetData sheetId="1507">
        <row r="1">
          <cell r="B1">
            <v>0</v>
          </cell>
        </row>
      </sheetData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>
        <row r="1">
          <cell r="B1">
            <v>0</v>
          </cell>
        </row>
      </sheetData>
      <sheetData sheetId="1654">
        <row r="1">
          <cell r="B1">
            <v>0</v>
          </cell>
        </row>
      </sheetData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>
        <row r="1">
          <cell r="B1">
            <v>0</v>
          </cell>
        </row>
      </sheetData>
      <sheetData sheetId="1800">
        <row r="1">
          <cell r="B1">
            <v>0</v>
          </cell>
        </row>
      </sheetData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>
        <row r="1">
          <cell r="B1">
            <v>0</v>
          </cell>
        </row>
      </sheetData>
      <sheetData sheetId="1946">
        <row r="1">
          <cell r="B1">
            <v>0</v>
          </cell>
        </row>
      </sheetData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>
        <row r="1">
          <cell r="B1">
            <v>0</v>
          </cell>
        </row>
      </sheetData>
      <sheetData sheetId="2090"/>
      <sheetData sheetId="2091">
        <row r="1">
          <cell r="B1">
            <v>0</v>
          </cell>
        </row>
      </sheetData>
      <sheetData sheetId="2092">
        <row r="1">
          <cell r="B1">
            <v>0</v>
          </cell>
        </row>
      </sheetData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>
        <row r="1">
          <cell r="B1">
            <v>0</v>
          </cell>
        </row>
      </sheetData>
      <sheetData sheetId="2239">
        <row r="1">
          <cell r="B1">
            <v>0</v>
          </cell>
        </row>
      </sheetData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 refreshError="1"/>
      <sheetData sheetId="240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3 Амортизация 2021"/>
      <sheetName val="источники фин"/>
      <sheetName val="3.3 Амортизация 2022"/>
      <sheetName val="ведомость"/>
      <sheetName val="ЕЭТ СО"/>
      <sheetName val="Лист1"/>
    </sheetNames>
    <sheetDataSet>
      <sheetData sheetId="0"/>
      <sheetData sheetId="1"/>
      <sheetData sheetId="2">
        <row r="8">
          <cell r="B8" t="str">
            <v>Автомобиль ГАЗ 27527 VIN X96275270H833891</v>
          </cell>
          <cell r="C8" t="str">
            <v>ВН</v>
          </cell>
        </row>
        <row r="9">
          <cell r="B9" t="str">
            <v>Автовышка АГП-28 Камаз</v>
          </cell>
          <cell r="C9" t="str">
            <v>ВН</v>
          </cell>
        </row>
        <row r="10">
          <cell r="B10" t="str">
            <v>Фургон мастерская ГАЗ-33088 VIN Z7830103CК0060516</v>
          </cell>
          <cell r="C10" t="str">
            <v>ВН</v>
          </cell>
        </row>
        <row r="11">
          <cell r="B11" t="str">
            <v>Автомобиль ГАЗ 27057 с лебедкой</v>
          </cell>
          <cell r="C11" t="str">
            <v>ВН</v>
          </cell>
        </row>
        <row r="12">
          <cell r="B12" t="str">
            <v>Автмобиль УАЗ 23632-136</v>
          </cell>
          <cell r="C12" t="str">
            <v>ВН</v>
          </cell>
        </row>
        <row r="13">
          <cell r="B13" t="str">
            <v>Автмобиль ТАЙОТА CAMRY</v>
          </cell>
          <cell r="C13" t="str">
            <v>ВН</v>
          </cell>
        </row>
        <row r="14">
          <cell r="B14" t="str">
            <v>Автомобиль УАЗ-390945</v>
          </cell>
          <cell r="C14" t="str">
            <v>ВН</v>
          </cell>
        </row>
        <row r="15">
          <cell r="B15" t="str">
            <v>Автомобиль НИССАН комфорт/легковой/1,6</v>
          </cell>
          <cell r="C15" t="str">
            <v>ВН</v>
          </cell>
        </row>
        <row r="16">
          <cell r="B16" t="str">
            <v>Автомобиль ГАЗ-33023-288</v>
          </cell>
          <cell r="C16" t="str">
            <v>ВН</v>
          </cell>
        </row>
        <row r="17">
          <cell r="B17" t="str">
            <v>Автомобиль УАЗ-29892 VIN XU6298920D2005217</v>
          </cell>
          <cell r="C17" t="str">
            <v>ВН</v>
          </cell>
        </row>
        <row r="18">
          <cell r="B18" t="str">
            <v>Автомобиль ГАЗ-22177-0245 вишневый</v>
          </cell>
        </row>
        <row r="19">
          <cell r="B19" t="str">
            <v>Автомобиль TOYOTA COROLLA JTNBV58E80J167199</v>
          </cell>
        </row>
        <row r="20">
          <cell r="B20" t="str">
            <v>Автомоб.УАЗ-29891 VIN XU6298910F2014211</v>
          </cell>
        </row>
        <row r="21">
          <cell r="B21" t="str">
            <v>Машины и оборудование (кроме офисного)</v>
          </cell>
        </row>
        <row r="22">
          <cell r="B22" t="str">
            <v>Система охранно-пож.сигнализа  ПС 110/10/6 (ГПП-4)</v>
          </cell>
          <cell r="C22" t="str">
            <v>ВН</v>
          </cell>
        </row>
        <row r="23">
          <cell r="B23" t="str">
            <v>Система охранно-пож.сигнализа  ПС 110/10/6 (ГПП-7)</v>
          </cell>
          <cell r="C23" t="str">
            <v>ВН</v>
          </cell>
        </row>
        <row r="24">
          <cell r="B24" t="str">
            <v>Робот-тренажер Гриша-1.01 с мульт.ПО</v>
          </cell>
          <cell r="C24" t="str">
            <v>ВН</v>
          </cell>
        </row>
        <row r="25">
          <cell r="B25" t="str">
            <v>Система пожарной сигнал. и видеонабл. ПС Аглофаб.</v>
          </cell>
          <cell r="C25" t="str">
            <v>ВН</v>
          </cell>
        </row>
        <row r="26">
          <cell r="B26" t="str">
            <v>Система пожарной сигнал. и видеонабл. ПС Горная</v>
          </cell>
          <cell r="C26" t="str">
            <v>ВН</v>
          </cell>
        </row>
        <row r="27">
          <cell r="B27" t="str">
            <v>Система пожарной сигнал. и видеонабл. ПС Евстюниха</v>
          </cell>
          <cell r="C27" t="str">
            <v>ВН</v>
          </cell>
        </row>
        <row r="28">
          <cell r="B28" t="str">
            <v>Система пожарной сигнал. и видеонабл. ПС Карьер</v>
          </cell>
          <cell r="C28" t="str">
            <v>ВН</v>
          </cell>
        </row>
        <row r="29">
          <cell r="B29" t="str">
            <v>Система пожарной сигнал. и видеонабл. ПС Магнетит.</v>
          </cell>
          <cell r="C29" t="str">
            <v>ВН</v>
          </cell>
        </row>
        <row r="30">
          <cell r="B30" t="str">
            <v>Система пожарной сигнал. и видеонабл. ПС Обог.</v>
          </cell>
          <cell r="C30" t="str">
            <v>ВН</v>
          </cell>
        </row>
        <row r="31">
          <cell r="B31" t="str">
            <v>Робот-тренажер Гриша-1.01 с мульт.ПО</v>
          </cell>
          <cell r="C31" t="str">
            <v>ВН</v>
          </cell>
        </row>
        <row r="32">
          <cell r="B32" t="str">
            <v>Система пожарной сигназизации ГПП-2 Ниж. Та</v>
          </cell>
          <cell r="C32" t="str">
            <v>ВН</v>
          </cell>
        </row>
        <row r="33">
          <cell r="B33" t="str">
            <v>Система видеонаблюдения ПС 82_Ниж-Таг.</v>
          </cell>
          <cell r="C33" t="str">
            <v>ВН</v>
          </cell>
        </row>
        <row r="34">
          <cell r="B34" t="str">
            <v>Система видеонаблюдения РУ-6кВ №505_Ниж-Таг.</v>
          </cell>
          <cell r="C34" t="str">
            <v>ВН</v>
          </cell>
        </row>
        <row r="35">
          <cell r="B35" t="str">
            <v>Система видеонаблюдения ПС"Кислородная"Ниж-Таг.</v>
          </cell>
          <cell r="C35" t="str">
            <v>ВН</v>
          </cell>
        </row>
        <row r="36">
          <cell r="B36" t="str">
            <v>Система видеонаблюдения ПС"Кокосовая"Ниж-Таг.</v>
          </cell>
          <cell r="C36" t="str">
            <v>ВН</v>
          </cell>
        </row>
        <row r="37">
          <cell r="B37" t="str">
            <v>Система видеонаблюдения ПС 25_Ниж-Таг.</v>
          </cell>
          <cell r="C37" t="str">
            <v>ВН</v>
          </cell>
        </row>
        <row r="38">
          <cell r="B38" t="str">
            <v>Система видеонаблюдения ПС 47_Ниж-Таг.</v>
          </cell>
          <cell r="C38" t="str">
            <v>ВН</v>
          </cell>
        </row>
        <row r="39">
          <cell r="B39" t="str">
            <v>Система электромеханической блокировки РУ-6кВ №505 Н.Т.</v>
          </cell>
          <cell r="C39" t="str">
            <v>ВН</v>
          </cell>
        </row>
        <row r="40">
          <cell r="B40" t="str">
            <v>Система телемеханизации подстанций Н.Т.</v>
          </cell>
          <cell r="C40" t="str">
            <v>ВН</v>
          </cell>
        </row>
        <row r="41">
          <cell r="B41" t="str">
            <v>Система видеонаблюдения ПС Доменная</v>
          </cell>
          <cell r="C41" t="str">
            <v>СН1</v>
          </cell>
        </row>
        <row r="42">
          <cell r="B42" t="str">
            <v>Кондиционер GC-S09HR</v>
          </cell>
          <cell r="C42" t="str">
            <v>СН1</v>
          </cell>
        </row>
        <row r="43">
          <cell r="B43" t="str">
            <v>Кондиционер GC-S09HR</v>
          </cell>
          <cell r="C43" t="str">
            <v>СН1</v>
          </cell>
        </row>
        <row r="44">
          <cell r="B44" t="str">
            <v>Тепловизор Testo 876</v>
          </cell>
          <cell r="C44" t="str">
            <v>СН1</v>
          </cell>
        </row>
        <row r="45">
          <cell r="B45" t="str">
            <v>Мотопомпа 6,0л.с.,4Т,900л/мин. 63ЕХ</v>
          </cell>
          <cell r="C45" t="str">
            <v>СН1</v>
          </cell>
        </row>
        <row r="46">
          <cell r="B46" t="str">
            <v>Динамометр ДПУ-5-2</v>
          </cell>
          <cell r="C46" t="str">
            <v>СН1</v>
          </cell>
        </row>
        <row r="47">
          <cell r="B47" t="str">
            <v>Сталкер-75-02М (трассопоисковый комплект)</v>
          </cell>
          <cell r="C47" t="str">
            <v>СН1</v>
          </cell>
        </row>
        <row r="48">
          <cell r="B48" t="str">
            <v>Дефектоскоп Филин-6</v>
          </cell>
          <cell r="C48" t="str">
            <v>СН1</v>
          </cell>
        </row>
        <row r="49">
          <cell r="B49" t="str">
            <v>Тепловизор Flir i7 с поверкой 1</v>
          </cell>
          <cell r="C49" t="str">
            <v>СН1</v>
          </cell>
        </row>
        <row r="50">
          <cell r="B50" t="str">
            <v>Тепловизор Flir i7 с поверкой 2</v>
          </cell>
          <cell r="C50" t="str">
            <v>СН1</v>
          </cell>
        </row>
        <row r="51">
          <cell r="B51" t="str">
            <v>Омметр ПТФ-1</v>
          </cell>
          <cell r="C51" t="str">
            <v>СН1</v>
          </cell>
        </row>
        <row r="52">
          <cell r="B52" t="str">
            <v>Прибор "Тангенс 2000"</v>
          </cell>
          <cell r="C52" t="str">
            <v>СН1</v>
          </cell>
        </row>
        <row r="53">
          <cell r="B53" t="str">
            <v>Робот-тренажер "Гоша"</v>
          </cell>
          <cell r="C53" t="str">
            <v>СН1</v>
          </cell>
        </row>
        <row r="54">
          <cell r="B54" t="str">
            <v>Комплекс поисковый ПК-1</v>
          </cell>
          <cell r="C54" t="str">
            <v>СН1</v>
          </cell>
        </row>
        <row r="55">
          <cell r="B55" t="str">
            <v>Микроомметр с поверкой ИКС-5</v>
          </cell>
          <cell r="C55" t="str">
            <v>ВН</v>
          </cell>
        </row>
        <row r="56">
          <cell r="B56" t="str">
            <v>Аппарат испытательный АИД-70М</v>
          </cell>
          <cell r="C56" t="str">
            <v>ВН</v>
          </cell>
        </row>
        <row r="57">
          <cell r="B57" t="str">
            <v>Рефлектометр цифровой Рейс-105М</v>
          </cell>
          <cell r="C57" t="str">
            <v>ВН</v>
          </cell>
        </row>
        <row r="58">
          <cell r="B58" t="str">
            <v>Комплекс мобильный индикаторный МИК-1</v>
          </cell>
          <cell r="C58" t="str">
            <v>ВН</v>
          </cell>
        </row>
        <row r="59">
          <cell r="B59" t="str">
            <v>Стенд механических испытаний тип СМИ-3</v>
          </cell>
          <cell r="C59" t="str">
            <v>СН1</v>
          </cell>
        </row>
        <row r="60">
          <cell r="B60" t="str">
            <v>АИИС КУЭ КГОК  инв.113</v>
          </cell>
          <cell r="C60" t="str">
            <v>СН1</v>
          </cell>
        </row>
        <row r="61">
          <cell r="B61" t="str">
            <v>Установка дегазационная УВДМ-6М</v>
          </cell>
          <cell r="C61" t="str">
            <v>СН1</v>
          </cell>
        </row>
        <row r="62">
          <cell r="B62" t="str">
            <v>Камера ИК FLIR E40</v>
          </cell>
          <cell r="C62" t="str">
            <v>ВН</v>
          </cell>
        </row>
        <row r="63">
          <cell r="B63" t="str">
            <v>Внедрение автоматических систем пожаротушения Н.Тагил ОАО "Евраз НТМК"</v>
          </cell>
          <cell r="C63" t="str">
            <v>СН1</v>
          </cell>
        </row>
        <row r="64">
          <cell r="B64" t="str">
            <v>Трансформатор 100 кВА</v>
          </cell>
          <cell r="C64" t="str">
            <v>ВН</v>
          </cell>
        </row>
        <row r="65">
          <cell r="B65" t="str">
            <v>Трансформатор силовой ТМ-100/10-0</v>
          </cell>
          <cell r="C65" t="str">
            <v>ВН</v>
          </cell>
        </row>
        <row r="66">
          <cell r="B66" t="str">
            <v>Подстанция КТП-100-10/6</v>
          </cell>
          <cell r="C66" t="str">
            <v>ВН</v>
          </cell>
        </row>
        <row r="67">
          <cell r="B67" t="str">
            <v>Трансформатор ТМ-250/6 кВА (п/с 636)</v>
          </cell>
          <cell r="C67" t="str">
            <v>ВН</v>
          </cell>
        </row>
        <row r="68">
          <cell r="B68" t="str">
            <v>Трансформатор ТМ-250/6 кВА (п/с 617)</v>
          </cell>
          <cell r="C68" t="str">
            <v>ВН</v>
          </cell>
        </row>
        <row r="69">
          <cell r="B69" t="str">
            <v>Система передачи извещений на ПС Шлаковая(ГПП-3)</v>
          </cell>
          <cell r="C69" t="str">
            <v>ВН</v>
          </cell>
        </row>
        <row r="70">
          <cell r="B70" t="str">
            <v>Система пожаротушения автом. пожар. сигнал.и эвак.освещения ГПП-10 "Евраз НТМК" Н.Тагил</v>
          </cell>
          <cell r="C70" t="str">
            <v>СН1</v>
          </cell>
        </row>
        <row r="71">
          <cell r="B71" t="str">
            <v>Генератор ГТЧ 3-м (80ВА)</v>
          </cell>
          <cell r="C71" t="str">
            <v>СН1</v>
          </cell>
        </row>
        <row r="72">
          <cell r="B72" t="str">
            <v>Батарея аккумуляторная VARTA biosVb-2307(109элем.)</v>
          </cell>
          <cell r="C72" t="str">
            <v>СН11</v>
          </cell>
        </row>
        <row r="73">
          <cell r="B73" t="str">
            <v>Батарея аккумуляторная 60PzS3LA (24 элем.)</v>
          </cell>
          <cell r="C73" t="str">
            <v>СН1</v>
          </cell>
        </row>
        <row r="74">
          <cell r="B74" t="str">
            <v>ПАHЕЛИ ПОДСТ.</v>
          </cell>
          <cell r="C74" t="str">
            <v>СН1</v>
          </cell>
        </row>
        <row r="75">
          <cell r="B75" t="str">
            <v>РАСПРЕДУСТРОЙСТВО</v>
          </cell>
          <cell r="C75" t="str">
            <v>ВН</v>
          </cell>
        </row>
        <row r="76">
          <cell r="B76" t="str">
            <v>ТРАНСФОРМАТОР ТМШ 180/6 ПС ГОРНАЯ</v>
          </cell>
          <cell r="C76" t="str">
            <v>ВН</v>
          </cell>
        </row>
        <row r="77">
          <cell r="B77" t="str">
            <v>ТРАНСФОРМАТОР ТФМЗ-110Б УХМ-0.5 S-10P 300-60015</v>
          </cell>
          <cell r="C77" t="str">
            <v>СН1</v>
          </cell>
        </row>
        <row r="78">
          <cell r="B78" t="str">
            <v>ТРАНСФОРМАТОР ТФМЗ-110Б УХМ-0.5 S-10P 300-60015</v>
          </cell>
          <cell r="C78" t="str">
            <v>ВН</v>
          </cell>
        </row>
        <row r="79">
          <cell r="B79" t="str">
            <v>ТРАНСФОРМАТОР ТФМЗ-110Б УХМ-0.5 S-10P 300-60015</v>
          </cell>
          <cell r="C79" t="str">
            <v>ВН</v>
          </cell>
        </row>
        <row r="80">
          <cell r="B80" t="str">
            <v>Насос Д315-71.ГПП-10.ОНРС</v>
          </cell>
          <cell r="C80" t="str">
            <v>ВН</v>
          </cell>
        </row>
        <row r="81">
          <cell r="B81" t="str">
            <v>Насос Д315-71.ГПП-10.ОНРС</v>
          </cell>
          <cell r="C81" t="str">
            <v>ВН</v>
          </cell>
        </row>
        <row r="82">
          <cell r="B82" t="str">
            <v>Преобразователь Е-838</v>
          </cell>
          <cell r="C82" t="str">
            <v>СН1</v>
          </cell>
        </row>
        <row r="83">
          <cell r="B83" t="str">
            <v>Преобразователь Е-838</v>
          </cell>
          <cell r="C83" t="str">
            <v>ВН</v>
          </cell>
        </row>
        <row r="84">
          <cell r="B84" t="str">
            <v>Преобразователь Е-838</v>
          </cell>
          <cell r="C84" t="str">
            <v>ВН</v>
          </cell>
        </row>
        <row r="85">
          <cell r="B85" t="str">
            <v>Преобразователь Е-824</v>
          </cell>
          <cell r="C85" t="str">
            <v>ВН</v>
          </cell>
        </row>
        <row r="86">
          <cell r="B86" t="str">
            <v>Преобразователь Е-824</v>
          </cell>
          <cell r="C86" t="str">
            <v>ВН</v>
          </cell>
        </row>
        <row r="87">
          <cell r="B87" t="str">
            <v>Преобразователь Е-824</v>
          </cell>
          <cell r="C87" t="str">
            <v>ВН</v>
          </cell>
        </row>
        <row r="88">
          <cell r="B88" t="str">
            <v>ВЛ-110 кВ до п/ст."Леневская.Пионерский лагерь "Зв</v>
          </cell>
          <cell r="C88" t="str">
            <v>ВН</v>
          </cell>
        </row>
        <row r="89">
          <cell r="B89" t="str">
            <v>Трансф.40.5мВА</v>
          </cell>
          <cell r="C89" t="str">
            <v>ВН</v>
          </cell>
        </row>
        <row r="90">
          <cell r="B90" t="str">
            <v>Трансф.40.5кВА</v>
          </cell>
          <cell r="C90" t="str">
            <v>ВН</v>
          </cell>
        </row>
        <row r="91">
          <cell r="B91" t="str">
            <v>Трансф.25000кВА</v>
          </cell>
          <cell r="C91" t="str">
            <v>ВН</v>
          </cell>
        </row>
        <row r="92">
          <cell r="B92" t="str">
            <v>Трансф.25000 кВА</v>
          </cell>
          <cell r="C92" t="str">
            <v>ВН</v>
          </cell>
        </row>
        <row r="93">
          <cell r="B93" t="str">
            <v>Аккум.батарея со щитом</v>
          </cell>
          <cell r="C93" t="str">
            <v>ВН</v>
          </cell>
        </row>
        <row r="94">
          <cell r="B94" t="str">
            <v>ОРУ 110 кВ пс ГПП-1</v>
          </cell>
          <cell r="C94" t="str">
            <v>ВН</v>
          </cell>
        </row>
        <row r="95">
          <cell r="B95" t="str">
            <v>Щит 380/220В пс ГПП-1</v>
          </cell>
          <cell r="C95" t="str">
            <v>ВН</v>
          </cell>
        </row>
        <row r="96">
          <cell r="B96" t="str">
            <v>Аккум.батарея</v>
          </cell>
          <cell r="C96" t="str">
            <v>ВН</v>
          </cell>
        </row>
        <row r="97">
          <cell r="B97" t="str">
            <v>Трансф.ТРДН-80000/110</v>
          </cell>
          <cell r="C97" t="str">
            <v>ВН</v>
          </cell>
        </row>
        <row r="98">
          <cell r="B98" t="str">
            <v>Реактор бетонносв.РБ-6</v>
          </cell>
          <cell r="C98" t="str">
            <v>ВН</v>
          </cell>
        </row>
        <row r="99">
          <cell r="B99" t="str">
            <v>Заземляющ.реактор 310М</v>
          </cell>
          <cell r="C99" t="str">
            <v>ВН</v>
          </cell>
        </row>
        <row r="100">
          <cell r="B100" t="str">
            <v>Заземляющ.реактор 310М</v>
          </cell>
          <cell r="C100" t="str">
            <v>ВН</v>
          </cell>
        </row>
        <row r="101">
          <cell r="B101" t="str">
            <v>Заземляющ.реактор 310М гпп -310кв</v>
          </cell>
          <cell r="C101" t="str">
            <v>ВН</v>
          </cell>
        </row>
        <row r="102">
          <cell r="B102" t="str">
            <v>Заземляющ.реактор 310М гпп-310кв</v>
          </cell>
          <cell r="C102" t="str">
            <v>ВН</v>
          </cell>
        </row>
        <row r="103">
          <cell r="B103" t="str">
            <v>Масляный выключатель ВМПЭ-10/630-20</v>
          </cell>
          <cell r="C103" t="str">
            <v>ВН</v>
          </cell>
        </row>
        <row r="104">
          <cell r="B104" t="str">
            <v>Масляный выключатель ВМПЭ-10/630-20</v>
          </cell>
          <cell r="C104" t="str">
            <v>ВН</v>
          </cell>
        </row>
        <row r="105">
          <cell r="B105" t="str">
            <v>Выпрямит.агрегат № 1</v>
          </cell>
          <cell r="C105" t="str">
            <v>ВН</v>
          </cell>
        </row>
        <row r="106">
          <cell r="B106" t="str">
            <v>Выпрямит.агрегат № 2</v>
          </cell>
          <cell r="C106" t="str">
            <v>ВН</v>
          </cell>
        </row>
        <row r="107">
          <cell r="B107" t="str">
            <v>Выпрям.ВАЗП-380-260</v>
          </cell>
          <cell r="C107" t="str">
            <v>ВН</v>
          </cell>
        </row>
        <row r="108">
          <cell r="B108" t="str">
            <v>Выпрям.ВАЗП-380</v>
          </cell>
          <cell r="C108" t="str">
            <v>ВН</v>
          </cell>
        </row>
        <row r="109">
          <cell r="B109" t="str">
            <v>ОРУ 110 кВ пс ГПП-3</v>
          </cell>
          <cell r="C109" t="str">
            <v>ВН</v>
          </cell>
        </row>
        <row r="110">
          <cell r="B110" t="str">
            <v>3РУ 10 кВ ГПП-3</v>
          </cell>
          <cell r="C110" t="str">
            <v>ВН</v>
          </cell>
        </row>
        <row r="111">
          <cell r="B111" t="str">
            <v>3РУ 6 кВ ГПП-3</v>
          </cell>
          <cell r="C111" t="str">
            <v>ВН</v>
          </cell>
        </row>
        <row r="112">
          <cell r="B112" t="str">
            <v>Щит собств.нужд 380/220В</v>
          </cell>
          <cell r="C112" t="str">
            <v>ВН</v>
          </cell>
        </row>
        <row r="113">
          <cell r="B113" t="str">
            <v>Щит пост.тока с аккум.бат</v>
          </cell>
          <cell r="C113" t="str">
            <v>ВН</v>
          </cell>
        </row>
        <row r="114">
          <cell r="B114" t="str">
            <v>Реактор РБА-1500/10</v>
          </cell>
          <cell r="C114" t="str">
            <v>ВН</v>
          </cell>
        </row>
        <row r="115">
          <cell r="B115" t="str">
            <v>В/вольтная камера</v>
          </cell>
          <cell r="C115" t="str">
            <v>ВН</v>
          </cell>
        </row>
        <row r="116">
          <cell r="B116" t="str">
            <v>В/вольтная камера</v>
          </cell>
          <cell r="C116" t="str">
            <v>ВН</v>
          </cell>
        </row>
        <row r="117">
          <cell r="B117" t="str">
            <v>Реактор РБА-6</v>
          </cell>
          <cell r="C117" t="str">
            <v>ВН</v>
          </cell>
        </row>
        <row r="118">
          <cell r="B118" t="str">
            <v>Трансф.силовой ТДН-40000</v>
          </cell>
          <cell r="C118" t="str">
            <v>ВН</v>
          </cell>
        </row>
        <row r="119">
          <cell r="B119" t="str">
            <v>Щит пост.тока с аккум.бат</v>
          </cell>
          <cell r="C119" t="str">
            <v>ВН</v>
          </cell>
        </row>
        <row r="120">
          <cell r="B120" t="str">
            <v>Щит пост.тока с аккум.бат</v>
          </cell>
          <cell r="C120" t="str">
            <v>ВН</v>
          </cell>
        </row>
        <row r="121">
          <cell r="B121" t="str">
            <v>Щит собств.расхода</v>
          </cell>
          <cell r="C121" t="str">
            <v>ВН</v>
          </cell>
        </row>
        <row r="122">
          <cell r="B122" t="str">
            <v>Трансф.63 МВА №1</v>
          </cell>
          <cell r="C122" t="str">
            <v>ВН</v>
          </cell>
        </row>
        <row r="123">
          <cell r="B123" t="str">
            <v>Трансф.63 МВА №2</v>
          </cell>
          <cell r="C123" t="str">
            <v>ВН</v>
          </cell>
        </row>
        <row r="124">
          <cell r="B124" t="str">
            <v>3РУ 6 кВ ГПП-7</v>
          </cell>
          <cell r="C124" t="str">
            <v>ВН</v>
          </cell>
        </row>
        <row r="125">
          <cell r="B125" t="str">
            <v>ОРУ 110 кВ ГПП-7</v>
          </cell>
          <cell r="C125" t="str">
            <v>ВН</v>
          </cell>
        </row>
        <row r="126">
          <cell r="B126" t="str">
            <v>Трансф.ТРДМ-80000</v>
          </cell>
          <cell r="C126" t="str">
            <v>ВН</v>
          </cell>
        </row>
        <row r="127">
          <cell r="B127" t="str">
            <v>Трансф.ТМН-6300/110</v>
          </cell>
          <cell r="C127" t="str">
            <v>ВН</v>
          </cell>
        </row>
        <row r="128">
          <cell r="B128" t="str">
            <v>Трансф.ТДН-10000/110</v>
          </cell>
          <cell r="C128" t="str">
            <v>ВН</v>
          </cell>
        </row>
        <row r="129">
          <cell r="B129" t="str">
            <v>Трансф.ТРДН-25000/110</v>
          </cell>
          <cell r="C129" t="str">
            <v>ВН</v>
          </cell>
        </row>
        <row r="130">
          <cell r="B130" t="str">
            <v>Трансф.силов.ГПП-10 ОНРС</v>
          </cell>
          <cell r="C130" t="str">
            <v>ВН</v>
          </cell>
        </row>
        <row r="131">
          <cell r="B131" t="str">
            <v>Ячейки КРУ-6кВ Оборуд.ка-мер 6кВ на ГПП-3</v>
          </cell>
          <cell r="C131" t="str">
            <v>ВН</v>
          </cell>
        </row>
        <row r="132">
          <cell r="B132" t="str">
            <v>Ячейки КРУ-6кВ Оборуд.ка-мер 6кВ на ГПП-3</v>
          </cell>
          <cell r="C132" t="str">
            <v>ВН</v>
          </cell>
        </row>
        <row r="133">
          <cell r="B133" t="str">
            <v>Трансформатор силовой</v>
          </cell>
          <cell r="C133" t="str">
            <v>ВН</v>
          </cell>
        </row>
        <row r="134">
          <cell r="B134" t="str">
            <v>Панель защитный ПДЗ-2802-УХЛУ</v>
          </cell>
          <cell r="C134" t="str">
            <v>ВН</v>
          </cell>
        </row>
        <row r="135">
          <cell r="B135" t="str">
            <v>Панель защитный ПДЗ-2802-УХЛУ</v>
          </cell>
          <cell r="C135" t="str">
            <v>ВН</v>
          </cell>
        </row>
        <row r="136">
          <cell r="B136" t="str">
            <v>Панельзащиты ШДЭ-2801-27E-2</v>
          </cell>
          <cell r="C136" t="str">
            <v>ВН</v>
          </cell>
        </row>
        <row r="137">
          <cell r="B137" t="str">
            <v>Панельзащиты ШДЭ-2801-27E-2</v>
          </cell>
          <cell r="C137" t="str">
            <v>ВН</v>
          </cell>
        </row>
        <row r="138">
          <cell r="B138" t="str">
            <v>Панельзащиты ШДЭ-2801-27E-2</v>
          </cell>
          <cell r="C138" t="str">
            <v>ВН</v>
          </cell>
        </row>
        <row r="139">
          <cell r="B139" t="str">
            <v>Панельзащиты ШДЭ-2801-27E-2</v>
          </cell>
          <cell r="C139" t="str">
            <v>ВН</v>
          </cell>
        </row>
        <row r="140">
          <cell r="B140" t="str">
            <v>Конденсатор связи СМП-110</v>
          </cell>
          <cell r="C140" t="str">
            <v>ВН</v>
          </cell>
        </row>
        <row r="141">
          <cell r="B141" t="str">
            <v>Конденсатор связи СМП-110</v>
          </cell>
          <cell r="C141" t="str">
            <v>ВН</v>
          </cell>
        </row>
        <row r="142">
          <cell r="B142" t="str">
            <v>Конденсатор связи СМП-110</v>
          </cell>
          <cell r="C142" t="str">
            <v>ВН</v>
          </cell>
        </row>
        <row r="143">
          <cell r="B143" t="str">
            <v>Конденсатор связи СМП-110</v>
          </cell>
          <cell r="C143" t="str">
            <v>ВН</v>
          </cell>
        </row>
        <row r="144">
          <cell r="B144" t="str">
            <v>Панели защиты ШДЭ-2801-27Е-2</v>
          </cell>
          <cell r="C144" t="str">
            <v>ВН</v>
          </cell>
        </row>
        <row r="145">
          <cell r="B145" t="str">
            <v>Панели защиты ШДЭ-2801-27Е-2</v>
          </cell>
          <cell r="C145" t="str">
            <v>ВН</v>
          </cell>
        </row>
        <row r="146">
          <cell r="B146" t="str">
            <v>Панели защиты ШДЭ-2801-27Е-2</v>
          </cell>
          <cell r="C146" t="str">
            <v>ВН</v>
          </cell>
        </row>
        <row r="147">
          <cell r="B147" t="str">
            <v>Панели защиты ШДЭ-2801-27Е-2</v>
          </cell>
          <cell r="C147" t="str">
            <v>ВН</v>
          </cell>
        </row>
        <row r="148">
          <cell r="B148" t="str">
            <v>Реактор РБ-10-1600-0,25(014)</v>
          </cell>
          <cell r="C148" t="str">
            <v>ВН</v>
          </cell>
        </row>
        <row r="149">
          <cell r="B149" t="str">
            <v>Реактор РБ-10-1600-0,25(014)</v>
          </cell>
          <cell r="C149" t="str">
            <v>ВН</v>
          </cell>
        </row>
        <row r="150">
          <cell r="B150" t="str">
            <v>Реактор РБ-10-1600-0,25(014)</v>
          </cell>
          <cell r="C150" t="str">
            <v>ВН</v>
          </cell>
        </row>
        <row r="151">
          <cell r="B151" t="str">
            <v>Реактор РБ-10-1600-0,25(014)</v>
          </cell>
          <cell r="C151" t="str">
            <v>ВН</v>
          </cell>
        </row>
        <row r="152">
          <cell r="B152" t="str">
            <v>Реактор РБ-10-1600-0,25(014)</v>
          </cell>
          <cell r="C152" t="str">
            <v>ВН</v>
          </cell>
        </row>
        <row r="153">
          <cell r="B153" t="str">
            <v>Реактор РБ-10-1600-0,25(014)</v>
          </cell>
          <cell r="C153" t="str">
            <v>ВН</v>
          </cell>
        </row>
        <row r="154">
          <cell r="B154" t="str">
            <v>Панель защиты Тагил 1,2 ЩДЭ 280</v>
          </cell>
          <cell r="C154" t="str">
            <v>ВН</v>
          </cell>
        </row>
        <row r="155">
          <cell r="B155" t="str">
            <v>Разъединитель SGF-123р</v>
          </cell>
          <cell r="C155" t="str">
            <v>ВН</v>
          </cell>
        </row>
        <row r="156">
          <cell r="B156" t="str">
            <v>Разъединитель SGF-123р</v>
          </cell>
          <cell r="C156" t="str">
            <v>ВН</v>
          </cell>
        </row>
        <row r="157">
          <cell r="B157" t="str">
            <v>Разъединитель SGF-123р</v>
          </cell>
          <cell r="C157" t="str">
            <v>ВН</v>
          </cell>
        </row>
        <row r="158">
          <cell r="B158" t="str">
            <v>Разъединитель SGF-123р</v>
          </cell>
          <cell r="C158" t="str">
            <v>ВН</v>
          </cell>
        </row>
        <row r="159">
          <cell r="B159" t="str">
            <v>Разъединитель SGF-123р</v>
          </cell>
          <cell r="C159" t="str">
            <v>ВН</v>
          </cell>
        </row>
        <row r="160">
          <cell r="B160" t="str">
            <v>Разъединитель SGF-123р</v>
          </cell>
          <cell r="C160" t="str">
            <v>ВН</v>
          </cell>
        </row>
        <row r="161">
          <cell r="B161" t="str">
            <v>Разъединитель SGF-123р</v>
          </cell>
          <cell r="C161" t="str">
            <v>ВН</v>
          </cell>
        </row>
        <row r="162">
          <cell r="B162" t="str">
            <v>Разъединитель SGF-123р</v>
          </cell>
          <cell r="C162" t="str">
            <v>ВН</v>
          </cell>
        </row>
        <row r="163">
          <cell r="B163" t="str">
            <v>Разъединитель SGF-123р</v>
          </cell>
          <cell r="C163" t="str">
            <v>ВН</v>
          </cell>
        </row>
        <row r="164">
          <cell r="B164" t="str">
            <v>Разъединитель SGF-123р</v>
          </cell>
          <cell r="C164" t="str">
            <v>ВН</v>
          </cell>
        </row>
        <row r="165">
          <cell r="B165" t="str">
            <v>Разъединитель SGF-123р</v>
          </cell>
          <cell r="C165" t="str">
            <v>ВН</v>
          </cell>
        </row>
        <row r="166">
          <cell r="B166" t="str">
            <v>Разъединитель SGF-123р</v>
          </cell>
          <cell r="C166" t="str">
            <v>ВН</v>
          </cell>
        </row>
        <row r="167">
          <cell r="B167" t="str">
            <v>Разъединитель SGF-123р</v>
          </cell>
          <cell r="C167" t="str">
            <v>ВН</v>
          </cell>
        </row>
        <row r="168">
          <cell r="B168" t="str">
            <v>Разъединитель SGF-123р</v>
          </cell>
          <cell r="C168" t="str">
            <v>ВН</v>
          </cell>
        </row>
        <row r="169">
          <cell r="B169" t="str">
            <v>Щит управления 6кВ псНТМК</v>
          </cell>
          <cell r="C169" t="str">
            <v>ВН</v>
          </cell>
        </row>
        <row r="170">
          <cell r="B170" t="str">
            <v>Панели реле защиты псНТМК</v>
          </cell>
          <cell r="C170" t="str">
            <v>ВН</v>
          </cell>
        </row>
        <row r="171">
          <cell r="B171" t="str">
            <v>Панель телеупр.и телесигнпс НТМК</v>
          </cell>
          <cell r="C171" t="str">
            <v>ВН</v>
          </cell>
        </row>
        <row r="172">
          <cell r="B172" t="str">
            <v>Система телеупр.и телесигнализ.пс НТМК</v>
          </cell>
          <cell r="C172" t="str">
            <v>ВН</v>
          </cell>
        </row>
        <row r="173">
          <cell r="B173" t="str">
            <v>Комплекс АВЗС-80-приемопередатчик</v>
          </cell>
          <cell r="C173" t="str">
            <v>ВН</v>
          </cell>
        </row>
        <row r="174">
          <cell r="B174" t="str">
            <v>Комплекс АВЗС-80-приемопередатчик</v>
          </cell>
          <cell r="C174" t="str">
            <v>ВН</v>
          </cell>
        </row>
        <row r="175">
          <cell r="B175" t="str">
            <v>Комплекс АВЗС-80-приемопередатчик</v>
          </cell>
          <cell r="C175" t="str">
            <v>ВН</v>
          </cell>
        </row>
        <row r="176">
          <cell r="B176" t="str">
            <v>Комплекс АВЗС-80-приемопередатчик</v>
          </cell>
          <cell r="C176" t="str">
            <v>ВН</v>
          </cell>
        </row>
        <row r="177">
          <cell r="B177" t="str">
            <v>Прибор ф 4330 № 0647</v>
          </cell>
          <cell r="C177" t="str">
            <v>ВН</v>
          </cell>
        </row>
        <row r="178">
          <cell r="B178" t="str">
            <v>Щит телемеханики  ГПП-7</v>
          </cell>
          <cell r="C178" t="str">
            <v>ВН</v>
          </cell>
        </row>
        <row r="179">
          <cell r="B179" t="str">
            <v>Щит управл.и защиты ГПП-7</v>
          </cell>
          <cell r="C179" t="str">
            <v>ВН</v>
          </cell>
        </row>
        <row r="180">
          <cell r="B180" t="str">
            <v>Щиток синхрон.ГПП-1</v>
          </cell>
          <cell r="C180" t="str">
            <v>ВН</v>
          </cell>
        </row>
        <row r="181">
          <cell r="B181" t="str">
            <v>Щит д/датчиков диспетчеризац.ГПП-4</v>
          </cell>
          <cell r="C181" t="str">
            <v>ВН</v>
          </cell>
        </row>
        <row r="182">
          <cell r="B182" t="str">
            <v>Щит сигн.диспетчериз.ГПП4</v>
          </cell>
          <cell r="C182" t="str">
            <v>ВН</v>
          </cell>
        </row>
        <row r="183">
          <cell r="B183" t="str">
            <v>Пульт №1 ПД-4 ГПП-4</v>
          </cell>
          <cell r="C183" t="str">
            <v>ВН</v>
          </cell>
        </row>
        <row r="184">
          <cell r="B184" t="str">
            <v>Телемеханиз.эл/снабж.ПВС2</v>
          </cell>
          <cell r="C184" t="str">
            <v>ВН</v>
          </cell>
        </row>
        <row r="185">
          <cell r="B185" t="str">
            <v>Устр-во телемех-ции ТМ300диспетчера ГПП-4</v>
          </cell>
          <cell r="C185" t="str">
            <v>ВН</v>
          </cell>
        </row>
        <row r="186">
          <cell r="B186" t="str">
            <v>Пульт ПД-4  ГПП 4</v>
          </cell>
          <cell r="C186" t="str">
            <v>ВН</v>
          </cell>
        </row>
        <row r="187">
          <cell r="B187" t="str">
            <v>Щит пит.диспетчериз.ГПП4</v>
          </cell>
          <cell r="C187" t="str">
            <v>ВН</v>
          </cell>
        </row>
        <row r="188">
          <cell r="B188" t="str">
            <v>Аппаратура ТМ-300 пс ГПП1</v>
          </cell>
          <cell r="C188" t="str">
            <v>ВН</v>
          </cell>
        </row>
        <row r="189">
          <cell r="B189" t="str">
            <v>Телемеханиз.эл/снабж.ГПП2</v>
          </cell>
          <cell r="C189" t="str">
            <v>ВН</v>
          </cell>
        </row>
        <row r="190">
          <cell r="B190" t="str">
            <v>Система телемеханиз.ТПП-1</v>
          </cell>
          <cell r="C190" t="str">
            <v>ВН</v>
          </cell>
        </row>
        <row r="191">
          <cell r="B191" t="str">
            <v>Устр-во КБ №9 диспетчеризэл/снабжения</v>
          </cell>
          <cell r="C191" t="str">
            <v>ВН</v>
          </cell>
        </row>
        <row r="192">
          <cell r="B192" t="str">
            <v>Устр-во КБ №9 диспетчеризэл/снабжения</v>
          </cell>
          <cell r="C192" t="str">
            <v>ВН</v>
          </cell>
        </row>
        <row r="193">
          <cell r="B193" t="str">
            <v>Устр-во КБ №9 диспетчеризэл/снабжения</v>
          </cell>
          <cell r="C193" t="str">
            <v>ВН</v>
          </cell>
        </row>
        <row r="194">
          <cell r="B194" t="str">
            <v>Устр-во КБ №9 диспетчеризэл/снабжения</v>
          </cell>
          <cell r="C194" t="str">
            <v>ВН</v>
          </cell>
        </row>
        <row r="195">
          <cell r="B195" t="str">
            <v>Устр-во КБ №9 диспетчеризэл/снабжения</v>
          </cell>
          <cell r="C195" t="str">
            <v>ВН</v>
          </cell>
        </row>
        <row r="196">
          <cell r="B196" t="str">
            <v>Устр-во КБ №9 диспетчеризэл/снабжения</v>
          </cell>
          <cell r="C196" t="str">
            <v>ВН</v>
          </cell>
        </row>
        <row r="197">
          <cell r="B197" t="str">
            <v>Устр-во КБ №9 диспетчеризэл/снабжения</v>
          </cell>
          <cell r="C197" t="str">
            <v>ВН</v>
          </cell>
        </row>
        <row r="198">
          <cell r="B198" t="str">
            <v>Устр-во КБ №9 диспетчеризэл/снабжения</v>
          </cell>
          <cell r="C198" t="str">
            <v>ВН</v>
          </cell>
        </row>
        <row r="199">
          <cell r="B199" t="str">
            <v>Устр-во КБ №9 диспетчеризэл/снабжения</v>
          </cell>
          <cell r="C199" t="str">
            <v>ВН</v>
          </cell>
        </row>
        <row r="200">
          <cell r="B200" t="str">
            <v>Устр-во КБ №9 диспетчеризэл/снабжения</v>
          </cell>
          <cell r="C200" t="str">
            <v>ВН</v>
          </cell>
        </row>
        <row r="201">
          <cell r="B201" t="str">
            <v>Устр-во КБ №9 диспетчеризэл/снабжения</v>
          </cell>
          <cell r="C201" t="str">
            <v>ВН</v>
          </cell>
        </row>
        <row r="202">
          <cell r="B202" t="str">
            <v>Устр-во КБ №9 диспетчеризэл/снабжения</v>
          </cell>
          <cell r="C202" t="str">
            <v>ВН</v>
          </cell>
        </row>
        <row r="203">
          <cell r="B203" t="str">
            <v>Устр-во КБ №9 диспетчеризэл/снабжения</v>
          </cell>
          <cell r="C203" t="str">
            <v>ВН</v>
          </cell>
        </row>
        <row r="204">
          <cell r="B204" t="str">
            <v>Устр-во КБ №9 диспетчеризэл/снабжения</v>
          </cell>
          <cell r="C204" t="str">
            <v>ВН</v>
          </cell>
        </row>
        <row r="205">
          <cell r="B205" t="str">
            <v>Устр-во КБ №9 диспетчеризэл/снабжения</v>
          </cell>
          <cell r="C205" t="str">
            <v>ВН</v>
          </cell>
        </row>
        <row r="206">
          <cell r="B206" t="str">
            <v>Устр-во КБ №9 диспетчеризэл/снабжения</v>
          </cell>
          <cell r="C206" t="str">
            <v>ВН</v>
          </cell>
        </row>
        <row r="207">
          <cell r="B207" t="str">
            <v>Устр-во КБ №9 диспетчеризэл/снабжения</v>
          </cell>
          <cell r="C207" t="str">
            <v>ВН</v>
          </cell>
        </row>
        <row r="208">
          <cell r="B208" t="str">
            <v>Устр-во КБ №9 диспетчеризэл/снабжения</v>
          </cell>
          <cell r="C208" t="str">
            <v>ВН</v>
          </cell>
        </row>
        <row r="209">
          <cell r="B209" t="str">
            <v>Устр-во КБ №9 диспетчеризэл/снабжения</v>
          </cell>
          <cell r="C209" t="str">
            <v>ВН</v>
          </cell>
        </row>
        <row r="210">
          <cell r="B210" t="str">
            <v>Устр-во КБ №9 диспетчеризэл/снабжения</v>
          </cell>
          <cell r="C210" t="str">
            <v>ВН</v>
          </cell>
        </row>
        <row r="211">
          <cell r="B211" t="str">
            <v>Устр-во КБ №9 диспетчеризэл/снабжения</v>
          </cell>
          <cell r="C211" t="str">
            <v>ВН</v>
          </cell>
        </row>
        <row r="212">
          <cell r="B212" t="str">
            <v>Устр-во КБ №9 диспетчеризэл/снабжения</v>
          </cell>
          <cell r="C212" t="str">
            <v>ВН</v>
          </cell>
        </row>
        <row r="213">
          <cell r="B213" t="str">
            <v>Панель О Л 407-3-166/75ЩО-70</v>
          </cell>
          <cell r="C213" t="str">
            <v>ВН</v>
          </cell>
        </row>
        <row r="214">
          <cell r="B214" t="str">
            <v>Панель О Л 310103851-00--ЭС-1 ЩО-70</v>
          </cell>
          <cell r="C214" t="str">
            <v>ВН</v>
          </cell>
        </row>
        <row r="215">
          <cell r="B215" t="str">
            <v>Воздухосборник В-4</v>
          </cell>
          <cell r="C215" t="str">
            <v>ВН</v>
          </cell>
        </row>
        <row r="216">
          <cell r="B216" t="str">
            <v>Воздухосборник В-4</v>
          </cell>
          <cell r="C216" t="str">
            <v>ВН</v>
          </cell>
        </row>
        <row r="217">
          <cell r="B217" t="str">
            <v>Регистратор аварийных состояний "ЭЛКО-С" "Бриз-3м"</v>
          </cell>
          <cell r="C217" t="str">
            <v>ВН</v>
          </cell>
        </row>
        <row r="218">
          <cell r="B218" t="str">
            <v>Регистратор аварийных состояний "БРИЗ-3М"</v>
          </cell>
          <cell r="C218" t="str">
            <v>ВН</v>
          </cell>
        </row>
        <row r="219">
          <cell r="B219" t="str">
            <v>Источник бесперебойного питания Powercom KIN-325A</v>
          </cell>
          <cell r="C219" t="str">
            <v>ВН</v>
          </cell>
        </row>
        <row r="220">
          <cell r="B220" t="str">
            <v>Разъединитель SGF-123р</v>
          </cell>
          <cell r="C220" t="str">
            <v>ВН</v>
          </cell>
        </row>
        <row r="221">
          <cell r="B221" t="str">
            <v>Разъединитель SGF-123р</v>
          </cell>
          <cell r="C221" t="str">
            <v>ВН</v>
          </cell>
        </row>
        <row r="222">
          <cell r="B222" t="str">
            <v>Реконструкция ГПП-1,ОНРС,ККЦ-1</v>
          </cell>
          <cell r="C222" t="str">
            <v>ВН</v>
          </cell>
        </row>
        <row r="223">
          <cell r="B223" t="str">
            <v>Трансформатор силовой ГПП-10 ОНРС</v>
          </cell>
          <cell r="C223" t="str">
            <v>ВН</v>
          </cell>
        </row>
        <row r="224">
          <cell r="B224" t="str">
            <v>Трансформатор 110/35кв</v>
          </cell>
          <cell r="C224" t="str">
            <v>ВН</v>
          </cell>
        </row>
        <row r="225">
          <cell r="B225" t="str">
            <v>Эл.кран-балка</v>
          </cell>
          <cell r="C225" t="str">
            <v>ВН</v>
          </cell>
        </row>
        <row r="226">
          <cell r="B226" t="str">
            <v>Трансф.630кВА ЭРОМ сш10квгпп-3</v>
          </cell>
          <cell r="C226" t="str">
            <v>ВН</v>
          </cell>
        </row>
        <row r="227">
          <cell r="B227" t="str">
            <v>Трансф.630кВА ЭРОМ сш10квгпп-3</v>
          </cell>
          <cell r="C227" t="str">
            <v>ВН</v>
          </cell>
        </row>
        <row r="228">
          <cell r="B228" t="str">
            <v>Трансф.400 кВА 3РОМ 2с.ш. 6кв ГПП4</v>
          </cell>
          <cell r="C228" t="str">
            <v>ВН</v>
          </cell>
        </row>
        <row r="229">
          <cell r="B229" t="str">
            <v>Трансф.силов.ГПП-10 ОНРСРеконстр.ККЦ-1</v>
          </cell>
          <cell r="C229" t="str">
            <v>ВН</v>
          </cell>
        </row>
        <row r="230">
          <cell r="B230" t="str">
            <v>Трансф.320 кВА N36176 N1 ГПП1</v>
          </cell>
          <cell r="C230" t="str">
            <v>ВН</v>
          </cell>
        </row>
        <row r="231">
          <cell r="B231" t="str">
            <v>Трансф.320 кВА N29868 ГПП1</v>
          </cell>
          <cell r="C231" t="str">
            <v>ВН</v>
          </cell>
        </row>
        <row r="232">
          <cell r="B232" t="str">
            <v>Реактор РТСТ6-1600-0,25(оборудование ячеек 32 39)</v>
          </cell>
          <cell r="C232" t="str">
            <v>ВН</v>
          </cell>
        </row>
        <row r="233">
          <cell r="B233" t="str">
            <v>Система телемеханизации подстанций ГПП1 ГПП2 ГПП4</v>
          </cell>
          <cell r="C233" t="str">
            <v>ВН</v>
          </cell>
        </row>
        <row r="234">
          <cell r="B234" t="str">
            <v>Источник бесперебойного питания Powercom BNT-400A</v>
          </cell>
          <cell r="C234" t="str">
            <v>ВН</v>
          </cell>
        </row>
        <row r="235">
          <cell r="B235" t="str">
            <v>Уст-ка пенотушения псНТМК</v>
          </cell>
          <cell r="C235" t="str">
            <v>ВН</v>
          </cell>
        </row>
        <row r="236">
          <cell r="B236" t="str">
            <v>Реактор РТСТ6-1600-0,25(оборудование ячеек 32 39)</v>
          </cell>
          <cell r="C236" t="str">
            <v>ВН</v>
          </cell>
        </row>
        <row r="237">
          <cell r="B237" t="str">
            <v>Трансформатор трёхфазный силовой ма</v>
          </cell>
          <cell r="C237" t="str">
            <v>ВН</v>
          </cell>
        </row>
        <row r="238">
          <cell r="B238" t="str">
            <v>Щит постоянного тока из 3-х  панелей ТИП 29-1</v>
          </cell>
          <cell r="C238" t="str">
            <v>ВН</v>
          </cell>
        </row>
        <row r="239">
          <cell r="B239" t="str">
            <v>Щит собственных нужд из 5 панелей ПСН-101-111-1121</v>
          </cell>
          <cell r="C239" t="str">
            <v>ВН</v>
          </cell>
        </row>
        <row r="240">
          <cell r="B240" t="str">
            <v>Прибор контроля выключателей ПКВ/М6</v>
          </cell>
          <cell r="C240" t="str">
            <v>ВН</v>
          </cell>
        </row>
        <row r="241">
          <cell r="B241" t="str">
            <v>Мегаваттметр Ц42303 0-20мW 6000/100 1500/5</v>
          </cell>
          <cell r="C241" t="str">
            <v>ВН</v>
          </cell>
        </row>
        <row r="242">
          <cell r="B242" t="str">
            <v>Мегаваттметр Ц42303 0-30мW</v>
          </cell>
          <cell r="C242" t="str">
            <v>ВН</v>
          </cell>
        </row>
        <row r="243">
          <cell r="B243" t="str">
            <v>Мегаваттметр Ц42303 0-30мW</v>
          </cell>
          <cell r="C243" t="str">
            <v>ВН</v>
          </cell>
        </row>
        <row r="244">
          <cell r="B244" t="str">
            <v>Анализатор электроэнергии АПКЭ-1</v>
          </cell>
          <cell r="C244" t="str">
            <v>ВН</v>
          </cell>
        </row>
        <row r="245">
          <cell r="B245" t="str">
            <v>Термограф "ИРТИС-2000NB"</v>
          </cell>
          <cell r="C245" t="str">
            <v>ВН</v>
          </cell>
        </row>
        <row r="246">
          <cell r="B246" t="str">
            <v>Комплектное распред-е устройство из 14камерК</v>
          </cell>
          <cell r="C246" t="str">
            <v>ВН</v>
          </cell>
        </row>
        <row r="247">
          <cell r="B247" t="str">
            <v>Масляный выключатель ВМТ-110 Б-25/1</v>
          </cell>
          <cell r="C247" t="str">
            <v>ВН</v>
          </cell>
        </row>
        <row r="248">
          <cell r="B248" t="str">
            <v>Щит управления и релейной защиты со</v>
          </cell>
          <cell r="C248" t="str">
            <v>ВН</v>
          </cell>
        </row>
        <row r="249">
          <cell r="B249" t="str">
            <v>Электросчетчик СЭТ-4ТМ.03</v>
          </cell>
          <cell r="C249" t="str">
            <v>ВН</v>
          </cell>
        </row>
        <row r="250">
          <cell r="B250" t="str">
            <v>Электросчетчик СЭТ-4ТМ.03</v>
          </cell>
          <cell r="C250" t="str">
            <v>ВН</v>
          </cell>
        </row>
        <row r="251">
          <cell r="B251" t="str">
            <v>Электросчетчик СЭТ-4ТМ.03</v>
          </cell>
          <cell r="C251" t="str">
            <v>ВН</v>
          </cell>
        </row>
        <row r="252">
          <cell r="B252" t="str">
            <v>Электросчетчик СЭТ-4ТМ.03</v>
          </cell>
          <cell r="C252" t="str">
            <v>ВН</v>
          </cell>
        </row>
        <row r="253">
          <cell r="B253" t="str">
            <v>Охранная сигнализация Скат-1200Б с 2 датчика</v>
          </cell>
          <cell r="C253" t="str">
            <v>ВН</v>
          </cell>
        </row>
        <row r="254">
          <cell r="B254" t="str">
            <v>Ящик с понижающим трансформатором ЯПТ-0.25</v>
          </cell>
          <cell r="C254" t="str">
            <v>ВН</v>
          </cell>
        </row>
        <row r="255">
          <cell r="B255" t="str">
            <v>Щиток освещения ОЩВ-6</v>
          </cell>
          <cell r="C255" t="str">
            <v>ВН</v>
          </cell>
        </row>
        <row r="256">
          <cell r="B256" t="str">
            <v>Щиток освещения ОЩВ-12</v>
          </cell>
          <cell r="C256" t="str">
            <v>ВН</v>
          </cell>
        </row>
        <row r="257">
          <cell r="B257" t="str">
            <v>Щиток освещения ОЩВ-6</v>
          </cell>
          <cell r="C257" t="str">
            <v>ВН</v>
          </cell>
        </row>
        <row r="258">
          <cell r="B258" t="str">
            <v>Рубильник ЯБПВ-100</v>
          </cell>
          <cell r="C258" t="str">
            <v>ВН</v>
          </cell>
        </row>
        <row r="259">
          <cell r="B259" t="str">
            <v>Щиток освещения ОП-6</v>
          </cell>
          <cell r="C259" t="str">
            <v>ВН</v>
          </cell>
        </row>
        <row r="260">
          <cell r="B260" t="str">
            <v>Щиток освещения ОЩВ-6</v>
          </cell>
          <cell r="C260" t="str">
            <v>ВН</v>
          </cell>
        </row>
        <row r="261">
          <cell r="B261" t="str">
            <v>Разъединитель РЛНД-150/1000</v>
          </cell>
          <cell r="C261" t="str">
            <v>ВН</v>
          </cell>
        </row>
        <row r="262">
          <cell r="B262" t="str">
            <v>Разъединитель РЛНД-150/1000</v>
          </cell>
          <cell r="C262" t="str">
            <v>ВН</v>
          </cell>
        </row>
        <row r="263">
          <cell r="B263" t="str">
            <v>Разъединитель РЛНД-150/1000</v>
          </cell>
          <cell r="C263" t="str">
            <v>ВН</v>
          </cell>
        </row>
        <row r="264">
          <cell r="B264" t="str">
            <v>Щиты ЩО-70</v>
          </cell>
          <cell r="C264" t="str">
            <v>ВН</v>
          </cell>
        </row>
        <row r="265">
          <cell r="B265" t="str">
            <v>Щиты ЩО-70</v>
          </cell>
          <cell r="C265" t="str">
            <v>ВН</v>
          </cell>
        </row>
        <row r="266">
          <cell r="B266" t="str">
            <v>Щит распределительное ЩР-5</v>
          </cell>
          <cell r="C266" t="str">
            <v>ВН</v>
          </cell>
        </row>
        <row r="267">
          <cell r="B267" t="str">
            <v>Щит защиты и сигнал.-ии ЭПЗ-ЛЗЗ-73-77из 6 па</v>
          </cell>
          <cell r="C267" t="str">
            <v>ВН</v>
          </cell>
        </row>
        <row r="268">
          <cell r="B268" t="str">
            <v>АИИС КУЭ НТМК инв.131</v>
          </cell>
          <cell r="C268" t="str">
            <v>ВН</v>
          </cell>
        </row>
        <row r="269">
          <cell r="B269" t="str">
            <v>Панели защиты ЭПЗ-1638</v>
          </cell>
          <cell r="C269" t="str">
            <v>ВН</v>
          </cell>
        </row>
        <row r="270">
          <cell r="B270" t="str">
            <v>Панели защиты ЭПЗ-1638</v>
          </cell>
          <cell r="C270" t="str">
            <v>ВН</v>
          </cell>
        </row>
        <row r="271">
          <cell r="B271" t="str">
            <v>Эл/оборуд.щита упр.ГПП-2   состоит из четырех панелей типа ПН 550/800</v>
          </cell>
          <cell r="C271" t="str">
            <v>ВН</v>
          </cell>
        </row>
        <row r="272">
          <cell r="B272" t="str">
            <v>Уст-ка пенотушения</v>
          </cell>
          <cell r="C272" t="str">
            <v>ВН</v>
          </cell>
        </row>
        <row r="273">
          <cell r="B273" t="str">
            <v>Комплекс АВЗС-80-приемопередатчик</v>
          </cell>
          <cell r="C273" t="str">
            <v>ВН</v>
          </cell>
        </row>
        <row r="274">
          <cell r="B274" t="str">
            <v>Комплекс АВЗС-80-приемопередатчик</v>
          </cell>
          <cell r="C274" t="str">
            <v>ВН</v>
          </cell>
        </row>
        <row r="275">
          <cell r="B275" t="str">
            <v>Щит автоматики пс ГПП-4 состоит из 4х панелей и 2х торцевых панелей</v>
          </cell>
          <cell r="C275" t="str">
            <v>ВН</v>
          </cell>
        </row>
        <row r="276">
          <cell r="B276" t="str">
            <v>Щит управления пс ГПП-4   Щит управления, 23 панели</v>
          </cell>
          <cell r="C276" t="str">
            <v>ВН</v>
          </cell>
        </row>
        <row r="277">
          <cell r="B277" t="str">
            <v>Щит реле пс ГПП-4 состоит из 24 панелей</v>
          </cell>
          <cell r="C277" t="str">
            <v>ВН</v>
          </cell>
        </row>
        <row r="278">
          <cell r="B278" t="str">
            <v>Щит диспетчера пожар.туше 2 панели</v>
          </cell>
          <cell r="C278" t="str">
            <v>ВН</v>
          </cell>
        </row>
        <row r="279">
          <cell r="B279" t="str">
            <v>Щит реле пс ГПП-2</v>
          </cell>
          <cell r="C279" t="str">
            <v>ВН</v>
          </cell>
        </row>
        <row r="280">
          <cell r="B280" t="str">
            <v>Щит д/датчиков каркасн.сост из 3 панелей</v>
          </cell>
          <cell r="C280" t="str">
            <v>ВН</v>
          </cell>
        </row>
        <row r="281">
          <cell r="B281" t="str">
            <v>Трансформатор 60000кВА</v>
          </cell>
          <cell r="C281" t="str">
            <v>ВН</v>
          </cell>
        </row>
        <row r="282">
          <cell r="B282" t="str">
            <v>Трансформатор.40МВА</v>
          </cell>
          <cell r="C282" t="str">
            <v>ВН</v>
          </cell>
        </row>
        <row r="283">
          <cell r="B283" t="str">
            <v>ОРУ 110 кВ ГПП-2</v>
          </cell>
          <cell r="C283" t="str">
            <v>ВН</v>
          </cell>
        </row>
        <row r="284">
          <cell r="B284" t="str">
            <v>РУ 6кВ ГПП-2</v>
          </cell>
          <cell r="C284" t="str">
            <v>ВН</v>
          </cell>
        </row>
        <row r="285">
          <cell r="B285" t="str">
            <v>Трансформатор.63000 КВА</v>
          </cell>
          <cell r="C285" t="str">
            <v>ВН</v>
          </cell>
        </row>
        <row r="286">
          <cell r="B286" t="str">
            <v>Трансф.40000 кВА № 1  гпп4</v>
          </cell>
          <cell r="C286" t="str">
            <v>ВН</v>
          </cell>
        </row>
        <row r="287">
          <cell r="B287" t="str">
            <v>Трансф.40000 кВА № 2 ГПП4</v>
          </cell>
          <cell r="C287" t="str">
            <v>ВН</v>
          </cell>
        </row>
        <row r="288">
          <cell r="B288" t="str">
            <v>Трансф.80000 кВА № 3гпп4</v>
          </cell>
          <cell r="C288" t="str">
            <v>ВН</v>
          </cell>
        </row>
        <row r="289">
          <cell r="B289" t="str">
            <v>Заземляющий.реактор ЗРОМ гпп-4сш10кв  300/10</v>
          </cell>
          <cell r="C289" t="str">
            <v>ВН</v>
          </cell>
        </row>
        <row r="290">
          <cell r="B290" t="str">
            <v>ОРУ 110 кВ</v>
          </cell>
          <cell r="C290" t="str">
            <v>ВН</v>
          </cell>
        </row>
        <row r="291">
          <cell r="B291" t="str">
            <v>Щит собств.нужд 380/220В</v>
          </cell>
          <cell r="C291" t="str">
            <v>ВН</v>
          </cell>
        </row>
        <row r="292">
          <cell r="B292" t="str">
            <v>3РУ 6 кВ гпп-4</v>
          </cell>
          <cell r="C292" t="str">
            <v>ВН</v>
          </cell>
        </row>
        <row r="293">
          <cell r="B293" t="str">
            <v>ЗРУ 10кв. ГПП-4</v>
          </cell>
          <cell r="C293" t="str">
            <v>ВН</v>
          </cell>
        </row>
        <row r="294">
          <cell r="B294" t="str">
            <v>Трансф.ТРДЦН-80000/110   гпп4</v>
          </cell>
          <cell r="C294" t="str">
            <v>ВН</v>
          </cell>
        </row>
        <row r="295">
          <cell r="B295" t="str">
            <v>ЗРОМ III с.ш 10кВ ГПП-4  300/10</v>
          </cell>
          <cell r="C295" t="str">
            <v>ВН</v>
          </cell>
        </row>
        <row r="296">
          <cell r="B296" t="str">
            <v>Трансф.63000/100000/110</v>
          </cell>
          <cell r="C296" t="str">
            <v>ВН</v>
          </cell>
        </row>
        <row r="297">
          <cell r="B297" t="str">
            <v>Конденсатор связи СМП-110</v>
          </cell>
          <cell r="C297" t="str">
            <v>ВН</v>
          </cell>
        </row>
        <row r="298">
          <cell r="B298" t="str">
            <v>Конденсатор связи СМП-110</v>
          </cell>
          <cell r="C298" t="str">
            <v>ВН</v>
          </cell>
        </row>
        <row r="299">
          <cell r="B299" t="str">
            <v>Конденсатор связи СМП-110</v>
          </cell>
          <cell r="C299" t="str">
            <v>ВН</v>
          </cell>
        </row>
        <row r="300">
          <cell r="B300" t="str">
            <v>Конденсатор связи СМП-110</v>
          </cell>
          <cell r="C300" t="str">
            <v>ВН</v>
          </cell>
        </row>
        <row r="301">
          <cell r="B301" t="str">
            <v>Конденсатор связи СМП-110</v>
          </cell>
          <cell r="C301" t="str">
            <v>ВН</v>
          </cell>
        </row>
        <row r="302">
          <cell r="B302" t="str">
            <v>Конденсатор связи СМП-110</v>
          </cell>
          <cell r="C302" t="str">
            <v>ВН</v>
          </cell>
        </row>
        <row r="303">
          <cell r="B303" t="str">
            <v>Конденсатор связи СМП-110</v>
          </cell>
          <cell r="C303" t="str">
            <v>ВН</v>
          </cell>
        </row>
        <row r="304">
          <cell r="B304" t="str">
            <v>Конденсатор связи СМП-110</v>
          </cell>
          <cell r="C304" t="str">
            <v>ВН</v>
          </cell>
        </row>
        <row r="305">
          <cell r="B305" t="str">
            <v>Трансформатор ТРДН-25000-110-6/6У1</v>
          </cell>
          <cell r="C305" t="str">
            <v>ВН</v>
          </cell>
        </row>
        <row r="306">
          <cell r="B306" t="str">
            <v>Аккумуляторная батарея А600 OPZV со</v>
          </cell>
          <cell r="C306" t="str">
            <v>ВН</v>
          </cell>
        </row>
        <row r="307">
          <cell r="B307" t="str">
            <v>Комплектное распределительное устройство</v>
          </cell>
          <cell r="C307" t="str">
            <v>ВН</v>
          </cell>
        </row>
        <row r="308">
          <cell r="B308" t="str">
            <v>Трансформатор трёхфазный силовой ТР</v>
          </cell>
          <cell r="C308" t="str">
            <v>ВН</v>
          </cell>
        </row>
        <row r="309">
          <cell r="B309" t="str">
            <v>Компл-е распред.устрой-во 6кВ (5 камер КСО-28</v>
          </cell>
          <cell r="C309" t="str">
            <v>ВН</v>
          </cell>
        </row>
        <row r="310">
          <cell r="B310" t="str">
            <v>Тpансфоpматоp тока ТФ3М-110Б</v>
          </cell>
          <cell r="C310" t="str">
            <v>ВН</v>
          </cell>
        </row>
        <row r="311">
          <cell r="B311" t="str">
            <v>Тpансфоpматоp тока ТФ3М-110Б</v>
          </cell>
          <cell r="C311" t="str">
            <v>ВН</v>
          </cell>
        </row>
        <row r="312">
          <cell r="B312" t="str">
            <v>Тpансфоpматоp тока ТФ3М-110Б</v>
          </cell>
          <cell r="C312" t="str">
            <v>ВН</v>
          </cell>
        </row>
        <row r="313">
          <cell r="B313" t="str">
            <v>Тpансфоpматоp тока ТФ3М-110Б</v>
          </cell>
          <cell r="C313" t="str">
            <v>ВН</v>
          </cell>
        </row>
        <row r="314">
          <cell r="B314" t="str">
            <v>Тpансфоpматоp тока ТФ3М-110Б</v>
          </cell>
          <cell r="C314" t="str">
            <v>ВН</v>
          </cell>
        </row>
        <row r="315">
          <cell r="B315" t="str">
            <v>Тpансфоpматоp тока ТФ3М-110Б</v>
          </cell>
          <cell r="C315" t="str">
            <v>ВН</v>
          </cell>
        </row>
        <row r="316">
          <cell r="B316" t="str">
            <v>Тpансфоpматоp тока ТФ3М-110Б</v>
          </cell>
          <cell r="C316" t="str">
            <v>ВН</v>
          </cell>
        </row>
        <row r="317">
          <cell r="B317" t="str">
            <v>Тpансфоpматоp тока ТФ3М-110Б</v>
          </cell>
          <cell r="C317" t="str">
            <v>ВН</v>
          </cell>
        </row>
        <row r="318">
          <cell r="B318" t="str">
            <v>Тpансфоpматоp тока ТФ3М-110Б</v>
          </cell>
          <cell r="C318" t="str">
            <v>ВН</v>
          </cell>
        </row>
        <row r="319">
          <cell r="B319" t="str">
            <v>Реактоpы ФРОС-160/УЗ</v>
          </cell>
          <cell r="C319" t="str">
            <v>ВН</v>
          </cell>
        </row>
        <row r="320">
          <cell r="B320" t="str">
            <v>Реактоpы ФРОС-160/УЗ</v>
          </cell>
          <cell r="C320" t="str">
            <v>ВН</v>
          </cell>
        </row>
        <row r="321">
          <cell r="B321" t="str">
            <v>Реактоpы ФРОС-160/УЗ</v>
          </cell>
          <cell r="C321" t="str">
            <v>ВН</v>
          </cell>
        </row>
        <row r="322">
          <cell r="B322" t="str">
            <v>Реактоpы ФРОС-160/УЗ</v>
          </cell>
          <cell r="C322" t="str">
            <v>ВН</v>
          </cell>
        </row>
        <row r="323">
          <cell r="B323" t="str">
            <v>Реактоpы ФРОС-160/УЗ</v>
          </cell>
          <cell r="C323" t="str">
            <v>ВН</v>
          </cell>
        </row>
        <row r="324">
          <cell r="B324" t="str">
            <v>Реактоpы ФРОС-160/УЗ</v>
          </cell>
          <cell r="C324" t="str">
            <v>ВН</v>
          </cell>
        </row>
        <row r="325">
          <cell r="B325" t="str">
            <v>Реактоpы ФРОС-160 УЗ</v>
          </cell>
          <cell r="C325" t="str">
            <v>ВН</v>
          </cell>
        </row>
        <row r="326">
          <cell r="B326" t="str">
            <v>Реактоpы ФРОС-160 УЗ</v>
          </cell>
          <cell r="C326" t="str">
            <v>ВН</v>
          </cell>
        </row>
        <row r="327">
          <cell r="B327" t="str">
            <v>Реактоpы ФРОС-160 УЗ</v>
          </cell>
          <cell r="C327" t="str">
            <v>ВН</v>
          </cell>
        </row>
        <row r="328">
          <cell r="B328" t="str">
            <v>Реактоpы ФРОС-160 УЗ</v>
          </cell>
          <cell r="C328" t="str">
            <v>ВН</v>
          </cell>
        </row>
        <row r="329">
          <cell r="B329" t="str">
            <v>Реактоpы ФРОС-160 УЗ</v>
          </cell>
          <cell r="C329" t="str">
            <v>ВН</v>
          </cell>
        </row>
        <row r="330">
          <cell r="B330" t="str">
            <v>Реактоpы ФРОС-160 УЗ</v>
          </cell>
          <cell r="C330" t="str">
            <v>ВН</v>
          </cell>
        </row>
        <row r="331">
          <cell r="B331" t="str">
            <v>Реактоpы ФРОС-160 УЗ</v>
          </cell>
          <cell r="C331" t="str">
            <v>ВН</v>
          </cell>
        </row>
        <row r="332">
          <cell r="B332" t="str">
            <v>Реактоpы ФРОС-160 УЗ</v>
          </cell>
          <cell r="C332" t="str">
            <v>ВН</v>
          </cell>
        </row>
        <row r="333">
          <cell r="B333" t="str">
            <v>Реактоpы ФРОС-160 УЗ</v>
          </cell>
          <cell r="C333" t="str">
            <v>ВН</v>
          </cell>
        </row>
        <row r="334">
          <cell r="B334" t="str">
            <v>Реактоpы ФРОС-160 УЗ</v>
          </cell>
          <cell r="C334" t="str">
            <v>ВН</v>
          </cell>
        </row>
        <row r="335">
          <cell r="B335" t="str">
            <v>Реактоpы ФРОС -160 УЗ</v>
          </cell>
          <cell r="C335" t="str">
            <v>ВН</v>
          </cell>
        </row>
        <row r="336">
          <cell r="B336" t="str">
            <v>Реактоpы ФРОС- 160 УЗ</v>
          </cell>
          <cell r="C336" t="str">
            <v>ВН</v>
          </cell>
        </row>
        <row r="337">
          <cell r="B337" t="str">
            <v>Реактоpы ФРОС -160 УЗ</v>
          </cell>
          <cell r="C337" t="str">
            <v>ВН</v>
          </cell>
        </row>
        <row r="338">
          <cell r="B338" t="str">
            <v>Реактоpы ФРОС-160 УЗ</v>
          </cell>
          <cell r="C338" t="str">
            <v>ВН</v>
          </cell>
        </row>
        <row r="339">
          <cell r="B339" t="str">
            <v>Реактоpы ФРОС-160 УЗ</v>
          </cell>
          <cell r="C339" t="str">
            <v>ВН</v>
          </cell>
        </row>
        <row r="340">
          <cell r="B340" t="str">
            <v>Разъединитель РДЗ-1-110Б с пpиводом</v>
          </cell>
          <cell r="C340" t="str">
            <v>ВН</v>
          </cell>
        </row>
        <row r="341">
          <cell r="B341" t="str">
            <v>Разъединитель РДЗ-1-110Б с пpиводом</v>
          </cell>
          <cell r="C341" t="str">
            <v>ВН</v>
          </cell>
        </row>
        <row r="342">
          <cell r="B342" t="str">
            <v>Разъединитель РДЗ-1-110Б с пpиводом</v>
          </cell>
          <cell r="C342" t="str">
            <v>ВН</v>
          </cell>
        </row>
        <row r="343">
          <cell r="B343" t="str">
            <v>Тpансфоpматоp силовой ТМ 63/6-66</v>
          </cell>
          <cell r="C343" t="str">
            <v>ВН</v>
          </cell>
        </row>
        <row r="344">
          <cell r="B344" t="str">
            <v>Выключатель горшков.МГГ-10-3000 с п</v>
          </cell>
          <cell r="C344" t="str">
            <v>ВН</v>
          </cell>
        </row>
        <row r="345">
          <cell r="B345" t="str">
            <v>Выключатель горшков.МГГ-10-3000 с п</v>
          </cell>
          <cell r="C345" t="str">
            <v>ВН</v>
          </cell>
        </row>
        <row r="346">
          <cell r="B346" t="str">
            <v>Агрегат выпрямит.ВАЗП-380/260-40/80-УХЛ-1 1</v>
          </cell>
          <cell r="C346" t="str">
            <v>ВН</v>
          </cell>
        </row>
        <row r="347">
          <cell r="B347" t="str">
            <v>Реактор РБА-6-2500-12 1комп.(3фазы).</v>
          </cell>
          <cell r="C347" t="str">
            <v>ВН</v>
          </cell>
        </row>
        <row r="348">
          <cell r="B348" t="str">
            <v>Реактор РБА-6-2500-12 1комп.(3фазы)</v>
          </cell>
          <cell r="C348" t="str">
            <v>ВН</v>
          </cell>
        </row>
        <row r="349">
          <cell r="B349" t="str">
            <v>Разъединитель РЛНД-150/1000</v>
          </cell>
          <cell r="C349" t="str">
            <v>ВН</v>
          </cell>
        </row>
        <row r="350">
          <cell r="B350" t="str">
            <v>Выключ.маломасляный ВМТ-110Б-25-1250 УХЛ1 1</v>
          </cell>
          <cell r="C350" t="str">
            <v>ВН</v>
          </cell>
        </row>
        <row r="351">
          <cell r="B351" t="str">
            <v>Автоматический выключатель АВ2М4С 5</v>
          </cell>
          <cell r="C351" t="str">
            <v>ВН</v>
          </cell>
        </row>
        <row r="352">
          <cell r="B352" t="str">
            <v>Агрегат выпрямит.ВАЗП-380/260-40/80-УХЛ-1 1</v>
          </cell>
          <cell r="C352" t="str">
            <v>ВН</v>
          </cell>
        </row>
        <row r="353">
          <cell r="B353" t="str">
            <v>Выключ.маломасляный ВМТ-110Б-25-1250 УХЛ1 1</v>
          </cell>
          <cell r="C353" t="str">
            <v>ВН</v>
          </cell>
        </row>
        <row r="354">
          <cell r="B354" t="str">
            <v>Выключатель ВВ/TEL-10-20/1000</v>
          </cell>
          <cell r="C354" t="str">
            <v>ВН</v>
          </cell>
        </row>
        <row r="355">
          <cell r="B355" t="str">
            <v>Выпрямитель Tirotronic D400 G216/40</v>
          </cell>
          <cell r="C355" t="str">
            <v>ВН</v>
          </cell>
        </row>
        <row r="356">
          <cell r="B356" t="str">
            <v>Выпрямитель Tirotronic D400 G216/40</v>
          </cell>
          <cell r="C356" t="str">
            <v>ВН</v>
          </cell>
        </row>
        <row r="357">
          <cell r="B357" t="str">
            <v>Распределительное устройство, открытое, П/СТ, шахта "Евстюниха"</v>
          </cell>
          <cell r="C357" t="str">
            <v>ВН</v>
          </cell>
        </row>
        <row r="358">
          <cell r="B358" t="str">
            <v>Трансформатор силовой ТДН-10000-100/6 П/СТ шахта "Евстюниха"</v>
          </cell>
          <cell r="C358" t="str">
            <v>ВН</v>
          </cell>
        </row>
        <row r="359">
          <cell r="B359" t="str">
            <v>Трансформатор силовой ТДН-10000-100/6 П/СТ шахта "Евстюниха"</v>
          </cell>
          <cell r="C359" t="str">
            <v>ВН</v>
          </cell>
        </row>
        <row r="360">
          <cell r="B360" t="str">
            <v>Распределительное устройство, комплектное, из ячеек КСО-260, 36 шт. П/СТ шахта "Евстюниха"</v>
          </cell>
          <cell r="C360" t="str">
            <v>ВН</v>
          </cell>
        </row>
        <row r="361">
          <cell r="B361" t="str">
            <v>Щит управления, из панелей ЭПП, 200 шт. с аппаратурой управления и защита. П/СТ шахта "Евстюниха"</v>
          </cell>
          <cell r="C361" t="str">
            <v>ВН</v>
          </cell>
        </row>
        <row r="362">
          <cell r="B362" t="str">
            <v>Установка выпрямительная УВКП-2</v>
          </cell>
          <cell r="C362" t="str">
            <v>ВН</v>
          </cell>
        </row>
        <row r="363">
          <cell r="B363" t="str">
            <v>Трансформатор силовой ТРДН-25000 П/СТ ВЖР-3</v>
          </cell>
          <cell r="C363" t="str">
            <v>ВН</v>
          </cell>
        </row>
        <row r="364">
          <cell r="B364" t="str">
            <v>Трансформатор силовой ТРДН-25000 П/СТ ВЖР-4</v>
          </cell>
          <cell r="C364" t="str">
            <v>ВН</v>
          </cell>
        </row>
        <row r="365">
          <cell r="B365" t="str">
            <v>Распределительное устройство высоковольтное К-12, закрытое, П/СТ ВЖР-3</v>
          </cell>
          <cell r="C365" t="str">
            <v>ВН</v>
          </cell>
        </row>
        <row r="366">
          <cell r="B366" t="str">
            <v>Батарея аккумуляторная VARTA bloc Vb-6159 (40 элементов) в комплекте с подзаряд. D400 G216|40B Wrug-</v>
          </cell>
          <cell r="C366" t="str">
            <v>ВН</v>
          </cell>
        </row>
        <row r="367">
          <cell r="B367" t="str">
            <v>Щит станции управления (состоит из панелей ЭПП, П/СТ ВЖР-3)</v>
          </cell>
          <cell r="C367" t="str">
            <v>ВН</v>
          </cell>
        </row>
        <row r="368">
          <cell r="B368" t="str">
            <v>Распределительное устройство, открытое П/СТ ВЖР-3</v>
          </cell>
          <cell r="C368" t="str">
            <v>СН1</v>
          </cell>
        </row>
        <row r="369">
          <cell r="B369" t="str">
            <v>Щит управления низковольтный состоит из панелей ЩО-70 (8 шт.) П/СТ ВЖР-3</v>
          </cell>
          <cell r="C369" t="str">
            <v>ВН</v>
          </cell>
        </row>
        <row r="370">
          <cell r="B370" t="str">
            <v>Трансформатор 1500/5 П/СТ ВЖР-3</v>
          </cell>
          <cell r="C370" t="str">
            <v>ВН</v>
          </cell>
        </row>
        <row r="371">
          <cell r="B371" t="str">
            <v>Комплект РУ 6 кВ П/СТ ВЖР-5</v>
          </cell>
          <cell r="C371" t="str">
            <v>ВН</v>
          </cell>
        </row>
        <row r="372">
          <cell r="B372" t="str">
            <v>Щит защиты и управления (состоит из 16 панелей)</v>
          </cell>
          <cell r="C372" t="str">
            <v>ВН</v>
          </cell>
        </row>
        <row r="373">
          <cell r="B373" t="str">
            <v>Батарея аккумуляторная Classic 60PzS420(104 элемента)</v>
          </cell>
          <cell r="C373" t="str">
            <v>ВН</v>
          </cell>
        </row>
        <row r="374">
          <cell r="B374" t="str">
            <v>Трансформатор силовой ТДН-10000/110 П/СТ ВЖР-5</v>
          </cell>
          <cell r="C374" t="str">
            <v>СН1</v>
          </cell>
        </row>
        <row r="375">
          <cell r="B375" t="str">
            <v>Трансформатор силовой ТДН-10000/110 П/СТ ВЖР-5</v>
          </cell>
          <cell r="C375" t="str">
            <v>ВН</v>
          </cell>
        </row>
        <row r="376">
          <cell r="B376" t="str">
            <v>Выключатель масленый МЕП-110Н-630-20У1</v>
          </cell>
          <cell r="C376" t="str">
            <v>ВН</v>
          </cell>
        </row>
        <row r="377">
          <cell r="B377" t="str">
            <v>Выключатель масленый МЕП-110Н-630-20У1</v>
          </cell>
          <cell r="C377" t="str">
            <v>ВН</v>
          </cell>
        </row>
        <row r="378">
          <cell r="B378" t="str">
            <v>Трансформатор силовой ТМ 3200,35</v>
          </cell>
          <cell r="C378" t="str">
            <v>ВН</v>
          </cell>
        </row>
        <row r="379">
          <cell r="B379" t="str">
            <v>Трансформатор силовой ТМ 3200,35</v>
          </cell>
          <cell r="C379" t="str">
            <v>ВН</v>
          </cell>
        </row>
        <row r="380">
          <cell r="B380" t="str">
            <v>Трансформатор ТМРУ 3500,35 1850кВа П/СТ "Горная" 35/6</v>
          </cell>
          <cell r="C380" t="str">
            <v>ВН</v>
          </cell>
        </row>
        <row r="381">
          <cell r="B381" t="str">
            <v>Трансформатор ТМРУ 3500,35 1850кВа П/СТ "Горная" 35/6</v>
          </cell>
          <cell r="C381" t="str">
            <v>ВН</v>
          </cell>
        </row>
        <row r="382">
          <cell r="B382" t="str">
            <v>Трансформатор ТМРУ 3500,35 1850кВа П/СТ "Горная" 35/6</v>
          </cell>
          <cell r="C382" t="str">
            <v>ВН</v>
          </cell>
        </row>
        <row r="383">
          <cell r="B383" t="str">
            <v>Щит управления и сигнализации П/СТ "Горная"</v>
          </cell>
          <cell r="C383" t="str">
            <v>ВН</v>
          </cell>
        </row>
        <row r="384">
          <cell r="B384" t="str">
            <v>РУ-1650 ТФ-22</v>
          </cell>
          <cell r="C384" t="str">
            <v>СН1</v>
          </cell>
        </row>
        <row r="385">
          <cell r="B385" t="str">
            <v>Открытое РУ-6 кВ П/СТ "Карьер"</v>
          </cell>
          <cell r="C385" t="str">
            <v>СН1</v>
          </cell>
        </row>
        <row r="386">
          <cell r="B386" t="str">
            <v>Распределительное устройство, закрытое П/СТ "Карьер" 35/6</v>
          </cell>
          <cell r="C386" t="str">
            <v>СН1</v>
          </cell>
        </row>
        <row r="387">
          <cell r="B387" t="str">
            <v>Трансформатор силовой ТМН-2500</v>
          </cell>
          <cell r="C387" t="str">
            <v>СН1</v>
          </cell>
        </row>
        <row r="388">
          <cell r="B388" t="str">
            <v>Трансформатор силовой ТМ-2500/35</v>
          </cell>
          <cell r="C388" t="str">
            <v>СН1</v>
          </cell>
        </row>
        <row r="389">
          <cell r="B389" t="str">
            <v>РУ П/СТ "Горная" ЯЧ9</v>
          </cell>
          <cell r="C389" t="str">
            <v>СН1</v>
          </cell>
        </row>
        <row r="390">
          <cell r="B390" t="str">
            <v>Трансформатор УТМРУ-3500/35</v>
          </cell>
          <cell r="C390" t="str">
            <v>СН1</v>
          </cell>
        </row>
        <row r="391">
          <cell r="B391" t="str">
            <v>Трансформатор УТМРУ-3500/35</v>
          </cell>
          <cell r="C391" t="str">
            <v>СН1</v>
          </cell>
        </row>
        <row r="392">
          <cell r="B392" t="str">
            <v>Трансформатор УТМРУ-3500/35</v>
          </cell>
          <cell r="C392" t="str">
            <v>СН1</v>
          </cell>
        </row>
        <row r="393">
          <cell r="B393" t="str">
            <v>Трансформатор УТМРУ-3500/35</v>
          </cell>
          <cell r="C393" t="str">
            <v>СН1</v>
          </cell>
        </row>
        <row r="394">
          <cell r="B394" t="str">
            <v>Трансформатор ТМ-7500/35</v>
          </cell>
          <cell r="C394" t="str">
            <v>СН1</v>
          </cell>
        </row>
        <row r="395">
          <cell r="B395" t="str">
            <v>Установка выпрямительная УВКП-2</v>
          </cell>
          <cell r="C395" t="str">
            <v>СН1</v>
          </cell>
        </row>
        <row r="396">
          <cell r="B396" t="str">
            <v>Установка выпрямительная УВКП-2</v>
          </cell>
          <cell r="C396" t="str">
            <v>СН1</v>
          </cell>
        </row>
        <row r="397">
          <cell r="B397" t="str">
            <v>Распределительное устройство постоянного тока 1650В</v>
          </cell>
          <cell r="C397" t="str">
            <v>СН1</v>
          </cell>
        </row>
        <row r="398">
          <cell r="B398" t="str">
            <v>Закрытое РУ-35 кВ</v>
          </cell>
          <cell r="C398" t="str">
            <v>СН1</v>
          </cell>
        </row>
        <row r="399">
          <cell r="B399" t="str">
            <v>РУ-6 кВ</v>
          </cell>
          <cell r="C399" t="str">
            <v>СН1</v>
          </cell>
        </row>
        <row r="400">
          <cell r="B400" t="str">
            <v>Батарея аккумуляторная Classic 50PzS350(62 элемента)</v>
          </cell>
          <cell r="C400" t="str">
            <v>СН1</v>
          </cell>
        </row>
        <row r="401">
          <cell r="B401" t="str">
            <v>Батарея аккумуляторная VARTA block Vb-2306 65 элементов</v>
          </cell>
          <cell r="C401" t="str">
            <v>СН1</v>
          </cell>
        </row>
        <row r="402">
          <cell r="B402" t="str">
            <v>Трансформатор ТДНС-16000/35</v>
          </cell>
          <cell r="C402" t="str">
            <v>СН1</v>
          </cell>
        </row>
        <row r="403">
          <cell r="B403" t="str">
            <v>Трансформатор ТДНС-16000/35</v>
          </cell>
          <cell r="C403" t="str">
            <v>ВН</v>
          </cell>
        </row>
        <row r="404">
          <cell r="B404" t="str">
            <v>Комплектное распред.уст-во К-104-МУЗ 6кв</v>
          </cell>
          <cell r="C404" t="str">
            <v>СН1</v>
          </cell>
        </row>
        <row r="405">
          <cell r="B405" t="str">
            <v>Конденсатор КЭКФ-4.4-150-2У1</v>
          </cell>
          <cell r="C405" t="str">
            <v>СН1</v>
          </cell>
        </row>
        <row r="406">
          <cell r="B406" t="str">
            <v>Конденсатор КЭКФ-4.4-150-2У1</v>
          </cell>
          <cell r="C406" t="str">
            <v>ВН</v>
          </cell>
        </row>
        <row r="407">
          <cell r="B407" t="str">
            <v>Конденсатор КЭКФ-4.4-150-2У1</v>
          </cell>
          <cell r="C407" t="str">
            <v>ВН</v>
          </cell>
        </row>
        <row r="408">
          <cell r="B408" t="str">
            <v>Конденсатор КЭК-1, 05-125-2У1</v>
          </cell>
          <cell r="C408" t="str">
            <v>СН1</v>
          </cell>
        </row>
        <row r="409">
          <cell r="B409" t="str">
            <v>Разъединитель РВЗ-10-630</v>
          </cell>
          <cell r="C409" t="str">
            <v>СН1</v>
          </cell>
        </row>
        <row r="410">
          <cell r="B410" t="str">
            <v>Разъединитель РВО-10-400</v>
          </cell>
          <cell r="C410" t="str">
            <v>ВН</v>
          </cell>
        </row>
        <row r="411">
          <cell r="B411" t="str">
            <v>Ограничитель перенапряжения ОПН-У110/177УХЛ1</v>
          </cell>
          <cell r="C411" t="str">
            <v>ВН</v>
          </cell>
        </row>
        <row r="412">
          <cell r="B412" t="str">
            <v>Разрядники вентильные РВО-35</v>
          </cell>
          <cell r="C412" t="str">
            <v>ВН</v>
          </cell>
        </row>
        <row r="413">
          <cell r="B413" t="str">
            <v>Разрядники вентильные РВО-15</v>
          </cell>
          <cell r="C413" t="str">
            <v>ВН</v>
          </cell>
        </row>
        <row r="414">
          <cell r="B414" t="str">
            <v>Конденсатор КЭКФ-4.4-150-2У1</v>
          </cell>
          <cell r="C414" t="str">
            <v>ВН</v>
          </cell>
        </row>
        <row r="415">
          <cell r="B415" t="str">
            <v>Конденсатор КЭКФ-4.4-150-2У1</v>
          </cell>
          <cell r="C415" t="str">
            <v>ВН</v>
          </cell>
        </row>
        <row r="416">
          <cell r="B416" t="str">
            <v>Конденсатор КЭКФ-4.4-150-2У1</v>
          </cell>
          <cell r="C416" t="str">
            <v>ВН</v>
          </cell>
        </row>
        <row r="417">
          <cell r="B417" t="str">
            <v>Конденсатор КЭКФ-4.4-150-2У1</v>
          </cell>
          <cell r="C417" t="str">
            <v>ВН</v>
          </cell>
        </row>
        <row r="418">
          <cell r="B418" t="str">
            <v>Конденсатор КЭКФ-4.4-150-2У1</v>
          </cell>
          <cell r="C418" t="str">
            <v>ВН</v>
          </cell>
        </row>
        <row r="419">
          <cell r="B419" t="str">
            <v>Конденсатор КЭКФ-4. 4-150-2У1</v>
          </cell>
          <cell r="C419" t="str">
            <v>ВН</v>
          </cell>
        </row>
        <row r="420">
          <cell r="B420" t="str">
            <v>Конденсатор КЭКФ-4, 4-150-2У1</v>
          </cell>
          <cell r="C420" t="str">
            <v>ВН</v>
          </cell>
        </row>
        <row r="421">
          <cell r="B421" t="str">
            <v>Конденсатор КЭКФ-4, 4-150-2У1</v>
          </cell>
          <cell r="C421" t="str">
            <v>ВН</v>
          </cell>
        </row>
        <row r="422">
          <cell r="B422" t="str">
            <v>Конденсатор КЭКФ-4, 4-150-2У1</v>
          </cell>
          <cell r="C422" t="str">
            <v>ВН</v>
          </cell>
        </row>
        <row r="423">
          <cell r="B423" t="str">
            <v>Конденсатор КЭКФ-4, 4-150-2У1</v>
          </cell>
          <cell r="C423" t="str">
            <v>ВН</v>
          </cell>
        </row>
        <row r="424">
          <cell r="B424" t="str">
            <v>Конденсатор КЭКФ-4, 4-150-2У1</v>
          </cell>
          <cell r="C424" t="str">
            <v>ВН</v>
          </cell>
        </row>
        <row r="425">
          <cell r="B425" t="str">
            <v>Конденсатор КЭКФ-4, 4-150-2У1</v>
          </cell>
          <cell r="C425" t="str">
            <v>ВН</v>
          </cell>
        </row>
        <row r="426">
          <cell r="B426" t="str">
            <v>Конденсатор КЭКФ-4, 4-150-2У1</v>
          </cell>
          <cell r="C426" t="str">
            <v>ВН</v>
          </cell>
        </row>
        <row r="427">
          <cell r="B427" t="str">
            <v>Конденсатор КЭКФ-4, 4-150-2У1</v>
          </cell>
          <cell r="C427" t="str">
            <v>ВН</v>
          </cell>
        </row>
        <row r="428">
          <cell r="B428" t="str">
            <v>Конденсатор КЭКФ-4, 4-150-2У1</v>
          </cell>
          <cell r="C428" t="str">
            <v>ВН</v>
          </cell>
        </row>
        <row r="429">
          <cell r="B429" t="str">
            <v>Конденсатор КЭКФ-4, 4-150-2У1</v>
          </cell>
          <cell r="C429" t="str">
            <v>ВН</v>
          </cell>
        </row>
        <row r="430">
          <cell r="B430" t="str">
            <v>Конденсатор КЭКФ-4, 4-150-2У1</v>
          </cell>
          <cell r="C430" t="str">
            <v>ВН</v>
          </cell>
        </row>
        <row r="431">
          <cell r="B431" t="str">
            <v>Конденсатор КЭКФ-4, 4-150-2У1</v>
          </cell>
          <cell r="C431" t="str">
            <v>ВН</v>
          </cell>
        </row>
        <row r="432">
          <cell r="B432" t="str">
            <v>Конденсатор КЭКФ-4, 4-150-2У1</v>
          </cell>
          <cell r="C432" t="str">
            <v>ВН</v>
          </cell>
        </row>
        <row r="433">
          <cell r="B433" t="str">
            <v>Конденсатор КЭКФ-4, 4-150-2У1</v>
          </cell>
          <cell r="C433" t="str">
            <v>ВН</v>
          </cell>
        </row>
        <row r="434">
          <cell r="B434" t="str">
            <v>Конденсатор КЭКФ-4, 4-150-2У1</v>
          </cell>
          <cell r="C434" t="str">
            <v>ВН</v>
          </cell>
        </row>
        <row r="435">
          <cell r="B435" t="str">
            <v>Конденсатор КЭКФ-4, 4-150-2У1</v>
          </cell>
          <cell r="C435" t="str">
            <v>ВН</v>
          </cell>
        </row>
        <row r="436">
          <cell r="B436" t="str">
            <v>Конденсатор КЭКФ-4, 4-150-2У1</v>
          </cell>
          <cell r="C436" t="str">
            <v>ВН</v>
          </cell>
        </row>
        <row r="437">
          <cell r="B437" t="str">
            <v>Конденсатор КЭКФ-4, 4-150-2У1</v>
          </cell>
          <cell r="C437" t="str">
            <v>ВН</v>
          </cell>
        </row>
        <row r="438">
          <cell r="B438" t="str">
            <v>Конденсатор КЭКФ-4, 4-150-2У1</v>
          </cell>
          <cell r="C438" t="str">
            <v>ВН</v>
          </cell>
        </row>
        <row r="439">
          <cell r="B439" t="str">
            <v>Конденсатор КЭКФ-4, 4-150-2У1</v>
          </cell>
          <cell r="C439" t="str">
            <v>ВН</v>
          </cell>
        </row>
        <row r="440">
          <cell r="B440" t="str">
            <v>Конденсатор КЭКФ-4, 4-150-2У1</v>
          </cell>
          <cell r="C440" t="str">
            <v>ВН</v>
          </cell>
        </row>
        <row r="441">
          <cell r="B441" t="str">
            <v>Конденсатор КЭКФ-4, 4-150-2У1</v>
          </cell>
          <cell r="C441" t="str">
            <v>ВН</v>
          </cell>
        </row>
        <row r="442">
          <cell r="B442" t="str">
            <v>Конденсатор КЭКФ-4, 4-150-2У1</v>
          </cell>
          <cell r="C442" t="str">
            <v>ВН</v>
          </cell>
        </row>
        <row r="443">
          <cell r="B443" t="str">
            <v>Конденсатор КЭКФ-4, 4-150-2У1</v>
          </cell>
          <cell r="C443" t="str">
            <v>ВН</v>
          </cell>
        </row>
        <row r="444">
          <cell r="B444" t="str">
            <v>Конденсатор КЭКФ-4, 4-150-2У1</v>
          </cell>
          <cell r="C444" t="str">
            <v>ВН</v>
          </cell>
        </row>
        <row r="445">
          <cell r="B445" t="str">
            <v>Конденсатор КЭКФ-4, 4-150-2У1</v>
          </cell>
          <cell r="C445" t="str">
            <v>ВН</v>
          </cell>
        </row>
        <row r="446">
          <cell r="B446" t="str">
            <v>Конденсатор КЭКФ-4, 4-150-2У1</v>
          </cell>
          <cell r="C446" t="str">
            <v>ВН</v>
          </cell>
        </row>
        <row r="447">
          <cell r="B447" t="str">
            <v>Конденсатор КЭКФ-4, 4-150-2У1</v>
          </cell>
          <cell r="C447" t="str">
            <v>ВН</v>
          </cell>
        </row>
        <row r="448">
          <cell r="B448" t="str">
            <v>Конденсатор КЭКФ-4, 4-150-2У1</v>
          </cell>
          <cell r="C448" t="str">
            <v>ВН</v>
          </cell>
        </row>
        <row r="449">
          <cell r="B449" t="str">
            <v>Конденсатор КЭКФ-4, 4-150-2У1</v>
          </cell>
          <cell r="C449" t="str">
            <v>ВН</v>
          </cell>
        </row>
        <row r="450">
          <cell r="B450" t="str">
            <v>Конденсатор КЭКФ-4, 4-150-2У1</v>
          </cell>
          <cell r="C450" t="str">
            <v>ВН</v>
          </cell>
        </row>
        <row r="451">
          <cell r="B451" t="str">
            <v>Конденсатор КЭКФ-4, 4-150-2У1</v>
          </cell>
          <cell r="C451" t="str">
            <v>ВН</v>
          </cell>
        </row>
        <row r="452">
          <cell r="B452" t="str">
            <v>Конденсатор КЭКФ-4, 4-150-2У1</v>
          </cell>
          <cell r="C452" t="str">
            <v>ВН</v>
          </cell>
        </row>
        <row r="453">
          <cell r="B453" t="str">
            <v>Конденсатор КЭКФ-4, 4-150-2У1</v>
          </cell>
          <cell r="C453" t="str">
            <v>ВН</v>
          </cell>
        </row>
        <row r="454">
          <cell r="B454" t="str">
            <v>Конденсатор КЭКФ-4, 4-150-2У1</v>
          </cell>
          <cell r="C454" t="str">
            <v>ВН</v>
          </cell>
        </row>
        <row r="455">
          <cell r="B455" t="str">
            <v>Конденсатор КЭКФ-4, 4-150-2У1</v>
          </cell>
          <cell r="C455" t="str">
            <v>ВН</v>
          </cell>
        </row>
        <row r="456">
          <cell r="B456" t="str">
            <v>Конденсатор КЭКФ-4, 4-150-2У1</v>
          </cell>
          <cell r="C456" t="str">
            <v>ВН</v>
          </cell>
        </row>
        <row r="457">
          <cell r="B457" t="str">
            <v>Конденсатор КЭКФ-4, 4-150-2У1</v>
          </cell>
          <cell r="C457" t="str">
            <v>ВН</v>
          </cell>
        </row>
        <row r="458">
          <cell r="B458" t="str">
            <v>Конденсатор КЭКФ-4, 4-150-2У1</v>
          </cell>
          <cell r="C458" t="str">
            <v>ВН</v>
          </cell>
        </row>
        <row r="459">
          <cell r="B459" t="str">
            <v>Конденсатор КЭКФ-4, 4-150-2У1</v>
          </cell>
          <cell r="C459" t="str">
            <v>ВН</v>
          </cell>
        </row>
        <row r="460">
          <cell r="B460" t="str">
            <v>Конденсатор КЭКФ-4, 4-150-2У1</v>
          </cell>
          <cell r="C460" t="str">
            <v>ВН</v>
          </cell>
        </row>
        <row r="461">
          <cell r="B461" t="str">
            <v>Конденсатор КЭКФ-4, 4-150-2У1</v>
          </cell>
          <cell r="C461" t="str">
            <v>ВН</v>
          </cell>
        </row>
        <row r="462">
          <cell r="B462" t="str">
            <v>Конденсатор КЭКФ-4, 4-150-2У1</v>
          </cell>
          <cell r="C462" t="str">
            <v>ВН</v>
          </cell>
        </row>
        <row r="463">
          <cell r="B463" t="str">
            <v>Конденсатор КЭКФ-4, 4-150-2У1</v>
          </cell>
          <cell r="C463" t="str">
            <v>ВН</v>
          </cell>
        </row>
        <row r="464">
          <cell r="B464" t="str">
            <v>Конденсатор КЭКФ-4, 4-150-2У1</v>
          </cell>
          <cell r="C464" t="str">
            <v>ВН</v>
          </cell>
        </row>
        <row r="465">
          <cell r="B465" t="str">
            <v>Конденсатор КЭКФ-4, 4-150-2У1</v>
          </cell>
          <cell r="C465" t="str">
            <v>ВН</v>
          </cell>
        </row>
        <row r="466">
          <cell r="B466" t="str">
            <v>Конденсатор КЭКФ-4, 4-150-2У1</v>
          </cell>
          <cell r="C466" t="str">
            <v>ВН</v>
          </cell>
        </row>
        <row r="467">
          <cell r="B467" t="str">
            <v>Конденсатор КЭКФ-4, 4-150-2У1</v>
          </cell>
          <cell r="C467" t="str">
            <v>ВН</v>
          </cell>
        </row>
        <row r="468">
          <cell r="B468" t="str">
            <v>Конденсатор КЭКФ-4, 4-150-2У1</v>
          </cell>
          <cell r="C468" t="str">
            <v>ВН</v>
          </cell>
        </row>
        <row r="469">
          <cell r="B469" t="str">
            <v>Конденсатор КЭКФ-4, 4-150-2У1</v>
          </cell>
          <cell r="C469" t="str">
            <v>ВН</v>
          </cell>
        </row>
        <row r="470">
          <cell r="B470" t="str">
            <v>Конденсатор КЭКФ-4, 4-150-2У1</v>
          </cell>
          <cell r="C470" t="str">
            <v>ВН</v>
          </cell>
        </row>
        <row r="471">
          <cell r="B471" t="str">
            <v>Конденсатор КЭКФ-4, 4-150-2У1</v>
          </cell>
          <cell r="C471" t="str">
            <v>ВН</v>
          </cell>
        </row>
        <row r="472">
          <cell r="B472" t="str">
            <v>Конденсатор КЭКФ-4, 4-150-2У1</v>
          </cell>
          <cell r="C472" t="str">
            <v>ВН</v>
          </cell>
        </row>
        <row r="473">
          <cell r="B473" t="str">
            <v>Конденсатор КЭКФ-4, 4-150-2У1</v>
          </cell>
          <cell r="C473" t="str">
            <v>ВН</v>
          </cell>
        </row>
        <row r="474">
          <cell r="B474" t="str">
            <v>Конденсатор КЭКФ-4, 4-150-2У1</v>
          </cell>
          <cell r="C474" t="str">
            <v>ВН</v>
          </cell>
        </row>
        <row r="475">
          <cell r="B475" t="str">
            <v>Конденсатор КЭКФ-4, 4-150-2У1</v>
          </cell>
          <cell r="C475" t="str">
            <v>ВН</v>
          </cell>
        </row>
        <row r="476">
          <cell r="B476" t="str">
            <v>Конденсатор КЭКФ-4, 4-150-2У1</v>
          </cell>
          <cell r="C476" t="str">
            <v>ВН</v>
          </cell>
        </row>
        <row r="477">
          <cell r="B477" t="str">
            <v>Конденсатор КЭКФ-4, 4-150-2У1</v>
          </cell>
          <cell r="C477" t="str">
            <v>ВН</v>
          </cell>
        </row>
        <row r="478">
          <cell r="B478" t="str">
            <v>Конденсатор КЭКФ-4, 4-150-2У1</v>
          </cell>
          <cell r="C478" t="str">
            <v>ВН</v>
          </cell>
        </row>
        <row r="479">
          <cell r="B479" t="str">
            <v>Конденсатор КЭКФ-4, 4-150-2У1</v>
          </cell>
          <cell r="C479" t="str">
            <v>ВН</v>
          </cell>
        </row>
        <row r="480">
          <cell r="B480" t="str">
            <v>Конденсатор КЭКФ-4, 4-150-2У1</v>
          </cell>
          <cell r="C480" t="str">
            <v>ВН</v>
          </cell>
        </row>
        <row r="481">
          <cell r="B481" t="str">
            <v>Конденсатор КЭКФ-4, 4-150-2У1</v>
          </cell>
          <cell r="C481" t="str">
            <v>ВН</v>
          </cell>
        </row>
        <row r="482">
          <cell r="B482" t="str">
            <v>Конденсатор КЭКФ-4, 4-150-2У1</v>
          </cell>
          <cell r="C482" t="str">
            <v>ВН</v>
          </cell>
        </row>
        <row r="483">
          <cell r="B483" t="str">
            <v>Конденсатор КЭК-1, 05-125-2У1</v>
          </cell>
          <cell r="C483" t="str">
            <v>ВН</v>
          </cell>
        </row>
        <row r="484">
          <cell r="B484" t="str">
            <v>Конденсатор КЭК-1, 05-125-2У1</v>
          </cell>
          <cell r="C484" t="str">
            <v>ВН</v>
          </cell>
        </row>
        <row r="485">
          <cell r="B485" t="str">
            <v>Конденсатор КЭК-1, 05-125-2У1</v>
          </cell>
          <cell r="C485" t="str">
            <v>ВН</v>
          </cell>
        </row>
        <row r="486">
          <cell r="B486" t="str">
            <v>Конденсатор КЭК-1, 05-125-2У1</v>
          </cell>
          <cell r="C486" t="str">
            <v>ВН</v>
          </cell>
        </row>
        <row r="487">
          <cell r="B487" t="str">
            <v>Конденсатор КЭК-1, 05-125-2У1</v>
          </cell>
          <cell r="C487" t="str">
            <v>ВН</v>
          </cell>
        </row>
        <row r="488">
          <cell r="B488" t="str">
            <v>Конденсатор КЭК-1, 05-125-2У1</v>
          </cell>
          <cell r="C488" t="str">
            <v>ВН</v>
          </cell>
        </row>
        <row r="489">
          <cell r="B489" t="str">
            <v>Конденсатор КЭК-1, 05-125-2У1</v>
          </cell>
          <cell r="C489" t="str">
            <v>ВН</v>
          </cell>
        </row>
        <row r="490">
          <cell r="B490" t="str">
            <v>Конденсатор КЭК-1, 05-125-2У1</v>
          </cell>
          <cell r="C490" t="str">
            <v>ВН</v>
          </cell>
        </row>
        <row r="491">
          <cell r="B491" t="str">
            <v>Конденсатор КЭК-1, 05-125-2У1</v>
          </cell>
          <cell r="C491" t="str">
            <v>ВН</v>
          </cell>
        </row>
        <row r="492">
          <cell r="B492" t="str">
            <v>Конденсатор КЭК-1, 05-125-2У1</v>
          </cell>
          <cell r="C492" t="str">
            <v>ВН</v>
          </cell>
        </row>
        <row r="493">
          <cell r="B493" t="str">
            <v>Конденсатор КЭК-1, 05-125-2У1</v>
          </cell>
          <cell r="C493" t="str">
            <v>ВН</v>
          </cell>
        </row>
        <row r="494">
          <cell r="B494" t="str">
            <v>Разъединитель РВЗ-10-630</v>
          </cell>
          <cell r="C494" t="str">
            <v>ВН</v>
          </cell>
        </row>
        <row r="495">
          <cell r="B495" t="str">
            <v>Разъединитель РВЗ-10-630</v>
          </cell>
          <cell r="C495" t="str">
            <v>ВН</v>
          </cell>
        </row>
        <row r="496">
          <cell r="B496" t="str">
            <v>Разъединитель РВЗ-10-630</v>
          </cell>
          <cell r="C496" t="str">
            <v>ВН</v>
          </cell>
        </row>
        <row r="497">
          <cell r="B497" t="str">
            <v>Разъединитель РВЗ-10-630</v>
          </cell>
          <cell r="C497" t="str">
            <v>ВН</v>
          </cell>
        </row>
        <row r="498">
          <cell r="B498" t="str">
            <v>Разъединитель РВО-10-400</v>
          </cell>
          <cell r="C498" t="str">
            <v>ВН</v>
          </cell>
        </row>
        <row r="499">
          <cell r="B499" t="str">
            <v>Разъединитель РВО-10-400</v>
          </cell>
          <cell r="C499" t="str">
            <v>ВН</v>
          </cell>
        </row>
        <row r="500">
          <cell r="B500" t="str">
            <v>Разъединитель РВО-10-400</v>
          </cell>
          <cell r="C500" t="str">
            <v>ВН</v>
          </cell>
        </row>
        <row r="501">
          <cell r="B501" t="str">
            <v>Разъединитель РВО-10-400</v>
          </cell>
          <cell r="C501" t="str">
            <v>ВН</v>
          </cell>
        </row>
        <row r="502">
          <cell r="B502" t="str">
            <v>Ограничитель перенапряжения ОПН-У110/177УХЛ1</v>
          </cell>
          <cell r="C502" t="str">
            <v>ВН</v>
          </cell>
        </row>
        <row r="503">
          <cell r="B503" t="str">
            <v>Ограничитель перенапряжения ОПН-У110/177УХЛ1</v>
          </cell>
          <cell r="C503" t="str">
            <v>ВН</v>
          </cell>
        </row>
        <row r="504">
          <cell r="B504" t="str">
            <v>Ограничитель перенапряжения ОПН-У110/177УХЛ1</v>
          </cell>
          <cell r="C504" t="str">
            <v>ВН</v>
          </cell>
        </row>
        <row r="505">
          <cell r="B505" t="str">
            <v>Ограничитель перенапряжения ОПН-У110/177УХЛ1</v>
          </cell>
          <cell r="C505" t="str">
            <v>ВН</v>
          </cell>
        </row>
        <row r="506">
          <cell r="B506" t="str">
            <v>Ограничитель перенапряжения ОПН-У110/177УХЛ1</v>
          </cell>
          <cell r="C506" t="str">
            <v>ВН</v>
          </cell>
        </row>
        <row r="507">
          <cell r="B507" t="str">
            <v>Ограничитель перенапряжения ОПН-У110/177УХЛ1</v>
          </cell>
          <cell r="C507" t="str">
            <v>ВН</v>
          </cell>
        </row>
        <row r="508">
          <cell r="B508" t="str">
            <v>Ограничитель перенапряжения ОПН-У110/177УХЛ1</v>
          </cell>
          <cell r="C508" t="str">
            <v>ВН</v>
          </cell>
        </row>
        <row r="509">
          <cell r="B509" t="str">
            <v>Ограничитель перенапряжения ОПН-У110/177УХЛ1</v>
          </cell>
          <cell r="C509" t="str">
            <v>ВН</v>
          </cell>
        </row>
        <row r="510">
          <cell r="B510" t="str">
            <v>Разрядники вентильные РВО-35</v>
          </cell>
          <cell r="C510" t="str">
            <v>ВН</v>
          </cell>
        </row>
        <row r="511">
          <cell r="B511" t="str">
            <v>Разрядники вентильные РВО-35</v>
          </cell>
          <cell r="C511" t="str">
            <v>ВН</v>
          </cell>
        </row>
        <row r="512">
          <cell r="B512" t="str">
            <v>Разрядники вентильные РВО-15</v>
          </cell>
          <cell r="C512" t="str">
            <v>ВН</v>
          </cell>
        </row>
        <row r="513">
          <cell r="B513" t="str">
            <v>Разрядники вентильные РВО-15</v>
          </cell>
          <cell r="C513" t="str">
            <v>ВН</v>
          </cell>
        </row>
        <row r="514">
          <cell r="B514" t="str">
            <v>Станц.ТОЛ-10/100 ГПП4 ППА</v>
          </cell>
          <cell r="C514" t="str">
            <v>ВН</v>
          </cell>
        </row>
        <row r="515">
          <cell r="B515" t="str">
            <v>Выпрямит.блок ГПП4</v>
          </cell>
          <cell r="C515" t="str">
            <v>ВН</v>
          </cell>
        </row>
        <row r="516">
          <cell r="B516" t="str">
            <v>Регистратор аварийных состояний "БРИЗ-3М"</v>
          </cell>
          <cell r="C516" t="str">
            <v>ВН</v>
          </cell>
        </row>
        <row r="517">
          <cell r="B517" t="str">
            <v>Регистратор аварийных состояний "БРИЗ-3М"</v>
          </cell>
          <cell r="C517" t="str">
            <v>ВН</v>
          </cell>
        </row>
        <row r="518">
          <cell r="B518" t="str">
            <v>Источник бесперебойного питания Smart UPS SC 620</v>
          </cell>
          <cell r="C518" t="str">
            <v>ВН</v>
          </cell>
        </row>
        <row r="519">
          <cell r="B519" t="str">
            <v>Источник бесперебойного питания APS Back  UPS CS 350</v>
          </cell>
          <cell r="C519" t="str">
            <v>ВН</v>
          </cell>
        </row>
        <row r="520">
          <cell r="B520" t="str">
            <v>Щит низковольтный (состоит из панелей ПД П/СТ, шахта "Евстюнинская"</v>
          </cell>
          <cell r="C520" t="str">
            <v>ВН</v>
          </cell>
        </row>
        <row r="521">
          <cell r="B521" t="str">
            <v>Реактор РБ-630-0,25 И-10кВ</v>
          </cell>
          <cell r="C521" t="str">
            <v>ВН</v>
          </cell>
        </row>
        <row r="522">
          <cell r="B522" t="str">
            <v>Реактор РБ-630-0,25 И-10кВ</v>
          </cell>
          <cell r="C522" t="str">
            <v>ВН</v>
          </cell>
        </row>
        <row r="523">
          <cell r="B523" t="str">
            <v>Пункт распределительный ПР-9222-167 С/СТ шахта Магнетитовая</v>
          </cell>
          <cell r="C523" t="str">
            <v>ВН</v>
          </cell>
        </row>
        <row r="524">
          <cell r="B524" t="str">
            <v>Трансформатор силовой ТМ-100-6/0,4 П/СТ ВЖР-3</v>
          </cell>
          <cell r="C524" t="str">
            <v>ВН</v>
          </cell>
        </row>
        <row r="525">
          <cell r="B525" t="str">
            <v>Трансформатор силовой ТМ-100 П/СТ ВЖР-3</v>
          </cell>
          <cell r="C525" t="str">
            <v>ВН</v>
          </cell>
        </row>
        <row r="526">
          <cell r="B526" t="str">
            <v>Распределительный пункт ПР-24-7211-54</v>
          </cell>
          <cell r="C526" t="str">
            <v>ВН</v>
          </cell>
        </row>
        <row r="527">
          <cell r="B527" t="str">
            <v>Распределительный пункт ПР-24-7211-54</v>
          </cell>
          <cell r="C527" t="str">
            <v>ВН</v>
          </cell>
        </row>
        <row r="528">
          <cell r="B528" t="str">
            <v>Щит управления Ф/080588014 П/СТ ВЖР-3</v>
          </cell>
          <cell r="C528" t="str">
            <v>ВН</v>
          </cell>
        </row>
        <row r="529">
          <cell r="B529" t="str">
            <v>Щит управления Ф/080588015 П/СТ ВЖР-3</v>
          </cell>
          <cell r="C529" t="str">
            <v>ВН</v>
          </cell>
        </row>
        <row r="530">
          <cell r="B530" t="str">
            <v>Щит управления Ф/090927001 П/СТ ВЖР-3</v>
          </cell>
          <cell r="C530" t="str">
            <v>СН1</v>
          </cell>
        </row>
        <row r="531">
          <cell r="B531" t="str">
            <v>Щит 0,4 кВ П/СТ ВЖР-5</v>
          </cell>
          <cell r="C531" t="str">
            <v>СН1</v>
          </cell>
        </row>
        <row r="532">
          <cell r="B532" t="str">
            <v>Щит постоянного тока 0,4 кВ П/СТ ВЖР-5</v>
          </cell>
          <cell r="C532" t="str">
            <v>ВН</v>
          </cell>
        </row>
        <row r="533">
          <cell r="B533" t="str">
            <v>Трансформатор ТМ-63-6/04</v>
          </cell>
          <cell r="C533" t="str">
            <v>ВН</v>
          </cell>
        </row>
        <row r="534">
          <cell r="B534" t="str">
            <v>Агрегат выпрямительный ВАЗП 380/260 П/СТ ВЖР-5</v>
          </cell>
          <cell r="C534" t="str">
            <v>ВН</v>
          </cell>
        </row>
        <row r="535">
          <cell r="B535" t="str">
            <v>Агрегат выпрямительный ВАЗП 380/260 П/СТ ВЖР-5</v>
          </cell>
          <cell r="C535" t="str">
            <v>ВН</v>
          </cell>
        </row>
        <row r="536">
          <cell r="B536" t="str">
            <v>Разъединитель РГПЗ-СЭЩ 2-1</v>
          </cell>
          <cell r="C536" t="str">
            <v>ВН</v>
          </cell>
        </row>
        <row r="537">
          <cell r="B537" t="str">
            <v>Разъединитель РГП3-СЭЩ 2-1 110/1250 УХЛ1</v>
          </cell>
          <cell r="C537" t="str">
            <v>ВН</v>
          </cell>
        </row>
        <row r="538">
          <cell r="B538" t="str">
            <v>Разъединитель РГП3-СЭЩ 2-1 110/1250 УХЛ1</v>
          </cell>
          <cell r="C538" t="str">
            <v>ВН</v>
          </cell>
        </row>
        <row r="539">
          <cell r="B539" t="str">
            <v>Разъединитель РГПЗ-СЭЩ 2-1</v>
          </cell>
          <cell r="C539" t="str">
            <v>СН1</v>
          </cell>
        </row>
        <row r="540">
          <cell r="B540" t="str">
            <v>Заземлитель ЗОН-11ОУ</v>
          </cell>
          <cell r="C540" t="str">
            <v>СН1</v>
          </cell>
        </row>
        <row r="541">
          <cell r="B541" t="str">
            <v>Разъединитель РГПЗ-СЭЩ 2-1</v>
          </cell>
          <cell r="C541" t="str">
            <v>СН1</v>
          </cell>
        </row>
        <row r="542">
          <cell r="B542" t="str">
            <v>Разъединитель РГПЗ-СЭЩ 2-1</v>
          </cell>
          <cell r="C542" t="str">
            <v>ВН</v>
          </cell>
        </row>
        <row r="543">
          <cell r="B543" t="str">
            <v>Камера в/в КРУ-К-104 П-СТ "Обоготительная"</v>
          </cell>
          <cell r="C543" t="str">
            <v>ВН</v>
          </cell>
        </row>
        <row r="544">
          <cell r="B544" t="str">
            <v>Камера в/в КРУ-К-104 П-СТ "Обоготительная"</v>
          </cell>
          <cell r="C544" t="str">
            <v>ВН</v>
          </cell>
        </row>
        <row r="545">
          <cell r="B545" t="str">
            <v>Камера в/в КРУ-К-104 П-СТ "Обоготительная"</v>
          </cell>
          <cell r="C545" t="str">
            <v>ВН</v>
          </cell>
        </row>
        <row r="546">
          <cell r="B546" t="str">
            <v>Камера в/в КРУ-К-104 П-СТ "Обоготительная"</v>
          </cell>
          <cell r="C546" t="str">
            <v>ВН</v>
          </cell>
        </row>
        <row r="547">
          <cell r="B547" t="str">
            <v>Камера в/в КРУ-К-104 П-СТ "Обоготительная"</v>
          </cell>
          <cell r="C547" t="str">
            <v>ВН</v>
          </cell>
        </row>
        <row r="548">
          <cell r="B548" t="str">
            <v>Устройство фильтровое постоянного тока 1650В ПС "Горная"</v>
          </cell>
          <cell r="C548" t="str">
            <v>ВН</v>
          </cell>
        </row>
        <row r="549">
          <cell r="B549" t="str">
            <v>Трансформатор силовой ТМ 400,35 ПС "Горная" 35/6 кВ</v>
          </cell>
          <cell r="C549" t="str">
            <v>ВН</v>
          </cell>
        </row>
        <row r="550">
          <cell r="B550" t="str">
            <v>Трансформатор силовой ТМШ-320,6 ПС "Горная" ОРУ-35кВ</v>
          </cell>
          <cell r="C550" t="str">
            <v>ВН</v>
          </cell>
        </row>
        <row r="551">
          <cell r="B551" t="str">
            <v>Установка выпрямительная УВКП-1</v>
          </cell>
          <cell r="C551" t="str">
            <v>ВН</v>
          </cell>
        </row>
        <row r="552">
          <cell r="B552" t="str">
            <v>Установка выпрямительная УВКП-1</v>
          </cell>
          <cell r="C552" t="str">
            <v>ВН</v>
          </cell>
        </row>
        <row r="553">
          <cell r="B553" t="str">
            <v>Установка выпрямительная УВКП-1</v>
          </cell>
          <cell r="C553" t="str">
            <v>ВН</v>
          </cell>
        </row>
        <row r="554">
          <cell r="B554" t="str">
            <v>Генератор постоянного тока П-62</v>
          </cell>
          <cell r="C554" t="str">
            <v>ВН</v>
          </cell>
        </row>
        <row r="555">
          <cell r="B555" t="str">
            <v>Установка конденсаторная РУ-6 кВ КУМ-6</v>
          </cell>
          <cell r="C555" t="str">
            <v>ВН</v>
          </cell>
        </row>
        <row r="556">
          <cell r="B556" t="str">
            <v>Установка конденсаторная РУ-6 кВ КУМ-6</v>
          </cell>
          <cell r="C556" t="str">
            <v>ВН</v>
          </cell>
        </row>
        <row r="557">
          <cell r="B557" t="str">
            <v>Щит собственных нужд 400В П/СТ "Горная"</v>
          </cell>
          <cell r="C557" t="str">
            <v>ВН</v>
          </cell>
        </row>
        <row r="558">
          <cell r="B558" t="str">
            <v>РУ П/СТ "Горная" ЯЧ1</v>
          </cell>
          <cell r="C558" t="str">
            <v>СН1</v>
          </cell>
        </row>
        <row r="559">
          <cell r="B559" t="str">
            <v>Трансформатор силовой ТМ-63</v>
          </cell>
          <cell r="C559" t="str">
            <v>СН1</v>
          </cell>
        </row>
        <row r="560">
          <cell r="B560" t="str">
            <v>Щит управления П/СТ "Карьер" 35/6</v>
          </cell>
          <cell r="C560" t="str">
            <v>СН1</v>
          </cell>
        </row>
        <row r="561">
          <cell r="B561" t="str">
            <v>Разъединитель РГПЗ-СЭЩ-||-35/1000 УХЛ-1</v>
          </cell>
          <cell r="C561" t="str">
            <v>СН1</v>
          </cell>
        </row>
        <row r="562">
          <cell r="B562" t="str">
            <v>Разъединитель РГПЗ-СЭЩ-||-35/1000 УХЛ-1</v>
          </cell>
          <cell r="C562" t="str">
            <v>СН1</v>
          </cell>
        </row>
        <row r="563">
          <cell r="B563" t="str">
            <v>Батареи конденсаторные УКЛ57</v>
          </cell>
          <cell r="C563" t="str">
            <v>СН1</v>
          </cell>
        </row>
        <row r="564">
          <cell r="B564" t="str">
            <v>Батареи конденсаторные УКЛ57</v>
          </cell>
          <cell r="C564" t="str">
            <v>ВН</v>
          </cell>
        </row>
        <row r="565">
          <cell r="B565" t="str">
            <v>Батареи конденсаторные УКЛ57</v>
          </cell>
          <cell r="C565" t="str">
            <v>СН1</v>
          </cell>
        </row>
        <row r="566">
          <cell r="B566" t="str">
            <v>Батареи конденсаторные УКЛ57</v>
          </cell>
          <cell r="C566" t="str">
            <v>СН1</v>
          </cell>
        </row>
        <row r="567">
          <cell r="B567" t="str">
            <v>Сантехническое оборудование (унитаз, умывальник)</v>
          </cell>
          <cell r="C567" t="str">
            <v>СН1</v>
          </cell>
        </row>
        <row r="568">
          <cell r="B568" t="str">
            <v>Трансформатор ТМ-50/6</v>
          </cell>
          <cell r="C568" t="str">
            <v>СН1</v>
          </cell>
        </row>
        <row r="569">
          <cell r="B569" t="str">
            <v>Трансформатор ТМ-50/6</v>
          </cell>
          <cell r="C569" t="str">
            <v>СН1</v>
          </cell>
        </row>
        <row r="570">
          <cell r="B570" t="str">
            <v>Трансформатор ТМ-7500/35</v>
          </cell>
          <cell r="C570" t="str">
            <v>СН1</v>
          </cell>
        </row>
        <row r="571">
          <cell r="B571" t="str">
            <v>Установка выпрямительная УВКП-2</v>
          </cell>
          <cell r="C571" t="str">
            <v>СН1</v>
          </cell>
        </row>
        <row r="572">
          <cell r="B572" t="str">
            <v>Щит управления и защиты</v>
          </cell>
          <cell r="C572" t="str">
            <v>СН1</v>
          </cell>
        </row>
        <row r="573">
          <cell r="B573" t="str">
            <v>РУ-0,4 кВ</v>
          </cell>
          <cell r="C573" t="str">
            <v>СН1</v>
          </cell>
        </row>
        <row r="574">
          <cell r="B574" t="str">
            <v>Открытое РУ 35 кВ</v>
          </cell>
          <cell r="C574" t="str">
            <v>СН1</v>
          </cell>
        </row>
        <row r="575">
          <cell r="B575" t="str">
            <v>РУ 6 кВ</v>
          </cell>
          <cell r="C575" t="str">
            <v>СН1</v>
          </cell>
        </row>
        <row r="576">
          <cell r="B576" t="str">
            <v>Щит управления и защиты</v>
          </cell>
          <cell r="C576" t="str">
            <v>СН1</v>
          </cell>
        </row>
        <row r="577">
          <cell r="B577" t="str">
            <v>РУ-0,4 кВ ГПП-2</v>
          </cell>
          <cell r="C577" t="str">
            <v>СН1</v>
          </cell>
        </row>
        <row r="578">
          <cell r="B578" t="str">
            <v>Устройство распределительное комплектное высокого напряжения ЗРУ 6кВ ПС "Коксовая " ГПП-10</v>
          </cell>
          <cell r="C578" t="str">
            <v>СН1</v>
          </cell>
        </row>
        <row r="579">
          <cell r="B579" t="str">
            <v>Устройство распределительное комплектное высокого напряжения ЗРУ 6кВ ПС "НТМК " ГПП-1 №1 (линейное)</v>
          </cell>
          <cell r="C579" t="str">
            <v>СН1</v>
          </cell>
        </row>
        <row r="580">
          <cell r="B580" t="str">
            <v>Устройство распределительное комплектное высокого напряжения ЗРУ 6кВ ПС "НТМК " ГПП-1 №2 (шинное)</v>
          </cell>
          <cell r="C580" t="str">
            <v>СН1</v>
          </cell>
        </row>
        <row r="581">
          <cell r="B581" t="str">
            <v>Внедрение  системы телемеханики ПС Шлаковая</v>
          </cell>
          <cell r="C581" t="str">
            <v>СН1</v>
          </cell>
        </row>
        <row r="582">
          <cell r="B582" t="str">
            <v>Щит 0,4 кВ ПС"Евстюниха"</v>
          </cell>
          <cell r="C582" t="str">
            <v>ВН</v>
          </cell>
        </row>
        <row r="583">
          <cell r="B583" t="str">
            <v>Здания</v>
          </cell>
        </row>
        <row r="584">
          <cell r="B584" t="str">
            <v>Подстанция 110/6 кВт, пл.480, 3м2</v>
          </cell>
          <cell r="C584" t="str">
            <v>ВН</v>
          </cell>
        </row>
        <row r="585">
          <cell r="B585" t="str">
            <v>ЗДАНИЕ П.СТ ВЖР 3, ЗАКРЫТАЯ ЧАСТЬ</v>
          </cell>
          <cell r="C585" t="str">
            <v>СН1</v>
          </cell>
        </row>
        <row r="586">
          <cell r="B586" t="str">
            <v>Здание п/ст. " Обогатительная"</v>
          </cell>
          <cell r="C586" t="str">
            <v>ВН</v>
          </cell>
        </row>
        <row r="587">
          <cell r="B587" t="str">
            <v>ЗДАНИЕ п/ст ГОРНАЯ</v>
          </cell>
          <cell r="C587" t="str">
            <v>СН1</v>
          </cell>
        </row>
        <row r="588">
          <cell r="B588" t="str">
            <v>ЗДАНИЕ П.СТ ГАЛЬЯНОВСК. ПС 35/6 КВ (ЗАКРЫТАЯ ЧАСТЬ)</v>
          </cell>
          <cell r="C588" t="str">
            <v>СН1</v>
          </cell>
        </row>
        <row r="589">
          <cell r="B589" t="str">
            <v>ЗДАНИЕ П.СТ ГПП-1</v>
          </cell>
          <cell r="C589" t="str">
            <v>СН1</v>
          </cell>
        </row>
        <row r="590">
          <cell r="B590" t="str">
            <v>ЗДАНИЕ П.СТ ГПП-2</v>
          </cell>
          <cell r="C590" t="str">
            <v>СН1</v>
          </cell>
        </row>
        <row r="591">
          <cell r="B591" t="str">
            <v>Здан.п/ст."Шлаковая" ГПП3</v>
          </cell>
          <cell r="C591" t="str">
            <v>ВН</v>
          </cell>
        </row>
        <row r="592">
          <cell r="B592" t="str">
            <v>Здание подстанции 110 кВ "Обжиговая" (ЦОИ)</v>
          </cell>
          <cell r="C592" t="str">
            <v>ВН</v>
          </cell>
        </row>
        <row r="593">
          <cell r="B593" t="str">
            <v>Здание ЗРУ-110/35 кВт ОРУГПП-10 ОНРС на террит.ком</v>
          </cell>
          <cell r="C593" t="str">
            <v>ВН</v>
          </cell>
        </row>
        <row r="594">
          <cell r="B594" t="str">
            <v>Здан.закрытое распредуст-ройство ГПП-7</v>
          </cell>
          <cell r="C594" t="str">
            <v>ВН</v>
          </cell>
        </row>
        <row r="595">
          <cell r="B595" t="str">
            <v>Здан.пеногенераторной саккумуляторной при ГПП-4</v>
          </cell>
          <cell r="C595" t="str">
            <v>ВН</v>
          </cell>
        </row>
        <row r="596">
          <cell r="B596" t="str">
            <v>Здан.п/станции ГПП-4</v>
          </cell>
          <cell r="C596" t="str">
            <v>ВН</v>
          </cell>
        </row>
        <row r="597">
          <cell r="B597" t="str">
            <v>Здан.пеногенераторная № 7Кислородная станция № 2</v>
          </cell>
          <cell r="C597" t="str">
            <v>ВН</v>
          </cell>
        </row>
        <row r="598">
          <cell r="B598" t="str">
            <v>Здан.трансформаторов ЭРОМГПП-2</v>
          </cell>
          <cell r="C598" t="str">
            <v>ВН</v>
          </cell>
        </row>
        <row r="599">
          <cell r="B599" t="str">
            <v>Здание ЗРУ-6 кВт ОРУ ГПП-10 ОНРС на террит.комбина</v>
          </cell>
          <cell r="C599" t="str">
            <v>ВН</v>
          </cell>
        </row>
        <row r="600">
          <cell r="B600" t="str">
            <v>Здание п/станции ГПП-1</v>
          </cell>
          <cell r="C600" t="str">
            <v>ВН</v>
          </cell>
        </row>
        <row r="601">
          <cell r="B601" t="str">
            <v>Здание п/станции ГПП-2</v>
          </cell>
          <cell r="C601" t="str">
            <v>ВН</v>
          </cell>
        </row>
        <row r="602">
          <cell r="B602" t="str">
            <v>Главная трансформаторная подстанция ГПП 1 110/6кв</v>
          </cell>
          <cell r="C602" t="str">
            <v>ВН</v>
          </cell>
        </row>
        <row r="603">
          <cell r="B603" t="str">
            <v>ВЛ-110 кв до подст "Обжиговая"</v>
          </cell>
          <cell r="C603" t="str">
            <v>ВН</v>
          </cell>
        </row>
        <row r="604">
          <cell r="B604" t="str">
            <v>Теплотрасса (надземная, протяженность 45 м)</v>
          </cell>
          <cell r="C604" t="str">
            <v>СН1</v>
          </cell>
        </row>
        <row r="605">
          <cell r="B605" t="str">
            <v>Водовод (протяженность: 70 м, стальная труба d=69 мм)</v>
          </cell>
          <cell r="C605" t="str">
            <v>ВН</v>
          </cell>
        </row>
        <row r="606">
          <cell r="B606" t="str">
            <v>Офисное оборудование</v>
          </cell>
        </row>
        <row r="607">
          <cell r="B607" t="str">
            <v>Компьютер 1</v>
          </cell>
          <cell r="C607" t="str">
            <v>СН1</v>
          </cell>
        </row>
        <row r="608">
          <cell r="B608" t="str">
            <v>Компьютер 4</v>
          </cell>
          <cell r="C608" t="str">
            <v>СН1</v>
          </cell>
        </row>
        <row r="609">
          <cell r="B609" t="str">
            <v>Компьютер 9</v>
          </cell>
          <cell r="C609" t="str">
            <v>ВН</v>
          </cell>
        </row>
        <row r="610">
          <cell r="B610" t="str">
            <v>Компьютер 11</v>
          </cell>
          <cell r="C610" t="str">
            <v>СН1</v>
          </cell>
        </row>
        <row r="611">
          <cell r="B611" t="str">
            <v>Ноутбук FSC</v>
          </cell>
          <cell r="C611" t="str">
            <v>ВН</v>
          </cell>
        </row>
        <row r="612">
          <cell r="B612" t="str">
            <v>Копировальный аппарат</v>
          </cell>
          <cell r="C612" t="str">
            <v>СН1</v>
          </cell>
        </row>
        <row r="613">
          <cell r="B613" t="str">
            <v>Компьютер 16</v>
          </cell>
          <cell r="C613" t="str">
            <v>ВН</v>
          </cell>
        </row>
        <row r="614">
          <cell r="B614" t="str">
            <v>Компьютер 23</v>
          </cell>
          <cell r="C614" t="str">
            <v>ВН</v>
          </cell>
        </row>
        <row r="615">
          <cell r="B615" t="str">
            <v>Компьютер 26</v>
          </cell>
          <cell r="C615" t="str">
            <v>ВН</v>
          </cell>
        </row>
        <row r="616">
          <cell r="B616" t="str">
            <v>Компьютер 33</v>
          </cell>
          <cell r="C616" t="str">
            <v>СН1</v>
          </cell>
        </row>
        <row r="617">
          <cell r="B617" t="str">
            <v>Компьютер 42</v>
          </cell>
          <cell r="C617" t="str">
            <v>ВН</v>
          </cell>
        </row>
        <row r="618">
          <cell r="B618" t="str">
            <v>Компьютер 43</v>
          </cell>
          <cell r="C618" t="str">
            <v>ВН</v>
          </cell>
        </row>
        <row r="619">
          <cell r="B619" t="str">
            <v>Компьютер 44</v>
          </cell>
          <cell r="C619" t="str">
            <v>ВН</v>
          </cell>
        </row>
        <row r="620">
          <cell r="B620" t="str">
            <v>Компьютер 49</v>
          </cell>
          <cell r="C620" t="str">
            <v>СН1</v>
          </cell>
        </row>
        <row r="621">
          <cell r="B621" t="str">
            <v>Компьютер ЦВС</v>
          </cell>
          <cell r="C621" t="str">
            <v>СН1</v>
          </cell>
        </row>
        <row r="622">
          <cell r="B622" t="str">
            <v>Компьютер ПСЦ АБК</v>
          </cell>
          <cell r="C622" t="str">
            <v>СН1</v>
          </cell>
        </row>
        <row r="623">
          <cell r="B623" t="str">
            <v>Компьютер ЦВС</v>
          </cell>
          <cell r="C623" t="str">
            <v>СН1</v>
          </cell>
        </row>
        <row r="624">
          <cell r="B624" t="str">
            <v>Компьютер НР с монитором 1</v>
          </cell>
          <cell r="C624" t="str">
            <v>ВН</v>
          </cell>
        </row>
        <row r="625">
          <cell r="B625" t="str">
            <v>Компьютер НР с монитором 2</v>
          </cell>
          <cell r="C625" t="str">
            <v>ВН</v>
          </cell>
        </row>
        <row r="626">
          <cell r="B626" t="str">
            <v>Компьютер НР с монитором 3</v>
          </cell>
          <cell r="C626" t="str">
            <v>ВН</v>
          </cell>
        </row>
        <row r="627">
          <cell r="B627" t="str">
            <v>Ноутбук НР ProBook 4510s</v>
          </cell>
          <cell r="C627" t="str">
            <v>ВН</v>
          </cell>
        </row>
        <row r="628">
          <cell r="B628" t="str">
            <v>Ноутбук ASUS UL20FT</v>
          </cell>
          <cell r="C628" t="str">
            <v>ВН</v>
          </cell>
        </row>
        <row r="629">
          <cell r="B629" t="str">
            <v>Компьютер НР с монитором 4</v>
          </cell>
          <cell r="C629" t="str">
            <v>ВН</v>
          </cell>
        </row>
        <row r="630">
          <cell r="B630" t="str">
            <v>Компьютер НР с монитором 5</v>
          </cell>
          <cell r="C630" t="str">
            <v>ВН</v>
          </cell>
        </row>
        <row r="631">
          <cell r="B631" t="str">
            <v>Плоттер HP Т520 36-in (CQ893A) Designjet</v>
          </cell>
          <cell r="C631" t="str">
            <v>ВН</v>
          </cell>
        </row>
        <row r="632">
          <cell r="B632" t="str">
            <v>Ноутбук Lenovo L512</v>
          </cell>
          <cell r="C632" t="str">
            <v>ВН</v>
          </cell>
        </row>
        <row r="633">
          <cell r="B633" t="str">
            <v>Плоттер HP Е520 24 с СНПЧ</v>
          </cell>
        </row>
        <row r="634">
          <cell r="B634" t="str">
            <v>Ноутбук Lenovo L520 i5 2410M</v>
          </cell>
        </row>
        <row r="635">
          <cell r="B635" t="str">
            <v>Сооружения</v>
          </cell>
        </row>
        <row r="636">
          <cell r="B636" t="str">
            <v>Линия воздушная эл/передач 6 кВа №18</v>
          </cell>
          <cell r="C636" t="str">
            <v>СН11</v>
          </cell>
        </row>
        <row r="637">
          <cell r="B637" t="str">
            <v>ЛЭП-6 кВ ПС "Черноисточинск" до б/о "Чайка"</v>
          </cell>
          <cell r="C637" t="str">
            <v>СН11</v>
          </cell>
        </row>
        <row r="638">
          <cell r="B638" t="str">
            <v>ОТКРЫТАЯ ЧАСТЬ ПОДСТАНЦИИ ВЖР 3</v>
          </cell>
          <cell r="C638" t="str">
            <v>СН1</v>
          </cell>
        </row>
        <row r="639">
          <cell r="B639" t="str">
            <v>БЛАГОУСТРОЙСТВО ПЛОЩАДКИ П/СТ ВЖР-3</v>
          </cell>
          <cell r="C639" t="str">
            <v>СН1</v>
          </cell>
        </row>
        <row r="640">
          <cell r="B640" t="str">
            <v>ЗАЗЕМЛЕНИЕ И МОЛНИЕЗАЩИТА ОТКРЫТОЙ И ЗАКРЫТОЙ ЧАСТИ П/СТ ВЖР3</v>
          </cell>
          <cell r="C640" t="str">
            <v>СН1</v>
          </cell>
        </row>
        <row r="641">
          <cell r="B641" t="str">
            <v>РЕЗЕРВУАР ДЛЯ ВОДЫ ЕМКОСТЬ 50М3,ПОДЗЕМНЫЙ,ЖЕЛЕЗОБЕТОННЫЙ,НА П/СТ 110/6КВ ДЛЯ ПОЖАРОТУШЕНИЯ</v>
          </cell>
          <cell r="C641" t="str">
            <v>ВН</v>
          </cell>
        </row>
        <row r="642">
          <cell r="B642" t="str">
            <v>РЕЗЕРВУАР МАСЛОСБОРНИК,ЖЕЛЕЗОБЕТОННЫЙ,ЕМК 35М3,ПОДЗЕМНЫЙ,ПРИ П/СТ 110/6 ВЖР-</v>
          </cell>
          <cell r="C642" t="str">
            <v>СН1</v>
          </cell>
        </row>
        <row r="643">
          <cell r="B643" t="str">
            <v>ОТКРЫТОЕ РАСПРЕДУСТРОЙСТВО ПОДСТАНЦИИ ВЖР-5 (ЗАБОР,ЗАЗЕМЛЕНИЕ)</v>
          </cell>
          <cell r="C643" t="str">
            <v>СН1</v>
          </cell>
        </row>
        <row r="644">
          <cell r="B644" t="str">
            <v>РЕЗЕРВУАР ПОДЗЕМНЫЙ ,Ж.Б,ЕМКОСТЬ 35М3 ДЛЯ ХРАНЕНИЯ ТРАНСФОРМАТОРНОГО МАСЛА</v>
          </cell>
          <cell r="C644" t="str">
            <v>СН1</v>
          </cell>
        </row>
        <row r="645">
          <cell r="B645" t="str">
            <v>Ограждение ПС "Евстюниха"</v>
          </cell>
          <cell r="C645" t="str">
            <v>СН1</v>
          </cell>
        </row>
        <row r="646">
          <cell r="B646" t="str">
            <v>ОТКРЫТАЯ ЧАСТЬ П.СТ ГОРН. 35/6КВ ОРУ-35 КВ</v>
          </cell>
          <cell r="C646" t="str">
            <v>ВН</v>
          </cell>
        </row>
        <row r="647">
          <cell r="B647" t="str">
            <v>Ограждение ПС "Горная"</v>
          </cell>
          <cell r="C647" t="str">
            <v>СН1</v>
          </cell>
        </row>
        <row r="648">
          <cell r="B648" t="str">
            <v>П.СТ 35.6 ОТКР.ЧАСТЬ</v>
          </cell>
          <cell r="C648" t="str">
            <v>СН1</v>
          </cell>
        </row>
        <row r="649">
          <cell r="B649" t="str">
            <v>БЛАГОУСТРОЙСТВО ГАЛ.П.СТ 35/6КВ</v>
          </cell>
          <cell r="C649" t="str">
            <v>СН1</v>
          </cell>
        </row>
        <row r="650">
          <cell r="B650" t="str">
            <v>МАСЛОСБОРНИК 35/6 ГАЛЬЯНСКОГО ИЗВЕСТКОВОГО КАРЬЕРА</v>
          </cell>
          <cell r="C650" t="str">
            <v>СН1</v>
          </cell>
        </row>
        <row r="651">
          <cell r="B651" t="str">
            <v>Забор ОРУ35 п/ст ГПП1</v>
          </cell>
          <cell r="C651" t="str">
            <v>СН1</v>
          </cell>
        </row>
        <row r="652">
          <cell r="B652" t="str">
            <v>ЗАБОР РУ35КВ ГПП-2</v>
          </cell>
          <cell r="C652" t="str">
            <v>СН1</v>
          </cell>
        </row>
        <row r="653">
          <cell r="B653" t="str">
            <v>Ограда территории ГПП-2</v>
          </cell>
          <cell r="C653" t="str">
            <v>ВН</v>
          </cell>
        </row>
        <row r="654">
          <cell r="B654" t="str">
            <v>Ограда территории ГПП-1</v>
          </cell>
          <cell r="C654" t="str">
            <v>ВН</v>
          </cell>
        </row>
        <row r="655">
          <cell r="B655" t="str">
            <v>Ограда террит.ГПП-7</v>
          </cell>
          <cell r="C655" t="str">
            <v>ВН</v>
          </cell>
        </row>
        <row r="656">
          <cell r="B656" t="str">
            <v>Ограда террит.ГПП-3</v>
          </cell>
          <cell r="C656" t="str">
            <v>ВН</v>
          </cell>
        </row>
        <row r="657">
          <cell r="B657" t="str">
            <v>Ограда ГПП-10 железобетонная 221,2м</v>
          </cell>
          <cell r="C657" t="str">
            <v>ВН</v>
          </cell>
        </row>
        <row r="658">
          <cell r="B658" t="str">
            <v>Ограда ГПП-4 железобетонная 315,7м</v>
          </cell>
          <cell r="C658" t="str">
            <v>ВН</v>
          </cell>
        </row>
        <row r="659">
          <cell r="B659" t="str">
            <v>Маслобак №1.Скл.масел ОРУГПП-7 Кислор.станц.№2</v>
          </cell>
          <cell r="C659" t="str">
            <v>ВН</v>
          </cell>
        </row>
        <row r="660">
          <cell r="B660" t="str">
            <v>Маслобак №2.Скл.масел ОРУГПП-7 Кислор.станц.№2</v>
          </cell>
          <cell r="C660" t="str">
            <v>ВН</v>
          </cell>
        </row>
        <row r="661">
          <cell r="B661" t="str">
            <v>Маслобак №1 ГПП-3</v>
          </cell>
          <cell r="C661" t="str">
            <v>ВН</v>
          </cell>
        </row>
        <row r="662">
          <cell r="B662" t="str">
            <v>Маслобак №2 ГПП-3</v>
          </cell>
          <cell r="C662" t="str">
            <v>ВН</v>
          </cell>
        </row>
        <row r="663">
          <cell r="B663" t="str">
            <v>Бак металлич.ПГС-4</v>
          </cell>
          <cell r="C663" t="str">
            <v>ВН</v>
          </cell>
        </row>
        <row r="664">
          <cell r="B664" t="str">
            <v>Наруж.освещ.ОРУ-110кВ псНТМК</v>
          </cell>
          <cell r="C664" t="str">
            <v>ВН</v>
          </cell>
        </row>
        <row r="665">
          <cell r="B665" t="str">
            <v>Открытое распределительное устройство</v>
          </cell>
          <cell r="C665" t="str">
            <v>ВН</v>
          </cell>
        </row>
        <row r="666">
          <cell r="B666" t="str">
            <v>Сооружение ЛЭП-110 кв ГОК 7-8 воздушная от п/ст 220/110 до п/ст ХV1 цеха сетей и подстанций</v>
          </cell>
          <cell r="C666" t="str">
            <v>ВН</v>
          </cell>
        </row>
        <row r="667">
          <cell r="B667" t="str">
            <v>ЛЭП 110кВ от ТЭЦ до ПВС идо ГПП-1</v>
          </cell>
          <cell r="C667" t="str">
            <v>ВН</v>
          </cell>
        </row>
        <row r="668">
          <cell r="B668" t="str">
            <v>ВЛ 110кВ ККЦ-1 (доп-но)</v>
          </cell>
          <cell r="C668" t="str">
            <v>ВН</v>
          </cell>
        </row>
        <row r="669">
          <cell r="B669" t="str">
            <v>ВЛ 110кВ ККЦ-1 ОНРС(доп.)</v>
          </cell>
          <cell r="C669" t="str">
            <v>ВН</v>
          </cell>
        </row>
        <row r="670">
          <cell r="B670" t="str">
            <v>ВЛ 110кВ ККЦ-1 ОНРС (доп)от ГПП-1 до ГПП-10</v>
          </cell>
          <cell r="C670" t="str">
            <v>ВН</v>
          </cell>
        </row>
        <row r="671">
          <cell r="B671" t="str">
            <v>ВЛ-110 кВ ККЦ-1</v>
          </cell>
          <cell r="C671" t="str">
            <v>ВН</v>
          </cell>
        </row>
        <row r="672">
          <cell r="B672" t="str">
            <v>Эл/снабж.35 кВ от ГПП-10ОНРС Реконстр.ККЦ-1</v>
          </cell>
          <cell r="C672" t="str">
            <v>СН1</v>
          </cell>
        </row>
        <row r="673">
          <cell r="B673" t="str">
            <v>Самотечная канализация (протяженность 117,5 м., из чугунных труб d=150 мм., глубина заложения 2 м.)</v>
          </cell>
          <cell r="C673" t="str">
            <v>ВН</v>
          </cell>
        </row>
        <row r="674">
          <cell r="B674" t="str">
            <v>Теплотрасса (воздушная часть L=45 м., подземная часть L=45 м. Трубопроводы из стальных труб: d=219,</v>
          </cell>
          <cell r="C674" t="str">
            <v>ВН</v>
          </cell>
        </row>
        <row r="675">
          <cell r="B675" t="str">
            <v>Хозяйственный питьевой водовод (наружный, протяженность: 50 м, материал труб - чугун, d=50 мм)</v>
          </cell>
          <cell r="C675" t="str">
            <v>ВН</v>
          </cell>
        </row>
        <row r="676">
          <cell r="B676" t="str">
            <v>Производственный и хозяйственный инвентарь</v>
          </cell>
        </row>
        <row r="677">
          <cell r="B677" t="str">
            <v>Кусторез Husgvarna 545 FX</v>
          </cell>
          <cell r="C677" t="str">
            <v>СН1</v>
          </cell>
        </row>
        <row r="678">
          <cell r="B678" t="str">
            <v>Ожидаемый ввод 2021г.</v>
          </cell>
        </row>
        <row r="679">
          <cell r="B679" t="str">
            <v>Реконструкция ПС 110/35/6 кВ "Коксовая" (ГПП-10)</v>
          </cell>
          <cell r="C679" t="str">
            <v>ВН</v>
          </cell>
        </row>
        <row r="680">
          <cell r="B680" t="str">
            <v>Реконструкция системы телемеханизации подстанций: ПС НТМК (ГПП-1); ПС Кислородная (ГПП-2); ПС Прокатная (ГПП-4); ПС Доменная (ГПП-7) с внедрением СОТИАССО</v>
          </cell>
          <cell r="C680" t="str">
            <v>ВН</v>
          </cell>
        </row>
        <row r="681">
          <cell r="B681" t="str">
            <v>Реконструкция ЗРУ-6 кВ ПС "Евстюниха"</v>
          </cell>
          <cell r="C681" t="str">
            <v>ВН</v>
          </cell>
        </row>
        <row r="682">
          <cell r="B682" t="str">
            <v>Реконструкция ПС "Горная" с организацией второго ввода 35 кВ</v>
          </cell>
          <cell r="C682" t="str">
            <v>ВН</v>
          </cell>
        </row>
        <row r="683">
          <cell r="B683" t="str">
            <v>Реконструкция системы компенсации емкостных токов  ПС "Прокатная"</v>
          </cell>
          <cell r="C683" t="str">
            <v>СН1</v>
          </cell>
        </row>
        <row r="684">
          <cell r="B684" t="str">
            <v>Реконструкция системы АИИСКУЭ (выполнение обязательств, предусмотренных 522-ФЗ)</v>
          </cell>
          <cell r="C684" t="str">
            <v>ВН</v>
          </cell>
        </row>
        <row r="685">
          <cell r="B685" t="str">
            <v xml:space="preserve">Автомобиль УАЗ ПАТРИОТ </v>
          </cell>
        </row>
        <row r="686">
          <cell r="B686" t="str">
            <v xml:space="preserve">Автомобиль УАЗ ПАТРИОТ </v>
          </cell>
        </row>
        <row r="687">
          <cell r="B687" t="str">
            <v xml:space="preserve">ГАЗ (грузопассажирский, тент) </v>
          </cell>
        </row>
      </sheetData>
      <sheetData sheetId="3"/>
      <sheetData sheetId="4">
        <row r="40">
          <cell r="E40">
            <v>53169.111927078113</v>
          </cell>
        </row>
      </sheetData>
      <sheetData sheetId="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2"/>
      <sheetName val="2023"/>
    </sheetNames>
    <sheetDataSet>
      <sheetData sheetId="0">
        <row r="4">
          <cell r="A4" t="str">
            <v>Автомобиль ГАЗ 27527 VIN X96275270H833891</v>
          </cell>
          <cell r="B4" t="str">
            <v>Третья группа (свыше 3 лет до 5 лет включительно)</v>
          </cell>
          <cell r="C4">
            <v>60</v>
          </cell>
        </row>
        <row r="5">
          <cell r="A5" t="str">
            <v>Автовышка АГП-28 Камаз</v>
          </cell>
          <cell r="B5" t="str">
            <v>Пятая группа (свыше 7 лет до 10 лет включительно)</v>
          </cell>
          <cell r="C5">
            <v>120</v>
          </cell>
        </row>
        <row r="6">
          <cell r="A6" t="str">
            <v>Фургон мастерская ГАЗ-33088 VIN Z7830103CК0060516</v>
          </cell>
          <cell r="B6" t="str">
            <v>Четвертая группа (свыше 5 лет до 7 лет включительно)</v>
          </cell>
          <cell r="C6">
            <v>84</v>
          </cell>
        </row>
        <row r="7">
          <cell r="A7" t="str">
            <v>Автомобиль ГАЗ 27057 с лебедкой</v>
          </cell>
          <cell r="B7" t="str">
            <v>Четвертая группа (свыше 5 лет до 7 лет включительно)</v>
          </cell>
          <cell r="C7">
            <v>84</v>
          </cell>
        </row>
        <row r="8">
          <cell r="A8" t="str">
            <v>Автмобиль УАЗ 23632-136</v>
          </cell>
          <cell r="B8" t="str">
            <v>Пятая группа (свыше 7 лет до 10 лет включительно)</v>
          </cell>
          <cell r="C8">
            <v>120</v>
          </cell>
        </row>
        <row r="9">
          <cell r="A9" t="str">
            <v>Автмобиль ТАЙОТА CAMRY</v>
          </cell>
          <cell r="B9" t="str">
            <v>Третья группа (свыше 3 лет до 5 лет включительно)</v>
          </cell>
          <cell r="C9">
            <v>60</v>
          </cell>
        </row>
        <row r="10">
          <cell r="A10" t="str">
            <v>Автомобиль УАЗ-390945</v>
          </cell>
          <cell r="B10" t="str">
            <v>Четвертая группа (свыше 5 лет до 7 лет включительно)</v>
          </cell>
          <cell r="C10">
            <v>84</v>
          </cell>
        </row>
        <row r="11">
          <cell r="A11" t="str">
            <v>Автомобиль НИССАН комфорт/легковой/1,6</v>
          </cell>
          <cell r="B11" t="str">
            <v>Третья группа (свыше 3 лет до 5 лет включительно)</v>
          </cell>
          <cell r="C11">
            <v>60</v>
          </cell>
        </row>
        <row r="12">
          <cell r="A12" t="str">
            <v>Автомобиль ГАЗ-33023-288</v>
          </cell>
          <cell r="B12" t="str">
            <v>Третья группа (свыше 3 лет до 5 лет включительно)</v>
          </cell>
          <cell r="C12">
            <v>60</v>
          </cell>
        </row>
        <row r="13">
          <cell r="A13" t="str">
            <v>Автомобиль УАЗ-29892 VIN XU6298920D2005217</v>
          </cell>
          <cell r="B13" t="str">
            <v>Третья группа (свыше 3 лет до 5 лет включительно)</v>
          </cell>
          <cell r="C13">
            <v>60</v>
          </cell>
        </row>
        <row r="14">
          <cell r="A14" t="str">
            <v>Автомобиль ГАЗ-22177-0245 вишневый</v>
          </cell>
          <cell r="B14" t="str">
            <v>Третья группа (свыше 3 лет до 5 лет включительно)</v>
          </cell>
          <cell r="C14">
            <v>60</v>
          </cell>
        </row>
        <row r="15">
          <cell r="A15" t="str">
            <v>Автомобиль TOYOTA COROLLA JTNBV58E80J167199</v>
          </cell>
          <cell r="B15" t="str">
            <v>Третья группа (свыше 3 лет до 5 лет включительно)</v>
          </cell>
          <cell r="C15">
            <v>60</v>
          </cell>
        </row>
        <row r="16">
          <cell r="A16" t="str">
            <v>Автомоб.УАЗ-29891 VIN XU6298910F2014211</v>
          </cell>
          <cell r="B16" t="str">
            <v>Третья группа (свыше 3 лет до 5 лет включительно)</v>
          </cell>
          <cell r="C16">
            <v>60</v>
          </cell>
        </row>
        <row r="17">
          <cell r="A17" t="str">
            <v>Система видеонаблюдения ПС Доменная</v>
          </cell>
          <cell r="B17" t="str">
            <v>Шестая группа (свыше 10 лет до 15 лет включительно)</v>
          </cell>
          <cell r="C17">
            <v>180</v>
          </cell>
        </row>
        <row r="18">
          <cell r="A18" t="str">
            <v>Стенд механических испытаний тип СМИ-3</v>
          </cell>
          <cell r="B18" t="str">
            <v>Пятая группа (свыше 7 лет до 10 лет включительно)</v>
          </cell>
          <cell r="C18">
            <v>120</v>
          </cell>
        </row>
        <row r="19">
          <cell r="A19" t="str">
            <v>Сталкер-75-02М (трассопоисковый комплект)</v>
          </cell>
          <cell r="B19" t="str">
            <v>Пятая группа (свыше 7 лет до 10 лет включительно)</v>
          </cell>
          <cell r="C19">
            <v>120</v>
          </cell>
        </row>
        <row r="20">
          <cell r="A20" t="str">
            <v>Робот-тренажер Гриша-1.01 с мульт.ПО</v>
          </cell>
          <cell r="B20" t="str">
            <v>Третья группа (свыше 3 лет до 5 лет включительно)</v>
          </cell>
          <cell r="C20">
            <v>60</v>
          </cell>
        </row>
        <row r="21">
          <cell r="A21" t="str">
            <v>Робот-тренажер Гриша-1.01 с мульт.ПО</v>
          </cell>
          <cell r="B21" t="str">
            <v>Третья группа (свыше 3 лет до 5 лет включительно)</v>
          </cell>
          <cell r="C21">
            <v>60</v>
          </cell>
        </row>
        <row r="22">
          <cell r="A22" t="str">
            <v>Система охранно-пож.сигнализа  ПС 110/10/6 (ГПП-4)</v>
          </cell>
          <cell r="B22" t="str">
            <v>Четвертая группа (свыше 5 лет до 7 лет включительно)</v>
          </cell>
          <cell r="C22">
            <v>84</v>
          </cell>
        </row>
        <row r="23">
          <cell r="A23" t="str">
            <v>Система охранно-пож.сигнализа  ПС 110/10/6 (ГПП-7)</v>
          </cell>
          <cell r="B23" t="str">
            <v>Четвертая группа (свыше 5 лет до 7 лет включительно)</v>
          </cell>
          <cell r="C23">
            <v>84</v>
          </cell>
        </row>
        <row r="24">
          <cell r="A24" t="str">
            <v>Система пожарной сигнал. и видеонабл. ПС Аглофаб.</v>
          </cell>
          <cell r="B24" t="str">
            <v>Шестая группа (свыше 10 лет до 15 лет включительно)</v>
          </cell>
          <cell r="C24">
            <v>180</v>
          </cell>
        </row>
        <row r="25">
          <cell r="A25" t="str">
            <v>Система пожарной сигнал. и видеонабл. ПС Горная</v>
          </cell>
          <cell r="B25" t="str">
            <v>Шестая группа (свыше 10 лет до 15 лет включительно)</v>
          </cell>
          <cell r="C25">
            <v>180</v>
          </cell>
        </row>
        <row r="26">
          <cell r="A26" t="str">
            <v>Система пожарной сигнал. и видеонабл. ПС Евстюниха</v>
          </cell>
          <cell r="B26" t="str">
            <v>Шестая группа (свыше 10 лет до 15 лет включительно)</v>
          </cell>
          <cell r="C26">
            <v>180</v>
          </cell>
        </row>
        <row r="27">
          <cell r="A27" t="str">
            <v>Система пожарной сигнал. и видеонабл. ПС Карьер</v>
          </cell>
          <cell r="B27" t="str">
            <v>Шестая группа (свыше 10 лет до 15 лет включительно)</v>
          </cell>
          <cell r="C27">
            <v>180</v>
          </cell>
        </row>
        <row r="28">
          <cell r="A28" t="str">
            <v>Система пожарной сигнал. и видеонабл. ПС Магнетит.</v>
          </cell>
          <cell r="B28" t="str">
            <v>Шестая группа (свыше 10 лет до 15 лет включительно)</v>
          </cell>
          <cell r="C28">
            <v>180</v>
          </cell>
        </row>
        <row r="29">
          <cell r="A29" t="str">
            <v>Система пожарной сигнал. и видеонабл. ПС Обог.</v>
          </cell>
          <cell r="B29" t="str">
            <v>Шестая группа (свыше 10 лет до 15 лет включительно)</v>
          </cell>
          <cell r="C29">
            <v>180</v>
          </cell>
        </row>
        <row r="30">
          <cell r="A30" t="str">
            <v>Система пожарной сигназизации ГПП-2 Ниж. Та</v>
          </cell>
          <cell r="B30" t="str">
            <v>Четвертая группа (свыше 5 лет до 7 лет включительно)</v>
          </cell>
          <cell r="C30">
            <v>84</v>
          </cell>
        </row>
        <row r="31">
          <cell r="A31" t="str">
            <v>Система видеонаблюдения ПС 82_Ниж-Таг.</v>
          </cell>
          <cell r="B31" t="str">
            <v>Шестая группа (свыше 10 лет до 15 лет включительно)</v>
          </cell>
          <cell r="C31">
            <v>180</v>
          </cell>
        </row>
        <row r="32">
          <cell r="A32" t="str">
            <v>Система видеонаблюдения РУ-6кВ №505_Ниж-Таг.</v>
          </cell>
          <cell r="B32" t="str">
            <v>Шестая группа (свыше 10 лет до 15 лет включительно)</v>
          </cell>
          <cell r="C32">
            <v>180</v>
          </cell>
        </row>
        <row r="33">
          <cell r="A33" t="str">
            <v>Система видеонаблюдения ПС"Кислородная"Ниж-Таг.</v>
          </cell>
          <cell r="B33" t="str">
            <v>Шестая группа (свыше 10 лет до 15 лет включительно)</v>
          </cell>
          <cell r="C33">
            <v>180</v>
          </cell>
        </row>
        <row r="34">
          <cell r="A34" t="str">
            <v>Система видеонаблюдения ПС"Кокосовая"Ниж-Таг.</v>
          </cell>
          <cell r="B34" t="str">
            <v>Шестая группа (свыше 10 лет до 15 лет включительно)</v>
          </cell>
          <cell r="C34">
            <v>180</v>
          </cell>
        </row>
        <row r="35">
          <cell r="A35" t="str">
            <v>Система видеонаблюдения ПС 25_Ниж-Таг.</v>
          </cell>
          <cell r="B35" t="str">
            <v>Шестая группа (свыше 10 лет до 15 лет включительно)</v>
          </cell>
          <cell r="C35">
            <v>180</v>
          </cell>
        </row>
        <row r="36">
          <cell r="A36" t="str">
            <v>Система видеонаблюдения ПС 47_Ниж-Таг.</v>
          </cell>
          <cell r="B36" t="str">
            <v>Шестая группа (свыше 10 лет до 15 лет включительно)</v>
          </cell>
          <cell r="C36">
            <v>180</v>
          </cell>
        </row>
        <row r="37">
          <cell r="A37" t="str">
            <v>Система электромеханической блокировки РУ-6кВ №505 Н.Т.</v>
          </cell>
          <cell r="B37" t="str">
            <v>Седьмая группа (свыше 15 лет до 20 лет включительно)</v>
          </cell>
          <cell r="C37">
            <v>240</v>
          </cell>
        </row>
        <row r="38">
          <cell r="A38" t="str">
            <v>Система телемеханизации подстанций Н.Т.</v>
          </cell>
          <cell r="B38" t="str">
            <v>Шестая группа (свыше 10 лет до 15 лет включительно)</v>
          </cell>
          <cell r="C38">
            <v>180</v>
          </cell>
        </row>
        <row r="39">
          <cell r="A39" t="str">
            <v>Кондиционер GC-S09HR</v>
          </cell>
          <cell r="B39" t="str">
            <v>Пятая группа (свыше 7 лет до 10 лет включительно)</v>
          </cell>
          <cell r="C39">
            <v>120</v>
          </cell>
        </row>
        <row r="40">
          <cell r="A40" t="str">
            <v>Кондиционер GC-S09HR</v>
          </cell>
          <cell r="B40" t="str">
            <v>Четвертая группа (свыше 5 лет до 7 лет включительно)</v>
          </cell>
          <cell r="C40">
            <v>84</v>
          </cell>
        </row>
        <row r="41">
          <cell r="A41" t="str">
            <v>Тепловизор Testo 876</v>
          </cell>
          <cell r="B41" t="str">
            <v>Вторая группа (свыше 2 лет до 3 лет включительно)</v>
          </cell>
          <cell r="C41">
            <v>36</v>
          </cell>
        </row>
        <row r="42">
          <cell r="A42" t="str">
            <v>Мотопомпа 6,0л.с.,4Т,900л/мин. 63ЕХ</v>
          </cell>
          <cell r="B42" t="str">
            <v>Третья группа (свыше 3 лет до 5 лет включительно)</v>
          </cell>
          <cell r="C42">
            <v>60</v>
          </cell>
        </row>
        <row r="43">
          <cell r="A43" t="str">
            <v>Динамометр ДПУ-5-2</v>
          </cell>
          <cell r="B43" t="str">
            <v>Третья группа (свыше 3 лет до 5 лет включительно)</v>
          </cell>
          <cell r="C43">
            <v>60</v>
          </cell>
        </row>
        <row r="44">
          <cell r="A44" t="str">
            <v>Дефектоскоп Филин-6</v>
          </cell>
          <cell r="B44" t="str">
            <v>Шестая группа (свыше 10 лет до 15 лет включительно)</v>
          </cell>
          <cell r="C44">
            <v>180</v>
          </cell>
        </row>
        <row r="45">
          <cell r="A45" t="str">
            <v>Тепловизор Flir i7 с поверкой 1</v>
          </cell>
          <cell r="B45" t="str">
            <v>Третья группа (свыше 3 лет до 5 лет включительно)</v>
          </cell>
          <cell r="C45">
            <v>60</v>
          </cell>
        </row>
        <row r="46">
          <cell r="A46" t="str">
            <v>Тепловизор Flir i7 с поверкой 2</v>
          </cell>
          <cell r="B46" t="str">
            <v>Третья группа (свыше 3 лет до 5 лет включительно)</v>
          </cell>
          <cell r="C46">
            <v>60</v>
          </cell>
        </row>
        <row r="47">
          <cell r="A47" t="str">
            <v>Омметр ПТФ-1</v>
          </cell>
          <cell r="B47" t="str">
            <v>Первая группа (от 1 года до 2 лет включительно)</v>
          </cell>
          <cell r="C47">
            <v>24</v>
          </cell>
        </row>
        <row r="48">
          <cell r="A48" t="str">
            <v>Прибор "Тангенс 2000"</v>
          </cell>
          <cell r="B48" t="str">
            <v>Пятая группа (свыше 7 лет до 10 лет включительно)</v>
          </cell>
          <cell r="C48">
            <v>120</v>
          </cell>
        </row>
        <row r="49">
          <cell r="A49" t="str">
            <v>Робот-тренажер "Гоша"</v>
          </cell>
          <cell r="B49" t="str">
            <v>Третья группа (свыше 3 лет до 5 лет включительно)</v>
          </cell>
          <cell r="C49">
            <v>60</v>
          </cell>
        </row>
        <row r="50">
          <cell r="A50" t="str">
            <v>Комплекс поисковый ПК-1</v>
          </cell>
          <cell r="B50" t="str">
            <v>Третья группа (свыше 3 лет до 5 лет включительно)</v>
          </cell>
          <cell r="C50">
            <v>60</v>
          </cell>
        </row>
        <row r="51">
          <cell r="A51" t="str">
            <v>Микроомметр с поверкой ИКС-5</v>
          </cell>
          <cell r="B51" t="str">
            <v>Третья группа (свыше 3 лет до 5 лет включительно)</v>
          </cell>
          <cell r="C51">
            <v>60</v>
          </cell>
        </row>
        <row r="52">
          <cell r="A52" t="str">
            <v>Аппарат испытательный АИД-70М</v>
          </cell>
          <cell r="B52" t="str">
            <v>Шестая группа (свыше 10 лет до 15 лет включительно)</v>
          </cell>
          <cell r="C52">
            <v>180</v>
          </cell>
        </row>
        <row r="53">
          <cell r="A53" t="str">
            <v>Рефлектометр цифровой Рейс-105М</v>
          </cell>
          <cell r="B53" t="str">
            <v>Третья группа (свыше 3 лет до 5 лет включительно)</v>
          </cell>
          <cell r="C53">
            <v>60</v>
          </cell>
        </row>
        <row r="54">
          <cell r="A54" t="str">
            <v>Комплекс мобильный индикаторный МИК-1</v>
          </cell>
          <cell r="B54" t="str">
            <v>Пятая группа (свыше 7 лет до 10 лет включительно)</v>
          </cell>
          <cell r="C54">
            <v>120</v>
          </cell>
        </row>
        <row r="55">
          <cell r="A55" t="str">
            <v>АИИС КУЭ КГОК  инв.113</v>
          </cell>
          <cell r="B55" t="str">
            <v>Вторая группа (свыше 2 лет до 3 лет включительно)</v>
          </cell>
          <cell r="C55">
            <v>36</v>
          </cell>
        </row>
        <row r="56">
          <cell r="A56" t="str">
            <v>Установка дегазационная УВДМ-6М</v>
          </cell>
          <cell r="B56" t="str">
            <v>Третья группа (свыше 3 лет до 5 лет включительно)</v>
          </cell>
          <cell r="C56">
            <v>60</v>
          </cell>
        </row>
        <row r="57">
          <cell r="A57" t="str">
            <v>Камера ИК FLIR E40</v>
          </cell>
          <cell r="B57" t="str">
            <v>Третья группа (свыше 3 лет до 5 лет включительно)</v>
          </cell>
          <cell r="C57">
            <v>60</v>
          </cell>
        </row>
        <row r="58">
          <cell r="A58" t="str">
            <v>Внедрение автоматических систем пожаротушения Н.Тагил ОАО "Евраз НТМК"</v>
          </cell>
          <cell r="B58" t="str">
            <v>Четвертая группа (свыше 5 лет до 7 лет включительно)</v>
          </cell>
          <cell r="C58">
            <v>84</v>
          </cell>
        </row>
        <row r="59">
          <cell r="A59" t="str">
            <v>Трансформатор 100 кВА</v>
          </cell>
          <cell r="B59" t="str">
            <v>Седьмая группа (свыше 15 лет до 20 лет включительно)</v>
          </cell>
          <cell r="C59">
            <v>240</v>
          </cell>
        </row>
        <row r="60">
          <cell r="A60" t="str">
            <v>Трансформатор силовой ТМ-100/10-0</v>
          </cell>
          <cell r="B60" t="str">
            <v>Седьмая группа (свыше 15 лет до 20 лет включительно)</v>
          </cell>
          <cell r="C60">
            <v>240</v>
          </cell>
        </row>
        <row r="61">
          <cell r="A61" t="str">
            <v>Подстанция КТП-100-10/6</v>
          </cell>
          <cell r="B61" t="str">
            <v>Седьмая группа (свыше 15 лет до 20 лет включительно)</v>
          </cell>
          <cell r="C61">
            <v>240</v>
          </cell>
        </row>
        <row r="62">
          <cell r="A62" t="str">
            <v>Трансформатор ТМ-250/6 кВА (п/с 636)</v>
          </cell>
          <cell r="B62" t="str">
            <v>Седьмая группа (свыше 15 лет до 20 лет включительно)</v>
          </cell>
          <cell r="C62">
            <v>240</v>
          </cell>
        </row>
        <row r="63">
          <cell r="A63" t="str">
            <v>Трансформатор ТМ-250/6 кВА (п/с 617)</v>
          </cell>
          <cell r="B63" t="str">
            <v>Седьмая группа (свыше 15 лет до 20 лет включительно)</v>
          </cell>
          <cell r="C63">
            <v>240</v>
          </cell>
        </row>
        <row r="64">
          <cell r="A64" t="str">
            <v>Система передачи извещений на ПС Шлаковая(ГПП-3)</v>
          </cell>
          <cell r="B64" t="str">
            <v>Четвертая группа (свыше 5 лет до 7 лет включительно)</v>
          </cell>
          <cell r="C64">
            <v>84</v>
          </cell>
        </row>
        <row r="65">
          <cell r="A65" t="str">
            <v>Система пожаротушения автом. пожар. сигнал.и эвак.освещения ГПП-10 "Евраз НТМК" Н.Тагил</v>
          </cell>
          <cell r="B65" t="str">
            <v>Четвертая группа (свыше 5 лет до 7 лет включительно)</v>
          </cell>
          <cell r="C65">
            <v>84</v>
          </cell>
        </row>
        <row r="66">
          <cell r="A66" t="str">
            <v>Генератор ГТЧ 3-м (80ВА)</v>
          </cell>
          <cell r="B66" t="str">
            <v>Пятая группа (свыше 7 лет до 10 лет включительно)</v>
          </cell>
          <cell r="C66">
            <v>120</v>
          </cell>
        </row>
        <row r="67">
          <cell r="A67" t="str">
            <v>Батарея аккумуляторная VARTA biosVb-2307(109элем.)</v>
          </cell>
          <cell r="B67" t="str">
            <v>Пятая группа (свыше 7 лет до 10 лет включительно)</v>
          </cell>
          <cell r="C67">
            <v>120</v>
          </cell>
        </row>
        <row r="68">
          <cell r="A68" t="str">
            <v>Батарея аккумуляторная 60PzS3LA (24 элем.)</v>
          </cell>
          <cell r="B68" t="str">
            <v>Пятая группа (свыше 7 лет до 10 лет включительно)</v>
          </cell>
          <cell r="C68">
            <v>120</v>
          </cell>
        </row>
        <row r="69">
          <cell r="A69" t="str">
            <v>ПАHЕЛИ ПОДСТ.</v>
          </cell>
          <cell r="B69" t="str">
            <v>Десятая группа (свыше 30 лет)</v>
          </cell>
          <cell r="C69">
            <v>361</v>
          </cell>
        </row>
        <row r="70">
          <cell r="A70" t="str">
            <v>РАСПРЕДУСТРОЙСТВО</v>
          </cell>
          <cell r="B70" t="str">
            <v>Пятая группа (свыше 7 лет до 10 лет включительно)</v>
          </cell>
          <cell r="C70">
            <v>120</v>
          </cell>
        </row>
        <row r="71">
          <cell r="A71" t="str">
            <v>ТРАНСФОРМАТОР ТМШ 180/6 ПС ГОРНАЯ</v>
          </cell>
          <cell r="B71" t="str">
            <v>Седьмая группа (свыше 15 лет до 20 лет включительно)</v>
          </cell>
          <cell r="C71">
            <v>240</v>
          </cell>
        </row>
        <row r="72">
          <cell r="A72" t="str">
            <v>ТРАНСФОРМАТОР ТФМЗ-110Б УХМ-0.5 S-10P 300-60015</v>
          </cell>
          <cell r="B72" t="str">
            <v>Седьмая группа (свыше 15 лет до 20 лет включительно)</v>
          </cell>
          <cell r="C72">
            <v>240</v>
          </cell>
        </row>
        <row r="73">
          <cell r="A73" t="str">
            <v>ТРАНСФОРМАТОР ТФМЗ-110Б УХМ-0.5 S-10P 300-60015</v>
          </cell>
          <cell r="B73" t="str">
            <v>Седьмая группа (свыше 15 лет до 20 лет включительно)</v>
          </cell>
          <cell r="C73">
            <v>240</v>
          </cell>
        </row>
        <row r="74">
          <cell r="A74" t="str">
            <v>ТРАНСФОРМАТОР ТФМЗ-110Б УХМ-0.5 S-10P 300-60015</v>
          </cell>
          <cell r="B74" t="str">
            <v>Седьмая группа (свыше 15 лет до 20 лет включительно)</v>
          </cell>
          <cell r="C74">
            <v>240</v>
          </cell>
        </row>
        <row r="75">
          <cell r="A75" t="str">
            <v>Насос Д315-71.ГПП-10.ОНРС</v>
          </cell>
          <cell r="B75" t="str">
            <v>Третья группа (свыше 3 лет до 5 лет включительно)</v>
          </cell>
          <cell r="C75">
            <v>60</v>
          </cell>
        </row>
        <row r="76">
          <cell r="A76" t="str">
            <v>Насос Д315-71.ГПП-10.ОНРС</v>
          </cell>
          <cell r="B76" t="str">
            <v>Третья группа (свыше 3 лет до 5 лет включительно)</v>
          </cell>
          <cell r="C76">
            <v>60</v>
          </cell>
        </row>
        <row r="77">
          <cell r="A77" t="str">
            <v>Преобразователь Е-838</v>
          </cell>
          <cell r="B77" t="str">
            <v>Отдельная группа (п.1, ст.322 НК РФ)</v>
          </cell>
          <cell r="C77">
            <v>60</v>
          </cell>
        </row>
        <row r="78">
          <cell r="A78" t="str">
            <v>Преобразователь Е-838</v>
          </cell>
          <cell r="B78" t="str">
            <v>Отдельная группа (п.1, ст.322 НК РФ)</v>
          </cell>
          <cell r="C78">
            <v>60</v>
          </cell>
        </row>
        <row r="79">
          <cell r="A79" t="str">
            <v>Преобразователь Е-838</v>
          </cell>
          <cell r="B79" t="str">
            <v>Отдельная группа (п.1, ст.322 НК РФ)</v>
          </cell>
          <cell r="C79">
            <v>60</v>
          </cell>
        </row>
        <row r="80">
          <cell r="A80" t="str">
            <v>Преобразователь Е-824</v>
          </cell>
          <cell r="B80" t="str">
            <v>Отдельная группа (п.1, ст.322 НК РФ)</v>
          </cell>
          <cell r="C80">
            <v>60</v>
          </cell>
        </row>
        <row r="81">
          <cell r="A81" t="str">
            <v>Преобразователь Е-824</v>
          </cell>
          <cell r="B81" t="str">
            <v>Отдельная группа (п.1, ст.322 НК РФ)</v>
          </cell>
          <cell r="C81">
            <v>60</v>
          </cell>
        </row>
        <row r="82">
          <cell r="A82" t="str">
            <v>Преобразователь Е-824</v>
          </cell>
          <cell r="B82" t="str">
            <v>Отдельная группа (п.1, ст.322 НК РФ)</v>
          </cell>
          <cell r="C82">
            <v>60</v>
          </cell>
        </row>
        <row r="83">
          <cell r="A83" t="str">
            <v>ВЛ-110 кВ до п/ст."Леневская.Пионерский лагерь "Зв</v>
          </cell>
          <cell r="B83" t="str">
            <v>Восьмая группа (свыше 20 лет до 25 лет включительно)</v>
          </cell>
          <cell r="C83">
            <v>300</v>
          </cell>
        </row>
        <row r="84">
          <cell r="A84" t="str">
            <v>Трансф.40.5мВА</v>
          </cell>
          <cell r="B84" t="str">
            <v>Отдельная группа (п.1, ст.322 НК РФ)</v>
          </cell>
          <cell r="C84">
            <v>240</v>
          </cell>
        </row>
        <row r="85">
          <cell r="A85" t="str">
            <v>Трансф.40.5кВА</v>
          </cell>
          <cell r="B85" t="str">
            <v>Отдельная группа (п.1, ст.322 НК РФ)</v>
          </cell>
          <cell r="C85">
            <v>240</v>
          </cell>
        </row>
        <row r="86">
          <cell r="A86" t="str">
            <v>Трансф.25000кВА</v>
          </cell>
          <cell r="B86" t="str">
            <v>Отдельная группа (п.1, ст.322 НК РФ)</v>
          </cell>
          <cell r="C86">
            <v>240</v>
          </cell>
        </row>
        <row r="87">
          <cell r="A87" t="str">
            <v>Трансф.25000 кВА</v>
          </cell>
          <cell r="B87" t="str">
            <v>Отдельная группа (п.1, ст.322 НК РФ)</v>
          </cell>
          <cell r="C87">
            <v>240</v>
          </cell>
        </row>
        <row r="88">
          <cell r="A88" t="str">
            <v>Аккум.батарея со щитом</v>
          </cell>
          <cell r="B88" t="str">
            <v>Отдельная группа (п.1, ст.322 НК РФ)</v>
          </cell>
          <cell r="C88">
            <v>120</v>
          </cell>
        </row>
        <row r="89">
          <cell r="A89" t="str">
            <v>ОРУ 110 кВ пс ГПП-1</v>
          </cell>
          <cell r="B89" t="str">
            <v>Шестая группа (свыше 10 лет до 15 лет включительно)</v>
          </cell>
          <cell r="C89">
            <v>180</v>
          </cell>
        </row>
        <row r="90">
          <cell r="A90" t="str">
            <v>Щит 380/220В пс ГПП-1</v>
          </cell>
          <cell r="B90" t="str">
            <v>Шестая группа (свыше 10 лет до 15 лет включительно)</v>
          </cell>
          <cell r="C90">
            <v>180</v>
          </cell>
        </row>
        <row r="91">
          <cell r="A91" t="str">
            <v>Аккум.батарея</v>
          </cell>
          <cell r="B91" t="str">
            <v>Отдельная группа (п.1, ст.322 НК РФ)</v>
          </cell>
          <cell r="C91">
            <v>120</v>
          </cell>
        </row>
        <row r="92">
          <cell r="A92" t="str">
            <v>Трансф.ТРДН-80000/110</v>
          </cell>
          <cell r="B92" t="str">
            <v>Седьмая группа (свыше 15 лет до 20 лет включительно)</v>
          </cell>
          <cell r="C92">
            <v>240</v>
          </cell>
        </row>
        <row r="93">
          <cell r="A93" t="str">
            <v>Реактор бетонносв.РБ-6</v>
          </cell>
          <cell r="B93" t="str">
            <v>Седьмая группа (свыше 15 лет до 20 лет включительно)</v>
          </cell>
          <cell r="C93">
            <v>240</v>
          </cell>
        </row>
        <row r="94">
          <cell r="A94" t="str">
            <v>Заземляющ.реактор 310М</v>
          </cell>
          <cell r="B94" t="str">
            <v>Седьмая группа (свыше 15 лет до 20 лет включительно)</v>
          </cell>
          <cell r="C94">
            <v>240</v>
          </cell>
        </row>
        <row r="95">
          <cell r="A95" t="str">
            <v>Заземляющ.реактор 310М</v>
          </cell>
          <cell r="B95" t="str">
            <v>Седьмая группа (свыше 15 лет до 20 лет включительно)</v>
          </cell>
          <cell r="C95">
            <v>240</v>
          </cell>
        </row>
        <row r="96">
          <cell r="A96" t="str">
            <v>Заземляющ.реактор 310М гпп -310кв</v>
          </cell>
          <cell r="B96" t="str">
            <v>Седьмая группа (свыше 15 лет до 20 лет включительно)</v>
          </cell>
          <cell r="C96">
            <v>240</v>
          </cell>
        </row>
        <row r="97">
          <cell r="A97" t="str">
            <v>Заземляющ.реактор 310М гпп-310кв</v>
          </cell>
          <cell r="B97" t="str">
            <v>Седьмая группа (свыше 15 лет до 20 лет включительно)</v>
          </cell>
          <cell r="C97">
            <v>240</v>
          </cell>
        </row>
        <row r="98">
          <cell r="A98" t="str">
            <v>Масляный выключатель ВМПЭ-10/630-20</v>
          </cell>
          <cell r="B98" t="str">
            <v>Седьмая группа (свыше 15 лет до 20 лет включительно)</v>
          </cell>
          <cell r="C98">
            <v>240</v>
          </cell>
        </row>
        <row r="99">
          <cell r="A99" t="str">
            <v>Масляный выключатель ВМПЭ-10/630-20</v>
          </cell>
          <cell r="B99" t="str">
            <v>Седьмая группа (свыше 15 лет до 20 лет включительно)</v>
          </cell>
          <cell r="C99">
            <v>240</v>
          </cell>
        </row>
        <row r="100">
          <cell r="A100" t="str">
            <v>Выпрямит.агрегат № 1</v>
          </cell>
          <cell r="B100" t="str">
            <v>Пятая группа (свыше 7 лет до 10 лет включительно)</v>
          </cell>
          <cell r="C100">
            <v>120</v>
          </cell>
        </row>
        <row r="101">
          <cell r="A101" t="str">
            <v>Выпрямит.агрегат № 2</v>
          </cell>
          <cell r="B101" t="str">
            <v>Пятая группа (свыше 7 лет до 10 лет включительно)</v>
          </cell>
          <cell r="C101">
            <v>120</v>
          </cell>
        </row>
        <row r="102">
          <cell r="A102" t="str">
            <v>Выпрям.ВАЗП-380-260</v>
          </cell>
          <cell r="B102" t="str">
            <v>Пятая группа (свыше 7 лет до 10 лет включительно)</v>
          </cell>
          <cell r="C102">
            <v>120</v>
          </cell>
        </row>
        <row r="103">
          <cell r="A103" t="str">
            <v>Выпрям.ВАЗП-380</v>
          </cell>
          <cell r="B103" t="str">
            <v>Пятая группа (свыше 7 лет до 10 лет включительно)</v>
          </cell>
          <cell r="C103">
            <v>120</v>
          </cell>
        </row>
        <row r="104">
          <cell r="A104" t="str">
            <v>ОРУ 110 кВ пс ГПП-3</v>
          </cell>
          <cell r="B104" t="str">
            <v>Шестая группа (свыше 10 лет до 15 лет включительно)</v>
          </cell>
          <cell r="C104">
            <v>180</v>
          </cell>
        </row>
        <row r="105">
          <cell r="A105" t="str">
            <v>3РУ 10 кВ ГПП-3</v>
          </cell>
          <cell r="B105" t="str">
            <v>Пятая группа (свыше 7 лет до 10 лет включительно)</v>
          </cell>
          <cell r="C105">
            <v>120</v>
          </cell>
        </row>
        <row r="106">
          <cell r="A106" t="str">
            <v>3РУ 6 кВ ГПП-3</v>
          </cell>
          <cell r="B106" t="str">
            <v>Шестая группа (свыше 10 лет до 15 лет включительно)</v>
          </cell>
          <cell r="C106">
            <v>180</v>
          </cell>
        </row>
        <row r="107">
          <cell r="A107" t="str">
            <v>Щит собств.нужд 380/220В</v>
          </cell>
          <cell r="B107" t="str">
            <v>Шестая группа (свыше 10 лет до 15 лет включительно)</v>
          </cell>
          <cell r="C107">
            <v>180</v>
          </cell>
        </row>
        <row r="108">
          <cell r="A108" t="str">
            <v>Щит пост.тока с аккум.бат</v>
          </cell>
          <cell r="B108" t="str">
            <v>Шестая группа (свыше 10 лет до 15 лет включительно)</v>
          </cell>
          <cell r="C108">
            <v>180</v>
          </cell>
        </row>
        <row r="109">
          <cell r="A109" t="str">
            <v>Реактор РБА-1500/10</v>
          </cell>
          <cell r="B109" t="str">
            <v>Седьмая группа (свыше 15 лет до 20 лет включительно)</v>
          </cell>
          <cell r="C109">
            <v>240</v>
          </cell>
        </row>
        <row r="110">
          <cell r="A110" t="str">
            <v>В/вольтная камера</v>
          </cell>
          <cell r="B110" t="str">
            <v>Шестая группа (свыше 10 лет до 15 лет включительно)</v>
          </cell>
          <cell r="C110">
            <v>180</v>
          </cell>
        </row>
        <row r="111">
          <cell r="A111" t="str">
            <v>В/вольтная камера</v>
          </cell>
          <cell r="B111" t="str">
            <v>Шестая группа (свыше 10 лет до 15 лет включительно)</v>
          </cell>
          <cell r="C111">
            <v>180</v>
          </cell>
        </row>
        <row r="112">
          <cell r="A112" t="str">
            <v>Реактор РБА-6</v>
          </cell>
          <cell r="B112" t="str">
            <v>Седьмая группа (свыше 15 лет до 20 лет включительно)</v>
          </cell>
          <cell r="C112">
            <v>240</v>
          </cell>
        </row>
        <row r="113">
          <cell r="A113" t="str">
            <v>Трансф.силовой ТДН-40000</v>
          </cell>
          <cell r="B113" t="str">
            <v>Отдельная группа (п.1, ст.322 НК РФ)</v>
          </cell>
          <cell r="C113">
            <v>240</v>
          </cell>
        </row>
        <row r="114">
          <cell r="A114" t="str">
            <v>Щит пост.тока с аккум.бат</v>
          </cell>
          <cell r="B114" t="str">
            <v>Шестая группа (свыше 10 лет до 15 лет включительно)</v>
          </cell>
          <cell r="C114">
            <v>180</v>
          </cell>
        </row>
        <row r="115">
          <cell r="A115" t="str">
            <v>Щит пост.тока с аккум.бат</v>
          </cell>
          <cell r="B115" t="str">
            <v>Шестая группа (свыше 10 лет до 15 лет включительно)</v>
          </cell>
          <cell r="C115">
            <v>180</v>
          </cell>
        </row>
        <row r="116">
          <cell r="A116" t="str">
            <v>Щит собств.расхода</v>
          </cell>
          <cell r="B116" t="str">
            <v>Шестая группа (свыше 10 лет до 15 лет включительно)</v>
          </cell>
          <cell r="C116">
            <v>180</v>
          </cell>
        </row>
        <row r="117">
          <cell r="A117" t="str">
            <v>Трансф.63 МВА №1</v>
          </cell>
          <cell r="B117" t="str">
            <v>Отдельная группа (п.1, ст.322 НК РФ)</v>
          </cell>
          <cell r="C117">
            <v>240</v>
          </cell>
        </row>
        <row r="118">
          <cell r="A118" t="str">
            <v>Трансф.63 МВА №2</v>
          </cell>
          <cell r="B118" t="str">
            <v>Отдельная группа (п.1, ст.322 НК РФ)</v>
          </cell>
          <cell r="C118">
            <v>240</v>
          </cell>
        </row>
        <row r="119">
          <cell r="A119" t="str">
            <v>3РУ 6 кВ ГПП-7</v>
          </cell>
          <cell r="B119" t="str">
            <v>Шестая группа (свыше 10 лет до 15 лет включительно)</v>
          </cell>
          <cell r="C119">
            <v>180</v>
          </cell>
        </row>
        <row r="120">
          <cell r="A120" t="str">
            <v>ОРУ 110 кВ ГПП-7</v>
          </cell>
          <cell r="B120" t="str">
            <v>Шестая группа (свыше 10 лет до 15 лет включительно)</v>
          </cell>
          <cell r="C120">
            <v>180</v>
          </cell>
        </row>
        <row r="121">
          <cell r="A121" t="str">
            <v>Трансф.ТРДМ-80000</v>
          </cell>
          <cell r="B121" t="str">
            <v>Седьмая группа (свыше 15 лет до 20 лет включительно)</v>
          </cell>
          <cell r="C121">
            <v>240</v>
          </cell>
        </row>
        <row r="122">
          <cell r="A122" t="str">
            <v>Трансф.ТМН-6300/110</v>
          </cell>
          <cell r="B122" t="str">
            <v>Седьмая группа (свыше 15 лет до 20 лет включительно)</v>
          </cell>
          <cell r="C122">
            <v>240</v>
          </cell>
        </row>
        <row r="123">
          <cell r="A123" t="str">
            <v>Трансф.ТДН-10000/110</v>
          </cell>
          <cell r="B123" t="str">
            <v>Седьмая группа (свыше 15 лет до 20 лет включительно)</v>
          </cell>
          <cell r="C123">
            <v>240</v>
          </cell>
        </row>
        <row r="124">
          <cell r="A124" t="str">
            <v>Трансф.ТРДН-25000/110</v>
          </cell>
          <cell r="B124" t="str">
            <v>Седьмая группа (свыше 15 лет до 20 лет включительно)</v>
          </cell>
          <cell r="C124">
            <v>240</v>
          </cell>
        </row>
        <row r="125">
          <cell r="A125" t="str">
            <v>Трансф.силов.ГПП-10 ОНРС</v>
          </cell>
          <cell r="B125" t="str">
            <v>Седьмая группа (свыше 15 лет до 20 лет включительно)</v>
          </cell>
          <cell r="C125">
            <v>240</v>
          </cell>
        </row>
        <row r="126">
          <cell r="A126" t="str">
            <v>Ячейки КРУ-6кВ Оборуд.ка-мер 6кВ на ГПП-3</v>
          </cell>
          <cell r="B126" t="str">
            <v>Шестая группа (свыше 10 лет до 15 лет включительно)</v>
          </cell>
          <cell r="C126">
            <v>180</v>
          </cell>
        </row>
        <row r="127">
          <cell r="A127" t="str">
            <v>Ячейки КРУ-6кВ Оборуд.ка-мер 6кВ на ГПП-3</v>
          </cell>
          <cell r="B127" t="str">
            <v>Шестая группа (свыше 10 лет до 15 лет включительно)</v>
          </cell>
          <cell r="C127">
            <v>180</v>
          </cell>
        </row>
        <row r="128">
          <cell r="A128" t="str">
            <v>Трансформатор силовой</v>
          </cell>
          <cell r="B128" t="str">
            <v>Седьмая группа (свыше 15 лет до 20 лет включительно)</v>
          </cell>
          <cell r="C128">
            <v>240</v>
          </cell>
        </row>
        <row r="129">
          <cell r="A129" t="str">
            <v>Панель защитный ПДЗ-2802-УХЛУ</v>
          </cell>
          <cell r="B129" t="str">
            <v>Шестая группа (свыше 10 лет до 15 лет включительно)</v>
          </cell>
          <cell r="C129">
            <v>180</v>
          </cell>
        </row>
        <row r="130">
          <cell r="A130" t="str">
            <v>Панель защитный ПДЗ-2802-УХЛУ</v>
          </cell>
          <cell r="B130" t="str">
            <v>Шестая группа (свыше 10 лет до 15 лет включительно)</v>
          </cell>
          <cell r="C130">
            <v>180</v>
          </cell>
        </row>
        <row r="131">
          <cell r="A131" t="str">
            <v>Панельзащиты ШДЭ-2801-27E-2</v>
          </cell>
          <cell r="B131" t="str">
            <v>Шестая группа (свыше 10 лет до 15 лет включительно)</v>
          </cell>
          <cell r="C131">
            <v>180</v>
          </cell>
        </row>
        <row r="132">
          <cell r="A132" t="str">
            <v>Панельзащиты ШДЭ-2801-27E-2</v>
          </cell>
          <cell r="B132" t="str">
            <v>Шестая группа (свыше 10 лет до 15 лет включительно)</v>
          </cell>
          <cell r="C132">
            <v>180</v>
          </cell>
        </row>
        <row r="133">
          <cell r="A133" t="str">
            <v>Панельзащиты ШДЭ-2801-27E-2</v>
          </cell>
          <cell r="B133" t="str">
            <v>Шестая группа (свыше 10 лет до 15 лет включительно)</v>
          </cell>
          <cell r="C133">
            <v>180</v>
          </cell>
        </row>
        <row r="134">
          <cell r="A134" t="str">
            <v>Панельзащиты ШДЭ-2801-27E-2</v>
          </cell>
          <cell r="B134" t="str">
            <v>Шестая группа (свыше 10 лет до 15 лет включительно)</v>
          </cell>
          <cell r="C134">
            <v>180</v>
          </cell>
        </row>
        <row r="135">
          <cell r="A135" t="str">
            <v>Конденсатор связи СМП-110</v>
          </cell>
          <cell r="B135" t="str">
            <v>Пятая группа (свыше 7 лет до 10 лет включительно)</v>
          </cell>
          <cell r="C135">
            <v>120</v>
          </cell>
        </row>
        <row r="136">
          <cell r="A136" t="str">
            <v>Конденсатор связи СМП-110</v>
          </cell>
          <cell r="B136" t="str">
            <v>Пятая группа (свыше 7 лет до 10 лет включительно)</v>
          </cell>
          <cell r="C136">
            <v>120</v>
          </cell>
        </row>
        <row r="137">
          <cell r="A137" t="str">
            <v>Конденсатор связи СМП-110</v>
          </cell>
          <cell r="B137" t="str">
            <v>Пятая группа (свыше 7 лет до 10 лет включительно)</v>
          </cell>
          <cell r="C137">
            <v>120</v>
          </cell>
        </row>
        <row r="138">
          <cell r="A138" t="str">
            <v>Конденсатор связи СМП-110</v>
          </cell>
          <cell r="B138" t="str">
            <v>Пятая группа (свыше 7 лет до 10 лет включительно)</v>
          </cell>
          <cell r="C138">
            <v>120</v>
          </cell>
        </row>
        <row r="139">
          <cell r="A139" t="str">
            <v>Панели защиты ШДЭ-2801-27Е-2</v>
          </cell>
          <cell r="B139" t="str">
            <v>Шестая группа (свыше 10 лет до 15 лет включительно)</v>
          </cell>
          <cell r="C139">
            <v>180</v>
          </cell>
        </row>
        <row r="140">
          <cell r="A140" t="str">
            <v>Панели защиты ШДЭ-2801-27Е-2</v>
          </cell>
          <cell r="B140" t="str">
            <v>Шестая группа (свыше 10 лет до 15 лет включительно)</v>
          </cell>
          <cell r="C140">
            <v>180</v>
          </cell>
        </row>
        <row r="141">
          <cell r="A141" t="str">
            <v>Панели защиты ШДЭ-2801-27Е-2</v>
          </cell>
          <cell r="B141" t="str">
            <v>Шестая группа (свыше 10 лет до 15 лет включительно)</v>
          </cell>
          <cell r="C141">
            <v>180</v>
          </cell>
        </row>
        <row r="142">
          <cell r="A142" t="str">
            <v>Панели защиты ШДЭ-2801-27Е-2</v>
          </cell>
          <cell r="B142" t="str">
            <v>Шестая группа (свыше 10 лет до 15 лет включительно)</v>
          </cell>
          <cell r="C142">
            <v>180</v>
          </cell>
        </row>
        <row r="143">
          <cell r="A143" t="str">
            <v>Реактор РБ-10-1600-0,25(014)</v>
          </cell>
          <cell r="B143" t="str">
            <v>Седьмая группа (свыше 15 лет до 20 лет включительно)</v>
          </cell>
          <cell r="C143">
            <v>240</v>
          </cell>
        </row>
        <row r="144">
          <cell r="A144" t="str">
            <v>Реактор РБ-10-1600-0,25(014)</v>
          </cell>
          <cell r="B144" t="str">
            <v>Седьмая группа (свыше 15 лет до 20 лет включительно)</v>
          </cell>
          <cell r="C144">
            <v>240</v>
          </cell>
        </row>
        <row r="145">
          <cell r="A145" t="str">
            <v>Реактор РБ-10-1600-0,25(014)</v>
          </cell>
          <cell r="B145" t="str">
            <v>Седьмая группа (свыше 15 лет до 20 лет включительно)</v>
          </cell>
          <cell r="C145">
            <v>240</v>
          </cell>
        </row>
        <row r="146">
          <cell r="A146" t="str">
            <v>Реактор РБ-10-1600-0,25(014)</v>
          </cell>
          <cell r="B146" t="str">
            <v>Седьмая группа (свыше 15 лет до 20 лет включительно)</v>
          </cell>
          <cell r="C146">
            <v>240</v>
          </cell>
        </row>
        <row r="147">
          <cell r="A147" t="str">
            <v>Реактор РБ-10-1600-0,25(014)</v>
          </cell>
          <cell r="B147" t="str">
            <v>Седьмая группа (свыше 15 лет до 20 лет включительно)</v>
          </cell>
          <cell r="C147">
            <v>240</v>
          </cell>
        </row>
        <row r="148">
          <cell r="A148" t="str">
            <v>Реактор РБ-10-1600-0,25(014)</v>
          </cell>
          <cell r="B148" t="str">
            <v>Седьмая группа (свыше 15 лет до 20 лет включительно)</v>
          </cell>
          <cell r="C148">
            <v>240</v>
          </cell>
        </row>
        <row r="149">
          <cell r="A149" t="str">
            <v>Панель защиты Тагил 1,2 ЩДЭ 280</v>
          </cell>
          <cell r="B149" t="str">
            <v>Шестая группа (свыше 10 лет до 15 лет включительно)</v>
          </cell>
          <cell r="C149">
            <v>180</v>
          </cell>
        </row>
        <row r="150">
          <cell r="A150" t="str">
            <v>Разъединитель SGF-123р</v>
          </cell>
          <cell r="B150" t="str">
            <v>Шестая группа (свыше 10 лет до 15 лет включительно)</v>
          </cell>
          <cell r="C150">
            <v>180</v>
          </cell>
        </row>
        <row r="151">
          <cell r="A151" t="str">
            <v>Разъединитель SGF-123р</v>
          </cell>
          <cell r="B151" t="str">
            <v>Шестая группа (свыше 10 лет до 15 лет включительно)</v>
          </cell>
          <cell r="C151">
            <v>180</v>
          </cell>
        </row>
        <row r="152">
          <cell r="A152" t="str">
            <v>Разъединитель SGF-123р</v>
          </cell>
          <cell r="B152" t="str">
            <v>Шестая группа (свыше 10 лет до 15 лет включительно)</v>
          </cell>
          <cell r="C152">
            <v>180</v>
          </cell>
        </row>
        <row r="153">
          <cell r="A153" t="str">
            <v>Разъединитель SGF-123р</v>
          </cell>
          <cell r="B153" t="str">
            <v>Шестая группа (свыше 10 лет до 15 лет включительно)</v>
          </cell>
          <cell r="C153">
            <v>180</v>
          </cell>
        </row>
        <row r="154">
          <cell r="A154" t="str">
            <v>Разъединитель SGF-123р</v>
          </cell>
          <cell r="B154" t="str">
            <v>Шестая группа (свыше 10 лет до 15 лет включительно)</v>
          </cell>
          <cell r="C154">
            <v>180</v>
          </cell>
        </row>
        <row r="155">
          <cell r="A155" t="str">
            <v>Разъединитель SGF-123р</v>
          </cell>
          <cell r="B155" t="str">
            <v>Шестая группа (свыше 10 лет до 15 лет включительно)</v>
          </cell>
          <cell r="C155">
            <v>180</v>
          </cell>
        </row>
        <row r="156">
          <cell r="A156" t="str">
            <v>Разъединитель SGF-123р</v>
          </cell>
          <cell r="B156" t="str">
            <v>Шестая группа (свыше 10 лет до 15 лет включительно)</v>
          </cell>
          <cell r="C156">
            <v>180</v>
          </cell>
        </row>
        <row r="157">
          <cell r="A157" t="str">
            <v>Разъединитель SGF-123р</v>
          </cell>
          <cell r="B157" t="str">
            <v>Шестая группа (свыше 10 лет до 15 лет включительно)</v>
          </cell>
          <cell r="C157">
            <v>180</v>
          </cell>
        </row>
        <row r="158">
          <cell r="A158" t="str">
            <v>Разъединитель SGF-123р</v>
          </cell>
          <cell r="B158" t="str">
            <v>Шестая группа (свыше 10 лет до 15 лет включительно)</v>
          </cell>
          <cell r="C158">
            <v>180</v>
          </cell>
        </row>
        <row r="159">
          <cell r="A159" t="str">
            <v>Разъединитель SGF-123р</v>
          </cell>
          <cell r="B159" t="str">
            <v>Шестая группа (свыше 10 лет до 15 лет включительно)</v>
          </cell>
          <cell r="C159">
            <v>180</v>
          </cell>
        </row>
        <row r="160">
          <cell r="A160" t="str">
            <v>Разъединитель SGF-123р</v>
          </cell>
          <cell r="B160" t="str">
            <v>Шестая группа (свыше 10 лет до 15 лет включительно)</v>
          </cell>
          <cell r="C160">
            <v>180</v>
          </cell>
        </row>
        <row r="161">
          <cell r="A161" t="str">
            <v>Разъединитель SGF-123р</v>
          </cell>
          <cell r="B161" t="str">
            <v>Шестая группа (свыше 10 лет до 15 лет включительно)</v>
          </cell>
          <cell r="C161">
            <v>180</v>
          </cell>
        </row>
        <row r="162">
          <cell r="A162" t="str">
            <v>Разъединитель SGF-123р</v>
          </cell>
          <cell r="B162" t="str">
            <v>Шестая группа (свыше 10 лет до 15 лет включительно)</v>
          </cell>
          <cell r="C162">
            <v>180</v>
          </cell>
        </row>
        <row r="163">
          <cell r="A163" t="str">
            <v>Разъединитель SGF-123р</v>
          </cell>
          <cell r="B163" t="str">
            <v>Шестая группа (свыше 10 лет до 15 лет включительно)</v>
          </cell>
          <cell r="C163">
            <v>180</v>
          </cell>
        </row>
        <row r="164">
          <cell r="A164" t="str">
            <v>Щит управления 6кВ псНТМК</v>
          </cell>
          <cell r="B164" t="str">
            <v>Шестая группа (свыше 10 лет до 15 лет включительно)</v>
          </cell>
          <cell r="C164">
            <v>180</v>
          </cell>
        </row>
        <row r="165">
          <cell r="A165" t="str">
            <v>Панели реле защиты псНТМК</v>
          </cell>
          <cell r="B165" t="str">
            <v>Пятая группа (свыше 7 лет до 10 лет включительно)</v>
          </cell>
          <cell r="C165">
            <v>120</v>
          </cell>
        </row>
        <row r="166">
          <cell r="A166" t="str">
            <v>Панель телеупр.и телесигнпс НТМК</v>
          </cell>
          <cell r="B166" t="str">
            <v>Пятая группа (свыше 7 лет до 10 лет включительно)</v>
          </cell>
          <cell r="C166">
            <v>120</v>
          </cell>
        </row>
        <row r="167">
          <cell r="A167" t="str">
            <v>Система телеупр.и телесигнализ.пс НТМК</v>
          </cell>
          <cell r="B167" t="str">
            <v>Отдельная группа (п.1, ст.322 НК РФ)</v>
          </cell>
          <cell r="C167">
            <v>120</v>
          </cell>
        </row>
        <row r="168">
          <cell r="A168" t="str">
            <v>Комплекс АВЗС-80-приемопередатчик</v>
          </cell>
          <cell r="B168" t="str">
            <v>Пятая группа (свыше 7 лет до 10 лет включительно)</v>
          </cell>
          <cell r="C168">
            <v>120</v>
          </cell>
        </row>
        <row r="169">
          <cell r="A169" t="str">
            <v>Комплекс АВЗС-80-приемопередатчик</v>
          </cell>
          <cell r="B169" t="str">
            <v>Пятая группа (свыше 7 лет до 10 лет включительно)</v>
          </cell>
          <cell r="C169">
            <v>120</v>
          </cell>
        </row>
        <row r="170">
          <cell r="A170" t="str">
            <v>Комплекс АВЗС-80-приемопередатчик</v>
          </cell>
          <cell r="B170" t="str">
            <v>Пятая группа (свыше 7 лет до 10 лет включительно)</v>
          </cell>
          <cell r="C170">
            <v>120</v>
          </cell>
        </row>
        <row r="171">
          <cell r="A171" t="str">
            <v>Комплекс АВЗС-80-приемопередатчик</v>
          </cell>
          <cell r="B171" t="str">
            <v>Пятая группа (свыше 7 лет до 10 лет включительно)</v>
          </cell>
          <cell r="C171">
            <v>120</v>
          </cell>
        </row>
        <row r="172">
          <cell r="A172" t="str">
            <v>Прибор ф 4330 № 0647</v>
          </cell>
          <cell r="B172" t="str">
            <v>Отдельная группа (п.1, ст.322 НК РФ)</v>
          </cell>
          <cell r="C172">
            <v>60</v>
          </cell>
        </row>
        <row r="173">
          <cell r="A173" t="str">
            <v>Щит телемеханики  ГПП-7</v>
          </cell>
          <cell r="B173" t="str">
            <v>Шестая группа (свыше 10 лет до 15 лет включительно)</v>
          </cell>
          <cell r="C173">
            <v>180</v>
          </cell>
        </row>
        <row r="174">
          <cell r="A174" t="str">
            <v>Щит управл.и защиты ГПП-7</v>
          </cell>
          <cell r="B174" t="str">
            <v>Шестая группа (свыше 10 лет до 15 лет включительно)</v>
          </cell>
          <cell r="C174">
            <v>180</v>
          </cell>
        </row>
        <row r="175">
          <cell r="A175" t="str">
            <v>Щиток синхрон.ГПП-1</v>
          </cell>
          <cell r="B175" t="str">
            <v>Шестая группа (свыше 10 лет до 15 лет включительно)</v>
          </cell>
          <cell r="C175">
            <v>180</v>
          </cell>
        </row>
        <row r="176">
          <cell r="A176" t="str">
            <v>Щит д/датчиков диспетчеризац.ГПП-4</v>
          </cell>
          <cell r="B176" t="str">
            <v>Шестая группа (свыше 10 лет до 15 лет включительно)</v>
          </cell>
          <cell r="C176">
            <v>180</v>
          </cell>
        </row>
        <row r="177">
          <cell r="A177" t="str">
            <v>Щит сигн.диспетчериз.ГПП4</v>
          </cell>
          <cell r="B177" t="str">
            <v>Шестая группа (свыше 10 лет до 15 лет включительно)</v>
          </cell>
          <cell r="C177">
            <v>180</v>
          </cell>
        </row>
        <row r="178">
          <cell r="A178" t="str">
            <v>Пульт №1 ПД-4 ГПП-4</v>
          </cell>
          <cell r="B178" t="str">
            <v>Отдельная группа (п.1, ст.322 НК РФ)</v>
          </cell>
          <cell r="C178">
            <v>120</v>
          </cell>
        </row>
        <row r="179">
          <cell r="A179" t="str">
            <v>Телемеханиз.эл/снабж.ПВС2</v>
          </cell>
          <cell r="B179" t="str">
            <v>Отдельная группа (п.1, ст.322 НК РФ)</v>
          </cell>
          <cell r="C179">
            <v>60</v>
          </cell>
        </row>
        <row r="180">
          <cell r="A180" t="str">
            <v>Устр-во телемех-ции ТМ300диспетчера ГПП-4</v>
          </cell>
          <cell r="B180" t="str">
            <v>Четвертая группа (свыше 5 лет до 7 лет включительно)</v>
          </cell>
          <cell r="C180">
            <v>84</v>
          </cell>
        </row>
        <row r="181">
          <cell r="A181" t="str">
            <v>Пульт ПД-4  ГПП 4</v>
          </cell>
          <cell r="B181" t="str">
            <v>Отдельная группа (п.1, ст.322 НК РФ)</v>
          </cell>
          <cell r="C181">
            <v>120</v>
          </cell>
        </row>
        <row r="182">
          <cell r="A182" t="str">
            <v>Щит пит.диспетчериз.ГПП4</v>
          </cell>
          <cell r="B182" t="str">
            <v>Шестая группа (свыше 10 лет до 15 лет включительно)</v>
          </cell>
          <cell r="C182">
            <v>180</v>
          </cell>
        </row>
        <row r="183">
          <cell r="A183" t="str">
            <v>Аппаратура ТМ-300 пс ГПП1</v>
          </cell>
          <cell r="B183" t="str">
            <v>Отдельная группа (п.1, ст.322 НК РФ)</v>
          </cell>
          <cell r="C183">
            <v>120</v>
          </cell>
        </row>
        <row r="184">
          <cell r="A184" t="str">
            <v>Телемеханиз.эл/снабж.ГПП2</v>
          </cell>
          <cell r="B184" t="str">
            <v>Отдельная группа (п.1, ст.322 НК РФ)</v>
          </cell>
          <cell r="C184">
            <v>60</v>
          </cell>
        </row>
        <row r="185">
          <cell r="A185" t="str">
            <v>Система телемеханиз.ТПП-1</v>
          </cell>
          <cell r="B185" t="str">
            <v>Отдельная группа (п.1, ст.322 НК РФ)</v>
          </cell>
          <cell r="C185">
            <v>120</v>
          </cell>
        </row>
        <row r="186">
          <cell r="A186" t="str">
            <v>Устр-во КБ №9 диспетчеризэл/снабжения</v>
          </cell>
          <cell r="B186" t="str">
            <v>Четвертая группа (свыше 5 лет до 7 лет включительно)</v>
          </cell>
          <cell r="C186">
            <v>84</v>
          </cell>
        </row>
        <row r="187">
          <cell r="A187" t="str">
            <v>Устр-во КБ №9 диспетчеризэл/снабжения</v>
          </cell>
          <cell r="B187" t="str">
            <v>Четвертая группа (свыше 5 лет до 7 лет включительно)</v>
          </cell>
          <cell r="C187">
            <v>84</v>
          </cell>
        </row>
        <row r="188">
          <cell r="A188" t="str">
            <v>Устр-во КБ №9 диспетчеризэл/снабжения</v>
          </cell>
          <cell r="B188" t="str">
            <v>Четвертая группа (свыше 5 лет до 7 лет включительно)</v>
          </cell>
          <cell r="C188">
            <v>84</v>
          </cell>
        </row>
        <row r="189">
          <cell r="A189" t="str">
            <v>Устр-во КБ №9 диспетчеризэл/снабжения</v>
          </cell>
          <cell r="B189" t="str">
            <v>Четвертая группа (свыше 5 лет до 7 лет включительно)</v>
          </cell>
          <cell r="C189">
            <v>84</v>
          </cell>
        </row>
        <row r="190">
          <cell r="A190" t="str">
            <v>Устр-во КБ №9 диспетчеризэл/снабжения</v>
          </cell>
          <cell r="B190" t="str">
            <v>Четвертая группа (свыше 5 лет до 7 лет включительно)</v>
          </cell>
          <cell r="C190">
            <v>84</v>
          </cell>
        </row>
        <row r="191">
          <cell r="A191" t="str">
            <v>Устр-во КБ №9 диспетчеризэл/снабжения</v>
          </cell>
          <cell r="B191" t="str">
            <v>Четвертая группа (свыше 5 лет до 7 лет включительно)</v>
          </cell>
          <cell r="C191">
            <v>84</v>
          </cell>
        </row>
        <row r="192">
          <cell r="A192" t="str">
            <v>Устр-во КБ №9 диспетчеризэл/снабжения</v>
          </cell>
          <cell r="B192" t="str">
            <v>Четвертая группа (свыше 5 лет до 7 лет включительно)</v>
          </cell>
          <cell r="C192">
            <v>84</v>
          </cell>
        </row>
        <row r="193">
          <cell r="A193" t="str">
            <v>Устр-во КБ №9 диспетчеризэл/снабжения</v>
          </cell>
          <cell r="B193" t="str">
            <v>Четвертая группа (свыше 5 лет до 7 лет включительно)</v>
          </cell>
          <cell r="C193">
            <v>84</v>
          </cell>
        </row>
        <row r="194">
          <cell r="A194" t="str">
            <v>Устр-во КБ №9 диспетчеризэл/снабжения</v>
          </cell>
          <cell r="B194" t="str">
            <v>Четвертая группа (свыше 5 лет до 7 лет включительно)</v>
          </cell>
          <cell r="C194">
            <v>84</v>
          </cell>
        </row>
        <row r="195">
          <cell r="A195" t="str">
            <v>Устр-во КБ №9 диспетчеризэл/снабжения</v>
          </cell>
          <cell r="B195" t="str">
            <v>Четвертая группа (свыше 5 лет до 7 лет включительно)</v>
          </cell>
          <cell r="C195">
            <v>84</v>
          </cell>
        </row>
        <row r="196">
          <cell r="A196" t="str">
            <v>Устр-во КБ №9 диспетчеризэл/снабжения</v>
          </cell>
          <cell r="B196" t="str">
            <v>Четвертая группа (свыше 5 лет до 7 лет включительно)</v>
          </cell>
          <cell r="C196">
            <v>84</v>
          </cell>
        </row>
        <row r="197">
          <cell r="A197" t="str">
            <v>Устр-во КБ №9 диспетчеризэл/снабжения</v>
          </cell>
          <cell r="B197" t="str">
            <v>Четвертая группа (свыше 5 лет до 7 лет включительно)</v>
          </cell>
          <cell r="C197">
            <v>84</v>
          </cell>
        </row>
        <row r="198">
          <cell r="A198" t="str">
            <v>Устр-во КБ №9 диспетчеризэл/снабжения</v>
          </cell>
          <cell r="B198" t="str">
            <v>Четвертая группа (свыше 5 лет до 7 лет включительно)</v>
          </cell>
          <cell r="C198">
            <v>84</v>
          </cell>
        </row>
        <row r="199">
          <cell r="A199" t="str">
            <v>Устр-во КБ №9 диспетчеризэл/снабжения</v>
          </cell>
          <cell r="B199" t="str">
            <v>Четвертая группа (свыше 5 лет до 7 лет включительно)</v>
          </cell>
          <cell r="C199">
            <v>84</v>
          </cell>
        </row>
        <row r="200">
          <cell r="A200" t="str">
            <v>Устр-во КБ №9 диспетчеризэл/снабжения</v>
          </cell>
          <cell r="B200" t="str">
            <v>Четвертая группа (свыше 5 лет до 7 лет включительно)</v>
          </cell>
          <cell r="C200">
            <v>84</v>
          </cell>
        </row>
        <row r="201">
          <cell r="A201" t="str">
            <v>Устр-во КБ №9 диспетчеризэл/снабжения</v>
          </cell>
          <cell r="B201" t="str">
            <v>Четвертая группа (свыше 5 лет до 7 лет включительно)</v>
          </cell>
          <cell r="C201">
            <v>84</v>
          </cell>
        </row>
        <row r="202">
          <cell r="A202" t="str">
            <v>Устр-во КБ №9 диспетчеризэл/снабжения</v>
          </cell>
          <cell r="B202" t="str">
            <v>Четвертая группа (свыше 5 лет до 7 лет включительно)</v>
          </cell>
          <cell r="C202">
            <v>84</v>
          </cell>
        </row>
        <row r="203">
          <cell r="A203" t="str">
            <v>Устр-во КБ №9 диспетчеризэл/снабжения</v>
          </cell>
          <cell r="B203" t="str">
            <v>Четвертая группа (свыше 5 лет до 7 лет включительно)</v>
          </cell>
          <cell r="C203">
            <v>84</v>
          </cell>
        </row>
        <row r="204">
          <cell r="A204" t="str">
            <v>Устр-во КБ №9 диспетчеризэл/снабжения</v>
          </cell>
          <cell r="B204" t="str">
            <v>Четвертая группа (свыше 5 лет до 7 лет включительно)</v>
          </cell>
          <cell r="C204">
            <v>84</v>
          </cell>
        </row>
        <row r="205">
          <cell r="A205" t="str">
            <v>Устр-во КБ №9 диспетчеризэл/снабжения</v>
          </cell>
          <cell r="B205" t="str">
            <v>Четвертая группа (свыше 5 лет до 7 лет включительно)</v>
          </cell>
          <cell r="C205">
            <v>84</v>
          </cell>
        </row>
        <row r="206">
          <cell r="A206" t="str">
            <v>Устр-во КБ №9 диспетчеризэл/снабжения</v>
          </cell>
          <cell r="B206" t="str">
            <v>Четвертая группа (свыше 5 лет до 7 лет включительно)</v>
          </cell>
          <cell r="C206">
            <v>84</v>
          </cell>
        </row>
        <row r="207">
          <cell r="A207" t="str">
            <v>Устр-во КБ №9 диспетчеризэл/снабжения</v>
          </cell>
          <cell r="B207" t="str">
            <v>Четвертая группа (свыше 5 лет до 7 лет включительно)</v>
          </cell>
          <cell r="C207">
            <v>84</v>
          </cell>
        </row>
        <row r="208">
          <cell r="A208" t="str">
            <v>Панель О Л 407-3-166/75ЩО-70</v>
          </cell>
          <cell r="B208" t="str">
            <v>Шестая группа (свыше 10 лет до 15 лет включительно)</v>
          </cell>
          <cell r="C208">
            <v>180</v>
          </cell>
        </row>
        <row r="209">
          <cell r="A209" t="str">
            <v>Панель О Л 310103851-00--ЭС-1 ЩО-70</v>
          </cell>
          <cell r="B209" t="str">
            <v>Шестая группа (свыше 10 лет до 15 лет включительно)</v>
          </cell>
          <cell r="C209">
            <v>180</v>
          </cell>
        </row>
        <row r="210">
          <cell r="A210" t="str">
            <v>Воздухосборник В-4</v>
          </cell>
          <cell r="B210" t="str">
            <v>Четвертая группа (свыше 5 лет до 7 лет включительно)</v>
          </cell>
          <cell r="C210">
            <v>84</v>
          </cell>
        </row>
        <row r="211">
          <cell r="A211" t="str">
            <v>Воздухосборник В-4</v>
          </cell>
          <cell r="B211" t="str">
            <v>Четвертая группа (свыше 5 лет до 7 лет включительно)</v>
          </cell>
          <cell r="C211">
            <v>84</v>
          </cell>
        </row>
        <row r="212">
          <cell r="A212" t="str">
            <v>Регистратор аварийных состояний "ЭЛКО-С" "Бриз-3м"</v>
          </cell>
          <cell r="B212" t="str">
            <v>Пятая группа (свыше 7 лет до 10 лет включительно)</v>
          </cell>
          <cell r="C212">
            <v>120</v>
          </cell>
        </row>
        <row r="213">
          <cell r="A213" t="str">
            <v>Регистратор аварийных состояний "БРИЗ-3М"</v>
          </cell>
          <cell r="B213" t="str">
            <v>Пятая группа (свыше 7 лет до 10 лет включительно)</v>
          </cell>
          <cell r="C213">
            <v>120</v>
          </cell>
        </row>
        <row r="214">
          <cell r="A214" t="str">
            <v>Источник бесперебойного питания Powercom KIN-325A</v>
          </cell>
          <cell r="B214" t="str">
            <v>Четвертая группа (свыше 5 лет до 7 лет включительно)</v>
          </cell>
          <cell r="C214">
            <v>84</v>
          </cell>
        </row>
        <row r="215">
          <cell r="A215" t="str">
            <v>Разъединитель SGF-123р</v>
          </cell>
          <cell r="B215" t="str">
            <v>Шестая группа (свыше 10 лет до 15 лет включительно)</v>
          </cell>
          <cell r="C215">
            <v>180</v>
          </cell>
        </row>
        <row r="216">
          <cell r="A216" t="str">
            <v>Разъединитель SGF-123р</v>
          </cell>
          <cell r="B216" t="str">
            <v>Шестая группа (свыше 10 лет до 15 лет включительно)</v>
          </cell>
          <cell r="C216">
            <v>180</v>
          </cell>
        </row>
        <row r="217">
          <cell r="A217" t="str">
            <v>Реконструкция ГПП-1,ОНРС,ККЦ-1</v>
          </cell>
          <cell r="B217" t="str">
            <v>Седьмая группа (свыше 15 лет до 20 лет включительно)</v>
          </cell>
          <cell r="C217">
            <v>240</v>
          </cell>
        </row>
        <row r="218">
          <cell r="A218" t="str">
            <v>Трансформатор силовой ГПП-10 ОНРС</v>
          </cell>
          <cell r="B218" t="str">
            <v>Седьмая группа (свыше 15 лет до 20 лет включительно)</v>
          </cell>
          <cell r="C218">
            <v>240</v>
          </cell>
        </row>
        <row r="219">
          <cell r="A219" t="str">
            <v>Трансформатор 110/35кв</v>
          </cell>
          <cell r="B219" t="str">
            <v>Седьмая группа (свыше 15 лет до 20 лет включительно)</v>
          </cell>
          <cell r="C219">
            <v>240</v>
          </cell>
        </row>
        <row r="220">
          <cell r="A220" t="str">
            <v>Эл.кран-балка</v>
          </cell>
          <cell r="B220" t="str">
            <v>Седьмая группа (свыше 15 лет до 20 лет включительно)</v>
          </cell>
          <cell r="C220">
            <v>240</v>
          </cell>
        </row>
        <row r="221">
          <cell r="A221" t="str">
            <v>Трансф.630кВА ЭРОМ сш10квгпп-3</v>
          </cell>
          <cell r="B221" t="str">
            <v>Седьмая группа (свыше 15 лет до 20 лет включительно)</v>
          </cell>
          <cell r="C221">
            <v>240</v>
          </cell>
        </row>
        <row r="222">
          <cell r="A222" t="str">
            <v>Трансф.630кВА ЭРОМ сш10квгпп-3</v>
          </cell>
          <cell r="B222" t="str">
            <v>Седьмая группа (свыше 15 лет до 20 лет включительно)</v>
          </cell>
          <cell r="C222">
            <v>240</v>
          </cell>
        </row>
        <row r="223">
          <cell r="A223" t="str">
            <v>Трансф.400 кВА 3РОМ 2с.ш. 6кв ГПП4</v>
          </cell>
          <cell r="B223" t="str">
            <v>Седьмая группа (свыше 15 лет до 20 лет включительно)</v>
          </cell>
          <cell r="C223">
            <v>240</v>
          </cell>
        </row>
        <row r="224">
          <cell r="A224" t="str">
            <v>Трансф.силов.ГПП-10 ОНРСРеконстр.ККЦ-1</v>
          </cell>
          <cell r="B224" t="str">
            <v>Седьмая группа (свыше 15 лет до 20 лет включительно)</v>
          </cell>
          <cell r="C224">
            <v>240</v>
          </cell>
        </row>
        <row r="225">
          <cell r="A225" t="str">
            <v>Трансф.320 кВА N36176 N1 ГПП1</v>
          </cell>
          <cell r="B225" t="str">
            <v>Отдельная группа (п.1, ст.322 НК РФ)</v>
          </cell>
          <cell r="C225">
            <v>240</v>
          </cell>
        </row>
        <row r="226">
          <cell r="A226" t="str">
            <v>Трансф.320 кВА N29868 ГПП1</v>
          </cell>
          <cell r="B226" t="str">
            <v>Отдельная группа (п.1, ст.322 НК РФ)</v>
          </cell>
          <cell r="C226">
            <v>240</v>
          </cell>
        </row>
        <row r="227">
          <cell r="A227" t="str">
            <v>Реактор РТСТ6-1600-0,25(оборудование ячеек 32 39)</v>
          </cell>
          <cell r="B227" t="str">
            <v>Отдельная группа (п.1, ст.322 НК РФ)</v>
          </cell>
          <cell r="C227">
            <v>240</v>
          </cell>
        </row>
        <row r="228">
          <cell r="A228" t="str">
            <v>Система телемеханизации подстанций ГПП1 ГПП2 ГПП4</v>
          </cell>
          <cell r="B228" t="str">
            <v>Пятая группа (свыше 7 лет до 10 лет включительно)</v>
          </cell>
          <cell r="C228">
            <v>120</v>
          </cell>
        </row>
        <row r="229">
          <cell r="A229" t="str">
            <v>Источник бесперебойного питания Powercom BNT-400A</v>
          </cell>
          <cell r="B229" t="str">
            <v>Четвертая группа (свыше 5 лет до 7 лет включительно)</v>
          </cell>
          <cell r="C229">
            <v>84</v>
          </cell>
        </row>
        <row r="230">
          <cell r="A230" t="str">
            <v>Уст-ка пенотушения псНТМК</v>
          </cell>
          <cell r="B230" t="str">
            <v>Четвертая группа (свыше 5 лет до 7 лет включительно)</v>
          </cell>
          <cell r="C230">
            <v>84</v>
          </cell>
        </row>
        <row r="231">
          <cell r="A231" t="str">
            <v>Реактор РТСТ6-1600-0,25(оборудование ячеек 32 39)</v>
          </cell>
          <cell r="B231" t="str">
            <v>Отдельная группа (п.1, ст.322 НК РФ)</v>
          </cell>
          <cell r="C231">
            <v>240</v>
          </cell>
        </row>
        <row r="232">
          <cell r="A232" t="str">
            <v>Трансформатор трёхфазный силовой ма</v>
          </cell>
          <cell r="B232" t="str">
            <v>Седьмая группа (свыше 15 лет до 20 лет включительно)</v>
          </cell>
          <cell r="C232">
            <v>240</v>
          </cell>
        </row>
        <row r="233">
          <cell r="A233" t="str">
            <v>Щит постоянного тока из 3-х  панелей ТИП 29-1</v>
          </cell>
          <cell r="B233" t="str">
            <v>Пятая группа (свыше 7 лет до 10 лет включительно)</v>
          </cell>
          <cell r="C233">
            <v>120</v>
          </cell>
        </row>
        <row r="234">
          <cell r="A234" t="str">
            <v>Щит собственных нужд из 5 панелей ПСН-101-111-1121</v>
          </cell>
          <cell r="B234" t="str">
            <v>Шестая группа (свыше 10 лет до 15 лет включительно)</v>
          </cell>
          <cell r="C234">
            <v>180</v>
          </cell>
        </row>
        <row r="235">
          <cell r="A235" t="str">
            <v>Прибор контроля выключателей ПКВ/М6</v>
          </cell>
          <cell r="B235" t="str">
            <v>Четвертая группа (свыше 5 лет до 7 лет включительно)</v>
          </cell>
          <cell r="C235">
            <v>84</v>
          </cell>
        </row>
        <row r="236">
          <cell r="A236" t="str">
            <v>Мегаваттметр Ц42303 0-20мW 6000/100 1500/5</v>
          </cell>
          <cell r="B236" t="str">
            <v>Четвертая группа (свыше 5 лет до 7 лет включительно)</v>
          </cell>
          <cell r="C236">
            <v>84</v>
          </cell>
        </row>
        <row r="237">
          <cell r="A237" t="str">
            <v>Мегаваттметр Ц42303 0-30мW</v>
          </cell>
          <cell r="B237" t="str">
            <v>Четвертая группа (свыше 5 лет до 7 лет включительно)</v>
          </cell>
          <cell r="C237">
            <v>84</v>
          </cell>
        </row>
        <row r="238">
          <cell r="A238" t="str">
            <v>Мегаваттметр Ц42303 0-30мW</v>
          </cell>
          <cell r="B238" t="str">
            <v>Четвертая группа (свыше 5 лет до 7 лет включительно)</v>
          </cell>
          <cell r="C238">
            <v>84</v>
          </cell>
        </row>
        <row r="239">
          <cell r="A239" t="str">
            <v>Анализатор электроэнергии АПКЭ-1</v>
          </cell>
          <cell r="B239" t="str">
            <v>Четвертая группа (свыше 5 лет до 7 лет включительно)</v>
          </cell>
          <cell r="C239">
            <v>84</v>
          </cell>
        </row>
        <row r="240">
          <cell r="A240" t="str">
            <v>Термограф "ИРТИС-2000NB"</v>
          </cell>
          <cell r="B240" t="str">
            <v>Третья группа (свыше 3 лет до 5 лет включительно)</v>
          </cell>
          <cell r="C240">
            <v>60</v>
          </cell>
        </row>
        <row r="241">
          <cell r="A241" t="str">
            <v>Комплектное распред-е устройство из 14камерК</v>
          </cell>
          <cell r="B241" t="str">
            <v>Шестая группа (свыше 10 лет до 15 лет включительно)</v>
          </cell>
          <cell r="C241">
            <v>180</v>
          </cell>
        </row>
        <row r="242">
          <cell r="A242" t="str">
            <v>Масляный выключатель ВМТ-110 Б-25/1</v>
          </cell>
          <cell r="B242" t="str">
            <v>Седьмая группа (свыше 15 лет до 20 лет включительно)</v>
          </cell>
          <cell r="C242">
            <v>240</v>
          </cell>
        </row>
        <row r="243">
          <cell r="A243" t="str">
            <v>Щит управления и релейной защиты со</v>
          </cell>
          <cell r="B243" t="str">
            <v>Пятая группа (свыше 7 лет до 10 лет включительно)</v>
          </cell>
          <cell r="C243">
            <v>120</v>
          </cell>
        </row>
        <row r="244">
          <cell r="A244" t="str">
            <v>Электросчетчик СЭТ-4ТМ.03</v>
          </cell>
          <cell r="B244" t="str">
            <v>Четвертая группа (свыше 5 лет до 7 лет включительно)</v>
          </cell>
          <cell r="C244">
            <v>84</v>
          </cell>
        </row>
        <row r="245">
          <cell r="A245" t="str">
            <v>Электросчетчик СЭТ-4ТМ.03</v>
          </cell>
          <cell r="B245" t="str">
            <v>Четвертая группа (свыше 5 лет до 7 лет включительно)</v>
          </cell>
          <cell r="C245">
            <v>84</v>
          </cell>
        </row>
        <row r="246">
          <cell r="A246" t="str">
            <v>Электросчетчик СЭТ-4ТМ.03</v>
          </cell>
          <cell r="B246" t="str">
            <v>Четвертая группа (свыше 5 лет до 7 лет включительно)</v>
          </cell>
          <cell r="C246">
            <v>84</v>
          </cell>
        </row>
        <row r="247">
          <cell r="A247" t="str">
            <v>Электросчетчик СЭТ-4ТМ.03</v>
          </cell>
          <cell r="B247" t="str">
            <v>Четвертая группа (свыше 5 лет до 7 лет включительно)</v>
          </cell>
          <cell r="C247">
            <v>84</v>
          </cell>
        </row>
        <row r="248">
          <cell r="A248" t="str">
            <v>Охранная сигнализация Скат-1200Б с 2 датчика</v>
          </cell>
          <cell r="B248" t="str">
            <v>Четвертая группа (свыше 5 лет до 7 лет включительно)</v>
          </cell>
          <cell r="C248">
            <v>84</v>
          </cell>
        </row>
        <row r="249">
          <cell r="A249" t="str">
            <v>Ящик с понижающим трансформатором ЯПТ-0.25</v>
          </cell>
          <cell r="B249" t="str">
            <v>Третья группа (свыше 3 лет до 5 лет включительно)</v>
          </cell>
          <cell r="C249">
            <v>60</v>
          </cell>
        </row>
        <row r="250">
          <cell r="A250" t="str">
            <v>Щиток освещения ОЩВ-6</v>
          </cell>
          <cell r="B250" t="str">
            <v>Отдельная группа (п.1, ст.322 НК РФ)</v>
          </cell>
          <cell r="C250">
            <v>60</v>
          </cell>
        </row>
        <row r="251">
          <cell r="A251" t="str">
            <v>Щиток освещения ОЩВ-12</v>
          </cell>
          <cell r="B251" t="str">
            <v>Отдельная группа (п.1, ст.322 НК РФ)</v>
          </cell>
          <cell r="C251">
            <v>60</v>
          </cell>
        </row>
        <row r="252">
          <cell r="A252" t="str">
            <v>Щиток освещения ОЩВ-6</v>
          </cell>
          <cell r="B252" t="str">
            <v>Отдельная группа (п.1, ст.322 НК РФ)</v>
          </cell>
          <cell r="C252">
            <v>60</v>
          </cell>
        </row>
        <row r="253">
          <cell r="A253" t="str">
            <v>Рубильник ЯБПВ-100</v>
          </cell>
          <cell r="B253" t="str">
            <v>Отдельная группа (п.1, ст.322 НК РФ)</v>
          </cell>
          <cell r="C253">
            <v>60</v>
          </cell>
        </row>
        <row r="254">
          <cell r="A254" t="str">
            <v>Щиток освещения ОП-6</v>
          </cell>
          <cell r="B254" t="str">
            <v>Отдельная группа (п.1, ст.322 НК РФ)</v>
          </cell>
          <cell r="C254">
            <v>60</v>
          </cell>
        </row>
        <row r="255">
          <cell r="A255" t="str">
            <v>Щиток освещения ОЩВ-6</v>
          </cell>
          <cell r="B255" t="str">
            <v>Отдельная группа (п.1, ст.322 НК РФ)</v>
          </cell>
          <cell r="C255">
            <v>60</v>
          </cell>
        </row>
        <row r="256">
          <cell r="A256" t="str">
            <v>Разъединитель РЛНД-150/1000</v>
          </cell>
          <cell r="B256" t="str">
            <v>Седьмая группа (свыше 15 лет до 20 лет включительно)</v>
          </cell>
          <cell r="C256">
            <v>240</v>
          </cell>
        </row>
        <row r="257">
          <cell r="A257" t="str">
            <v>Разъединитель РЛНД-150/1000</v>
          </cell>
          <cell r="B257" t="str">
            <v>Седьмая группа (свыше 15 лет до 20 лет включительно)</v>
          </cell>
          <cell r="C257">
            <v>240</v>
          </cell>
        </row>
        <row r="258">
          <cell r="A258" t="str">
            <v>Разъединитель РЛНД-150/1000</v>
          </cell>
          <cell r="B258" t="str">
            <v>Седьмая группа (свыше 15 лет до 20 лет включительно)</v>
          </cell>
          <cell r="C258">
            <v>240</v>
          </cell>
        </row>
        <row r="259">
          <cell r="A259" t="str">
            <v>Щиты ЩО-70</v>
          </cell>
          <cell r="B259" t="str">
            <v>Шестая группа (свыше 10 лет до 15 лет включительно)</v>
          </cell>
          <cell r="C259">
            <v>180</v>
          </cell>
        </row>
        <row r="260">
          <cell r="A260" t="str">
            <v>Щиты ЩО-70</v>
          </cell>
          <cell r="B260" t="str">
            <v>Шестая группа (свыше 10 лет до 15 лет включительно)</v>
          </cell>
          <cell r="C260">
            <v>180</v>
          </cell>
        </row>
        <row r="261">
          <cell r="A261" t="str">
            <v>Щит распределительное ЩР-5</v>
          </cell>
          <cell r="B261" t="str">
            <v>Пятая группа (свыше 7 лет до 10 лет включительно)</v>
          </cell>
          <cell r="C261">
            <v>120</v>
          </cell>
        </row>
        <row r="262">
          <cell r="A262" t="str">
            <v>Щит защиты и сигнал.-ии ЭПЗ-ЛЗЗ-73-77из 6 па</v>
          </cell>
          <cell r="B262" t="str">
            <v>Пятая группа (свыше 7 лет до 10 лет включительно)</v>
          </cell>
          <cell r="C262">
            <v>120</v>
          </cell>
        </row>
        <row r="263">
          <cell r="A263" t="str">
            <v>АИИС КУЭ НТМК инв.131</v>
          </cell>
          <cell r="B263" t="str">
            <v>Вторая группа (свыше 2 лет до 3 лет включительно)</v>
          </cell>
          <cell r="C263">
            <v>36</v>
          </cell>
        </row>
        <row r="264">
          <cell r="A264" t="str">
            <v>Панели защиты ЭПЗ-1638</v>
          </cell>
          <cell r="B264" t="str">
            <v>Шестая группа (свыше 10 лет до 15 лет включительно)</v>
          </cell>
          <cell r="C264">
            <v>180</v>
          </cell>
        </row>
        <row r="265">
          <cell r="A265" t="str">
            <v>Панели защиты ЭПЗ-1638</v>
          </cell>
          <cell r="B265" t="str">
            <v>Шестая группа (свыше 10 лет до 15 лет включительно)</v>
          </cell>
          <cell r="C265">
            <v>180</v>
          </cell>
        </row>
        <row r="266">
          <cell r="A266" t="str">
            <v>Эл/оборуд.щита упр.ГПП-2   состоит из четырех панелей типа ПН 550/800</v>
          </cell>
          <cell r="B266" t="str">
            <v>Шестая группа (свыше 10 лет до 15 лет включительно)</v>
          </cell>
          <cell r="C266">
            <v>180</v>
          </cell>
        </row>
        <row r="267">
          <cell r="A267" t="str">
            <v>Уст-ка пенотушения</v>
          </cell>
          <cell r="B267" t="str">
            <v>Четвертая группа (свыше 5 лет до 7 лет включительно)</v>
          </cell>
          <cell r="C267">
            <v>84</v>
          </cell>
        </row>
        <row r="268">
          <cell r="A268" t="str">
            <v>Комплекс АВЗС-80-приемопередатчик</v>
          </cell>
          <cell r="B268" t="str">
            <v>Пятая группа (свыше 7 лет до 10 лет включительно)</v>
          </cell>
          <cell r="C268">
            <v>120</v>
          </cell>
        </row>
        <row r="269">
          <cell r="A269" t="str">
            <v>Комплекс АВЗС-80-приемопередатчик</v>
          </cell>
          <cell r="B269" t="str">
            <v>Пятая группа (свыше 7 лет до 10 лет включительно)</v>
          </cell>
          <cell r="C269">
            <v>120</v>
          </cell>
        </row>
        <row r="270">
          <cell r="A270" t="str">
            <v>Щит автоматики пс ГПП-4 состоит из 4х панелей и 2х торцевых панелей</v>
          </cell>
          <cell r="B270" t="str">
            <v>Шестая группа (свыше 10 лет до 15 лет включительно)</v>
          </cell>
          <cell r="C270">
            <v>180</v>
          </cell>
        </row>
        <row r="271">
          <cell r="A271" t="str">
            <v>Щит управления пс ГПП-4   Щит управления, 23 панели</v>
          </cell>
          <cell r="B271" t="str">
            <v>Шестая группа (свыше 10 лет до 15 лет включительно)</v>
          </cell>
          <cell r="C271">
            <v>180</v>
          </cell>
        </row>
        <row r="272">
          <cell r="A272" t="str">
            <v>Щит реле пс ГПП-4 состоит из 24 панелей</v>
          </cell>
          <cell r="B272" t="str">
            <v>Шестая группа (свыше 10 лет до 15 лет включительно)</v>
          </cell>
          <cell r="C272">
            <v>180</v>
          </cell>
        </row>
        <row r="273">
          <cell r="A273" t="str">
            <v>Щит диспетчера пожар.туше 2 панели</v>
          </cell>
          <cell r="B273" t="str">
            <v>Шестая группа (свыше 10 лет до 15 лет включительно)</v>
          </cell>
          <cell r="C273">
            <v>180</v>
          </cell>
        </row>
        <row r="274">
          <cell r="A274" t="str">
            <v>Щит реле пс ГПП-2</v>
          </cell>
          <cell r="B274" t="str">
            <v>Шестая группа (свыше 10 лет до 15 лет включительно)</v>
          </cell>
          <cell r="C274">
            <v>180</v>
          </cell>
        </row>
        <row r="275">
          <cell r="A275" t="str">
            <v>Щит д/датчиков каркасн.сост из 3 панелей</v>
          </cell>
          <cell r="B275" t="str">
            <v>Шестая группа (свыше 10 лет до 15 лет включительно)</v>
          </cell>
          <cell r="C275">
            <v>180</v>
          </cell>
        </row>
        <row r="276">
          <cell r="A276" t="str">
            <v>Трансформатор 60000кВА</v>
          </cell>
          <cell r="B276" t="str">
            <v>Седьмая группа (свыше 15 лет до 20 лет включительно)</v>
          </cell>
          <cell r="C276">
            <v>240</v>
          </cell>
        </row>
        <row r="277">
          <cell r="A277" t="str">
            <v>Трансформатор.40МВА</v>
          </cell>
          <cell r="B277" t="str">
            <v>Седьмая группа (свыше 15 лет до 20 лет включительно)</v>
          </cell>
          <cell r="C277">
            <v>240</v>
          </cell>
        </row>
        <row r="278">
          <cell r="A278" t="str">
            <v>ОРУ 110 кВ ГПП-2</v>
          </cell>
          <cell r="B278" t="str">
            <v>Шестая группа (свыше 10 лет до 15 лет включительно)</v>
          </cell>
          <cell r="C278">
            <v>180</v>
          </cell>
        </row>
        <row r="279">
          <cell r="A279" t="str">
            <v>РУ 6кВ ГПП-2</v>
          </cell>
          <cell r="B279" t="str">
            <v>Шестая группа (свыше 10 лет до 15 лет включительно)</v>
          </cell>
          <cell r="C279">
            <v>180</v>
          </cell>
        </row>
        <row r="280">
          <cell r="A280" t="str">
            <v>Трансформатор.63000 КВА</v>
          </cell>
          <cell r="B280" t="str">
            <v>Седьмая группа (свыше 15 лет до 20 лет включительно)</v>
          </cell>
          <cell r="C280">
            <v>240</v>
          </cell>
        </row>
        <row r="281">
          <cell r="A281" t="str">
            <v>Трансф.40000 кВА № 1  гпп4</v>
          </cell>
          <cell r="B281" t="str">
            <v>Седьмая группа (свыше 15 лет до 20 лет включительно)</v>
          </cell>
          <cell r="C281">
            <v>240</v>
          </cell>
        </row>
        <row r="282">
          <cell r="A282" t="str">
            <v>Трансф.40000 кВА № 2 ГПП4</v>
          </cell>
          <cell r="B282" t="str">
            <v>Седьмая группа (свыше 15 лет до 20 лет включительно)</v>
          </cell>
          <cell r="C282">
            <v>240</v>
          </cell>
        </row>
        <row r="283">
          <cell r="A283" t="str">
            <v>Трансф.80000 кВА № 3гпп4</v>
          </cell>
          <cell r="B283" t="str">
            <v>Седьмая группа (свыше 15 лет до 20 лет включительно)</v>
          </cell>
          <cell r="C283">
            <v>240</v>
          </cell>
        </row>
        <row r="284">
          <cell r="A284" t="str">
            <v>Заземляющий.реактор ЗРОМ гпп-4сш10кв  300/10</v>
          </cell>
          <cell r="B284" t="str">
            <v>Седьмая группа (свыше 15 лет до 20 лет включительно)</v>
          </cell>
          <cell r="C284">
            <v>240</v>
          </cell>
        </row>
        <row r="285">
          <cell r="A285" t="str">
            <v>ОРУ 110 кВ</v>
          </cell>
          <cell r="B285" t="str">
            <v>Шестая группа (свыше 10 лет до 15 лет включительно)</v>
          </cell>
          <cell r="C285">
            <v>180</v>
          </cell>
        </row>
        <row r="286">
          <cell r="A286" t="str">
            <v>Щит собств.нужд 380/220В</v>
          </cell>
          <cell r="B286" t="str">
            <v>Шестая группа (свыше 10 лет до 15 лет включительно)</v>
          </cell>
          <cell r="C286">
            <v>180</v>
          </cell>
        </row>
        <row r="287">
          <cell r="A287" t="str">
            <v>3РУ 6 кВ гпп-4</v>
          </cell>
          <cell r="B287" t="str">
            <v>Шестая группа (свыше 10 лет до 15 лет включительно)</v>
          </cell>
          <cell r="C287">
            <v>180</v>
          </cell>
        </row>
        <row r="288">
          <cell r="A288" t="str">
            <v>ЗРУ 10кв. ГПП-4</v>
          </cell>
          <cell r="B288" t="str">
            <v>Шестая группа (свыше 10 лет до 15 лет включительно)</v>
          </cell>
          <cell r="C288">
            <v>180</v>
          </cell>
        </row>
        <row r="289">
          <cell r="A289" t="str">
            <v>Трансф.ТРДЦН-80000/110   гпп4</v>
          </cell>
          <cell r="B289" t="str">
            <v>Седьмая группа (свыше 15 лет до 20 лет включительно)</v>
          </cell>
          <cell r="C289">
            <v>240</v>
          </cell>
        </row>
        <row r="290">
          <cell r="A290" t="str">
            <v>ЗРОМ III с.ш 10кВ ГПП-4  300/10</v>
          </cell>
          <cell r="B290" t="str">
            <v>Седьмая группа (свыше 15 лет до 20 лет включительно)</v>
          </cell>
          <cell r="C290">
            <v>240</v>
          </cell>
        </row>
        <row r="291">
          <cell r="A291" t="str">
            <v>Трансф.63000/100000/110</v>
          </cell>
          <cell r="B291" t="str">
            <v>Седьмая группа (свыше 15 лет до 20 лет включительно)</v>
          </cell>
          <cell r="C291">
            <v>240</v>
          </cell>
        </row>
        <row r="292">
          <cell r="A292" t="str">
            <v>Конденсатор связи СМП-110</v>
          </cell>
          <cell r="B292" t="str">
            <v>Пятая группа (свыше 7 лет до 10 лет включительно)</v>
          </cell>
          <cell r="C292">
            <v>120</v>
          </cell>
        </row>
        <row r="293">
          <cell r="A293" t="str">
            <v>Конденсатор связи СМП-110</v>
          </cell>
          <cell r="B293" t="str">
            <v>Пятая группа (свыше 7 лет до 10 лет включительно)</v>
          </cell>
          <cell r="C293">
            <v>120</v>
          </cell>
        </row>
        <row r="294">
          <cell r="A294" t="str">
            <v>Конденсатор связи СМП-110</v>
          </cell>
          <cell r="B294" t="str">
            <v>Пятая группа (свыше 7 лет до 10 лет включительно)</v>
          </cell>
          <cell r="C294">
            <v>120</v>
          </cell>
        </row>
        <row r="295">
          <cell r="A295" t="str">
            <v>Конденсатор связи СМП-110</v>
          </cell>
          <cell r="B295" t="str">
            <v>Пятая группа (свыше 7 лет до 10 лет включительно)</v>
          </cell>
          <cell r="C295">
            <v>120</v>
          </cell>
        </row>
        <row r="296">
          <cell r="A296" t="str">
            <v>Конденсатор связи СМП-110</v>
          </cell>
          <cell r="B296" t="str">
            <v>Пятая группа (свыше 7 лет до 10 лет включительно)</v>
          </cell>
          <cell r="C296">
            <v>120</v>
          </cell>
        </row>
        <row r="297">
          <cell r="A297" t="str">
            <v>Конденсатор связи СМП-110</v>
          </cell>
          <cell r="B297" t="str">
            <v>Пятая группа (свыше 7 лет до 10 лет включительно)</v>
          </cell>
          <cell r="C297">
            <v>120</v>
          </cell>
        </row>
        <row r="298">
          <cell r="A298" t="str">
            <v>Конденсатор связи СМП-110</v>
          </cell>
          <cell r="B298" t="str">
            <v>Пятая группа (свыше 7 лет до 10 лет включительно)</v>
          </cell>
          <cell r="C298">
            <v>120</v>
          </cell>
        </row>
        <row r="299">
          <cell r="A299" t="str">
            <v>Конденсатор связи СМП-110</v>
          </cell>
          <cell r="B299" t="str">
            <v>Пятая группа (свыше 7 лет до 10 лет включительно)</v>
          </cell>
          <cell r="C299">
            <v>120</v>
          </cell>
        </row>
        <row r="300">
          <cell r="A300" t="str">
            <v>Трансформатор ТРДН-25000-110-6/6У1</v>
          </cell>
          <cell r="B300" t="str">
            <v>Седьмая группа (свыше 15 лет до 20 лет включительно)</v>
          </cell>
          <cell r="C300">
            <v>240</v>
          </cell>
        </row>
        <row r="301">
          <cell r="A301" t="str">
            <v>Аккумуляторная батарея А600 OPZV со</v>
          </cell>
          <cell r="B301" t="str">
            <v>Пятая группа (свыше 7 лет до 10 лет включительно)</v>
          </cell>
          <cell r="C301">
            <v>120</v>
          </cell>
        </row>
        <row r="302">
          <cell r="A302" t="str">
            <v>Комплектное распределительное устройство</v>
          </cell>
          <cell r="B302" t="str">
            <v>Шестая группа (свыше 10 лет до 15 лет включительно)</v>
          </cell>
          <cell r="C302">
            <v>180</v>
          </cell>
        </row>
        <row r="303">
          <cell r="A303" t="str">
            <v>Трансформатор трёхфазный силовой ТР</v>
          </cell>
          <cell r="B303" t="str">
            <v>Седьмая группа (свыше 15 лет до 20 лет включительно)</v>
          </cell>
          <cell r="C303">
            <v>240</v>
          </cell>
        </row>
        <row r="304">
          <cell r="A304" t="str">
            <v>Компл-е распред.устрой-во 6кВ (5 камер КСО-28</v>
          </cell>
          <cell r="B304" t="str">
            <v>Шестая группа (свыше 10 лет до 15 лет включительно)</v>
          </cell>
          <cell r="C304">
            <v>180</v>
          </cell>
        </row>
        <row r="305">
          <cell r="A305" t="str">
            <v>Тpансфоpматоp тока ТФ3М-110Б</v>
          </cell>
          <cell r="B305" t="str">
            <v>Шестая группа (свыше 10 лет до 15 лет включительно)</v>
          </cell>
          <cell r="C305">
            <v>180</v>
          </cell>
        </row>
        <row r="306">
          <cell r="A306" t="str">
            <v>Тpансфоpматоp тока ТФ3М-110Б</v>
          </cell>
          <cell r="B306" t="str">
            <v>Шестая группа (свыше 10 лет до 15 лет включительно)</v>
          </cell>
          <cell r="C306">
            <v>180</v>
          </cell>
        </row>
        <row r="307">
          <cell r="A307" t="str">
            <v>Тpансфоpматоp тока ТФ3М-110Б</v>
          </cell>
          <cell r="B307" t="str">
            <v>Шестая группа (свыше 10 лет до 15 лет включительно)</v>
          </cell>
          <cell r="C307">
            <v>180</v>
          </cell>
        </row>
        <row r="308">
          <cell r="A308" t="str">
            <v>Тpансфоpматоp тока ТФ3М-110Б</v>
          </cell>
          <cell r="B308" t="str">
            <v>Шестая группа (свыше 10 лет до 15 лет включительно)</v>
          </cell>
          <cell r="C308">
            <v>180</v>
          </cell>
        </row>
        <row r="309">
          <cell r="A309" t="str">
            <v>Тpансфоpматоp тока ТФ3М-110Б</v>
          </cell>
          <cell r="B309" t="str">
            <v>Шестая группа (свыше 10 лет до 15 лет включительно)</v>
          </cell>
          <cell r="C309">
            <v>180</v>
          </cell>
        </row>
        <row r="310">
          <cell r="A310" t="str">
            <v>Тpансфоpматоp тока ТФ3М-110Б</v>
          </cell>
          <cell r="B310" t="str">
            <v>Шестая группа (свыше 10 лет до 15 лет включительно)</v>
          </cell>
          <cell r="C310">
            <v>180</v>
          </cell>
        </row>
        <row r="311">
          <cell r="A311" t="str">
            <v>Тpансфоpматоp тока ТФ3М-110Б</v>
          </cell>
          <cell r="B311" t="str">
            <v>Шестая группа (свыше 10 лет до 15 лет включительно)</v>
          </cell>
          <cell r="C311">
            <v>180</v>
          </cell>
        </row>
        <row r="312">
          <cell r="A312" t="str">
            <v>Тpансфоpматоp тока ТФ3М-110Б</v>
          </cell>
          <cell r="B312" t="str">
            <v>Шестая группа (свыше 10 лет до 15 лет включительно)</v>
          </cell>
          <cell r="C312">
            <v>180</v>
          </cell>
        </row>
        <row r="313">
          <cell r="A313" t="str">
            <v>Тpансфоpматоp тока ТФ3М-110Б</v>
          </cell>
          <cell r="B313" t="str">
            <v>Шестая группа (свыше 10 лет до 15 лет включительно)</v>
          </cell>
          <cell r="C313">
            <v>180</v>
          </cell>
        </row>
        <row r="314">
          <cell r="A314" t="str">
            <v>Реактоpы ФРОС-160/УЗ</v>
          </cell>
          <cell r="B314" t="str">
            <v>Седьмая группа (свыше 15 лет до 20 лет включительно)</v>
          </cell>
          <cell r="C314">
            <v>240</v>
          </cell>
        </row>
        <row r="315">
          <cell r="A315" t="str">
            <v>Реактоpы ФРОС-160/УЗ</v>
          </cell>
          <cell r="B315" t="str">
            <v>Седьмая группа (свыше 15 лет до 20 лет включительно)</v>
          </cell>
          <cell r="C315">
            <v>240</v>
          </cell>
        </row>
        <row r="316">
          <cell r="A316" t="str">
            <v>Реактоpы ФРОС-160/УЗ</v>
          </cell>
          <cell r="B316" t="str">
            <v>Седьмая группа (свыше 15 лет до 20 лет включительно)</v>
          </cell>
          <cell r="C316">
            <v>240</v>
          </cell>
        </row>
        <row r="317">
          <cell r="A317" t="str">
            <v>Реактоpы ФРОС-160/УЗ</v>
          </cell>
          <cell r="B317" t="str">
            <v>Седьмая группа (свыше 15 лет до 20 лет включительно)</v>
          </cell>
          <cell r="C317">
            <v>240</v>
          </cell>
        </row>
        <row r="318">
          <cell r="A318" t="str">
            <v>Реактоpы ФРОС-160/УЗ</v>
          </cell>
          <cell r="B318" t="str">
            <v>Седьмая группа (свыше 15 лет до 20 лет включительно)</v>
          </cell>
          <cell r="C318">
            <v>240</v>
          </cell>
        </row>
        <row r="319">
          <cell r="A319" t="str">
            <v>Реактоpы ФРОС-160/УЗ</v>
          </cell>
          <cell r="B319" t="str">
            <v>Седьмая группа (свыше 15 лет до 20 лет включительно)</v>
          </cell>
          <cell r="C319">
            <v>240</v>
          </cell>
        </row>
        <row r="320">
          <cell r="A320" t="str">
            <v>Реактоpы ФРОС-160 УЗ</v>
          </cell>
          <cell r="B320" t="str">
            <v>Седьмая группа (свыше 15 лет до 20 лет включительно)</v>
          </cell>
          <cell r="C320">
            <v>240</v>
          </cell>
        </row>
        <row r="321">
          <cell r="A321" t="str">
            <v>Реактоpы ФРОС-160 УЗ</v>
          </cell>
          <cell r="B321" t="str">
            <v>Седьмая группа (свыше 15 лет до 20 лет включительно)</v>
          </cell>
          <cell r="C321">
            <v>240</v>
          </cell>
        </row>
        <row r="322">
          <cell r="A322" t="str">
            <v>Реактоpы ФРОС-160 УЗ</v>
          </cell>
          <cell r="B322" t="str">
            <v>Седьмая группа (свыше 15 лет до 20 лет включительно)</v>
          </cell>
          <cell r="C322">
            <v>240</v>
          </cell>
        </row>
        <row r="323">
          <cell r="A323" t="str">
            <v>Реактоpы ФРОС-160 УЗ</v>
          </cell>
          <cell r="B323" t="str">
            <v>Седьмая группа (свыше 15 лет до 20 лет включительно)</v>
          </cell>
          <cell r="C323">
            <v>240</v>
          </cell>
        </row>
        <row r="324">
          <cell r="A324" t="str">
            <v>Реактоpы ФРОС-160 УЗ</v>
          </cell>
          <cell r="B324" t="str">
            <v>Седьмая группа (свыше 15 лет до 20 лет включительно)</v>
          </cell>
          <cell r="C324">
            <v>240</v>
          </cell>
        </row>
        <row r="325">
          <cell r="A325" t="str">
            <v>Реактоpы ФРОС-160 УЗ</v>
          </cell>
          <cell r="B325" t="str">
            <v>Седьмая группа (свыше 15 лет до 20 лет включительно)</v>
          </cell>
          <cell r="C325">
            <v>240</v>
          </cell>
        </row>
        <row r="326">
          <cell r="A326" t="str">
            <v>Реактоpы ФРОС-160 УЗ</v>
          </cell>
          <cell r="B326" t="str">
            <v>Седьмая группа (свыше 15 лет до 20 лет включительно)</v>
          </cell>
          <cell r="C326">
            <v>240</v>
          </cell>
        </row>
        <row r="327">
          <cell r="A327" t="str">
            <v>Реактоpы ФРОС-160 УЗ</v>
          </cell>
          <cell r="B327" t="str">
            <v>Седьмая группа (свыше 15 лет до 20 лет включительно)</v>
          </cell>
          <cell r="C327">
            <v>240</v>
          </cell>
        </row>
        <row r="328">
          <cell r="A328" t="str">
            <v>Реактоpы ФРОС-160 УЗ</v>
          </cell>
          <cell r="B328" t="str">
            <v>Седьмая группа (свыше 15 лет до 20 лет включительно)</v>
          </cell>
          <cell r="C328">
            <v>240</v>
          </cell>
        </row>
        <row r="329">
          <cell r="A329" t="str">
            <v>Реактоpы ФРОС-160 УЗ</v>
          </cell>
          <cell r="B329" t="str">
            <v>Седьмая группа (свыше 15 лет до 20 лет включительно)</v>
          </cell>
          <cell r="C329">
            <v>240</v>
          </cell>
        </row>
        <row r="330">
          <cell r="A330" t="str">
            <v>Реактоpы ФРОС -160 УЗ</v>
          </cell>
          <cell r="B330" t="str">
            <v>Седьмая группа (свыше 15 лет до 20 лет включительно)</v>
          </cell>
          <cell r="C330">
            <v>240</v>
          </cell>
        </row>
        <row r="331">
          <cell r="A331" t="str">
            <v>Реактоpы ФРОС- 160 УЗ</v>
          </cell>
          <cell r="B331" t="str">
            <v>Седьмая группа (свыше 15 лет до 20 лет включительно)</v>
          </cell>
          <cell r="C331">
            <v>240</v>
          </cell>
        </row>
        <row r="332">
          <cell r="A332" t="str">
            <v>Реактоpы ФРОС -160 УЗ</v>
          </cell>
          <cell r="B332" t="str">
            <v>Седьмая группа (свыше 15 лет до 20 лет включительно)</v>
          </cell>
          <cell r="C332">
            <v>240</v>
          </cell>
        </row>
        <row r="333">
          <cell r="A333" t="str">
            <v>Реактоpы ФРОС-160 УЗ</v>
          </cell>
          <cell r="B333" t="str">
            <v>Седьмая группа (свыше 15 лет до 20 лет включительно)</v>
          </cell>
          <cell r="C333">
            <v>240</v>
          </cell>
        </row>
        <row r="334">
          <cell r="A334" t="str">
            <v>Реактоpы ФРОС-160 УЗ</v>
          </cell>
          <cell r="B334" t="str">
            <v>Седьмая группа (свыше 15 лет до 20 лет включительно)</v>
          </cell>
          <cell r="C334">
            <v>240</v>
          </cell>
        </row>
        <row r="335">
          <cell r="A335" t="str">
            <v>Разъединитель РДЗ-1-110Б с пpиводом</v>
          </cell>
          <cell r="B335" t="str">
            <v>Седьмая группа (свыше 15 лет до 20 лет включительно)</v>
          </cell>
          <cell r="C335">
            <v>240</v>
          </cell>
        </row>
        <row r="336">
          <cell r="A336" t="str">
            <v>Разъединитель РДЗ-1-110Б с пpиводом</v>
          </cell>
          <cell r="B336" t="str">
            <v>Седьмая группа (свыше 15 лет до 20 лет включительно)</v>
          </cell>
          <cell r="C336">
            <v>240</v>
          </cell>
        </row>
        <row r="337">
          <cell r="A337" t="str">
            <v>Разъединитель РДЗ-1-110Б с пpиводом</v>
          </cell>
          <cell r="B337" t="str">
            <v>Седьмая группа (свыше 15 лет до 20 лет включительно)</v>
          </cell>
          <cell r="C337">
            <v>240</v>
          </cell>
        </row>
        <row r="338">
          <cell r="A338" t="str">
            <v>Тpансфоpматоp силовой ТМ 63/6-66</v>
          </cell>
          <cell r="B338" t="str">
            <v>Седьмая группа (свыше 15 лет до 20 лет включительно)</v>
          </cell>
          <cell r="C338">
            <v>240</v>
          </cell>
        </row>
        <row r="339">
          <cell r="A339" t="str">
            <v>Выключатель горшков.МГГ-10-3000 с п</v>
          </cell>
          <cell r="B339" t="str">
            <v>Седьмая группа (свыше 15 лет до 20 лет включительно)</v>
          </cell>
          <cell r="C339">
            <v>240</v>
          </cell>
        </row>
        <row r="340">
          <cell r="A340" t="str">
            <v>Выключатель горшков.МГГ-10-3000 с п</v>
          </cell>
          <cell r="B340" t="str">
            <v>Седьмая группа (свыше 15 лет до 20 лет включительно)</v>
          </cell>
          <cell r="C340">
            <v>240</v>
          </cell>
        </row>
        <row r="341">
          <cell r="A341" t="str">
            <v>Агрегат выпрямит.ВАЗП-380/260-40/80-УХЛ-1 1</v>
          </cell>
          <cell r="B341" t="str">
            <v>Шестая группа (свыше 10 лет до 15 лет включительно)</v>
          </cell>
          <cell r="C341">
            <v>180</v>
          </cell>
        </row>
        <row r="342">
          <cell r="A342" t="str">
            <v>Реактор РБА-6-2500-12 1комп.(3фазы).</v>
          </cell>
          <cell r="B342" t="str">
            <v>Седьмая группа (свыше 15 лет до 20 лет включительно)</v>
          </cell>
          <cell r="C342">
            <v>240</v>
          </cell>
        </row>
        <row r="343">
          <cell r="A343" t="str">
            <v>Реактор РБА-6-2500-12 1комп.(3фазы)</v>
          </cell>
          <cell r="B343" t="str">
            <v>Седьмая группа (свыше 15 лет до 20 лет включительно)</v>
          </cell>
          <cell r="C343">
            <v>240</v>
          </cell>
        </row>
        <row r="344">
          <cell r="A344" t="str">
            <v>Разъединитель РЛНД-150/1000</v>
          </cell>
          <cell r="B344" t="str">
            <v>Седьмая группа (свыше 15 лет до 20 лет включительно)</v>
          </cell>
          <cell r="C344">
            <v>240</v>
          </cell>
        </row>
        <row r="345">
          <cell r="A345" t="str">
            <v>Выключ.маломасляный ВМТ-110Б-25-1250 УХЛ1 1</v>
          </cell>
          <cell r="B345" t="str">
            <v>Седьмая группа (свыше 15 лет до 20 лет включительно)</v>
          </cell>
          <cell r="C345">
            <v>240</v>
          </cell>
        </row>
        <row r="346">
          <cell r="A346" t="str">
            <v>Автоматический выключатель АВ2М4С 5</v>
          </cell>
          <cell r="B346" t="str">
            <v>Пятая группа (свыше 7 лет до 10 лет включительно)</v>
          </cell>
          <cell r="C346">
            <v>120</v>
          </cell>
        </row>
        <row r="347">
          <cell r="A347" t="str">
            <v>Агрегат выпрямит.ВАЗП-380/260-40/80-УХЛ-1 1</v>
          </cell>
          <cell r="B347" t="str">
            <v>Шестая группа (свыше 10 лет до 15 лет включительно)</v>
          </cell>
          <cell r="C347">
            <v>180</v>
          </cell>
        </row>
        <row r="348">
          <cell r="A348" t="str">
            <v>Выключ.маломасляный ВМТ-110Б-25-1250 УХЛ1 1</v>
          </cell>
          <cell r="B348" t="str">
            <v>Седьмая группа (свыше 15 лет до 20 лет включительно)</v>
          </cell>
          <cell r="C348">
            <v>240</v>
          </cell>
        </row>
        <row r="349">
          <cell r="A349" t="str">
            <v>Выключатель ВВ/TEL-10-20/1000</v>
          </cell>
          <cell r="B349" t="str">
            <v>Седьмая группа (свыше 15 лет до 20 лет включительно)</v>
          </cell>
          <cell r="C349">
            <v>240</v>
          </cell>
        </row>
        <row r="350">
          <cell r="A350" t="str">
            <v>Выпрямитель Tirotronic D400 G216/40</v>
          </cell>
          <cell r="B350" t="str">
            <v>Шестая группа (свыше 10 лет до 15 лет включительно)</v>
          </cell>
          <cell r="C350">
            <v>180</v>
          </cell>
        </row>
        <row r="351">
          <cell r="A351" t="str">
            <v>Выпрямитель Tirotronic D400 G216/40</v>
          </cell>
          <cell r="B351" t="str">
            <v>Шестая группа (свыше 10 лет до 15 лет включительно)</v>
          </cell>
          <cell r="C351">
            <v>180</v>
          </cell>
        </row>
        <row r="352">
          <cell r="A352" t="str">
            <v>Распределительное устройство, открытое, П/СТ, шахта "Евстюниха"</v>
          </cell>
          <cell r="B352" t="str">
            <v>Шестая группа (свыше 10 лет до 15 лет включительно)</v>
          </cell>
          <cell r="C352">
            <v>180</v>
          </cell>
        </row>
        <row r="353">
          <cell r="A353" t="str">
            <v>Трансформатор силовой ТДН-10000-100/6 П/СТ шахта "Евстюниха"</v>
          </cell>
          <cell r="B353" t="str">
            <v>Седьмая группа (свыше 15 лет до 20 лет включительно)</v>
          </cell>
          <cell r="C353">
            <v>240</v>
          </cell>
        </row>
        <row r="354">
          <cell r="A354" t="str">
            <v>Трансформатор силовой ТДН-10000-100/6 П/СТ шахта "Евстюниха"</v>
          </cell>
          <cell r="B354" t="str">
            <v>Седьмая группа (свыше 15 лет до 20 лет включительно)</v>
          </cell>
          <cell r="C354">
            <v>240</v>
          </cell>
        </row>
        <row r="355">
          <cell r="A355" t="str">
            <v>Распределительное устройство, комплектное, из ячеек КСО-260, 36 шт. П/СТ шахта "Евстюниха"</v>
          </cell>
          <cell r="B355" t="str">
            <v>Шестая группа (свыше 10 лет до 15 лет включительно)</v>
          </cell>
          <cell r="C355">
            <v>180</v>
          </cell>
        </row>
        <row r="356">
          <cell r="A356" t="str">
            <v>Щит управления, из панелей ЭПП, 200 шт. с аппаратурой управления и защита. П/СТ шахта "Евстюниха"</v>
          </cell>
          <cell r="B356" t="str">
            <v>Пятая группа (свыше 7 лет до 10 лет включительно)</v>
          </cell>
          <cell r="C356">
            <v>120</v>
          </cell>
        </row>
        <row r="357">
          <cell r="A357" t="str">
            <v>Установка выпрямительная УВКП-2</v>
          </cell>
          <cell r="B357" t="str">
            <v>Шестая группа (свыше 10 лет до 15 лет включительно)</v>
          </cell>
          <cell r="C357">
            <v>180</v>
          </cell>
        </row>
        <row r="358">
          <cell r="A358" t="str">
            <v>Трансформатор силовой ТРДН-25000 П/СТ ВЖР-3</v>
          </cell>
          <cell r="B358" t="str">
            <v>Седьмая группа (свыше 15 лет до 20 лет включительно)</v>
          </cell>
          <cell r="C358">
            <v>240</v>
          </cell>
        </row>
        <row r="359">
          <cell r="A359" t="str">
            <v>Трансформатор силовой ТРДН-25000 П/СТ ВЖР-4</v>
          </cell>
          <cell r="B359" t="str">
            <v>Седьмая группа (свыше 15 лет до 20 лет включительно)</v>
          </cell>
          <cell r="C359">
            <v>240</v>
          </cell>
        </row>
        <row r="360">
          <cell r="A360" t="str">
            <v>Распределительное устройство высоковольтное К-12, закрытое, П/СТ ВЖР-3</v>
          </cell>
          <cell r="B360" t="str">
            <v>Шестая группа (свыше 10 лет до 15 лет включительно)</v>
          </cell>
          <cell r="C360">
            <v>180</v>
          </cell>
        </row>
        <row r="361">
          <cell r="A361" t="str">
            <v>Батарея аккумуляторная VARTA bloc Vb-6159 (40 элементов) в комплекте с подзаряд. D400 G216|40B Wrug-</v>
          </cell>
          <cell r="B361" t="str">
            <v>Шестая группа (свыше 10 лет до 15 лет включительно)</v>
          </cell>
          <cell r="C361">
            <v>180</v>
          </cell>
        </row>
        <row r="362">
          <cell r="A362" t="str">
            <v>Щит станции управления (состоит из панелей ЭПП, П/СТ ВЖР-3)</v>
          </cell>
          <cell r="B362" t="str">
            <v>Пятая группа (свыше 7 лет до 10 лет включительно)</v>
          </cell>
          <cell r="C362">
            <v>120</v>
          </cell>
        </row>
        <row r="363">
          <cell r="A363" t="str">
            <v>Распределительное устройство, открытое П/СТ ВЖР-3</v>
          </cell>
          <cell r="B363" t="str">
            <v>Шестая группа (свыше 10 лет до 15 лет включительно)</v>
          </cell>
          <cell r="C363">
            <v>180</v>
          </cell>
        </row>
        <row r="364">
          <cell r="A364" t="str">
            <v>Щит управления низковольтный состоит из панелей ЩО-70 (8 шт.) П/СТ ВЖР-3</v>
          </cell>
          <cell r="B364" t="str">
            <v>Пятая группа (свыше 7 лет до 10 лет включительно)</v>
          </cell>
          <cell r="C364">
            <v>120</v>
          </cell>
        </row>
        <row r="365">
          <cell r="A365" t="str">
            <v>Трансформатор 1500/5 П/СТ ВЖР-3</v>
          </cell>
          <cell r="B365" t="str">
            <v>Седьмая группа (свыше 15 лет до 20 лет включительно)</v>
          </cell>
          <cell r="C365">
            <v>240</v>
          </cell>
        </row>
        <row r="366">
          <cell r="A366" t="str">
            <v>Комплект РУ 6 кВ П/СТ ВЖР-5</v>
          </cell>
          <cell r="B366" t="str">
            <v>Шестая группа (свыше 10 лет до 15 лет включительно)</v>
          </cell>
          <cell r="C366">
            <v>180</v>
          </cell>
        </row>
        <row r="367">
          <cell r="A367" t="str">
            <v>Щит защиты и управления (состоит из 16 панелей)</v>
          </cell>
          <cell r="B367" t="str">
            <v>Пятая группа (свыше 7 лет до 10 лет включительно)</v>
          </cell>
          <cell r="C367">
            <v>120</v>
          </cell>
        </row>
        <row r="368">
          <cell r="A368" t="str">
            <v>Батарея аккумуляторная Classic 60PzS420(104 элемента)</v>
          </cell>
          <cell r="B368" t="str">
            <v>Шестая группа (свыше 10 лет до 15 лет включительно)</v>
          </cell>
          <cell r="C368">
            <v>180</v>
          </cell>
        </row>
        <row r="369">
          <cell r="A369" t="str">
            <v>Трансформатор силовой ТДН-10000/110 П/СТ ВЖР-5</v>
          </cell>
          <cell r="B369" t="str">
            <v>Седьмая группа (свыше 15 лет до 20 лет включительно)</v>
          </cell>
          <cell r="C369">
            <v>240</v>
          </cell>
        </row>
        <row r="370">
          <cell r="A370" t="str">
            <v>Трансформатор силовой ТДН-10000/110 П/СТ ВЖР-5</v>
          </cell>
          <cell r="B370" t="str">
            <v>Седьмая группа (свыше 15 лет до 20 лет включительно)</v>
          </cell>
          <cell r="C370">
            <v>240</v>
          </cell>
        </row>
        <row r="371">
          <cell r="A371" t="str">
            <v>Выключатель масленый МЕП-110Н-630-20У1</v>
          </cell>
          <cell r="B371" t="str">
            <v>Седьмая группа (свыше 15 лет до 20 лет включительно)</v>
          </cell>
          <cell r="C371">
            <v>240</v>
          </cell>
        </row>
        <row r="372">
          <cell r="A372" t="str">
            <v>Выключатель масленый МЕП-110Н-630-20У1</v>
          </cell>
          <cell r="B372" t="str">
            <v>Седьмая группа (свыше 15 лет до 20 лет включительно)</v>
          </cell>
          <cell r="C372">
            <v>240</v>
          </cell>
        </row>
        <row r="373">
          <cell r="A373" t="str">
            <v>Трансформатор силовой ТМ 3200,35</v>
          </cell>
          <cell r="B373" t="str">
            <v>Седьмая группа (свыше 15 лет до 20 лет включительно)</v>
          </cell>
          <cell r="C373">
            <v>240</v>
          </cell>
        </row>
        <row r="374">
          <cell r="A374" t="str">
            <v>Трансформатор силовой ТМ 3200,35</v>
          </cell>
          <cell r="B374" t="str">
            <v>Седьмая группа (свыше 15 лет до 20 лет включительно)</v>
          </cell>
          <cell r="C374">
            <v>240</v>
          </cell>
        </row>
        <row r="375">
          <cell r="A375" t="str">
            <v>Трансформатор ТМРУ 3500,35 1850кВа П/СТ "Горная" 35/6</v>
          </cell>
          <cell r="B375" t="str">
            <v>Седьмая группа (свыше 15 лет до 20 лет включительно)</v>
          </cell>
          <cell r="C375">
            <v>240</v>
          </cell>
        </row>
        <row r="376">
          <cell r="A376" t="str">
            <v>Трансформатор ТМРУ 3500,35 1850кВа П/СТ "Горная" 35/6</v>
          </cell>
          <cell r="B376" t="str">
            <v>Седьмая группа (свыше 15 лет до 20 лет включительно)</v>
          </cell>
          <cell r="C376">
            <v>240</v>
          </cell>
        </row>
        <row r="377">
          <cell r="A377" t="str">
            <v>Трансформатор ТМРУ 3500,35 1850кВа П/СТ "Горная" 35/6</v>
          </cell>
          <cell r="B377" t="str">
            <v>Седьмая группа (свыше 15 лет до 20 лет включительно)</v>
          </cell>
          <cell r="C377">
            <v>240</v>
          </cell>
        </row>
        <row r="378">
          <cell r="A378" t="str">
            <v>Щит управления и сигнализации П/СТ "Горная"</v>
          </cell>
          <cell r="B378" t="str">
            <v>Пятая группа (свыше 7 лет до 10 лет включительно)</v>
          </cell>
          <cell r="C378">
            <v>120</v>
          </cell>
        </row>
        <row r="379">
          <cell r="A379" t="str">
            <v>РУ-1650 ТФ-22</v>
          </cell>
          <cell r="B379" t="str">
            <v>Шестая группа (свыше 10 лет до 15 лет включительно)</v>
          </cell>
          <cell r="C379">
            <v>180</v>
          </cell>
        </row>
        <row r="380">
          <cell r="A380" t="str">
            <v>Открытое РУ-6 кВ П/СТ "Карьер"</v>
          </cell>
          <cell r="B380" t="str">
            <v>Восьмая группа (свыше 20 лет до 25 лет включительно)</v>
          </cell>
          <cell r="C380">
            <v>300</v>
          </cell>
        </row>
        <row r="381">
          <cell r="A381" t="str">
            <v>Распределительное устройство, закрытое П/СТ "Карьер" 35/6</v>
          </cell>
          <cell r="B381" t="str">
            <v>Шестая группа (свыше 10 лет до 15 лет включительно)</v>
          </cell>
          <cell r="C381">
            <v>180</v>
          </cell>
        </row>
        <row r="382">
          <cell r="A382" t="str">
            <v>Трансформатор силовой ТМН-2500</v>
          </cell>
          <cell r="B382" t="str">
            <v>Седьмая группа (свыше 15 лет до 20 лет включительно)</v>
          </cell>
          <cell r="C382">
            <v>240</v>
          </cell>
        </row>
        <row r="383">
          <cell r="A383" t="str">
            <v>Трансформатор силовой ТМ-2500/35</v>
          </cell>
          <cell r="B383" t="str">
            <v>Седьмая группа (свыше 15 лет до 20 лет включительно)</v>
          </cell>
          <cell r="C383">
            <v>240</v>
          </cell>
        </row>
        <row r="384">
          <cell r="A384" t="str">
            <v>РУ П/СТ "Горная" ЯЧ9</v>
          </cell>
          <cell r="B384" t="str">
            <v>Шестая группа (свыше 10 лет до 15 лет включительно)</v>
          </cell>
          <cell r="C384">
            <v>180</v>
          </cell>
        </row>
        <row r="385">
          <cell r="A385" t="str">
            <v>Трансформатор УТМРУ-3500/35</v>
          </cell>
          <cell r="B385" t="str">
            <v>Седьмая группа (свыше 15 лет до 20 лет включительно)</v>
          </cell>
          <cell r="C385">
            <v>240</v>
          </cell>
        </row>
        <row r="386">
          <cell r="A386" t="str">
            <v>Трансформатор УТМРУ-3500/35</v>
          </cell>
          <cell r="B386" t="str">
            <v>Седьмая группа (свыше 15 лет до 20 лет включительно)</v>
          </cell>
          <cell r="C386">
            <v>240</v>
          </cell>
        </row>
        <row r="387">
          <cell r="A387" t="str">
            <v>Трансформатор УТМРУ-3500/35</v>
          </cell>
          <cell r="B387" t="str">
            <v>Седьмая группа (свыше 15 лет до 20 лет включительно)</v>
          </cell>
          <cell r="C387">
            <v>240</v>
          </cell>
        </row>
        <row r="388">
          <cell r="A388" t="str">
            <v>Трансформатор УТМРУ-3500/35</v>
          </cell>
          <cell r="B388" t="str">
            <v>Седьмая группа (свыше 15 лет до 20 лет включительно)</v>
          </cell>
          <cell r="C388">
            <v>240</v>
          </cell>
        </row>
        <row r="389">
          <cell r="A389" t="str">
            <v>Трансформатор ТМ-7500/35</v>
          </cell>
          <cell r="B389" t="str">
            <v>Седьмая группа (свыше 15 лет до 20 лет включительно)</v>
          </cell>
          <cell r="C389">
            <v>240</v>
          </cell>
        </row>
        <row r="390">
          <cell r="A390" t="str">
            <v>Установка выпрямительная УВКП-2</v>
          </cell>
          <cell r="B390" t="str">
            <v>Шестая группа (свыше 10 лет до 15 лет включительно)</v>
          </cell>
          <cell r="C390">
            <v>180</v>
          </cell>
        </row>
        <row r="391">
          <cell r="A391" t="str">
            <v>Установка выпрямительная УВКП-2</v>
          </cell>
          <cell r="B391" t="str">
            <v>Шестая группа (свыше 10 лет до 15 лет включительно)</v>
          </cell>
          <cell r="C391">
            <v>180</v>
          </cell>
        </row>
        <row r="392">
          <cell r="A392" t="str">
            <v>Распределительное устройство постоянного тока 1650В</v>
          </cell>
          <cell r="B392" t="str">
            <v>Шестая группа (свыше 10 лет до 15 лет включительно)</v>
          </cell>
          <cell r="C392">
            <v>180</v>
          </cell>
        </row>
        <row r="393">
          <cell r="A393" t="str">
            <v>Закрытое РУ-35 кВ</v>
          </cell>
          <cell r="B393" t="str">
            <v>Шестая группа (свыше 10 лет до 15 лет включительно)</v>
          </cell>
          <cell r="C393">
            <v>180</v>
          </cell>
        </row>
        <row r="394">
          <cell r="A394" t="str">
            <v>РУ-6 кВ</v>
          </cell>
          <cell r="B394" t="str">
            <v>Шестая группа (свыше 10 лет до 15 лет включительно)</v>
          </cell>
          <cell r="C394">
            <v>180</v>
          </cell>
        </row>
        <row r="395">
          <cell r="A395" t="str">
            <v>Батарея аккумуляторная Classic 50PzS350(62 элемента)</v>
          </cell>
          <cell r="B395" t="str">
            <v>Пятая группа (свыше 7 лет до 10 лет включительно)</v>
          </cell>
          <cell r="C395">
            <v>120</v>
          </cell>
        </row>
        <row r="396">
          <cell r="A396" t="str">
            <v>Батарея аккумуляторная VARTA block Vb-2306 65 элементов</v>
          </cell>
          <cell r="B396" t="str">
            <v>Пятая группа (свыше 7 лет до 10 лет включительно)</v>
          </cell>
          <cell r="C396">
            <v>120</v>
          </cell>
        </row>
        <row r="397">
          <cell r="A397" t="str">
            <v>Трансформатор ТДНС-16000/35</v>
          </cell>
          <cell r="B397" t="str">
            <v>Седьмая группа (свыше 15 лет до 20 лет включительно)</v>
          </cell>
          <cell r="C397">
            <v>240</v>
          </cell>
        </row>
        <row r="398">
          <cell r="A398" t="str">
            <v>Трансформатор ТДНС-16000/35</v>
          </cell>
          <cell r="B398" t="str">
            <v>Седьмая группа (свыше 15 лет до 20 лет включительно)</v>
          </cell>
          <cell r="C398">
            <v>240</v>
          </cell>
        </row>
        <row r="399">
          <cell r="A399" t="str">
            <v>Комплектное распред.уст-во К-104-МУЗ 6кв</v>
          </cell>
          <cell r="B399" t="str">
            <v>Шестая группа (свыше 10 лет до 15 лет включительно)</v>
          </cell>
          <cell r="C399">
            <v>180</v>
          </cell>
        </row>
        <row r="400">
          <cell r="A400" t="str">
            <v>Конденсатор КЭКФ-4.4-150-2У1</v>
          </cell>
          <cell r="B400" t="str">
            <v>Шестая группа (свыше 10 лет до 15 лет включительно)</v>
          </cell>
          <cell r="C400">
            <v>180</v>
          </cell>
        </row>
        <row r="401">
          <cell r="A401" t="str">
            <v>Конденсатор КЭКФ-4.4-150-2У1</v>
          </cell>
          <cell r="B401" t="str">
            <v>Шестая группа (свыше 10 лет до 15 лет включительно)</v>
          </cell>
          <cell r="C401">
            <v>180</v>
          </cell>
        </row>
        <row r="402">
          <cell r="A402" t="str">
            <v>Конденсатор КЭКФ-4.4-150-2У1</v>
          </cell>
          <cell r="B402" t="str">
            <v>Шестая группа (свыше 10 лет до 15 лет включительно)</v>
          </cell>
          <cell r="C402">
            <v>180</v>
          </cell>
        </row>
        <row r="403">
          <cell r="A403" t="str">
            <v>Конденсатор КЭК-1, 05-125-2У1</v>
          </cell>
          <cell r="B403" t="str">
            <v>Шестая группа (свыше 10 лет до 15 лет включительно)</v>
          </cell>
          <cell r="C403">
            <v>180</v>
          </cell>
        </row>
        <row r="404">
          <cell r="A404" t="str">
            <v>Разъединитель РВЗ-10-630</v>
          </cell>
          <cell r="B404" t="str">
            <v>Седьмая группа (свыше 15 лет до 20 лет включительно)</v>
          </cell>
          <cell r="C404">
            <v>240</v>
          </cell>
        </row>
        <row r="405">
          <cell r="A405" t="str">
            <v>Разъединитель РВО-10-400</v>
          </cell>
          <cell r="B405" t="str">
            <v>Седьмая группа (свыше 15 лет до 20 лет включительно)</v>
          </cell>
          <cell r="C405">
            <v>240</v>
          </cell>
        </row>
        <row r="406">
          <cell r="A406" t="str">
            <v>Ограничитель перенапряжения ОПН-У110/177УХЛ1</v>
          </cell>
          <cell r="B406" t="str">
            <v>Шестая группа (свыше 10 лет до 15 лет включительно)</v>
          </cell>
          <cell r="C406">
            <v>180</v>
          </cell>
        </row>
        <row r="407">
          <cell r="A407" t="str">
            <v>Разрядники вентильные РВО-35</v>
          </cell>
          <cell r="B407" t="str">
            <v>Шестая группа (свыше 10 лет до 15 лет включительно)</v>
          </cell>
          <cell r="C407">
            <v>180</v>
          </cell>
        </row>
        <row r="408">
          <cell r="A408" t="str">
            <v>Разрядники вентильные РВО-15</v>
          </cell>
          <cell r="B408" t="str">
            <v>Шестая группа (свыше 10 лет до 15 лет включительно)</v>
          </cell>
          <cell r="C408">
            <v>180</v>
          </cell>
        </row>
        <row r="409">
          <cell r="A409" t="str">
            <v>Конденсатор КЭКФ-4.4-150-2У1</v>
          </cell>
          <cell r="B409" t="str">
            <v>Шестая группа (свыше 10 лет до 15 лет включительно)</v>
          </cell>
          <cell r="C409">
            <v>180</v>
          </cell>
        </row>
        <row r="410">
          <cell r="A410" t="str">
            <v>Конденсатор КЭКФ-4.4-150-2У1</v>
          </cell>
          <cell r="B410" t="str">
            <v>Шестая группа (свыше 10 лет до 15 лет включительно)</v>
          </cell>
          <cell r="C410">
            <v>180</v>
          </cell>
        </row>
        <row r="411">
          <cell r="A411" t="str">
            <v>Конденсатор КЭКФ-4.4-150-2У1</v>
          </cell>
          <cell r="B411" t="str">
            <v>Шестая группа (свыше 10 лет до 15 лет включительно)</v>
          </cell>
          <cell r="C411">
            <v>180</v>
          </cell>
        </row>
        <row r="412">
          <cell r="A412" t="str">
            <v>Конденсатор КЭКФ-4.4-150-2У1</v>
          </cell>
          <cell r="B412" t="str">
            <v>Шестая группа (свыше 10 лет до 15 лет включительно)</v>
          </cell>
          <cell r="C412">
            <v>180</v>
          </cell>
        </row>
        <row r="413">
          <cell r="A413" t="str">
            <v>Конденсатор КЭКФ-4.4-150-2У1</v>
          </cell>
          <cell r="B413" t="str">
            <v>Шестая группа (свыше 10 лет до 15 лет включительно)</v>
          </cell>
          <cell r="C413">
            <v>180</v>
          </cell>
        </row>
        <row r="414">
          <cell r="A414" t="str">
            <v>Конденсатор КЭКФ-4. 4-150-2У1</v>
          </cell>
          <cell r="B414" t="str">
            <v>Шестая группа (свыше 10 лет до 15 лет включительно)</v>
          </cell>
          <cell r="C414">
            <v>180</v>
          </cell>
        </row>
        <row r="415">
          <cell r="A415" t="str">
            <v>Конденсатор КЭКФ-4, 4-150-2У1</v>
          </cell>
          <cell r="B415" t="str">
            <v>Шестая группа (свыше 10 лет до 15 лет включительно)</v>
          </cell>
          <cell r="C415">
            <v>180</v>
          </cell>
        </row>
        <row r="416">
          <cell r="A416" t="str">
            <v>Конденсатор КЭКФ-4, 4-150-2У1</v>
          </cell>
          <cell r="B416" t="str">
            <v>Шестая группа (свыше 10 лет до 15 лет включительно)</v>
          </cell>
          <cell r="C416">
            <v>180</v>
          </cell>
        </row>
        <row r="417">
          <cell r="A417" t="str">
            <v>Конденсатор КЭКФ-4, 4-150-2У1</v>
          </cell>
          <cell r="B417" t="str">
            <v>Шестая группа (свыше 10 лет до 15 лет включительно)</v>
          </cell>
          <cell r="C417">
            <v>180</v>
          </cell>
        </row>
        <row r="418">
          <cell r="A418" t="str">
            <v>Конденсатор КЭКФ-4, 4-150-2У1</v>
          </cell>
          <cell r="B418" t="str">
            <v>Шестая группа (свыше 10 лет до 15 лет включительно)</v>
          </cell>
          <cell r="C418">
            <v>180</v>
          </cell>
        </row>
        <row r="419">
          <cell r="A419" t="str">
            <v>Конденсатор КЭКФ-4, 4-150-2У1</v>
          </cell>
          <cell r="B419" t="str">
            <v>Шестая группа (свыше 10 лет до 15 лет включительно)</v>
          </cell>
          <cell r="C419">
            <v>180</v>
          </cell>
        </row>
        <row r="420">
          <cell r="A420" t="str">
            <v>Конденсатор КЭКФ-4, 4-150-2У1</v>
          </cell>
          <cell r="B420" t="str">
            <v>Шестая группа (свыше 10 лет до 15 лет включительно)</v>
          </cell>
          <cell r="C420">
            <v>180</v>
          </cell>
        </row>
        <row r="421">
          <cell r="A421" t="str">
            <v>Конденсатор КЭКФ-4, 4-150-2У1</v>
          </cell>
          <cell r="B421" t="str">
            <v>Шестая группа (свыше 10 лет до 15 лет включительно)</v>
          </cell>
          <cell r="C421">
            <v>180</v>
          </cell>
        </row>
        <row r="422">
          <cell r="A422" t="str">
            <v>Конденсатор КЭКФ-4, 4-150-2У1</v>
          </cell>
          <cell r="B422" t="str">
            <v>Шестая группа (свыше 10 лет до 15 лет включительно)</v>
          </cell>
          <cell r="C422">
            <v>180</v>
          </cell>
        </row>
        <row r="423">
          <cell r="A423" t="str">
            <v>Конденсатор КЭКФ-4, 4-150-2У1</v>
          </cell>
          <cell r="B423" t="str">
            <v>Шестая группа (свыше 10 лет до 15 лет включительно)</v>
          </cell>
          <cell r="C423">
            <v>180</v>
          </cell>
        </row>
        <row r="424">
          <cell r="A424" t="str">
            <v>Конденсатор КЭКФ-4, 4-150-2У1</v>
          </cell>
          <cell r="B424" t="str">
            <v>Шестая группа (свыше 10 лет до 15 лет включительно)</v>
          </cell>
          <cell r="C424">
            <v>180</v>
          </cell>
        </row>
        <row r="425">
          <cell r="A425" t="str">
            <v>Конденсатор КЭКФ-4, 4-150-2У1</v>
          </cell>
          <cell r="B425" t="str">
            <v>Шестая группа (свыше 10 лет до 15 лет включительно)</v>
          </cell>
          <cell r="C425">
            <v>180</v>
          </cell>
        </row>
        <row r="426">
          <cell r="A426" t="str">
            <v>Конденсатор КЭКФ-4, 4-150-2У1</v>
          </cell>
          <cell r="B426" t="str">
            <v>Шестая группа (свыше 10 лет до 15 лет включительно)</v>
          </cell>
          <cell r="C426">
            <v>180</v>
          </cell>
        </row>
        <row r="427">
          <cell r="A427" t="str">
            <v>Конденсатор КЭКФ-4, 4-150-2У1</v>
          </cell>
          <cell r="B427" t="str">
            <v>Шестая группа (свыше 10 лет до 15 лет включительно)</v>
          </cell>
          <cell r="C427">
            <v>180</v>
          </cell>
        </row>
        <row r="428">
          <cell r="A428" t="str">
            <v>Конденсатор КЭКФ-4, 4-150-2У1</v>
          </cell>
          <cell r="B428" t="str">
            <v>Шестая группа (свыше 10 лет до 15 лет включительно)</v>
          </cell>
          <cell r="C428">
            <v>180</v>
          </cell>
        </row>
        <row r="429">
          <cell r="A429" t="str">
            <v>Конденсатор КЭКФ-4, 4-150-2У1</v>
          </cell>
          <cell r="B429" t="str">
            <v>Шестая группа (свыше 10 лет до 15 лет включительно)</v>
          </cell>
          <cell r="C429">
            <v>180</v>
          </cell>
        </row>
        <row r="430">
          <cell r="A430" t="str">
            <v>Конденсатор КЭКФ-4, 4-150-2У1</v>
          </cell>
          <cell r="B430" t="str">
            <v>Шестая группа (свыше 10 лет до 15 лет включительно)</v>
          </cell>
          <cell r="C430">
            <v>180</v>
          </cell>
        </row>
        <row r="431">
          <cell r="A431" t="str">
            <v>Конденсатор КЭКФ-4, 4-150-2У1</v>
          </cell>
          <cell r="B431" t="str">
            <v>Шестая группа (свыше 10 лет до 15 лет включительно)</v>
          </cell>
          <cell r="C431">
            <v>180</v>
          </cell>
        </row>
        <row r="432">
          <cell r="A432" t="str">
            <v>Конденсатор КЭКФ-4, 4-150-2У1</v>
          </cell>
          <cell r="B432" t="str">
            <v>Шестая группа (свыше 10 лет до 15 лет включительно)</v>
          </cell>
          <cell r="C432">
            <v>180</v>
          </cell>
        </row>
        <row r="433">
          <cell r="A433" t="str">
            <v>Конденсатор КЭКФ-4, 4-150-2У1</v>
          </cell>
          <cell r="B433" t="str">
            <v>Шестая группа (свыше 10 лет до 15 лет включительно)</v>
          </cell>
          <cell r="C433">
            <v>180</v>
          </cell>
        </row>
        <row r="434">
          <cell r="A434" t="str">
            <v>Конденсатор КЭКФ-4, 4-150-2У1</v>
          </cell>
          <cell r="B434" t="str">
            <v>Шестая группа (свыше 10 лет до 15 лет включительно)</v>
          </cell>
          <cell r="C434">
            <v>180</v>
          </cell>
        </row>
        <row r="435">
          <cell r="A435" t="str">
            <v>Конденсатор КЭКФ-4, 4-150-2У1</v>
          </cell>
          <cell r="B435" t="str">
            <v>Шестая группа (свыше 10 лет до 15 лет включительно)</v>
          </cell>
          <cell r="C435">
            <v>180</v>
          </cell>
        </row>
        <row r="436">
          <cell r="A436" t="str">
            <v>Конденсатор КЭКФ-4, 4-150-2У1</v>
          </cell>
          <cell r="B436" t="str">
            <v>Шестая группа (свыше 10 лет до 15 лет включительно)</v>
          </cell>
          <cell r="C436">
            <v>180</v>
          </cell>
        </row>
        <row r="437">
          <cell r="A437" t="str">
            <v>Конденсатор КЭКФ-4, 4-150-2У1</v>
          </cell>
          <cell r="B437" t="str">
            <v>Шестая группа (свыше 10 лет до 15 лет включительно)</v>
          </cell>
          <cell r="C437">
            <v>180</v>
          </cell>
        </row>
        <row r="438">
          <cell r="A438" t="str">
            <v>Конденсатор КЭКФ-4, 4-150-2У1</v>
          </cell>
          <cell r="B438" t="str">
            <v>Шестая группа (свыше 10 лет до 15 лет включительно)</v>
          </cell>
          <cell r="C438">
            <v>180</v>
          </cell>
        </row>
        <row r="439">
          <cell r="A439" t="str">
            <v>Конденсатор КЭКФ-4, 4-150-2У1</v>
          </cell>
          <cell r="B439" t="str">
            <v>Шестая группа (свыше 10 лет до 15 лет включительно)</v>
          </cell>
          <cell r="C439">
            <v>180</v>
          </cell>
        </row>
        <row r="440">
          <cell r="A440" t="str">
            <v>Конденсатор КЭКФ-4, 4-150-2У1</v>
          </cell>
          <cell r="B440" t="str">
            <v>Шестая группа (свыше 10 лет до 15 лет включительно)</v>
          </cell>
          <cell r="C440">
            <v>180</v>
          </cell>
        </row>
        <row r="441">
          <cell r="A441" t="str">
            <v>Конденсатор КЭКФ-4, 4-150-2У1</v>
          </cell>
          <cell r="B441" t="str">
            <v>Шестая группа (свыше 10 лет до 15 лет включительно)</v>
          </cell>
          <cell r="C441">
            <v>180</v>
          </cell>
        </row>
        <row r="442">
          <cell r="A442" t="str">
            <v>Конденсатор КЭКФ-4, 4-150-2У1</v>
          </cell>
          <cell r="B442" t="str">
            <v>Шестая группа (свыше 10 лет до 15 лет включительно)</v>
          </cell>
          <cell r="C442">
            <v>180</v>
          </cell>
        </row>
        <row r="443">
          <cell r="A443" t="str">
            <v>Конденсатор КЭКФ-4, 4-150-2У1</v>
          </cell>
          <cell r="B443" t="str">
            <v>Шестая группа (свыше 10 лет до 15 лет включительно)</v>
          </cell>
          <cell r="C443">
            <v>180</v>
          </cell>
        </row>
        <row r="444">
          <cell r="A444" t="str">
            <v>Конденсатор КЭКФ-4, 4-150-2У1</v>
          </cell>
          <cell r="B444" t="str">
            <v>Шестая группа (свыше 10 лет до 15 лет включительно)</v>
          </cell>
          <cell r="C444">
            <v>180</v>
          </cell>
        </row>
        <row r="445">
          <cell r="A445" t="str">
            <v>Конденсатор КЭКФ-4, 4-150-2У1</v>
          </cell>
          <cell r="B445" t="str">
            <v>Шестая группа (свыше 10 лет до 15 лет включительно)</v>
          </cell>
          <cell r="C445">
            <v>180</v>
          </cell>
        </row>
        <row r="446">
          <cell r="A446" t="str">
            <v>Конденсатор КЭКФ-4, 4-150-2У1</v>
          </cell>
          <cell r="B446" t="str">
            <v>Шестая группа (свыше 10 лет до 15 лет включительно)</v>
          </cell>
          <cell r="C446">
            <v>180</v>
          </cell>
        </row>
        <row r="447">
          <cell r="A447" t="str">
            <v>Конденсатор КЭКФ-4, 4-150-2У1</v>
          </cell>
          <cell r="B447" t="str">
            <v>Шестая группа (свыше 10 лет до 15 лет включительно)</v>
          </cell>
          <cell r="C447">
            <v>180</v>
          </cell>
        </row>
        <row r="448">
          <cell r="A448" t="str">
            <v>Конденсатор КЭКФ-4, 4-150-2У1</v>
          </cell>
          <cell r="B448" t="str">
            <v>Шестая группа (свыше 10 лет до 15 лет включительно)</v>
          </cell>
          <cell r="C448">
            <v>180</v>
          </cell>
        </row>
        <row r="449">
          <cell r="A449" t="str">
            <v>Конденсатор КЭКФ-4, 4-150-2У1</v>
          </cell>
          <cell r="B449" t="str">
            <v>Шестая группа (свыше 10 лет до 15 лет включительно)</v>
          </cell>
          <cell r="C449">
            <v>180</v>
          </cell>
        </row>
        <row r="450">
          <cell r="A450" t="str">
            <v>Конденсатор КЭКФ-4, 4-150-2У1</v>
          </cell>
          <cell r="B450" t="str">
            <v>Шестая группа (свыше 10 лет до 15 лет включительно)</v>
          </cell>
          <cell r="C450">
            <v>180</v>
          </cell>
        </row>
        <row r="451">
          <cell r="A451" t="str">
            <v>Конденсатор КЭКФ-4, 4-150-2У1</v>
          </cell>
          <cell r="B451" t="str">
            <v>Шестая группа (свыше 10 лет до 15 лет включительно)</v>
          </cell>
          <cell r="C451">
            <v>180</v>
          </cell>
        </row>
        <row r="452">
          <cell r="A452" t="str">
            <v>Конденсатор КЭКФ-4, 4-150-2У1</v>
          </cell>
          <cell r="B452" t="str">
            <v>Шестая группа (свыше 10 лет до 15 лет включительно)</v>
          </cell>
          <cell r="C452">
            <v>180</v>
          </cell>
        </row>
        <row r="453">
          <cell r="A453" t="str">
            <v>Конденсатор КЭКФ-4, 4-150-2У1</v>
          </cell>
          <cell r="B453" t="str">
            <v>Шестая группа (свыше 10 лет до 15 лет включительно)</v>
          </cell>
          <cell r="C453">
            <v>180</v>
          </cell>
        </row>
        <row r="454">
          <cell r="A454" t="str">
            <v>Конденсатор КЭКФ-4, 4-150-2У1</v>
          </cell>
          <cell r="B454" t="str">
            <v>Шестая группа (свыше 10 лет до 15 лет включительно)</v>
          </cell>
          <cell r="C454">
            <v>180</v>
          </cell>
        </row>
        <row r="455">
          <cell r="A455" t="str">
            <v>Конденсатор КЭКФ-4, 4-150-2У1</v>
          </cell>
          <cell r="B455" t="str">
            <v>Шестая группа (свыше 10 лет до 15 лет включительно)</v>
          </cell>
          <cell r="C455">
            <v>180</v>
          </cell>
        </row>
        <row r="456">
          <cell r="A456" t="str">
            <v>Конденсатор КЭКФ-4, 4-150-2У1</v>
          </cell>
          <cell r="B456" t="str">
            <v>Шестая группа (свыше 10 лет до 15 лет включительно)</v>
          </cell>
          <cell r="C456">
            <v>180</v>
          </cell>
        </row>
        <row r="457">
          <cell r="A457" t="str">
            <v>Конденсатор КЭКФ-4, 4-150-2У1</v>
          </cell>
          <cell r="B457" t="str">
            <v>Шестая группа (свыше 10 лет до 15 лет включительно)</v>
          </cell>
          <cell r="C457">
            <v>180</v>
          </cell>
        </row>
        <row r="458">
          <cell r="A458" t="str">
            <v>Конденсатор КЭКФ-4, 4-150-2У1</v>
          </cell>
          <cell r="B458" t="str">
            <v>Шестая группа (свыше 10 лет до 15 лет включительно)</v>
          </cell>
          <cell r="C458">
            <v>180</v>
          </cell>
        </row>
        <row r="459">
          <cell r="A459" t="str">
            <v>Конденсатор КЭКФ-4, 4-150-2У1</v>
          </cell>
          <cell r="B459" t="str">
            <v>Шестая группа (свыше 10 лет до 15 лет включительно)</v>
          </cell>
          <cell r="C459">
            <v>180</v>
          </cell>
        </row>
        <row r="460">
          <cell r="A460" t="str">
            <v>Конденсатор КЭКФ-4, 4-150-2У1</v>
          </cell>
          <cell r="B460" t="str">
            <v>Шестая группа (свыше 10 лет до 15 лет включительно)</v>
          </cell>
          <cell r="C460">
            <v>180</v>
          </cell>
        </row>
        <row r="461">
          <cell r="A461" t="str">
            <v>Конденсатор КЭКФ-4, 4-150-2У1</v>
          </cell>
          <cell r="B461" t="str">
            <v>Шестая группа (свыше 10 лет до 15 лет включительно)</v>
          </cell>
          <cell r="C461">
            <v>180</v>
          </cell>
        </row>
        <row r="462">
          <cell r="A462" t="str">
            <v>Конденсатор КЭКФ-4, 4-150-2У1</v>
          </cell>
          <cell r="B462" t="str">
            <v>Шестая группа (свыше 10 лет до 15 лет включительно)</v>
          </cell>
          <cell r="C462">
            <v>180</v>
          </cell>
        </row>
        <row r="463">
          <cell r="A463" t="str">
            <v>Конденсатор КЭКФ-4, 4-150-2У1</v>
          </cell>
          <cell r="B463" t="str">
            <v>Шестая группа (свыше 10 лет до 15 лет включительно)</v>
          </cell>
          <cell r="C463">
            <v>180</v>
          </cell>
        </row>
        <row r="464">
          <cell r="A464" t="str">
            <v>Конденсатор КЭКФ-4, 4-150-2У1</v>
          </cell>
          <cell r="B464" t="str">
            <v>Шестая группа (свыше 10 лет до 15 лет включительно)</v>
          </cell>
          <cell r="C464">
            <v>180</v>
          </cell>
        </row>
        <row r="465">
          <cell r="A465" t="str">
            <v>Конденсатор КЭКФ-4, 4-150-2У1</v>
          </cell>
          <cell r="B465" t="str">
            <v>Шестая группа (свыше 10 лет до 15 лет включительно)</v>
          </cell>
          <cell r="C465">
            <v>180</v>
          </cell>
        </row>
        <row r="466">
          <cell r="A466" t="str">
            <v>Конденсатор КЭКФ-4, 4-150-2У1</v>
          </cell>
          <cell r="B466" t="str">
            <v>Шестая группа (свыше 10 лет до 15 лет включительно)</v>
          </cell>
          <cell r="C466">
            <v>180</v>
          </cell>
        </row>
        <row r="467">
          <cell r="A467" t="str">
            <v>Конденсатор КЭКФ-4, 4-150-2У1</v>
          </cell>
          <cell r="B467" t="str">
            <v>Шестая группа (свыше 10 лет до 15 лет включительно)</v>
          </cell>
          <cell r="C467">
            <v>180</v>
          </cell>
        </row>
        <row r="468">
          <cell r="A468" t="str">
            <v>Конденсатор КЭКФ-4, 4-150-2У1</v>
          </cell>
          <cell r="B468" t="str">
            <v>Шестая группа (свыше 10 лет до 15 лет включительно)</v>
          </cell>
          <cell r="C468">
            <v>180</v>
          </cell>
        </row>
        <row r="469">
          <cell r="A469" t="str">
            <v>Конденсатор КЭКФ-4, 4-150-2У1</v>
          </cell>
          <cell r="B469" t="str">
            <v>Шестая группа (свыше 10 лет до 15 лет включительно)</v>
          </cell>
          <cell r="C469">
            <v>180</v>
          </cell>
        </row>
        <row r="470">
          <cell r="A470" t="str">
            <v>Конденсатор КЭКФ-4, 4-150-2У1</v>
          </cell>
          <cell r="B470" t="str">
            <v>Шестая группа (свыше 10 лет до 15 лет включительно)</v>
          </cell>
          <cell r="C470">
            <v>180</v>
          </cell>
        </row>
        <row r="471">
          <cell r="A471" t="str">
            <v>Конденсатор КЭКФ-4, 4-150-2У1</v>
          </cell>
          <cell r="B471" t="str">
            <v>Шестая группа (свыше 10 лет до 15 лет включительно)</v>
          </cell>
          <cell r="C471">
            <v>180</v>
          </cell>
        </row>
        <row r="472">
          <cell r="A472" t="str">
            <v>Конденсатор КЭКФ-4, 4-150-2У1</v>
          </cell>
          <cell r="B472" t="str">
            <v>Шестая группа (свыше 10 лет до 15 лет включительно)</v>
          </cell>
          <cell r="C472">
            <v>180</v>
          </cell>
        </row>
        <row r="473">
          <cell r="A473" t="str">
            <v>Конденсатор КЭКФ-4, 4-150-2У1</v>
          </cell>
          <cell r="B473" t="str">
            <v>Шестая группа (свыше 10 лет до 15 лет включительно)</v>
          </cell>
          <cell r="C473">
            <v>180</v>
          </cell>
        </row>
        <row r="474">
          <cell r="A474" t="str">
            <v>Конденсатор КЭКФ-4, 4-150-2У1</v>
          </cell>
          <cell r="B474" t="str">
            <v>Шестая группа (свыше 10 лет до 15 лет включительно)</v>
          </cell>
          <cell r="C474">
            <v>180</v>
          </cell>
        </row>
        <row r="475">
          <cell r="A475" t="str">
            <v>Конденсатор КЭКФ-4, 4-150-2У1</v>
          </cell>
          <cell r="B475" t="str">
            <v>Шестая группа (свыше 10 лет до 15 лет включительно)</v>
          </cell>
          <cell r="C475">
            <v>180</v>
          </cell>
        </row>
        <row r="476">
          <cell r="A476" t="str">
            <v>Конденсатор КЭКФ-4, 4-150-2У1</v>
          </cell>
          <cell r="B476" t="str">
            <v>Шестая группа (свыше 10 лет до 15 лет включительно)</v>
          </cell>
          <cell r="C476">
            <v>180</v>
          </cell>
        </row>
        <row r="477">
          <cell r="A477" t="str">
            <v>Конденсатор КЭКФ-4, 4-150-2У1</v>
          </cell>
          <cell r="B477" t="str">
            <v>Шестая группа (свыше 10 лет до 15 лет включительно)</v>
          </cell>
          <cell r="C477">
            <v>180</v>
          </cell>
        </row>
        <row r="478">
          <cell r="A478" t="str">
            <v>Конденсатор КЭК-1, 05-125-2У1</v>
          </cell>
          <cell r="B478" t="str">
            <v>Шестая группа (свыше 10 лет до 15 лет включительно)</v>
          </cell>
          <cell r="C478">
            <v>180</v>
          </cell>
        </row>
        <row r="479">
          <cell r="A479" t="str">
            <v>Конденсатор КЭК-1, 05-125-2У1</v>
          </cell>
          <cell r="B479" t="str">
            <v>Шестая группа (свыше 10 лет до 15 лет включительно)</v>
          </cell>
          <cell r="C479">
            <v>180</v>
          </cell>
        </row>
        <row r="480">
          <cell r="A480" t="str">
            <v>Конденсатор КЭК-1, 05-125-2У1</v>
          </cell>
          <cell r="B480" t="str">
            <v>Шестая группа (свыше 10 лет до 15 лет включительно)</v>
          </cell>
          <cell r="C480">
            <v>180</v>
          </cell>
        </row>
        <row r="481">
          <cell r="A481" t="str">
            <v>Конденсатор КЭК-1, 05-125-2У1</v>
          </cell>
          <cell r="B481" t="str">
            <v>Шестая группа (свыше 10 лет до 15 лет включительно)</v>
          </cell>
          <cell r="C481">
            <v>180</v>
          </cell>
        </row>
        <row r="482">
          <cell r="A482" t="str">
            <v>Конденсатор КЭК-1, 05-125-2У1</v>
          </cell>
          <cell r="B482" t="str">
            <v>Шестая группа (свыше 10 лет до 15 лет включительно)</v>
          </cell>
          <cell r="C482">
            <v>180</v>
          </cell>
        </row>
        <row r="483">
          <cell r="A483" t="str">
            <v>Конденсатор КЭК-1, 05-125-2У1</v>
          </cell>
          <cell r="B483" t="str">
            <v>Шестая группа (свыше 10 лет до 15 лет включительно)</v>
          </cell>
          <cell r="C483">
            <v>180</v>
          </cell>
        </row>
        <row r="484">
          <cell r="A484" t="str">
            <v>Конденсатор КЭК-1, 05-125-2У1</v>
          </cell>
          <cell r="B484" t="str">
            <v>Шестая группа (свыше 10 лет до 15 лет включительно)</v>
          </cell>
          <cell r="C484">
            <v>180</v>
          </cell>
        </row>
        <row r="485">
          <cell r="A485" t="str">
            <v>Конденсатор КЭК-1, 05-125-2У1</v>
          </cell>
          <cell r="B485" t="str">
            <v>Шестая группа (свыше 10 лет до 15 лет включительно)</v>
          </cell>
          <cell r="C485">
            <v>180</v>
          </cell>
        </row>
        <row r="486">
          <cell r="A486" t="str">
            <v>Конденсатор КЭК-1, 05-125-2У1</v>
          </cell>
          <cell r="B486" t="str">
            <v>Шестая группа (свыше 10 лет до 15 лет включительно)</v>
          </cell>
          <cell r="C486">
            <v>180</v>
          </cell>
        </row>
        <row r="487">
          <cell r="A487" t="str">
            <v>Конденсатор КЭК-1, 05-125-2У1</v>
          </cell>
          <cell r="B487" t="str">
            <v>Шестая группа (свыше 10 лет до 15 лет включительно)</v>
          </cell>
          <cell r="C487">
            <v>180</v>
          </cell>
        </row>
        <row r="488">
          <cell r="A488" t="str">
            <v>Конденсатор КЭК-1, 05-125-2У1</v>
          </cell>
          <cell r="B488" t="str">
            <v>Шестая группа (свыше 10 лет до 15 лет включительно)</v>
          </cell>
          <cell r="C488">
            <v>180</v>
          </cell>
        </row>
        <row r="489">
          <cell r="A489" t="str">
            <v>Разъединитель РВЗ-10-630</v>
          </cell>
          <cell r="B489" t="str">
            <v>Седьмая группа (свыше 15 лет до 20 лет включительно)</v>
          </cell>
          <cell r="C489">
            <v>240</v>
          </cell>
        </row>
        <row r="490">
          <cell r="A490" t="str">
            <v>Разъединитель РВЗ-10-630</v>
          </cell>
          <cell r="B490" t="str">
            <v>Седьмая группа (свыше 15 лет до 20 лет включительно)</v>
          </cell>
          <cell r="C490">
            <v>240</v>
          </cell>
        </row>
        <row r="491">
          <cell r="A491" t="str">
            <v>Разъединитель РВЗ-10-630</v>
          </cell>
          <cell r="B491" t="str">
            <v>Седьмая группа (свыше 15 лет до 20 лет включительно)</v>
          </cell>
          <cell r="C491">
            <v>240</v>
          </cell>
        </row>
        <row r="492">
          <cell r="A492" t="str">
            <v>Разъединитель РВЗ-10-630</v>
          </cell>
          <cell r="B492" t="str">
            <v>Седьмая группа (свыше 15 лет до 20 лет включительно)</v>
          </cell>
          <cell r="C492">
            <v>240</v>
          </cell>
        </row>
        <row r="493">
          <cell r="A493" t="str">
            <v>Разъединитель РВО-10-400</v>
          </cell>
          <cell r="B493" t="str">
            <v>Седьмая группа (свыше 15 лет до 20 лет включительно)</v>
          </cell>
          <cell r="C493">
            <v>240</v>
          </cell>
        </row>
        <row r="494">
          <cell r="A494" t="str">
            <v>Разъединитель РВО-10-400</v>
          </cell>
          <cell r="B494" t="str">
            <v>Седьмая группа (свыше 15 лет до 20 лет включительно)</v>
          </cell>
          <cell r="C494">
            <v>240</v>
          </cell>
        </row>
        <row r="495">
          <cell r="A495" t="str">
            <v>Разъединитель РВО-10-400</v>
          </cell>
          <cell r="B495" t="str">
            <v>Седьмая группа (свыше 15 лет до 20 лет включительно)</v>
          </cell>
          <cell r="C495">
            <v>240</v>
          </cell>
        </row>
        <row r="496">
          <cell r="A496" t="str">
            <v>Разъединитель РВО-10-400</v>
          </cell>
          <cell r="B496" t="str">
            <v>Седьмая группа (свыше 15 лет до 20 лет включительно)</v>
          </cell>
          <cell r="C496">
            <v>240</v>
          </cell>
        </row>
        <row r="497">
          <cell r="A497" t="str">
            <v>Ограничитель перенапряжения ОПН-У110/177УХЛ1</v>
          </cell>
          <cell r="B497" t="str">
            <v>Шестая группа (свыше 10 лет до 15 лет включительно)</v>
          </cell>
          <cell r="C497">
            <v>180</v>
          </cell>
        </row>
        <row r="498">
          <cell r="A498" t="str">
            <v>Ограничитель перенапряжения ОПН-У110/177УХЛ1</v>
          </cell>
          <cell r="B498" t="str">
            <v>Шестая группа (свыше 10 лет до 15 лет включительно)</v>
          </cell>
          <cell r="C498">
            <v>180</v>
          </cell>
        </row>
        <row r="499">
          <cell r="A499" t="str">
            <v>Ограничитель перенапряжения ОПН-У110/177УХЛ1</v>
          </cell>
          <cell r="B499" t="str">
            <v>Шестая группа (свыше 10 лет до 15 лет включительно)</v>
          </cell>
          <cell r="C499">
            <v>180</v>
          </cell>
        </row>
        <row r="500">
          <cell r="A500" t="str">
            <v>Ограничитель перенапряжения ОПН-У110/177УХЛ1</v>
          </cell>
          <cell r="B500" t="str">
            <v>Шестая группа (свыше 10 лет до 15 лет включительно)</v>
          </cell>
          <cell r="C500">
            <v>180</v>
          </cell>
        </row>
        <row r="501">
          <cell r="A501" t="str">
            <v>Ограничитель перенапряжения ОПН-У110/177УХЛ1</v>
          </cell>
          <cell r="B501" t="str">
            <v>Шестая группа (свыше 10 лет до 15 лет включительно)</v>
          </cell>
          <cell r="C501">
            <v>180</v>
          </cell>
        </row>
        <row r="502">
          <cell r="A502" t="str">
            <v>Ограничитель перенапряжения ОПН-У110/177УХЛ1</v>
          </cell>
          <cell r="B502" t="str">
            <v>Шестая группа (свыше 10 лет до 15 лет включительно)</v>
          </cell>
          <cell r="C502">
            <v>180</v>
          </cell>
        </row>
        <row r="503">
          <cell r="A503" t="str">
            <v>Ограничитель перенапряжения ОПН-У110/177УХЛ1</v>
          </cell>
          <cell r="B503" t="str">
            <v>Шестая группа (свыше 10 лет до 15 лет включительно)</v>
          </cell>
          <cell r="C503">
            <v>180</v>
          </cell>
        </row>
        <row r="504">
          <cell r="A504" t="str">
            <v>Ограничитель перенапряжения ОПН-У110/177УХЛ1</v>
          </cell>
          <cell r="B504" t="str">
            <v>Шестая группа (свыше 10 лет до 15 лет включительно)</v>
          </cell>
          <cell r="C504">
            <v>180</v>
          </cell>
        </row>
        <row r="505">
          <cell r="A505" t="str">
            <v>Разрядники вентильные РВО-35</v>
          </cell>
          <cell r="B505" t="str">
            <v>Шестая группа (свыше 10 лет до 15 лет включительно)</v>
          </cell>
          <cell r="C505">
            <v>180</v>
          </cell>
        </row>
        <row r="506">
          <cell r="A506" t="str">
            <v>Разрядники вентильные РВО-35</v>
          </cell>
          <cell r="B506" t="str">
            <v>Шестая группа (свыше 10 лет до 15 лет включительно)</v>
          </cell>
          <cell r="C506">
            <v>180</v>
          </cell>
        </row>
        <row r="507">
          <cell r="A507" t="str">
            <v>Разрядники вентильные РВО-15</v>
          </cell>
          <cell r="B507" t="str">
            <v>Шестая группа (свыше 10 лет до 15 лет включительно)</v>
          </cell>
          <cell r="C507">
            <v>180</v>
          </cell>
        </row>
        <row r="508">
          <cell r="A508" t="str">
            <v>Разрядники вентильные РВО-15</v>
          </cell>
          <cell r="B508" t="str">
            <v>Шестая группа (свыше 10 лет до 15 лет включительно)</v>
          </cell>
          <cell r="C508">
            <v>180</v>
          </cell>
        </row>
        <row r="509">
          <cell r="A509" t="str">
            <v>Станц.ТОЛ-10/100 ГПП4 ППА</v>
          </cell>
          <cell r="B509" t="str">
            <v>Четвертая группа (свыше 5 лет до 7 лет включительно)</v>
          </cell>
          <cell r="C509">
            <v>84</v>
          </cell>
        </row>
        <row r="510">
          <cell r="A510" t="str">
            <v>Выпрямит.блок ГПП4</v>
          </cell>
          <cell r="B510" t="str">
            <v>Пятая группа (свыше 7 лет до 10 лет включительно)</v>
          </cell>
          <cell r="C510">
            <v>120</v>
          </cell>
        </row>
        <row r="511">
          <cell r="A511" t="str">
            <v>Регистратор аварийных состояний "БРИЗ-3М"</v>
          </cell>
          <cell r="B511" t="str">
            <v>Пятая группа (свыше 7 лет до 10 лет включительно)</v>
          </cell>
          <cell r="C511">
            <v>120</v>
          </cell>
        </row>
        <row r="512">
          <cell r="A512" t="str">
            <v>Регистратор аварийных состояний "БРИЗ-3М"</v>
          </cell>
          <cell r="B512" t="str">
            <v>Пятая группа (свыше 7 лет до 10 лет включительно)</v>
          </cell>
          <cell r="C512">
            <v>120</v>
          </cell>
        </row>
        <row r="513">
          <cell r="A513" t="str">
            <v>Источник бесперебойного питания Smart UPS SC 620</v>
          </cell>
          <cell r="B513" t="str">
            <v>Четвертая группа (свыше 5 лет до 7 лет включительно)</v>
          </cell>
          <cell r="C513">
            <v>84</v>
          </cell>
        </row>
        <row r="514">
          <cell r="A514" t="str">
            <v>Источник бесперебойного питания APS Back  UPS CS 350</v>
          </cell>
          <cell r="B514" t="str">
            <v>Четвертая группа (свыше 5 лет до 7 лет включительно)</v>
          </cell>
          <cell r="C514">
            <v>84</v>
          </cell>
        </row>
        <row r="515">
          <cell r="A515" t="str">
            <v>Щит низковольтный (состоит из панелей ПД П/СТ, шахта "Евстюнинская"</v>
          </cell>
          <cell r="B515" t="str">
            <v>Шестая группа (свыше 10 лет до 15 лет включительно)</v>
          </cell>
          <cell r="C515">
            <v>180</v>
          </cell>
        </row>
        <row r="516">
          <cell r="A516" t="str">
            <v>Реактор РБ-630-0,25 И-10кВ</v>
          </cell>
          <cell r="B516" t="str">
            <v>Седьмая группа (свыше 15 лет до 20 лет включительно)</v>
          </cell>
          <cell r="C516">
            <v>240</v>
          </cell>
        </row>
        <row r="517">
          <cell r="A517" t="str">
            <v>Реактор РБ-630-0,25 И-10кВ</v>
          </cell>
          <cell r="B517" t="str">
            <v>Седьмая группа (свыше 15 лет до 20 лет включительно)</v>
          </cell>
          <cell r="C517">
            <v>240</v>
          </cell>
        </row>
        <row r="518">
          <cell r="A518" t="str">
            <v>Пункт распределительный ПР-9222-167 С/СТ шахта Магнетитовая</v>
          </cell>
          <cell r="B518" t="str">
            <v>Пятая группа (свыше 7 лет до 10 лет включительно)</v>
          </cell>
          <cell r="C518">
            <v>120</v>
          </cell>
        </row>
        <row r="519">
          <cell r="A519" t="str">
            <v>Трансформатор силовой ТМ-100-6/0,4 П/СТ ВЖР-3</v>
          </cell>
          <cell r="B519" t="str">
            <v>Седьмая группа (свыше 15 лет до 20 лет включительно)</v>
          </cell>
          <cell r="C519">
            <v>240</v>
          </cell>
        </row>
        <row r="520">
          <cell r="A520" t="str">
            <v>Трансформатор силовой ТМ-100 П/СТ ВЖР-3</v>
          </cell>
          <cell r="B520" t="str">
            <v>Седьмая группа (свыше 15 лет до 20 лет включительно)</v>
          </cell>
          <cell r="C520">
            <v>240</v>
          </cell>
        </row>
        <row r="521">
          <cell r="A521" t="str">
            <v>Распределительный пункт ПР-24-7211-54</v>
          </cell>
          <cell r="B521" t="str">
            <v>Пятая группа (свыше 7 лет до 10 лет включительно)</v>
          </cell>
          <cell r="C521">
            <v>120</v>
          </cell>
        </row>
        <row r="522">
          <cell r="A522" t="str">
            <v>Распределительный пункт ПР-24-7211-54</v>
          </cell>
          <cell r="B522" t="str">
            <v>Пятая группа (свыше 7 лет до 10 лет включительно)</v>
          </cell>
          <cell r="C522">
            <v>120</v>
          </cell>
        </row>
        <row r="523">
          <cell r="A523" t="str">
            <v>Щит управления Ф/080588014 П/СТ ВЖР-3</v>
          </cell>
          <cell r="B523" t="str">
            <v>Шестая группа (свыше 10 лет до 15 лет включительно)</v>
          </cell>
          <cell r="C523">
            <v>180</v>
          </cell>
        </row>
        <row r="524">
          <cell r="A524" t="str">
            <v>Щит управления Ф/080588015 П/СТ ВЖР-3</v>
          </cell>
          <cell r="B524" t="str">
            <v>Шестая группа (свыше 10 лет до 15 лет включительно)</v>
          </cell>
          <cell r="C524">
            <v>180</v>
          </cell>
        </row>
        <row r="525">
          <cell r="A525" t="str">
            <v>Щит управления Ф/090927001 П/СТ ВЖР-3</v>
          </cell>
          <cell r="B525" t="str">
            <v>Шестая группа (свыше 10 лет до 15 лет включительно)</v>
          </cell>
          <cell r="C525">
            <v>180</v>
          </cell>
        </row>
        <row r="526">
          <cell r="A526" t="str">
            <v>Щит 0,4 кВ П/СТ ВЖР-5</v>
          </cell>
          <cell r="B526" t="str">
            <v>Шестая группа (свыше 10 лет до 15 лет включительно)</v>
          </cell>
          <cell r="C526">
            <v>180</v>
          </cell>
        </row>
        <row r="527">
          <cell r="A527" t="str">
            <v>Щит постоянного тока 0,4 кВ П/СТ ВЖР-5</v>
          </cell>
          <cell r="B527" t="str">
            <v>Пятая группа (свыше 7 лет до 10 лет включительно)</v>
          </cell>
          <cell r="C527">
            <v>120</v>
          </cell>
        </row>
        <row r="528">
          <cell r="A528" t="str">
            <v>Трансформатор ТМ-63-6/04</v>
          </cell>
          <cell r="B528" t="str">
            <v>Седьмая группа (свыше 15 лет до 20 лет включительно)</v>
          </cell>
          <cell r="C528">
            <v>240</v>
          </cell>
        </row>
        <row r="529">
          <cell r="A529" t="str">
            <v>Агрегат выпрямительный ВАЗП 380/260 П/СТ ВЖР-5</v>
          </cell>
          <cell r="B529" t="str">
            <v>Шестая группа (свыше 10 лет до 15 лет включительно)</v>
          </cell>
          <cell r="C529">
            <v>180</v>
          </cell>
        </row>
        <row r="530">
          <cell r="A530" t="str">
            <v>Агрегат выпрямительный ВАЗП 380/260 П/СТ ВЖР-5</v>
          </cell>
          <cell r="B530" t="str">
            <v>Шестая группа (свыше 10 лет до 15 лет включительно)</v>
          </cell>
          <cell r="C530">
            <v>180</v>
          </cell>
        </row>
        <row r="531">
          <cell r="A531" t="str">
            <v>Разъединитель РГПЗ-СЭЩ 2-1</v>
          </cell>
          <cell r="B531" t="str">
            <v>Седьмая группа (свыше 15 лет до 20 лет включительно)</v>
          </cell>
          <cell r="C531">
            <v>240</v>
          </cell>
        </row>
        <row r="532">
          <cell r="A532" t="str">
            <v>Разъединитель РГП3-СЭЩ 2-1 110/1250 УХЛ1</v>
          </cell>
          <cell r="B532" t="str">
            <v>Седьмая группа (свыше 15 лет до 20 лет включительно)</v>
          </cell>
          <cell r="C532">
            <v>240</v>
          </cell>
        </row>
        <row r="533">
          <cell r="A533" t="str">
            <v>Разъединитель РГП3-СЭЩ 2-1 110/1250 УХЛ1</v>
          </cell>
          <cell r="B533" t="str">
            <v>Седьмая группа (свыше 15 лет до 20 лет включительно)</v>
          </cell>
          <cell r="C533">
            <v>240</v>
          </cell>
        </row>
        <row r="534">
          <cell r="A534" t="str">
            <v>Разъединитель РГПЗ-СЭЩ 2-1</v>
          </cell>
          <cell r="B534" t="str">
            <v>Седьмая группа (свыше 15 лет до 20 лет включительно)</v>
          </cell>
          <cell r="C534">
            <v>240</v>
          </cell>
        </row>
        <row r="535">
          <cell r="A535" t="str">
            <v>Заземлитель ЗОН-11ОУ</v>
          </cell>
          <cell r="B535" t="str">
            <v>Седьмая группа (свыше 15 лет до 20 лет включительно)</v>
          </cell>
          <cell r="C535">
            <v>240</v>
          </cell>
        </row>
        <row r="536">
          <cell r="A536" t="str">
            <v>Разъединитель РГПЗ-СЭЩ 2-1</v>
          </cell>
          <cell r="B536" t="str">
            <v>Седьмая группа (свыше 15 лет до 20 лет включительно)</v>
          </cell>
          <cell r="C536">
            <v>240</v>
          </cell>
        </row>
        <row r="537">
          <cell r="A537" t="str">
            <v>Разъединитель РГПЗ-СЭЩ 2-1</v>
          </cell>
          <cell r="B537" t="str">
            <v>Седьмая группа (свыше 15 лет до 20 лет включительно)</v>
          </cell>
          <cell r="C537">
            <v>240</v>
          </cell>
        </row>
        <row r="538">
          <cell r="A538" t="str">
            <v>Камера в/в КРУ-К-104 П-СТ "Обоготительная"</v>
          </cell>
          <cell r="B538" t="str">
            <v>Шестая группа (свыше 10 лет до 15 лет включительно)</v>
          </cell>
          <cell r="C538">
            <v>180</v>
          </cell>
        </row>
        <row r="539">
          <cell r="A539" t="str">
            <v>Камера в/в КРУ-К-104 П-СТ "Обоготительная"</v>
          </cell>
          <cell r="B539" t="str">
            <v>Шестая группа (свыше 10 лет до 15 лет включительно)</v>
          </cell>
          <cell r="C539">
            <v>180</v>
          </cell>
        </row>
        <row r="540">
          <cell r="A540" t="str">
            <v>Камера в/в КРУ-К-104 П-СТ "Обоготительная"</v>
          </cell>
          <cell r="B540" t="str">
            <v>Шестая группа (свыше 10 лет до 15 лет включительно)</v>
          </cell>
          <cell r="C540">
            <v>180</v>
          </cell>
        </row>
        <row r="541">
          <cell r="A541" t="str">
            <v>Камера в/в КРУ-К-104 П-СТ "Обоготительная"</v>
          </cell>
          <cell r="B541" t="str">
            <v>Шестая группа (свыше 10 лет до 15 лет включительно)</v>
          </cell>
          <cell r="C541">
            <v>180</v>
          </cell>
        </row>
        <row r="542">
          <cell r="A542" t="str">
            <v>Камера в/в КРУ-К-104 П-СТ "Обоготительная"</v>
          </cell>
          <cell r="B542" t="str">
            <v>Шестая группа (свыше 10 лет до 15 лет включительно)</v>
          </cell>
          <cell r="C542">
            <v>180</v>
          </cell>
        </row>
        <row r="543">
          <cell r="A543" t="str">
            <v>Устройство фильтровое постоянного тока 1650В ПС "Горная"</v>
          </cell>
          <cell r="B543" t="str">
            <v>Шестая группа (свыше 10 лет до 15 лет включительно)</v>
          </cell>
          <cell r="C543">
            <v>180</v>
          </cell>
        </row>
        <row r="544">
          <cell r="A544" t="str">
            <v>Трансформатор силовой ТМ 400,35 ПС "Горная" 35/6 кВ</v>
          </cell>
          <cell r="B544" t="str">
            <v>Седьмая группа (свыше 15 лет до 20 лет включительно)</v>
          </cell>
          <cell r="C544">
            <v>240</v>
          </cell>
        </row>
        <row r="545">
          <cell r="A545" t="str">
            <v>Трансформатор силовой ТМШ-320,6 ПС "Горная" ОРУ-35кВ</v>
          </cell>
          <cell r="B545" t="str">
            <v>Седьмая группа (свыше 15 лет до 20 лет включительно)</v>
          </cell>
          <cell r="C545">
            <v>240</v>
          </cell>
        </row>
        <row r="546">
          <cell r="A546" t="str">
            <v>Установка выпрямительная УВКП-1</v>
          </cell>
          <cell r="B546" t="str">
            <v>Шестая группа (свыше 10 лет до 15 лет включительно)</v>
          </cell>
          <cell r="C546">
            <v>180</v>
          </cell>
        </row>
        <row r="547">
          <cell r="A547" t="str">
            <v>Установка выпрямительная УВКП-1</v>
          </cell>
          <cell r="B547" t="str">
            <v>Шестая группа (свыше 10 лет до 15 лет включительно)</v>
          </cell>
          <cell r="C547">
            <v>180</v>
          </cell>
        </row>
        <row r="548">
          <cell r="A548" t="str">
            <v>Установка выпрямительная УВКП-1</v>
          </cell>
          <cell r="B548" t="str">
            <v>Шестая группа (свыше 10 лет до 15 лет включительно)</v>
          </cell>
          <cell r="C548">
            <v>180</v>
          </cell>
        </row>
        <row r="549">
          <cell r="A549" t="str">
            <v>Генератор постоянного тока П-62</v>
          </cell>
          <cell r="B549" t="str">
            <v>Седьмая группа (свыше 15 лет до 20 лет включительно)</v>
          </cell>
          <cell r="C549">
            <v>240</v>
          </cell>
        </row>
        <row r="550">
          <cell r="A550" t="str">
            <v>Установка конденсаторная РУ-6 кВ КУМ-6</v>
          </cell>
          <cell r="B550" t="str">
            <v>Шестая группа (свыше 10 лет до 15 лет включительно)</v>
          </cell>
          <cell r="C550">
            <v>180</v>
          </cell>
        </row>
        <row r="551">
          <cell r="A551" t="str">
            <v>Установка конденсаторная РУ-6 кВ КУМ-6</v>
          </cell>
          <cell r="B551" t="str">
            <v>Шестая группа (свыше 10 лет до 15 лет включительно)</v>
          </cell>
          <cell r="C551">
            <v>180</v>
          </cell>
        </row>
        <row r="552">
          <cell r="A552" t="str">
            <v>Щит собственных нужд 400В П/СТ "Горная"</v>
          </cell>
          <cell r="B552" t="str">
            <v>Шестая группа (свыше 10 лет до 15 лет включительно)</v>
          </cell>
          <cell r="C552">
            <v>180</v>
          </cell>
        </row>
        <row r="553">
          <cell r="A553" t="str">
            <v>РУ П/СТ "Горная" ЯЧ1</v>
          </cell>
          <cell r="B553" t="str">
            <v>Шестая группа (свыше 10 лет до 15 лет включительно)</v>
          </cell>
          <cell r="C553">
            <v>180</v>
          </cell>
        </row>
        <row r="554">
          <cell r="A554" t="str">
            <v>Трансформатор силовой ТМ-63</v>
          </cell>
          <cell r="B554" t="str">
            <v>Седьмая группа (свыше 15 лет до 20 лет включительно)</v>
          </cell>
          <cell r="C554">
            <v>240</v>
          </cell>
        </row>
        <row r="555">
          <cell r="A555" t="str">
            <v>Щит управления П/СТ "Карьер" 35/6</v>
          </cell>
          <cell r="B555" t="str">
            <v>Пятая группа (свыше 7 лет до 10 лет включительно)</v>
          </cell>
          <cell r="C555">
            <v>120</v>
          </cell>
        </row>
        <row r="556">
          <cell r="A556" t="str">
            <v>Разъединитель РГПЗ-СЭЩ-||-35/1000 УХЛ-1</v>
          </cell>
          <cell r="B556" t="str">
            <v>Седьмая группа (свыше 15 лет до 20 лет включительно)</v>
          </cell>
          <cell r="C556">
            <v>240</v>
          </cell>
        </row>
        <row r="557">
          <cell r="A557" t="str">
            <v>Разъединитель РГПЗ-СЭЩ-||-35/1000 УХЛ-1</v>
          </cell>
          <cell r="B557" t="str">
            <v>Седьмая группа (свыше 15 лет до 20 лет включительно)</v>
          </cell>
          <cell r="C557">
            <v>240</v>
          </cell>
        </row>
        <row r="558">
          <cell r="A558" t="str">
            <v>Батареи конденсаторные УКЛ57</v>
          </cell>
          <cell r="B558" t="str">
            <v>Шестая группа (свыше 10 лет до 15 лет включительно)</v>
          </cell>
          <cell r="C558">
            <v>180</v>
          </cell>
        </row>
        <row r="559">
          <cell r="A559" t="str">
            <v>Батареи конденсаторные УКЛ57</v>
          </cell>
          <cell r="B559" t="str">
            <v>Шестая группа (свыше 10 лет до 15 лет включительно)</v>
          </cell>
          <cell r="C559">
            <v>180</v>
          </cell>
        </row>
        <row r="560">
          <cell r="A560" t="str">
            <v>Батареи конденсаторные УКЛ57</v>
          </cell>
          <cell r="B560" t="str">
            <v>Шестая группа (свыше 10 лет до 15 лет включительно)</v>
          </cell>
          <cell r="C560">
            <v>180</v>
          </cell>
        </row>
        <row r="561">
          <cell r="A561" t="str">
            <v>Батареи конденсаторные УКЛ57</v>
          </cell>
          <cell r="B561" t="str">
            <v>Шестая группа (свыше 10 лет до 15 лет включительно)</v>
          </cell>
          <cell r="C561">
            <v>180</v>
          </cell>
        </row>
        <row r="562">
          <cell r="A562" t="str">
            <v>Сантехническое оборудование (унитаз, умывальник)</v>
          </cell>
          <cell r="B562" t="str">
            <v>Седьмая группа (свыше 15 лет до 20 лет включительно)</v>
          </cell>
          <cell r="C562">
            <v>240</v>
          </cell>
        </row>
        <row r="563">
          <cell r="A563" t="str">
            <v>Трансформатор ТМ-50/6</v>
          </cell>
          <cell r="B563" t="str">
            <v>Седьмая группа (свыше 15 лет до 20 лет включительно)</v>
          </cell>
          <cell r="C563">
            <v>240</v>
          </cell>
        </row>
        <row r="564">
          <cell r="A564" t="str">
            <v>Трансформатор ТМ-50/6</v>
          </cell>
          <cell r="B564" t="str">
            <v>Седьмая группа (свыше 15 лет до 20 лет включительно)</v>
          </cell>
          <cell r="C564">
            <v>240</v>
          </cell>
        </row>
        <row r="565">
          <cell r="A565" t="str">
            <v>Трансформатор ТМ-7500/35</v>
          </cell>
          <cell r="B565" t="str">
            <v>Седьмая группа (свыше 15 лет до 20 лет включительно)</v>
          </cell>
          <cell r="C565">
            <v>240</v>
          </cell>
        </row>
        <row r="566">
          <cell r="A566" t="str">
            <v>Установка выпрямительная УВКП-2</v>
          </cell>
          <cell r="B566" t="str">
            <v>Седьмая группа (свыше 15 лет до 20 лет включительно)</v>
          </cell>
          <cell r="C566">
            <v>240</v>
          </cell>
        </row>
        <row r="567">
          <cell r="A567" t="str">
            <v>Щит управления и защиты</v>
          </cell>
          <cell r="B567" t="str">
            <v>Шестая группа (свыше 10 лет до 15 лет включительно)</v>
          </cell>
          <cell r="C567">
            <v>180</v>
          </cell>
        </row>
        <row r="568">
          <cell r="A568" t="str">
            <v>РУ-0,4 кВ</v>
          </cell>
          <cell r="B568" t="str">
            <v>Шестая группа (свыше 10 лет до 15 лет включительно)</v>
          </cell>
          <cell r="C568">
            <v>180</v>
          </cell>
        </row>
        <row r="569">
          <cell r="A569" t="str">
            <v>Открытое РУ 35 кВ</v>
          </cell>
          <cell r="B569" t="str">
            <v>Шестая группа (свыше 10 лет до 15 лет включительно)</v>
          </cell>
          <cell r="C569">
            <v>180</v>
          </cell>
        </row>
        <row r="570">
          <cell r="A570" t="str">
            <v>РУ 6 кВ</v>
          </cell>
          <cell r="B570" t="str">
            <v>Шестая группа (свыше 10 лет до 15 лет включительно)</v>
          </cell>
          <cell r="C570">
            <v>180</v>
          </cell>
        </row>
        <row r="571">
          <cell r="A571" t="str">
            <v>Щит управления и защиты</v>
          </cell>
          <cell r="B571" t="str">
            <v>Шестая группа (свыше 10 лет до 15 лет включительно)</v>
          </cell>
          <cell r="C571">
            <v>180</v>
          </cell>
        </row>
        <row r="572">
          <cell r="A572" t="str">
            <v>РУ-0,4 кВ ГПП-2</v>
          </cell>
          <cell r="B572" t="str">
            <v>Шестая группа (свыше 10 лет до 15 лет включительно)</v>
          </cell>
          <cell r="C572">
            <v>180</v>
          </cell>
        </row>
        <row r="573">
          <cell r="A573" t="str">
            <v>Устройство распределительное комплектное высокого напряжения ЗРУ 6кВ ПС "Коксовая " ГПП-10</v>
          </cell>
          <cell r="B573" t="str">
            <v>Шестая группа (свыше 10 лет до 15 лет включительно)</v>
          </cell>
          <cell r="C573">
            <v>180</v>
          </cell>
        </row>
        <row r="574">
          <cell r="A574" t="str">
            <v>Устройство распределительное комплектное высокого напряжения ЗРУ 6кВ ПС "НТМК " ГПП-1 №1 (линейное)</v>
          </cell>
          <cell r="B574" t="str">
            <v>Шестая группа (свыше 10 лет до 15 лет включительно)</v>
          </cell>
          <cell r="C574">
            <v>180</v>
          </cell>
        </row>
        <row r="575">
          <cell r="A575" t="str">
            <v>Устройство распределительное комплектное высокого напряжения ЗРУ 6кВ ПС "НТМК " ГПП-1 №2 (шинное)</v>
          </cell>
          <cell r="B575" t="str">
            <v>Шестая группа (свыше 10 лет до 15 лет включительно)</v>
          </cell>
          <cell r="C575">
            <v>180</v>
          </cell>
        </row>
        <row r="576">
          <cell r="A576" t="str">
            <v>Внедрение  системы телемеханики ПС Шлаковая</v>
          </cell>
          <cell r="B576" t="str">
            <v>Пятая группа (свыше 7 лет до 10 лет включительно)</v>
          </cell>
          <cell r="C576">
            <v>120</v>
          </cell>
        </row>
        <row r="577">
          <cell r="A577" t="str">
            <v>Щит 0,4 кВ ПС"Евстюниха"</v>
          </cell>
          <cell r="B577" t="str">
            <v>Пятая группа (свыше 7 лет до 10 лет включительно)</v>
          </cell>
          <cell r="C577">
            <v>120</v>
          </cell>
        </row>
        <row r="578">
          <cell r="A578" t="str">
            <v>Подстанция 110/6 кВт, пл.480, 3м2</v>
          </cell>
          <cell r="B578" t="str">
            <v>Восьмая группа (свыше 20 лет до 25 лет включительно)</v>
          </cell>
          <cell r="C578">
            <v>300</v>
          </cell>
        </row>
        <row r="579">
          <cell r="A579" t="str">
            <v>ЗДАНИЕ П.СТ ВЖР 3, ЗАКРЫТАЯ ЧАСТЬ</v>
          </cell>
          <cell r="B579" t="str">
            <v>Восьмая группа (свыше 20 лет до 25 лет включительно)</v>
          </cell>
          <cell r="C579">
            <v>300</v>
          </cell>
        </row>
        <row r="580">
          <cell r="A580" t="str">
            <v>Здание п/ст. " Обогатительная"</v>
          </cell>
          <cell r="B580" t="str">
            <v>Десятая группа (свыше 30 лет)</v>
          </cell>
          <cell r="C580">
            <v>361</v>
          </cell>
        </row>
        <row r="581">
          <cell r="A581" t="str">
            <v>ЗДАНИЕ п/ст ГОРНАЯ</v>
          </cell>
          <cell r="B581" t="str">
            <v>Отдельная группа (п.1, ст.322 НК РФ)</v>
          </cell>
          <cell r="C581">
            <v>240</v>
          </cell>
        </row>
        <row r="582">
          <cell r="A582" t="str">
            <v>ЗДАНИЕ П.СТ ГАЛЬЯНОВСК. ПС 35/6 КВ (ЗАКРЫТАЯ ЧАСТЬ)</v>
          </cell>
          <cell r="B582" t="str">
            <v>Восьмая группа (свыше 20 лет до 25 лет включительно)</v>
          </cell>
          <cell r="C582">
            <v>300</v>
          </cell>
        </row>
        <row r="583">
          <cell r="A583" t="str">
            <v>ЗДАНИЕ П.СТ ГПП-1</v>
          </cell>
          <cell r="B583" t="str">
            <v>Отдельная группа (п.1, ст.322 НК РФ)</v>
          </cell>
          <cell r="C583">
            <v>240</v>
          </cell>
        </row>
        <row r="584">
          <cell r="A584" t="str">
            <v>ЗДАНИЕ П.СТ ГПП-2</v>
          </cell>
          <cell r="B584" t="str">
            <v>Отдельная группа (п.1, ст.322 НК РФ)</v>
          </cell>
          <cell r="C584">
            <v>240</v>
          </cell>
        </row>
        <row r="585">
          <cell r="A585" t="str">
            <v>Здан.п/ст."Шлаковая" ГПП3</v>
          </cell>
          <cell r="B585" t="str">
            <v>Десятая группа (свыше 30 лет)</v>
          </cell>
          <cell r="C585">
            <v>361</v>
          </cell>
        </row>
        <row r="586">
          <cell r="A586" t="str">
            <v>Здание подстанции 110 кВ "Обжиговая" (ЦОИ)</v>
          </cell>
          <cell r="B586" t="str">
            <v>Пятая группа (свыше 7 лет до 10 лет включительно)</v>
          </cell>
          <cell r="C586">
            <v>120</v>
          </cell>
        </row>
        <row r="587">
          <cell r="A587" t="str">
            <v>Здание ЗРУ-110/35 кВт ОРУГПП-10 ОНРС на террит.ком</v>
          </cell>
          <cell r="B587" t="str">
            <v>Десятая группа (свыше 30 лет)</v>
          </cell>
          <cell r="C587">
            <v>361</v>
          </cell>
        </row>
        <row r="588">
          <cell r="A588" t="str">
            <v>Здан.закрытое распредуст-ройство ГПП-7</v>
          </cell>
          <cell r="B588" t="str">
            <v>Десятая группа (свыше 30 лет)</v>
          </cell>
          <cell r="C588">
            <v>361</v>
          </cell>
        </row>
        <row r="589">
          <cell r="A589" t="str">
            <v>Здан.пеногенераторной саккумуляторной при ГПП-4</v>
          </cell>
          <cell r="B589" t="str">
            <v>Десятая группа (свыше 30 лет)</v>
          </cell>
          <cell r="C589">
            <v>361</v>
          </cell>
        </row>
        <row r="590">
          <cell r="A590" t="str">
            <v>Здан.п/станции ГПП-4</v>
          </cell>
          <cell r="B590" t="str">
            <v>Десятая группа (свыше 30 лет)</v>
          </cell>
          <cell r="C590">
            <v>361</v>
          </cell>
        </row>
        <row r="591">
          <cell r="A591" t="str">
            <v>Здан.пеногенераторная № 7Кислородная станция № 2</v>
          </cell>
          <cell r="B591" t="str">
            <v>Десятая группа (свыше 30 лет)</v>
          </cell>
          <cell r="C591">
            <v>361</v>
          </cell>
        </row>
        <row r="592">
          <cell r="A592" t="str">
            <v>Здан.трансформаторов ЭРОМГПП-2</v>
          </cell>
          <cell r="B592" t="str">
            <v>Десятая группа (свыше 30 лет)</v>
          </cell>
          <cell r="C592">
            <v>361</v>
          </cell>
        </row>
        <row r="593">
          <cell r="A593" t="str">
            <v>Здание ЗРУ-6 кВт ОРУ ГПП-10 ОНРС на террит.комбина</v>
          </cell>
          <cell r="B593" t="str">
            <v>Десятая группа (свыше 30 лет)</v>
          </cell>
          <cell r="C593">
            <v>361</v>
          </cell>
        </row>
        <row r="594">
          <cell r="A594" t="str">
            <v>Здание п/станции ГПП-1</v>
          </cell>
          <cell r="B594" t="str">
            <v>Десятая группа (свыше 30 лет)</v>
          </cell>
          <cell r="C594">
            <v>361</v>
          </cell>
        </row>
        <row r="595">
          <cell r="A595" t="str">
            <v>Здание п/станции ГПП-2</v>
          </cell>
          <cell r="B595" t="str">
            <v>Десятая группа (свыше 30 лет)</v>
          </cell>
          <cell r="C595">
            <v>361</v>
          </cell>
        </row>
        <row r="596">
          <cell r="A596" t="str">
            <v>Главная трансформаторная подстанция ГПП 1 110/6кв</v>
          </cell>
          <cell r="B596" t="str">
            <v>Десятая группа (свыше 30 лет)</v>
          </cell>
          <cell r="C596">
            <v>361</v>
          </cell>
        </row>
        <row r="597">
          <cell r="A597" t="str">
            <v>ВЛ-110 кв до подст "Обжиговая"</v>
          </cell>
          <cell r="B597" t="str">
            <v>Десятая группа (свыше 30 лет)</v>
          </cell>
          <cell r="C597">
            <v>361</v>
          </cell>
        </row>
        <row r="598">
          <cell r="A598" t="str">
            <v>Теплотрасса (надземная, протяженность 45 м)</v>
          </cell>
          <cell r="B598" t="str">
            <v>Десятая группа (свыше 30 лет)</v>
          </cell>
          <cell r="C598">
            <v>361</v>
          </cell>
        </row>
        <row r="599">
          <cell r="A599" t="str">
            <v>Водовод (протяженность: 70 м, стальная труба d=69 мм)</v>
          </cell>
          <cell r="B599" t="str">
            <v>Десятая группа (свыше 30 лет)</v>
          </cell>
          <cell r="C599">
            <v>361</v>
          </cell>
        </row>
        <row r="600">
          <cell r="A600" t="str">
            <v>Плоттер HP Т520 36-in (CQ893A) Designjet</v>
          </cell>
          <cell r="B600" t="str">
            <v>Вторая группа (свыше 2 лет до 3 лет включительно)</v>
          </cell>
          <cell r="C600">
            <v>36</v>
          </cell>
        </row>
        <row r="601">
          <cell r="A601" t="str">
            <v>Плоттер HP Е520 24 с СНПЧ</v>
          </cell>
          <cell r="B601" t="str">
            <v>Вторая группа (свыше 2 лет до 3 лет включительно)</v>
          </cell>
          <cell r="C601">
            <v>36</v>
          </cell>
        </row>
        <row r="602">
          <cell r="A602" t="str">
            <v>Компьютер 1</v>
          </cell>
          <cell r="B602" t="str">
            <v>Пятая группа (свыше 7 лет до 10 лет включительно)</v>
          </cell>
          <cell r="C602">
            <v>120</v>
          </cell>
        </row>
        <row r="603">
          <cell r="A603" t="str">
            <v>Компьютер 4</v>
          </cell>
          <cell r="B603" t="str">
            <v>Третья группа (свыше 3 лет до 5 лет включительно)</v>
          </cell>
          <cell r="C603">
            <v>60</v>
          </cell>
        </row>
        <row r="604">
          <cell r="A604" t="str">
            <v>Компьютер 9</v>
          </cell>
          <cell r="B604" t="str">
            <v>Третья группа (свыше 3 лет до 5 лет включительно)</v>
          </cell>
          <cell r="C604">
            <v>60</v>
          </cell>
        </row>
        <row r="605">
          <cell r="A605" t="str">
            <v>Компьютер 11</v>
          </cell>
          <cell r="B605" t="str">
            <v>Пятая группа (свыше 7 лет до 10 лет включительно)</v>
          </cell>
          <cell r="C605">
            <v>120</v>
          </cell>
        </row>
        <row r="606">
          <cell r="A606" t="str">
            <v>Ноутбук FSC</v>
          </cell>
          <cell r="B606" t="str">
            <v>Третья группа (свыше 3 лет до 5 лет включительно)</v>
          </cell>
          <cell r="C606">
            <v>60</v>
          </cell>
        </row>
        <row r="607">
          <cell r="A607" t="str">
            <v>Копировальный аппарат</v>
          </cell>
          <cell r="B607" t="str">
            <v>Третья группа (свыше 3 лет до 5 лет включительно)</v>
          </cell>
          <cell r="C607">
            <v>60</v>
          </cell>
        </row>
        <row r="608">
          <cell r="A608" t="str">
            <v>Компьютер 16</v>
          </cell>
          <cell r="B608" t="str">
            <v>Третья группа (свыше 3 лет до 5 лет включительно)</v>
          </cell>
          <cell r="C608">
            <v>60</v>
          </cell>
        </row>
        <row r="609">
          <cell r="A609" t="str">
            <v>Компьютер 23</v>
          </cell>
          <cell r="B609" t="str">
            <v>Третья группа (свыше 3 лет до 5 лет включительно)</v>
          </cell>
          <cell r="C609">
            <v>60</v>
          </cell>
        </row>
        <row r="610">
          <cell r="A610" t="str">
            <v>Компьютер 26</v>
          </cell>
          <cell r="B610" t="str">
            <v>Третья группа (свыше 3 лет до 5 лет включительно)</v>
          </cell>
          <cell r="C610">
            <v>60</v>
          </cell>
        </row>
        <row r="611">
          <cell r="A611" t="str">
            <v>Компьютер 33</v>
          </cell>
          <cell r="B611" t="str">
            <v>Третья группа (свыше 3 лет до 5 лет включительно)</v>
          </cell>
          <cell r="C611">
            <v>60</v>
          </cell>
        </row>
        <row r="612">
          <cell r="A612" t="str">
            <v>Компьютер 42</v>
          </cell>
          <cell r="B612" t="str">
            <v>Третья группа (свыше 3 лет до 5 лет включительно)</v>
          </cell>
          <cell r="C612">
            <v>60</v>
          </cell>
        </row>
        <row r="613">
          <cell r="A613" t="str">
            <v>Компьютер 43</v>
          </cell>
          <cell r="B613" t="str">
            <v>Третья группа (свыше 3 лет до 5 лет включительно)</v>
          </cell>
          <cell r="C613">
            <v>60</v>
          </cell>
        </row>
        <row r="614">
          <cell r="A614" t="str">
            <v>Компьютер 44</v>
          </cell>
          <cell r="B614" t="str">
            <v>Третья группа (свыше 3 лет до 5 лет включительно)</v>
          </cell>
          <cell r="C614">
            <v>60</v>
          </cell>
        </row>
        <row r="615">
          <cell r="A615" t="str">
            <v>Компьютер 49</v>
          </cell>
          <cell r="B615" t="str">
            <v>Третья группа (свыше 3 лет до 5 лет включительно)</v>
          </cell>
          <cell r="C615">
            <v>60</v>
          </cell>
        </row>
        <row r="616">
          <cell r="A616" t="str">
            <v>Компьютер ЦВС</v>
          </cell>
          <cell r="B616" t="str">
            <v>Вторая группа (свыше 2 лет до 3 лет включительно)</v>
          </cell>
          <cell r="C616">
            <v>36</v>
          </cell>
        </row>
        <row r="617">
          <cell r="A617" t="str">
            <v>Компьютер ПСЦ АБК</v>
          </cell>
          <cell r="B617" t="str">
            <v>Вторая группа (свыше 2 лет до 3 лет включительно)</v>
          </cell>
          <cell r="C617">
            <v>36</v>
          </cell>
        </row>
        <row r="618">
          <cell r="A618" t="str">
            <v>Компьютер ЦВС</v>
          </cell>
          <cell r="B618" t="str">
            <v>Вторая группа (свыше 2 лет до 3 лет включительно)</v>
          </cell>
          <cell r="C618">
            <v>36</v>
          </cell>
        </row>
        <row r="619">
          <cell r="A619" t="str">
            <v>Компьютер НР с монитором 1</v>
          </cell>
          <cell r="B619" t="str">
            <v>Третья группа (свыше 3 лет до 5 лет включительно)</v>
          </cell>
          <cell r="C619">
            <v>60</v>
          </cell>
        </row>
        <row r="620">
          <cell r="A620" t="str">
            <v>Компьютер НР с монитором 2</v>
          </cell>
          <cell r="B620" t="str">
            <v>Третья группа (свыше 3 лет до 5 лет включительно)</v>
          </cell>
          <cell r="C620">
            <v>60</v>
          </cell>
        </row>
        <row r="621">
          <cell r="A621" t="str">
            <v>Компьютер НР с монитором 3</v>
          </cell>
          <cell r="B621" t="str">
            <v>Третья группа (свыше 3 лет до 5 лет включительно)</v>
          </cell>
          <cell r="C621">
            <v>60</v>
          </cell>
        </row>
        <row r="622">
          <cell r="A622" t="str">
            <v>Ноутбук НР ProBook 4510s</v>
          </cell>
          <cell r="B622" t="str">
            <v>Третья группа (свыше 3 лет до 5 лет включительно)</v>
          </cell>
          <cell r="C622">
            <v>60</v>
          </cell>
        </row>
        <row r="623">
          <cell r="A623" t="str">
            <v>Ноутбук ASUS UL20FT</v>
          </cell>
          <cell r="B623" t="str">
            <v>Третья группа (свыше 3 лет до 5 лет включительно)</v>
          </cell>
          <cell r="C623">
            <v>60</v>
          </cell>
        </row>
        <row r="624">
          <cell r="A624" t="str">
            <v>Компьютер НР с монитором 4</v>
          </cell>
          <cell r="B624" t="str">
            <v>Третья группа (свыше 3 лет до 5 лет включительно)</v>
          </cell>
          <cell r="C624">
            <v>60</v>
          </cell>
        </row>
        <row r="625">
          <cell r="A625" t="str">
            <v>Компьютер НР с монитором 5</v>
          </cell>
          <cell r="B625" t="str">
            <v>Третья группа (свыше 3 лет до 5 лет включительно)</v>
          </cell>
          <cell r="C625">
            <v>60</v>
          </cell>
        </row>
        <row r="626">
          <cell r="A626" t="str">
            <v>Ноутбук Lenovo L512</v>
          </cell>
          <cell r="B626" t="str">
            <v>Вторая группа (свыше 2 лет до 3 лет включительно)</v>
          </cell>
          <cell r="C626">
            <v>36</v>
          </cell>
        </row>
        <row r="627">
          <cell r="A627" t="str">
            <v>Ноутбук Lenovo L520 i5 2410M</v>
          </cell>
          <cell r="B627" t="str">
            <v>Вторая группа (свыше 2 лет до 3 лет включительно)</v>
          </cell>
          <cell r="C627">
            <v>36</v>
          </cell>
        </row>
        <row r="628">
          <cell r="A628" t="str">
            <v>Линия воздушная эл/передач 6 кВа №18</v>
          </cell>
          <cell r="B628" t="str">
            <v>Шестая группа (свыше 10 лет до 15 лет включительно)</v>
          </cell>
          <cell r="C628">
            <v>180</v>
          </cell>
        </row>
        <row r="629">
          <cell r="A629" t="str">
            <v>ЛЭП-6 кВ ПС "Черноисточинск" до б/о "Чайка"</v>
          </cell>
          <cell r="B629" t="str">
            <v>Шестая группа (свыше 10 лет до 15 лет включительно)</v>
          </cell>
          <cell r="C629">
            <v>180</v>
          </cell>
        </row>
        <row r="630">
          <cell r="A630" t="str">
            <v>ОТКРЫТАЯ ЧАСТЬ ПОДСТАНЦИИ ВЖР 3</v>
          </cell>
          <cell r="B630" t="str">
            <v>Десятая группа (свыше 30 лет)</v>
          </cell>
          <cell r="C630">
            <v>361</v>
          </cell>
        </row>
        <row r="631">
          <cell r="A631" t="str">
            <v>БЛАГОУСТРОЙСТВО ПЛОЩАДКИ П/СТ ВЖР-3</v>
          </cell>
          <cell r="B631" t="str">
            <v>Отдельная группа (п.1, ст.322 НК РФ)</v>
          </cell>
          <cell r="C631">
            <v>120</v>
          </cell>
        </row>
        <row r="632">
          <cell r="A632" t="str">
            <v>ЗАЗЕМЛЕНИЕ И МОЛНИЕЗАЩИТА ОТКРЫТОЙ И ЗАКРЫТОЙ ЧАСТИ П/СТ ВЖР3</v>
          </cell>
          <cell r="B632" t="str">
            <v>Десятая группа (свыше 30 лет)</v>
          </cell>
          <cell r="C632">
            <v>361</v>
          </cell>
        </row>
        <row r="633">
          <cell r="A633" t="str">
            <v>РЕЗЕРВУАР ДЛЯ ВОДЫ ЕМКОСТЬ 50М3,ПОДЗЕМНЫЙ,ЖЕЛЕЗОБЕТОННЫЙ,НА П/СТ 110/6КВ ДЛЯ ПОЖАРОТУШЕНИЯ</v>
          </cell>
          <cell r="B633" t="str">
            <v>Пятая группа (свыше 7 лет до 10 лет включительно)</v>
          </cell>
          <cell r="C633">
            <v>120</v>
          </cell>
        </row>
        <row r="634">
          <cell r="A634" t="str">
            <v>РЕЗЕРВУАР МАСЛОСБОРНИК,ЖЕЛЕЗОБЕТОННЫЙ,ЕМК 35М3,ПОДЗЕМНЫЙ,ПРИ П/СТ 110/6 ВЖР-</v>
          </cell>
          <cell r="B634" t="str">
            <v>Десятая группа (свыше 30 лет)</v>
          </cell>
          <cell r="C634">
            <v>361</v>
          </cell>
        </row>
        <row r="635">
          <cell r="A635" t="str">
            <v>ОТКРЫТОЕ РАСПРЕДУСТРОЙСТВО ПОДСТАНЦИИ ВЖР-5 (ЗАБОР,ЗАЗЕМЛЕНИЕ)</v>
          </cell>
          <cell r="B635" t="str">
            <v>Десятая группа (свыше 30 лет)</v>
          </cell>
          <cell r="C635">
            <v>361</v>
          </cell>
        </row>
        <row r="636">
          <cell r="A636" t="str">
            <v>РЕЗЕРВУАР ПОДЗЕМНЫЙ ,Ж.Б,ЕМКОСТЬ 35М3 ДЛЯ ХРАНЕНИЯ ТРАНСФОРМАТОРНОГО МАСЛА</v>
          </cell>
          <cell r="B636" t="str">
            <v>Десятая группа (свыше 30 лет)</v>
          </cell>
          <cell r="C636">
            <v>361</v>
          </cell>
        </row>
        <row r="637">
          <cell r="A637" t="str">
            <v>Ограждение ПС "Евстюниха"</v>
          </cell>
          <cell r="B637" t="str">
            <v>Восьмая группа (свыше 20 лет до 25 лет включительно)</v>
          </cell>
          <cell r="C637">
            <v>300</v>
          </cell>
        </row>
        <row r="638">
          <cell r="A638" t="str">
            <v>ОТКРЫТАЯ ЧАСТЬ П.СТ ГОРН. 35/6КВ ОРУ-35 КВ</v>
          </cell>
          <cell r="B638" t="str">
            <v>Отдельная группа (п.1, ст.322 НК РФ)</v>
          </cell>
          <cell r="C638">
            <v>240</v>
          </cell>
        </row>
        <row r="639">
          <cell r="A639" t="str">
            <v>Ограждение ПС "Горная"</v>
          </cell>
          <cell r="B639" t="str">
            <v>Восьмая группа (свыше 20 лет до 25 лет включительно)</v>
          </cell>
          <cell r="C639">
            <v>300</v>
          </cell>
        </row>
        <row r="640">
          <cell r="A640" t="str">
            <v>П.СТ 35.6 ОТКР.ЧАСТЬ</v>
          </cell>
          <cell r="B640" t="str">
            <v>Десятая группа (свыше 30 лет)</v>
          </cell>
          <cell r="C640">
            <v>361</v>
          </cell>
        </row>
        <row r="641">
          <cell r="A641" t="str">
            <v>БЛАГОУСТРОЙСТВО ГАЛ.П.СТ 35/6КВ</v>
          </cell>
          <cell r="B641" t="str">
            <v>Отдельная группа (п.1, ст.322 НК РФ)</v>
          </cell>
          <cell r="C641">
            <v>120</v>
          </cell>
        </row>
        <row r="642">
          <cell r="A642" t="str">
            <v>МАСЛОСБОРНИК 35/6 ГАЛЬЯНСКОГО ИЗВЕСТКОВОГО КАРЬЕРА</v>
          </cell>
          <cell r="B642" t="str">
            <v>Пятая группа (свыше 7 лет до 10 лет включительно)</v>
          </cell>
          <cell r="C642">
            <v>120</v>
          </cell>
        </row>
        <row r="643">
          <cell r="A643" t="str">
            <v>Забор ОРУ35 п/ст ГПП1</v>
          </cell>
          <cell r="B643" t="str">
            <v>Десятая группа (свыше 30 лет)</v>
          </cell>
          <cell r="C643">
            <v>361</v>
          </cell>
        </row>
        <row r="644">
          <cell r="A644" t="str">
            <v>ЗАБОР РУ35КВ ГПП-2</v>
          </cell>
          <cell r="B644" t="str">
            <v>Десятая группа (свыше 30 лет)</v>
          </cell>
          <cell r="C644">
            <v>361</v>
          </cell>
        </row>
        <row r="645">
          <cell r="A645" t="str">
            <v>Ограда территории ГПП-2</v>
          </cell>
          <cell r="B645" t="str">
            <v>Шестая группа (свыше 10 лет до 15 лет включительно)</v>
          </cell>
          <cell r="C645">
            <v>180</v>
          </cell>
        </row>
        <row r="646">
          <cell r="A646" t="str">
            <v>Ограда территории ГПП-1</v>
          </cell>
          <cell r="B646" t="str">
            <v>Шестая группа (свыше 10 лет до 15 лет включительно)</v>
          </cell>
          <cell r="C646">
            <v>180</v>
          </cell>
        </row>
        <row r="647">
          <cell r="A647" t="str">
            <v>Ограда террит.ГПП-7</v>
          </cell>
          <cell r="B647" t="str">
            <v>Шестая группа (свыше 10 лет до 15 лет включительно)</v>
          </cell>
          <cell r="C647">
            <v>180</v>
          </cell>
        </row>
        <row r="648">
          <cell r="A648" t="str">
            <v>Ограда террит.ГПП-3</v>
          </cell>
          <cell r="B648" t="str">
            <v>Шестая группа (свыше 10 лет до 15 лет включительно)</v>
          </cell>
          <cell r="C648">
            <v>180</v>
          </cell>
        </row>
        <row r="649">
          <cell r="A649" t="str">
            <v>Ограда ГПП-10 железобетонная 221,2м</v>
          </cell>
          <cell r="B649" t="str">
            <v>Шестая группа (свыше 10 лет до 15 лет включительно)</v>
          </cell>
          <cell r="C649">
            <v>180</v>
          </cell>
        </row>
        <row r="650">
          <cell r="A650" t="str">
            <v>Ограда ГПП-4 железобетонная 315,7м</v>
          </cell>
          <cell r="B650" t="str">
            <v>Шестая группа (свыше 10 лет до 15 лет включительно)</v>
          </cell>
          <cell r="C650">
            <v>180</v>
          </cell>
        </row>
        <row r="651">
          <cell r="A651" t="str">
            <v>Маслобак №1.Скл.масел ОРУГПП-7 Кислор.станц.№2</v>
          </cell>
          <cell r="B651" t="str">
            <v>Отдельная группа (п.1, ст.322 НК РФ)</v>
          </cell>
          <cell r="C651">
            <v>240</v>
          </cell>
        </row>
        <row r="652">
          <cell r="A652" t="str">
            <v>Маслобак №2.Скл.масел ОРУГПП-7 Кислор.станц.№2</v>
          </cell>
          <cell r="B652" t="str">
            <v>Отдельная группа (п.1, ст.322 НК РФ)</v>
          </cell>
          <cell r="C652">
            <v>240</v>
          </cell>
        </row>
        <row r="653">
          <cell r="A653" t="str">
            <v>Маслобак №1 ГПП-3</v>
          </cell>
          <cell r="B653" t="str">
            <v>Отдельная группа (п.1, ст.322 НК РФ)</v>
          </cell>
          <cell r="C653">
            <v>240</v>
          </cell>
        </row>
        <row r="654">
          <cell r="A654" t="str">
            <v>Маслобак №2 ГПП-3</v>
          </cell>
          <cell r="B654" t="str">
            <v>Отдельная группа (п.1, ст.322 НК РФ)</v>
          </cell>
          <cell r="C654">
            <v>240</v>
          </cell>
        </row>
        <row r="655">
          <cell r="A655" t="str">
            <v>Бак металлич.ПГС-4</v>
          </cell>
          <cell r="B655" t="str">
            <v>Отдельная группа (п.1, ст.322 НК РФ)</v>
          </cell>
          <cell r="C655">
            <v>240</v>
          </cell>
        </row>
        <row r="656">
          <cell r="A656" t="str">
            <v>Наруж.освещ.ОРУ-110кВ псНТМК</v>
          </cell>
          <cell r="B656" t="str">
            <v>Отдельная группа (п.1, ст.322 НК РФ)</v>
          </cell>
          <cell r="C656">
            <v>120</v>
          </cell>
        </row>
        <row r="657">
          <cell r="A657" t="str">
            <v>Открытое распределительное устройство</v>
          </cell>
          <cell r="B657" t="str">
            <v>Десятая группа (свыше 30 лет)</v>
          </cell>
          <cell r="C657">
            <v>361</v>
          </cell>
        </row>
        <row r="658">
          <cell r="A658" t="str">
            <v>Сооружение ЛЭП-110 кв ГОК 7-8 воздушная от п/ст 220/110 до п/ст ХV1 цеха сетей и подстанций</v>
          </cell>
          <cell r="B658" t="str">
            <v>Десятая группа (свыше 30 лет)</v>
          </cell>
          <cell r="C658">
            <v>361</v>
          </cell>
        </row>
        <row r="659">
          <cell r="A659" t="str">
            <v>ЛЭП 110кВ от ТЭЦ до ПВС идо ГПП-1</v>
          </cell>
          <cell r="B659" t="str">
            <v>Десятая группа (свыше 30 лет)</v>
          </cell>
          <cell r="C659">
            <v>361</v>
          </cell>
        </row>
        <row r="660">
          <cell r="A660" t="str">
            <v>ВЛ 110кВ ККЦ-1 (доп-но)</v>
          </cell>
          <cell r="B660" t="str">
            <v>Десятая группа (свыше 30 лет)</v>
          </cell>
          <cell r="C660">
            <v>361</v>
          </cell>
        </row>
        <row r="661">
          <cell r="A661" t="str">
            <v>ВЛ 110кВ ККЦ-1 ОНРС(доп.)</v>
          </cell>
          <cell r="B661" t="str">
            <v>Десятая группа (свыше 30 лет)</v>
          </cell>
          <cell r="C661">
            <v>361</v>
          </cell>
        </row>
        <row r="662">
          <cell r="A662" t="str">
            <v>ВЛ 110кВ ККЦ-1 ОНРС (доп)от ГПП-1 до ГПП-10</v>
          </cell>
          <cell r="B662" t="str">
            <v>Десятая группа (свыше 30 лет)</v>
          </cell>
          <cell r="C662">
            <v>361</v>
          </cell>
        </row>
        <row r="663">
          <cell r="A663" t="str">
            <v>ВЛ-110 кВ ККЦ-1</v>
          </cell>
          <cell r="B663" t="str">
            <v>Десятая группа (свыше 30 лет)</v>
          </cell>
          <cell r="C663">
            <v>361</v>
          </cell>
        </row>
        <row r="664">
          <cell r="A664" t="str">
            <v>Эл/снабж.35 кВ от ГПП-10ОНРС Реконстр.ККЦ-1</v>
          </cell>
          <cell r="B664" t="str">
            <v>Десятая группа (свыше 30 лет)</v>
          </cell>
          <cell r="C664">
            <v>361</v>
          </cell>
        </row>
        <row r="665">
          <cell r="A665" t="str">
            <v>Самотечная канализация (протяженность 117,5 м., из чугунных труб d=150 мм., глубина заложения 2 м.)</v>
          </cell>
          <cell r="B665" t="str">
            <v>Седьмая группа (свыше 15 лет до 20 лет включительно)</v>
          </cell>
          <cell r="C665">
            <v>240</v>
          </cell>
        </row>
        <row r="666">
          <cell r="A666" t="str">
            <v>Теплотрасса (воздушная часть L=45 м., подземная часть L=45 м. Трубопроводы из стальных труб: d=219,</v>
          </cell>
          <cell r="B666" t="str">
            <v>Десятая группа (свыше 30 лет)</v>
          </cell>
          <cell r="C666">
            <v>361</v>
          </cell>
        </row>
        <row r="667">
          <cell r="A667" t="str">
            <v>Хозяйственный питьевой водовод (наружный, протяженность: 50 м, материал труб - чугун, d=50 мм)</v>
          </cell>
          <cell r="B667" t="str">
            <v>Десятая группа (свыше 30 лет)</v>
          </cell>
          <cell r="C667">
            <v>361</v>
          </cell>
        </row>
        <row r="668">
          <cell r="A668" t="str">
            <v>Кусторез Husgvarna 545 FX</v>
          </cell>
          <cell r="B668" t="str">
            <v>Четвертая группа (свыше 5 лет до 7 лет включительно)</v>
          </cell>
          <cell r="C668">
            <v>84</v>
          </cell>
        </row>
      </sheetData>
      <sheetData sheetId="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УР"/>
      <sheetName val="Амортизация КО"/>
      <sheetName val="Амортизация СО"/>
      <sheetName val="Амортиз СО"/>
      <sheetName val="Амортизация НМА"/>
      <sheetName val="Реконструкция_КО"/>
      <sheetName val="Модернизация"/>
      <sheetName val="Продажа авто"/>
      <sheetName val="Амортизация КО (Б20-П20)"/>
      <sheetName val="Налог на имущество КО (Б19-П18)"/>
      <sheetName val="Прочие КВ"/>
      <sheetName val="ИП 2020"/>
    </sheetNames>
    <sheetDataSet>
      <sheetData sheetId="0"/>
      <sheetData sheetId="1"/>
      <sheetData sheetId="2"/>
      <sheetData sheetId="3"/>
      <sheetData sheetId="4">
        <row r="5">
          <cell r="C5" t="str">
            <v>3РУ 6 кВ гпп-4</v>
          </cell>
          <cell r="D5" t="str">
            <v>движ</v>
          </cell>
        </row>
        <row r="6">
          <cell r="C6" t="str">
            <v>Автоматический выключатель АВ2М4С 5</v>
          </cell>
          <cell r="D6" t="str">
            <v>движ</v>
          </cell>
        </row>
        <row r="7">
          <cell r="C7" t="str">
            <v>Автомобиль TOYOTA COROLLA JTNBV58E80J167199</v>
          </cell>
          <cell r="D7" t="str">
            <v>движ</v>
          </cell>
        </row>
        <row r="8">
          <cell r="C8" t="str">
            <v>Агрегат выпрямит.ВАЗП-380/260-40/80-УХЛ-1 1</v>
          </cell>
          <cell r="D8" t="str">
            <v>движ</v>
          </cell>
        </row>
        <row r="9">
          <cell r="C9" t="str">
            <v>Агрегат выпрямит.ВАЗП-380/260-40/80-УХЛ-1 1</v>
          </cell>
          <cell r="D9" t="str">
            <v>движ</v>
          </cell>
        </row>
        <row r="10">
          <cell r="C10" t="str">
            <v>Агрегат выпрямительный ВАЗП 380/260 П/СТ ВЖР-5</v>
          </cell>
          <cell r="D10" t="str">
            <v>движ</v>
          </cell>
        </row>
        <row r="11">
          <cell r="C11" t="str">
            <v>Агрегат выпрямительный ВАЗП 380/260 П/СТ ВЖР-5</v>
          </cell>
          <cell r="D11" t="str">
            <v>движ</v>
          </cell>
        </row>
        <row r="12">
          <cell r="C12" t="str">
            <v>АИИС КУЭ КГОК  инв.113</v>
          </cell>
          <cell r="D12" t="str">
            <v>движ</v>
          </cell>
        </row>
        <row r="13">
          <cell r="C13" t="str">
            <v>АИИС КУЭ НТМК инв.131</v>
          </cell>
          <cell r="D13" t="str">
            <v>движ</v>
          </cell>
        </row>
        <row r="14">
          <cell r="C14" t="str">
            <v>Аккумуляторная батарея А600 OPZV со</v>
          </cell>
          <cell r="D14" t="str">
            <v>движ</v>
          </cell>
        </row>
        <row r="15">
          <cell r="C15" t="str">
            <v>Батареи конденсаторные УКЛ57</v>
          </cell>
          <cell r="D15" t="str">
            <v>движ</v>
          </cell>
        </row>
        <row r="16">
          <cell r="C16" t="str">
            <v>Батареи конденсаторные УКЛ57</v>
          </cell>
          <cell r="D16" t="str">
            <v>движ</v>
          </cell>
        </row>
        <row r="17">
          <cell r="C17" t="str">
            <v>Батареи конденсаторные УКЛ57</v>
          </cell>
          <cell r="D17" t="str">
            <v>движ</v>
          </cell>
        </row>
        <row r="18">
          <cell r="C18" t="str">
            <v>Батареи конденсаторные УКЛ57</v>
          </cell>
          <cell r="D18" t="str">
            <v>движ</v>
          </cell>
        </row>
        <row r="19">
          <cell r="C19" t="str">
            <v>Батарея аккумуляторная Classic 60PzS420(104 элемента)</v>
          </cell>
          <cell r="D19" t="str">
            <v>движ</v>
          </cell>
        </row>
        <row r="20">
          <cell r="C20" t="str">
            <v>Батарея аккумуляторная VARTA bloc Vb-6159 (40 элементов) в комплекте с подзарядником D400 G216|40B Wrug-TDG</v>
          </cell>
          <cell r="D20" t="str">
            <v>движ</v>
          </cell>
        </row>
        <row r="21">
          <cell r="C21" t="str">
            <v>ВЛ 110кВ ККЦ-1 (доп-но)</v>
          </cell>
          <cell r="D21" t="str">
            <v>движ</v>
          </cell>
        </row>
        <row r="22">
          <cell r="C22" t="str">
            <v>ВЛ 110кВ ККЦ-1 ОНРС (доп)от ГПП-1 до ГПП-10</v>
          </cell>
          <cell r="D22" t="str">
            <v>движ</v>
          </cell>
        </row>
        <row r="23">
          <cell r="C23" t="str">
            <v>ВЛ 110кВ ККЦ-1 ОНРС(доп.)</v>
          </cell>
          <cell r="D23" t="str">
            <v>движ</v>
          </cell>
        </row>
        <row r="24">
          <cell r="C24" t="str">
            <v>ВЛ-110 кв до подст "Обжиговая"</v>
          </cell>
          <cell r="D24" t="str">
            <v>движ</v>
          </cell>
        </row>
        <row r="25">
          <cell r="C25" t="str">
            <v>ВЛ-110 кВ ККЦ-1</v>
          </cell>
          <cell r="D25" t="str">
            <v>движ</v>
          </cell>
        </row>
        <row r="26">
          <cell r="C26" t="str">
            <v>Внедрение автоматических систем пожаротушения Н.Тагил ОАО "Евраз НТМК"</v>
          </cell>
          <cell r="D26" t="str">
            <v>движ</v>
          </cell>
        </row>
        <row r="27">
          <cell r="C27" t="str">
            <v>Водовод (протяженность: 70 м, стальная труба d=69 мм)</v>
          </cell>
          <cell r="D27" t="str">
            <v>движ</v>
          </cell>
        </row>
        <row r="28">
          <cell r="C28" t="str">
            <v>Выпрямитель Tirotronic D400 G216/40</v>
          </cell>
          <cell r="D28" t="str">
            <v>движ</v>
          </cell>
        </row>
        <row r="29">
          <cell r="C29" t="str">
            <v>Выпрямитель Tirotronic D400 G216/40</v>
          </cell>
          <cell r="D29" t="str">
            <v>движ</v>
          </cell>
        </row>
        <row r="30">
          <cell r="C30" t="str">
            <v>Выключ.маломасляный ВМТ-110Б-25-1250 УХЛ1 1</v>
          </cell>
          <cell r="D30" t="str">
            <v>движ</v>
          </cell>
        </row>
        <row r="31">
          <cell r="C31" t="str">
            <v>Выключ.маломасляный ВМТ-110Б-25-1250 УХЛ1 1</v>
          </cell>
          <cell r="D31" t="str">
            <v>движ</v>
          </cell>
        </row>
        <row r="32">
          <cell r="C32" t="str">
            <v>Выключатель ВВ/TEL-10-20/1000</v>
          </cell>
          <cell r="D32" t="str">
            <v>движ</v>
          </cell>
        </row>
        <row r="33">
          <cell r="C33" t="str">
            <v>Выключатель горшков.МГГ-10-3000 с п</v>
          </cell>
          <cell r="D33" t="str">
            <v>движ</v>
          </cell>
        </row>
        <row r="34">
          <cell r="C34" t="str">
            <v>Выключатель горшков.МГГ-10-3000 с п</v>
          </cell>
          <cell r="D34" t="str">
            <v>движ</v>
          </cell>
        </row>
        <row r="35">
          <cell r="C35" t="str">
            <v>Выключатель масленый МЕП-110Н-630-20У1</v>
          </cell>
          <cell r="D35" t="str">
            <v>движ</v>
          </cell>
        </row>
        <row r="36">
          <cell r="C36" t="str">
            <v>Выключатель масленый МЕП-110Н-630-20У1</v>
          </cell>
          <cell r="D36" t="str">
            <v>движ</v>
          </cell>
        </row>
        <row r="37">
          <cell r="C37" t="str">
            <v>Выпрямит.блок ГПП4</v>
          </cell>
          <cell r="D37" t="str">
            <v>движ</v>
          </cell>
        </row>
        <row r="38">
          <cell r="C38" t="str">
            <v>Генератор постоянного тока П-62</v>
          </cell>
          <cell r="D38" t="str">
            <v>движ</v>
          </cell>
        </row>
        <row r="39">
          <cell r="C39" t="str">
            <v>Заземлитель ЗОН-11ОУ</v>
          </cell>
          <cell r="D39" t="str">
            <v>движ</v>
          </cell>
        </row>
        <row r="40">
          <cell r="C40" t="str">
            <v>Заземляющий.реактор ЗРОМ гпп-4сш10кв  300/10</v>
          </cell>
          <cell r="D40" t="str">
            <v>движ</v>
          </cell>
        </row>
        <row r="41">
          <cell r="C41" t="str">
            <v>Закрытое РУ-35 кВ</v>
          </cell>
          <cell r="D41" t="str">
            <v>движ</v>
          </cell>
        </row>
        <row r="42">
          <cell r="C42" t="str">
            <v>Земельный участок под опоры линий электропередач пл.3234 кв.м</v>
          </cell>
          <cell r="D42" t="str">
            <v>недвиж</v>
          </cell>
        </row>
        <row r="43">
          <cell r="C43" t="str">
            <v>ЗРОМ III с.ш 10кВ ГПП-4  300/10</v>
          </cell>
          <cell r="D43" t="str">
            <v>движ</v>
          </cell>
        </row>
        <row r="44">
          <cell r="C44" t="str">
            <v>ЗРУ 10кв. ГПП-4</v>
          </cell>
          <cell r="D44" t="str">
            <v>движ</v>
          </cell>
        </row>
        <row r="45">
          <cell r="C45" t="str">
            <v>Источник бесперебойного питания APS Back  UPS CS 350</v>
          </cell>
          <cell r="D45" t="str">
            <v>движ</v>
          </cell>
        </row>
        <row r="46">
          <cell r="C46" t="str">
            <v>Источник бесперебойного питания Smart UPS SC 620</v>
          </cell>
          <cell r="D46" t="str">
            <v>движ</v>
          </cell>
        </row>
        <row r="47">
          <cell r="C47" t="str">
            <v>Камера в/в КРУ-К-104 П-СТ "Обоготительная"</v>
          </cell>
          <cell r="D47" t="str">
            <v>движ</v>
          </cell>
        </row>
        <row r="48">
          <cell r="C48" t="str">
            <v>Камера в/в КРУ-К-104 П-СТ "Обоготительная"</v>
          </cell>
          <cell r="D48" t="str">
            <v>движ</v>
          </cell>
        </row>
        <row r="49">
          <cell r="C49" t="str">
            <v>Камера в/в КРУ-К-104 П-СТ "Обоготительная"</v>
          </cell>
          <cell r="D49" t="str">
            <v>движ</v>
          </cell>
        </row>
        <row r="50">
          <cell r="C50" t="str">
            <v>Камера в/в КРУ-К-104 П-СТ "Обоготительная"</v>
          </cell>
          <cell r="D50" t="str">
            <v>движ</v>
          </cell>
        </row>
        <row r="51">
          <cell r="C51" t="str">
            <v>Камера в/в КРУ-К-104 П-СТ "Обоготительная"</v>
          </cell>
          <cell r="D51" t="str">
            <v>движ</v>
          </cell>
        </row>
        <row r="52">
          <cell r="C52" t="str">
            <v>Компл-е распред.устрой-во 6кВ (5 камер КСО-28</v>
          </cell>
          <cell r="D52" t="str">
            <v>движ</v>
          </cell>
        </row>
        <row r="53">
          <cell r="C53" t="str">
            <v>Комплекс АВЗС-80-приемопередатчик</v>
          </cell>
          <cell r="D53" t="str">
            <v>движ</v>
          </cell>
        </row>
        <row r="54">
          <cell r="C54" t="str">
            <v>Комплекс АВЗС-80-приемопередатчик</v>
          </cell>
          <cell r="D54" t="str">
            <v>движ</v>
          </cell>
        </row>
        <row r="55">
          <cell r="C55" t="str">
            <v>Комплект РУ 6 кВ П/СТ ВЖР-5</v>
          </cell>
          <cell r="D55" t="str">
            <v>движ</v>
          </cell>
        </row>
        <row r="56">
          <cell r="C56" t="str">
            <v>Комплектное распред.уст-во К-104-МУЗ 6кв</v>
          </cell>
          <cell r="D56" t="str">
            <v>движ</v>
          </cell>
        </row>
        <row r="57">
          <cell r="C57" t="str">
            <v>Комплектное распределительное устройство</v>
          </cell>
          <cell r="D57" t="str">
            <v>движ</v>
          </cell>
        </row>
        <row r="58">
          <cell r="C58" t="str">
            <v>Конденсатор КЭК-1, 05-125-2У1</v>
          </cell>
          <cell r="D58" t="str">
            <v>движ</v>
          </cell>
        </row>
        <row r="59">
          <cell r="C59" t="str">
            <v>Конденсатор КЭК-1, 05-125-2У1</v>
          </cell>
          <cell r="D59" t="str">
            <v>движ</v>
          </cell>
        </row>
        <row r="60">
          <cell r="C60" t="str">
            <v>Конденсатор КЭК-1, 05-125-2У1</v>
          </cell>
          <cell r="D60" t="str">
            <v>движ</v>
          </cell>
        </row>
        <row r="61">
          <cell r="C61" t="str">
            <v>Конденсатор КЭК-1, 05-125-2У1</v>
          </cell>
          <cell r="D61" t="str">
            <v>движ</v>
          </cell>
        </row>
        <row r="62">
          <cell r="C62" t="str">
            <v>Конденсатор КЭК-1, 05-125-2У1</v>
          </cell>
          <cell r="D62" t="str">
            <v>движ</v>
          </cell>
        </row>
        <row r="63">
          <cell r="C63" t="str">
            <v>Конденсатор КЭК-1, 05-125-2У1</v>
          </cell>
          <cell r="D63" t="str">
            <v>движ</v>
          </cell>
        </row>
        <row r="64">
          <cell r="C64" t="str">
            <v>Конденсатор КЭК-1, 05-125-2У1</v>
          </cell>
          <cell r="D64" t="str">
            <v>движ</v>
          </cell>
        </row>
        <row r="65">
          <cell r="C65" t="str">
            <v>Конденсатор КЭК-1, 05-125-2У1</v>
          </cell>
          <cell r="D65" t="str">
            <v>движ</v>
          </cell>
        </row>
        <row r="66">
          <cell r="C66" t="str">
            <v>Конденсатор КЭК-1, 05-125-2У1</v>
          </cell>
          <cell r="D66" t="str">
            <v>движ</v>
          </cell>
        </row>
        <row r="67">
          <cell r="C67" t="str">
            <v>Конденсатор КЭК-1, 05-125-2У1</v>
          </cell>
          <cell r="D67" t="str">
            <v>движ</v>
          </cell>
        </row>
        <row r="68">
          <cell r="C68" t="str">
            <v>Конденсатор КЭК-1, 05-125-2У1</v>
          </cell>
          <cell r="D68" t="str">
            <v>движ</v>
          </cell>
        </row>
        <row r="69">
          <cell r="C69" t="str">
            <v>Конденсатор КЭК-1, 05-125-2У1</v>
          </cell>
          <cell r="D69" t="str">
            <v>движ</v>
          </cell>
        </row>
        <row r="70">
          <cell r="C70" t="str">
            <v>Конденсатор КЭКФ-4, 4-150-2У1</v>
          </cell>
          <cell r="D70" t="str">
            <v>движ</v>
          </cell>
        </row>
        <row r="71">
          <cell r="C71" t="str">
            <v>Конденсатор КЭКФ-4, 4-150-2У1</v>
          </cell>
          <cell r="D71" t="str">
            <v>движ</v>
          </cell>
        </row>
        <row r="72">
          <cell r="C72" t="str">
            <v>Конденсатор КЭКФ-4, 4-150-2У1</v>
          </cell>
          <cell r="D72" t="str">
            <v>движ</v>
          </cell>
        </row>
        <row r="73">
          <cell r="C73" t="str">
            <v>Конденсатор КЭКФ-4, 4-150-2У1</v>
          </cell>
          <cell r="D73" t="str">
            <v>движ</v>
          </cell>
        </row>
        <row r="74">
          <cell r="C74" t="str">
            <v>Конденсатор КЭКФ-4, 4-150-2У1</v>
          </cell>
          <cell r="D74" t="str">
            <v>движ</v>
          </cell>
        </row>
        <row r="75">
          <cell r="C75" t="str">
            <v>Конденсатор КЭКФ-4, 4-150-2У1</v>
          </cell>
          <cell r="D75" t="str">
            <v>движ</v>
          </cell>
        </row>
        <row r="76">
          <cell r="C76" t="str">
            <v>Конденсатор КЭКФ-4, 4-150-2У1</v>
          </cell>
          <cell r="D76" t="str">
            <v>движ</v>
          </cell>
        </row>
        <row r="77">
          <cell r="C77" t="str">
            <v>Конденсатор КЭКФ-4, 4-150-2У1</v>
          </cell>
          <cell r="D77" t="str">
            <v>движ</v>
          </cell>
        </row>
        <row r="78">
          <cell r="C78" t="str">
            <v>Конденсатор КЭКФ-4, 4-150-2У1</v>
          </cell>
          <cell r="D78" t="str">
            <v>движ</v>
          </cell>
        </row>
        <row r="79">
          <cell r="C79" t="str">
            <v>Конденсатор КЭКФ-4, 4-150-2У1</v>
          </cell>
          <cell r="D79" t="str">
            <v>движ</v>
          </cell>
        </row>
        <row r="80">
          <cell r="C80" t="str">
            <v>Конденсатор КЭКФ-4, 4-150-2У1</v>
          </cell>
          <cell r="D80" t="str">
            <v>движ</v>
          </cell>
        </row>
        <row r="81">
          <cell r="C81" t="str">
            <v>Конденсатор КЭКФ-4, 4-150-2У1</v>
          </cell>
          <cell r="D81" t="str">
            <v>движ</v>
          </cell>
        </row>
        <row r="82">
          <cell r="C82" t="str">
            <v>Конденсатор КЭКФ-4, 4-150-2У1</v>
          </cell>
          <cell r="D82" t="str">
            <v>движ</v>
          </cell>
        </row>
        <row r="83">
          <cell r="C83" t="str">
            <v>Конденсатор КЭКФ-4, 4-150-2У1</v>
          </cell>
          <cell r="D83" t="str">
            <v>движ</v>
          </cell>
        </row>
        <row r="84">
          <cell r="C84" t="str">
            <v>Конденсатор КЭКФ-4, 4-150-2У1</v>
          </cell>
          <cell r="D84" t="str">
            <v>движ</v>
          </cell>
        </row>
        <row r="85">
          <cell r="C85" t="str">
            <v>Конденсатор КЭКФ-4, 4-150-2У1</v>
          </cell>
          <cell r="D85" t="str">
            <v>движ</v>
          </cell>
        </row>
        <row r="86">
          <cell r="C86" t="str">
            <v>Конденсатор КЭКФ-4, 4-150-2У1</v>
          </cell>
          <cell r="D86" t="str">
            <v>движ</v>
          </cell>
        </row>
        <row r="87">
          <cell r="C87" t="str">
            <v>Конденсатор КЭКФ-4, 4-150-2У1</v>
          </cell>
          <cell r="D87" t="str">
            <v>движ</v>
          </cell>
        </row>
        <row r="88">
          <cell r="C88" t="str">
            <v>Конденсатор КЭКФ-4, 4-150-2У1</v>
          </cell>
          <cell r="D88" t="str">
            <v>движ</v>
          </cell>
        </row>
        <row r="89">
          <cell r="C89" t="str">
            <v>Конденсатор КЭКФ-4, 4-150-2У1</v>
          </cell>
          <cell r="D89" t="str">
            <v>движ</v>
          </cell>
        </row>
        <row r="90">
          <cell r="C90" t="str">
            <v>Конденсатор КЭКФ-4, 4-150-2У1</v>
          </cell>
          <cell r="D90" t="str">
            <v>движ</v>
          </cell>
        </row>
        <row r="91">
          <cell r="C91" t="str">
            <v>Конденсатор КЭКФ-4, 4-150-2У1</v>
          </cell>
          <cell r="D91" t="str">
            <v>движ</v>
          </cell>
        </row>
        <row r="92">
          <cell r="C92" t="str">
            <v>Конденсатор КЭКФ-4, 4-150-2У1</v>
          </cell>
          <cell r="D92" t="str">
            <v>движ</v>
          </cell>
        </row>
        <row r="93">
          <cell r="C93" t="str">
            <v>Конденсатор КЭКФ-4, 4-150-2У1</v>
          </cell>
          <cell r="D93" t="str">
            <v>движ</v>
          </cell>
        </row>
        <row r="94">
          <cell r="C94" t="str">
            <v>Конденсатор КЭКФ-4, 4-150-2У1</v>
          </cell>
          <cell r="D94" t="str">
            <v>движ</v>
          </cell>
        </row>
        <row r="95">
          <cell r="C95" t="str">
            <v>Конденсатор КЭКФ-4, 4-150-2У1</v>
          </cell>
          <cell r="D95" t="str">
            <v>движ</v>
          </cell>
        </row>
        <row r="96">
          <cell r="C96" t="str">
            <v>Конденсатор КЭКФ-4, 4-150-2У1</v>
          </cell>
          <cell r="D96" t="str">
            <v>движ</v>
          </cell>
        </row>
        <row r="97">
          <cell r="C97" t="str">
            <v>Конденсатор КЭКФ-4, 4-150-2У1</v>
          </cell>
          <cell r="D97" t="str">
            <v>движ</v>
          </cell>
        </row>
        <row r="98">
          <cell r="C98" t="str">
            <v>Конденсатор КЭКФ-4, 4-150-2У1</v>
          </cell>
          <cell r="D98" t="str">
            <v>движ</v>
          </cell>
        </row>
        <row r="99">
          <cell r="C99" t="str">
            <v>Конденсатор КЭКФ-4, 4-150-2У1</v>
          </cell>
          <cell r="D99" t="str">
            <v>движ</v>
          </cell>
        </row>
        <row r="100">
          <cell r="C100" t="str">
            <v>Конденсатор КЭКФ-4, 4-150-2У1</v>
          </cell>
          <cell r="D100" t="str">
            <v>движ</v>
          </cell>
        </row>
        <row r="101">
          <cell r="C101" t="str">
            <v>Конденсатор КЭКФ-4, 4-150-2У1</v>
          </cell>
          <cell r="D101" t="str">
            <v>движ</v>
          </cell>
        </row>
        <row r="102">
          <cell r="C102" t="str">
            <v>Конденсатор КЭКФ-4, 4-150-2У1</v>
          </cell>
          <cell r="D102" t="str">
            <v>движ</v>
          </cell>
        </row>
        <row r="103">
          <cell r="C103" t="str">
            <v>Конденсатор КЭКФ-4, 4-150-2У1</v>
          </cell>
          <cell r="D103" t="str">
            <v>движ</v>
          </cell>
        </row>
        <row r="104">
          <cell r="C104" t="str">
            <v>Конденсатор КЭКФ-4, 4-150-2У1</v>
          </cell>
          <cell r="D104" t="str">
            <v>движ</v>
          </cell>
        </row>
        <row r="105">
          <cell r="C105" t="str">
            <v>Конденсатор КЭКФ-4, 4-150-2У1</v>
          </cell>
          <cell r="D105" t="str">
            <v>движ</v>
          </cell>
        </row>
        <row r="106">
          <cell r="C106" t="str">
            <v>Конденсатор КЭКФ-4, 4-150-2У1</v>
          </cell>
          <cell r="D106" t="str">
            <v>движ</v>
          </cell>
        </row>
        <row r="107">
          <cell r="C107" t="str">
            <v>Конденсатор КЭКФ-4, 4-150-2У1</v>
          </cell>
          <cell r="D107" t="str">
            <v>движ</v>
          </cell>
        </row>
        <row r="108">
          <cell r="C108" t="str">
            <v>Конденсатор КЭКФ-4, 4-150-2У1</v>
          </cell>
          <cell r="D108" t="str">
            <v>движ</v>
          </cell>
        </row>
        <row r="109">
          <cell r="C109" t="str">
            <v>Конденсатор КЭКФ-4, 4-150-2У1</v>
          </cell>
          <cell r="D109" t="str">
            <v>движ</v>
          </cell>
        </row>
        <row r="110">
          <cell r="C110" t="str">
            <v>Конденсатор КЭКФ-4, 4-150-2У1</v>
          </cell>
          <cell r="D110" t="str">
            <v>движ</v>
          </cell>
        </row>
        <row r="111">
          <cell r="C111" t="str">
            <v>Конденсатор КЭКФ-4, 4-150-2У1</v>
          </cell>
          <cell r="D111" t="str">
            <v>движ</v>
          </cell>
        </row>
        <row r="112">
          <cell r="C112" t="str">
            <v>Конденсатор КЭКФ-4, 4-150-2У1</v>
          </cell>
          <cell r="D112" t="str">
            <v>движ</v>
          </cell>
        </row>
        <row r="113">
          <cell r="C113" t="str">
            <v>Конденсатор КЭКФ-4, 4-150-2У1</v>
          </cell>
          <cell r="D113" t="str">
            <v>движ</v>
          </cell>
        </row>
        <row r="114">
          <cell r="C114" t="str">
            <v>Конденсатор КЭКФ-4, 4-150-2У1</v>
          </cell>
          <cell r="D114" t="str">
            <v>движ</v>
          </cell>
        </row>
        <row r="115">
          <cell r="C115" t="str">
            <v>Конденсатор КЭКФ-4, 4-150-2У1</v>
          </cell>
          <cell r="D115" t="str">
            <v>движ</v>
          </cell>
        </row>
        <row r="116">
          <cell r="C116" t="str">
            <v>Конденсатор КЭКФ-4, 4-150-2У1</v>
          </cell>
          <cell r="D116" t="str">
            <v>движ</v>
          </cell>
        </row>
        <row r="117">
          <cell r="C117" t="str">
            <v>Конденсатор КЭКФ-4, 4-150-2У1</v>
          </cell>
          <cell r="D117" t="str">
            <v>движ</v>
          </cell>
        </row>
        <row r="118">
          <cell r="C118" t="str">
            <v>Конденсатор КЭКФ-4, 4-150-2У1</v>
          </cell>
          <cell r="D118" t="str">
            <v>движ</v>
          </cell>
        </row>
        <row r="119">
          <cell r="C119" t="str">
            <v>Конденсатор КЭКФ-4, 4-150-2У1</v>
          </cell>
          <cell r="D119" t="str">
            <v>движ</v>
          </cell>
        </row>
        <row r="120">
          <cell r="C120" t="str">
            <v>Конденсатор КЭКФ-4, 4-150-2У1</v>
          </cell>
          <cell r="D120" t="str">
            <v>движ</v>
          </cell>
        </row>
        <row r="121">
          <cell r="C121" t="str">
            <v>Конденсатор КЭКФ-4, 4-150-2У1</v>
          </cell>
          <cell r="D121" t="str">
            <v>движ</v>
          </cell>
        </row>
        <row r="122">
          <cell r="C122" t="str">
            <v>Конденсатор КЭКФ-4, 4-150-2У1</v>
          </cell>
          <cell r="D122" t="str">
            <v>движ</v>
          </cell>
        </row>
        <row r="123">
          <cell r="C123" t="str">
            <v>Конденсатор КЭКФ-4, 4-150-2У1</v>
          </cell>
          <cell r="D123" t="str">
            <v>движ</v>
          </cell>
        </row>
        <row r="124">
          <cell r="C124" t="str">
            <v>Конденсатор КЭКФ-4, 4-150-2У1</v>
          </cell>
          <cell r="D124" t="str">
            <v>движ</v>
          </cell>
        </row>
        <row r="125">
          <cell r="C125" t="str">
            <v>Конденсатор КЭКФ-4, 4-150-2У1</v>
          </cell>
          <cell r="D125" t="str">
            <v>движ</v>
          </cell>
        </row>
        <row r="126">
          <cell r="C126" t="str">
            <v>Конденсатор КЭКФ-4, 4-150-2У1</v>
          </cell>
          <cell r="D126" t="str">
            <v>движ</v>
          </cell>
        </row>
        <row r="127">
          <cell r="C127" t="str">
            <v>Конденсатор КЭКФ-4, 4-150-2У1</v>
          </cell>
          <cell r="D127" t="str">
            <v>движ</v>
          </cell>
        </row>
        <row r="128">
          <cell r="C128" t="str">
            <v>Конденсатор КЭКФ-4, 4-150-2У1</v>
          </cell>
          <cell r="D128" t="str">
            <v>движ</v>
          </cell>
        </row>
        <row r="129">
          <cell r="C129" t="str">
            <v>Конденсатор КЭКФ-4, 4-150-2У1</v>
          </cell>
          <cell r="D129" t="str">
            <v>движ</v>
          </cell>
        </row>
        <row r="130">
          <cell r="C130" t="str">
            <v>Конденсатор КЭКФ-4, 4-150-2У1</v>
          </cell>
          <cell r="D130" t="str">
            <v>движ</v>
          </cell>
        </row>
        <row r="131">
          <cell r="C131" t="str">
            <v>Конденсатор КЭКФ-4, 4-150-2У1</v>
          </cell>
          <cell r="D131" t="str">
            <v>движ</v>
          </cell>
        </row>
        <row r="132">
          <cell r="C132" t="str">
            <v>Конденсатор КЭКФ-4, 4-150-2У1</v>
          </cell>
          <cell r="D132" t="str">
            <v>движ</v>
          </cell>
        </row>
        <row r="133">
          <cell r="C133" t="str">
            <v>Конденсатор КЭКФ-4. 4-150-2У1</v>
          </cell>
          <cell r="D133" t="str">
            <v>движ</v>
          </cell>
        </row>
        <row r="134">
          <cell r="C134" t="str">
            <v>Конденсатор КЭКФ-4.4-150-2У1</v>
          </cell>
          <cell r="D134" t="str">
            <v>движ</v>
          </cell>
        </row>
        <row r="135">
          <cell r="C135" t="str">
            <v>Конденсатор КЭКФ-4.4-150-2У1</v>
          </cell>
          <cell r="D135" t="str">
            <v>движ</v>
          </cell>
        </row>
        <row r="136">
          <cell r="C136" t="str">
            <v>Конденсатор КЭКФ-4.4-150-2У1</v>
          </cell>
          <cell r="D136" t="str">
            <v>движ</v>
          </cell>
        </row>
        <row r="137">
          <cell r="C137" t="str">
            <v>Конденсатор КЭКФ-4.4-150-2У1</v>
          </cell>
          <cell r="D137" t="str">
            <v>движ</v>
          </cell>
        </row>
        <row r="138">
          <cell r="C138" t="str">
            <v>Конденсатор КЭКФ-4.4-150-2У1</v>
          </cell>
          <cell r="D138" t="str">
            <v>движ</v>
          </cell>
        </row>
        <row r="139">
          <cell r="C139" t="str">
            <v>Конденсатор КЭКФ-4.4-150-2У1</v>
          </cell>
          <cell r="D139" t="str">
            <v>движ</v>
          </cell>
        </row>
        <row r="140">
          <cell r="C140" t="str">
            <v>Конденсатор КЭКФ-4.4-150-2У1</v>
          </cell>
          <cell r="D140" t="str">
            <v>движ</v>
          </cell>
        </row>
        <row r="141">
          <cell r="C141" t="str">
            <v>Конденсатор КЭКФ-4.4-150-2У1</v>
          </cell>
          <cell r="D141" t="str">
            <v>движ</v>
          </cell>
        </row>
        <row r="142">
          <cell r="C142" t="str">
            <v>Конденсатор связи СМП-110</v>
          </cell>
          <cell r="D142" t="str">
            <v>движ</v>
          </cell>
        </row>
        <row r="143">
          <cell r="C143" t="str">
            <v>Конденсатор связи СМП-110</v>
          </cell>
          <cell r="D143" t="str">
            <v>движ</v>
          </cell>
        </row>
        <row r="144">
          <cell r="C144" t="str">
            <v>Конденсатор связи СМП-110</v>
          </cell>
          <cell r="D144" t="str">
            <v>движ</v>
          </cell>
        </row>
        <row r="145">
          <cell r="C145" t="str">
            <v>Конденсатор связи СМП-110</v>
          </cell>
          <cell r="D145" t="str">
            <v>движ</v>
          </cell>
        </row>
        <row r="146">
          <cell r="C146" t="str">
            <v>Конденсатор связи СМП-110</v>
          </cell>
          <cell r="D146" t="str">
            <v>движ</v>
          </cell>
        </row>
        <row r="147">
          <cell r="C147" t="str">
            <v>Конденсатор связи СМП-110</v>
          </cell>
          <cell r="D147" t="str">
            <v>движ</v>
          </cell>
        </row>
        <row r="148">
          <cell r="C148" t="str">
            <v>Конденсатор связи СМП-110</v>
          </cell>
          <cell r="D148" t="str">
            <v>движ</v>
          </cell>
        </row>
        <row r="149">
          <cell r="C149" t="str">
            <v>Конденсатор связи СМП-110</v>
          </cell>
          <cell r="D149" t="str">
            <v>движ</v>
          </cell>
        </row>
        <row r="150">
          <cell r="C150" t="str">
            <v>ЛЭП 110кВ от ТЭЦ до ПВС идо ГПП-1</v>
          </cell>
          <cell r="D150" t="str">
            <v>движ</v>
          </cell>
        </row>
        <row r="151">
          <cell r="C151" t="str">
            <v>Ноутбук Lenovo L512</v>
          </cell>
          <cell r="D151" t="str">
            <v>движ</v>
          </cell>
        </row>
        <row r="152">
          <cell r="C152" t="str">
            <v>Ноутбук Lenovo L520 i5 2410M</v>
          </cell>
          <cell r="D152" t="str">
            <v>движ</v>
          </cell>
        </row>
        <row r="153">
          <cell r="C153" t="str">
            <v>Ограничитель перенапряжения ОПН-У110/177УХЛ1</v>
          </cell>
          <cell r="D153" t="str">
            <v>движ</v>
          </cell>
        </row>
        <row r="154">
          <cell r="C154" t="str">
            <v>Ограничитель перенапряжения ОПН-У110/177УХЛ1</v>
          </cell>
          <cell r="D154" t="str">
            <v>движ</v>
          </cell>
        </row>
        <row r="155">
          <cell r="C155" t="str">
            <v>Ограничитель перенапряжения ОПН-У110/177УХЛ1</v>
          </cell>
          <cell r="D155" t="str">
            <v>движ</v>
          </cell>
        </row>
        <row r="156">
          <cell r="C156" t="str">
            <v>Ограничитель перенапряжения ОПН-У110/177УХЛ1</v>
          </cell>
          <cell r="D156" t="str">
            <v>движ</v>
          </cell>
        </row>
        <row r="157">
          <cell r="C157" t="str">
            <v>Ограничитель перенапряжения ОПН-У110/177УХЛ1</v>
          </cell>
          <cell r="D157" t="str">
            <v>движ</v>
          </cell>
        </row>
        <row r="158">
          <cell r="C158" t="str">
            <v>Ограничитель перенапряжения ОПН-У110/177УХЛ1</v>
          </cell>
          <cell r="D158" t="str">
            <v>движ</v>
          </cell>
        </row>
        <row r="159">
          <cell r="C159" t="str">
            <v>Ограничитель перенапряжения ОПН-У110/177УХЛ1</v>
          </cell>
          <cell r="D159" t="str">
            <v>движ</v>
          </cell>
        </row>
        <row r="160">
          <cell r="C160" t="str">
            <v>Ограничитель перенапряжения ОПН-У110/177УХЛ1</v>
          </cell>
          <cell r="D160" t="str">
            <v>движ</v>
          </cell>
        </row>
        <row r="161">
          <cell r="C161" t="str">
            <v>Ограничитель перенапряжения ОПН-У110/177УХЛ1</v>
          </cell>
          <cell r="D161" t="str">
            <v>движ</v>
          </cell>
        </row>
        <row r="162">
          <cell r="C162" t="str">
            <v>ОРУ 110 кВ</v>
          </cell>
          <cell r="D162" t="str">
            <v>движ</v>
          </cell>
        </row>
        <row r="163">
          <cell r="C163" t="str">
            <v>ОРУ 110 кВ ГПП-2</v>
          </cell>
          <cell r="D163" t="str">
            <v>движ</v>
          </cell>
        </row>
        <row r="164">
          <cell r="C164" t="str">
            <v>Открытое РУ 35 кВ</v>
          </cell>
          <cell r="D164" t="str">
            <v>движ</v>
          </cell>
        </row>
        <row r="165">
          <cell r="C165" t="str">
            <v>Открытое РУ-6 кВ П/СТ "Карьер"</v>
          </cell>
          <cell r="D165" t="str">
            <v>движ</v>
          </cell>
        </row>
        <row r="166">
          <cell r="C166" t="str">
            <v>Панели защиты ЭПЗ-1638</v>
          </cell>
          <cell r="D166" t="str">
            <v>движ</v>
          </cell>
        </row>
        <row r="167">
          <cell r="C167" t="str">
            <v>Панели защиты ЭПЗ-1638</v>
          </cell>
          <cell r="D167" t="str">
            <v>движ</v>
          </cell>
        </row>
        <row r="168">
          <cell r="C168" t="str">
            <v>Пункт распределительный ПР-9222-167 С/СТ шахта Магнетитовая</v>
          </cell>
          <cell r="D168" t="str">
            <v>движ</v>
          </cell>
        </row>
        <row r="169">
          <cell r="C169" t="str">
            <v>Разрядники вентильные РВО-15</v>
          </cell>
          <cell r="D169" t="str">
            <v>движ</v>
          </cell>
        </row>
        <row r="170">
          <cell r="C170" t="str">
            <v>Разрядники вентильные РВО-15</v>
          </cell>
          <cell r="D170" t="str">
            <v>движ</v>
          </cell>
        </row>
        <row r="171">
          <cell r="C171" t="str">
            <v>Разрядники вентильные РВО-15</v>
          </cell>
          <cell r="D171" t="str">
            <v>движ</v>
          </cell>
        </row>
        <row r="172">
          <cell r="C172" t="str">
            <v>Разрядники вентильные РВО-35</v>
          </cell>
          <cell r="D172" t="str">
            <v>движ</v>
          </cell>
        </row>
        <row r="173">
          <cell r="C173" t="str">
            <v>Разрядники вентильные РВО-35</v>
          </cell>
          <cell r="D173" t="str">
            <v>движ</v>
          </cell>
        </row>
        <row r="174">
          <cell r="C174" t="str">
            <v>Разрядники вентильные РВО-35</v>
          </cell>
          <cell r="D174" t="str">
            <v>движ</v>
          </cell>
        </row>
        <row r="175">
          <cell r="C175" t="str">
            <v>Разъединитель РВЗ-10-630</v>
          </cell>
          <cell r="D175" t="str">
            <v>движ</v>
          </cell>
        </row>
        <row r="176">
          <cell r="C176" t="str">
            <v>Разъединитель РВЗ-10-630</v>
          </cell>
          <cell r="D176" t="str">
            <v>движ</v>
          </cell>
        </row>
        <row r="177">
          <cell r="C177" t="str">
            <v>Разъединитель РВЗ-10-630</v>
          </cell>
          <cell r="D177" t="str">
            <v>движ</v>
          </cell>
        </row>
        <row r="178">
          <cell r="C178" t="str">
            <v>Разъединитель РВЗ-10-630</v>
          </cell>
          <cell r="D178" t="str">
            <v>движ</v>
          </cell>
        </row>
        <row r="179">
          <cell r="C179" t="str">
            <v>Разъединитель РВЗ-10-630</v>
          </cell>
          <cell r="D179" t="str">
            <v>движ</v>
          </cell>
        </row>
        <row r="180">
          <cell r="C180" t="str">
            <v>Разъединитель РВО-10-400</v>
          </cell>
          <cell r="D180" t="str">
            <v>движ</v>
          </cell>
        </row>
        <row r="181">
          <cell r="C181" t="str">
            <v>Разъединитель РВО-10-400</v>
          </cell>
          <cell r="D181" t="str">
            <v>движ</v>
          </cell>
        </row>
        <row r="182">
          <cell r="C182" t="str">
            <v>Разъединитель РВО-10-400</v>
          </cell>
          <cell r="D182" t="str">
            <v>движ</v>
          </cell>
        </row>
        <row r="183">
          <cell r="C183" t="str">
            <v>Разъединитель РВО-10-400</v>
          </cell>
          <cell r="D183" t="str">
            <v>движ</v>
          </cell>
        </row>
        <row r="184">
          <cell r="C184" t="str">
            <v>Разъединитель РВО-10-400</v>
          </cell>
          <cell r="D184" t="str">
            <v>движ</v>
          </cell>
        </row>
        <row r="185">
          <cell r="C185" t="str">
            <v>Разъединитель РДЗ-1-110Б с пpиводом</v>
          </cell>
          <cell r="D185" t="str">
            <v>движ</v>
          </cell>
        </row>
        <row r="186">
          <cell r="C186" t="str">
            <v>Разъединитель РДЗ-1-110Б с пpиводом</v>
          </cell>
          <cell r="D186" t="str">
            <v>движ</v>
          </cell>
        </row>
        <row r="187">
          <cell r="C187" t="str">
            <v>Разъединитель РДЗ-1-110Б с пpиводом</v>
          </cell>
          <cell r="D187" t="str">
            <v>движ</v>
          </cell>
        </row>
        <row r="188">
          <cell r="C188" t="str">
            <v>Разъединитель РЛНД-150/1000</v>
          </cell>
          <cell r="D188" t="str">
            <v>движ</v>
          </cell>
        </row>
        <row r="189">
          <cell r="C189" t="str">
            <v>Разъединитель РД-3-2-35/1000</v>
          </cell>
          <cell r="D189" t="str">
            <v>движ</v>
          </cell>
        </row>
        <row r="190">
          <cell r="C190" t="str">
            <v>Разъединитель РЛНД-3-2-35/1000</v>
          </cell>
          <cell r="D190" t="str">
            <v>движ</v>
          </cell>
        </row>
        <row r="191">
          <cell r="C191" t="str">
            <v>Разъединитель РНД-3 П/СТ ВЖР-5</v>
          </cell>
          <cell r="D191" t="str">
            <v>движ</v>
          </cell>
        </row>
        <row r="192">
          <cell r="C192" t="str">
            <v>Разъединитель РНД-3-1Б 110У П/СТ ВЖР-5</v>
          </cell>
          <cell r="D192" t="str">
            <v>движ</v>
          </cell>
        </row>
        <row r="193">
          <cell r="C193" t="str">
            <v>Разъединитель РГП3-СЭЩ 2-1 110/1250 УХЛ1</v>
          </cell>
          <cell r="D193" t="str">
            <v>движ</v>
          </cell>
        </row>
        <row r="194">
          <cell r="C194" t="str">
            <v>Разъединитель РГП3-СЭЩ 2-1 110/1250 УХЛ1</v>
          </cell>
          <cell r="D194" t="str">
            <v>движ</v>
          </cell>
        </row>
        <row r="195">
          <cell r="C195" t="str">
            <v>Разъединитель РНДЗ-2-110У П/СТ ВЖР-5</v>
          </cell>
          <cell r="D195" t="str">
            <v>движ</v>
          </cell>
        </row>
        <row r="196">
          <cell r="C196" t="str">
            <v>Разъединитель РНДЗ-2-110У П/СТ ВЖР-5</v>
          </cell>
          <cell r="D196" t="str">
            <v>движ</v>
          </cell>
        </row>
        <row r="197">
          <cell r="C197" t="str">
            <v>Распределительное устройство высоковольтное К-12, закрытое, П/СТ ВЖР-3</v>
          </cell>
          <cell r="D197" t="str">
            <v>движ</v>
          </cell>
        </row>
        <row r="198">
          <cell r="C198" t="str">
            <v>Распределительное устройство постоянного тока 1650В</v>
          </cell>
          <cell r="D198" t="str">
            <v>движ</v>
          </cell>
        </row>
        <row r="199">
          <cell r="C199" t="str">
            <v>Распределительное устройство, закрытое П/СТ "Карьер" 35/6</v>
          </cell>
          <cell r="D199" t="str">
            <v>движ</v>
          </cell>
        </row>
        <row r="200">
          <cell r="C200" t="str">
            <v>Распределительное устройство, комплектное, из ячеек КСО-260, 36 шт. П/СТ шахта "Евстюниха"</v>
          </cell>
          <cell r="D200" t="str">
            <v>движ</v>
          </cell>
        </row>
        <row r="201">
          <cell r="C201" t="str">
            <v>Распределительное устройство, открытое П/СТ ВЖР-3</v>
          </cell>
          <cell r="D201" t="str">
            <v>движ</v>
          </cell>
        </row>
        <row r="202">
          <cell r="C202" t="str">
            <v>Распределительное устройство, открытое, П/СТ, шахта "Евстюниха"</v>
          </cell>
          <cell r="D202" t="str">
            <v>движ</v>
          </cell>
        </row>
        <row r="203">
          <cell r="C203" t="str">
            <v>Распределительный пункт ПР-24-7211-54</v>
          </cell>
          <cell r="D203" t="str">
            <v>движ</v>
          </cell>
        </row>
        <row r="204">
          <cell r="C204" t="str">
            <v>Распределительный пункт ПР-24-7211-54</v>
          </cell>
          <cell r="D204" t="str">
            <v>движ</v>
          </cell>
        </row>
        <row r="205">
          <cell r="C205" t="str">
            <v>Реактоpы ФРОС -160 УЗ</v>
          </cell>
          <cell r="D205" t="str">
            <v>движ</v>
          </cell>
        </row>
        <row r="206">
          <cell r="C206" t="str">
            <v>Реактоpы ФРОС -160 УЗ</v>
          </cell>
          <cell r="D206" t="str">
            <v>движ</v>
          </cell>
        </row>
        <row r="207">
          <cell r="C207" t="str">
            <v>Реактоpы ФРОС- 160 УЗ</v>
          </cell>
          <cell r="D207" t="str">
            <v>движ</v>
          </cell>
        </row>
        <row r="208">
          <cell r="C208" t="str">
            <v>Реактоpы ФРОС-160 УЗ</v>
          </cell>
          <cell r="D208" t="str">
            <v>движ</v>
          </cell>
        </row>
        <row r="209">
          <cell r="C209" t="str">
            <v>Реактоpы ФРОС-160 УЗ</v>
          </cell>
          <cell r="D209" t="str">
            <v>движ</v>
          </cell>
        </row>
        <row r="210">
          <cell r="C210" t="str">
            <v>Реактоpы ФРОС-160 УЗ</v>
          </cell>
          <cell r="D210" t="str">
            <v>движ</v>
          </cell>
        </row>
        <row r="211">
          <cell r="C211" t="str">
            <v>Реактоpы ФРОС-160 УЗ</v>
          </cell>
          <cell r="D211" t="str">
            <v>движ</v>
          </cell>
        </row>
        <row r="212">
          <cell r="C212" t="str">
            <v>Реактоpы ФРОС-160 УЗ</v>
          </cell>
          <cell r="D212" t="str">
            <v>движ</v>
          </cell>
        </row>
        <row r="213">
          <cell r="C213" t="str">
            <v>Реактоpы ФРОС-160 УЗ</v>
          </cell>
          <cell r="D213" t="str">
            <v>движ</v>
          </cell>
        </row>
        <row r="214">
          <cell r="C214" t="str">
            <v>Реактоpы ФРОС-160 УЗ</v>
          </cell>
          <cell r="D214" t="str">
            <v>движ</v>
          </cell>
        </row>
        <row r="215">
          <cell r="C215" t="str">
            <v>Реактоpы ФРОС-160 УЗ</v>
          </cell>
          <cell r="D215" t="str">
            <v>движ</v>
          </cell>
        </row>
        <row r="216">
          <cell r="C216" t="str">
            <v>Реактоpы ФРОС-160 УЗ</v>
          </cell>
          <cell r="D216" t="str">
            <v>движ</v>
          </cell>
        </row>
        <row r="217">
          <cell r="C217" t="str">
            <v>Реактоpы ФРОС-160 УЗ</v>
          </cell>
          <cell r="D217" t="str">
            <v>движ</v>
          </cell>
        </row>
        <row r="218">
          <cell r="C218" t="str">
            <v>Реактоpы ФРОС-160 УЗ</v>
          </cell>
          <cell r="D218" t="str">
            <v>движ</v>
          </cell>
        </row>
        <row r="219">
          <cell r="C219" t="str">
            <v>Реактоpы ФРОС-160 УЗ</v>
          </cell>
          <cell r="D219" t="str">
            <v>движ</v>
          </cell>
        </row>
        <row r="220">
          <cell r="C220" t="str">
            <v>Реактоpы ФРОС-160/УЗ</v>
          </cell>
          <cell r="D220" t="str">
            <v>движ</v>
          </cell>
        </row>
        <row r="221">
          <cell r="C221" t="str">
            <v>Реактоpы ФРОС-160/УЗ</v>
          </cell>
          <cell r="D221" t="str">
            <v>движ</v>
          </cell>
        </row>
        <row r="222">
          <cell r="C222" t="str">
            <v>Реактоpы ФРОС-160/УЗ</v>
          </cell>
          <cell r="D222" t="str">
            <v>движ</v>
          </cell>
        </row>
        <row r="223">
          <cell r="C223" t="str">
            <v>Реактоpы ФРОС-160/УЗ</v>
          </cell>
          <cell r="D223" t="str">
            <v>движ</v>
          </cell>
        </row>
        <row r="224">
          <cell r="C224" t="str">
            <v>Реактоpы ФРОС-160/УЗ</v>
          </cell>
          <cell r="D224" t="str">
            <v>движ</v>
          </cell>
        </row>
        <row r="225">
          <cell r="C225" t="str">
            <v>Реактоpы ФРОС-160/УЗ</v>
          </cell>
          <cell r="D225" t="str">
            <v>движ</v>
          </cell>
        </row>
        <row r="226">
          <cell r="C226" t="str">
            <v>Реактор РБ-630-0,25 И-10кВ</v>
          </cell>
          <cell r="D226" t="str">
            <v>движ</v>
          </cell>
        </row>
        <row r="227">
          <cell r="C227" t="str">
            <v>Реактор РБ-630-0,25 И-10кВ</v>
          </cell>
          <cell r="D227" t="str">
            <v>движ</v>
          </cell>
        </row>
        <row r="228">
          <cell r="C228" t="str">
            <v>Реактор РБА-6-2500-12 1комп.(3фазы)</v>
          </cell>
          <cell r="D228" t="str">
            <v>движ</v>
          </cell>
        </row>
        <row r="229">
          <cell r="C229" t="str">
            <v>Реактор РБА-6-2500-12 1комп.(3фазы).</v>
          </cell>
          <cell r="D229" t="str">
            <v>движ</v>
          </cell>
        </row>
        <row r="230">
          <cell r="C230" t="str">
            <v>Регистратор аварийных состояний "БРИЗ-3М"</v>
          </cell>
          <cell r="D230" t="str">
            <v>движ</v>
          </cell>
        </row>
        <row r="231">
          <cell r="C231" t="str">
            <v>Регистратор аварийных состояний "БРИЗ-3М"</v>
          </cell>
          <cell r="D231" t="str">
            <v>движ</v>
          </cell>
        </row>
        <row r="232">
          <cell r="C232" t="str">
            <v>РУ 6 кВ</v>
          </cell>
          <cell r="D232" t="str">
            <v>движ</v>
          </cell>
        </row>
        <row r="233">
          <cell r="C233" t="str">
            <v>РУ 6кВ ГПП-2</v>
          </cell>
          <cell r="D233" t="str">
            <v>движ</v>
          </cell>
        </row>
        <row r="234">
          <cell r="C234" t="str">
            <v>РУ П/СТ "Горная" ЯЧ1</v>
          </cell>
          <cell r="D234" t="str">
            <v>движ</v>
          </cell>
        </row>
        <row r="235">
          <cell r="C235" t="str">
            <v>РУ П/СТ "Горная" ЯЧ9</v>
          </cell>
          <cell r="D235" t="str">
            <v>движ</v>
          </cell>
        </row>
        <row r="236">
          <cell r="C236" t="str">
            <v>РУ-0,4 кВ</v>
          </cell>
          <cell r="D236" t="str">
            <v>движ</v>
          </cell>
        </row>
        <row r="237">
          <cell r="C237" t="str">
            <v>РУ-0,4 кВ ГПП-2</v>
          </cell>
          <cell r="D237" t="str">
            <v>движ</v>
          </cell>
        </row>
        <row r="238">
          <cell r="C238" t="str">
            <v>РУ-1650 ТФ-22</v>
          </cell>
          <cell r="D238" t="str">
            <v>движ</v>
          </cell>
        </row>
        <row r="239">
          <cell r="C239" t="str">
            <v>РУ-6 кВ</v>
          </cell>
          <cell r="D239" t="str">
            <v>движ</v>
          </cell>
        </row>
        <row r="240">
          <cell r="C240" t="str">
            <v>Самотечная канализация (протяженность 117,5 м., из чугунных труб d=150 мм., глубина заложения 2 м.)</v>
          </cell>
          <cell r="D240" t="str">
            <v>движ</v>
          </cell>
        </row>
        <row r="241">
          <cell r="C241" t="str">
            <v>Сантехническое оборудование (унитаз, умывальник)</v>
          </cell>
          <cell r="D241" t="str">
            <v>движ</v>
          </cell>
        </row>
        <row r="242">
          <cell r="C242" t="str">
            <v>Система пожаротушения автом. пожар. сигнал.и эвак.освещения ГПП-10 "Евраз НТМК" Н.Тагил</v>
          </cell>
          <cell r="D242" t="str">
            <v>движ</v>
          </cell>
        </row>
        <row r="243">
          <cell r="C243" t="str">
            <v>Сооружение ЛЭП-110 кв ГОК 7-8 воздушная от п/ст 220/110 до п/ст ХV1 цеха сетей и подстанций</v>
          </cell>
          <cell r="D243" t="str">
            <v>недвиж</v>
          </cell>
        </row>
        <row r="244">
          <cell r="C244" t="str">
            <v>Станц.ТОЛ-10/100 ГПП4 ППА</v>
          </cell>
          <cell r="D244" t="str">
            <v>движ</v>
          </cell>
        </row>
        <row r="245">
          <cell r="C245" t="str">
            <v>Тpансфоpматоp силовой ТМ 63/6-66</v>
          </cell>
          <cell r="D245" t="str">
            <v>движ</v>
          </cell>
        </row>
        <row r="246">
          <cell r="C246" t="str">
            <v>Тpансфоpматоp тока ТФ3М-110Б</v>
          </cell>
          <cell r="D246" t="str">
            <v>движ</v>
          </cell>
        </row>
        <row r="247">
          <cell r="C247" t="str">
            <v>Тpансфоpматоp тока ТФ3М-110Б</v>
          </cell>
          <cell r="D247" t="str">
            <v>движ</v>
          </cell>
        </row>
        <row r="248">
          <cell r="C248" t="str">
            <v>Тpансфоpматоp тока ТФ3М-110Б</v>
          </cell>
          <cell r="D248" t="str">
            <v>движ</v>
          </cell>
        </row>
        <row r="249">
          <cell r="C249" t="str">
            <v>Тpансфоpматоp тока ТФ3М-110Б</v>
          </cell>
          <cell r="D249" t="str">
            <v>движ</v>
          </cell>
        </row>
        <row r="250">
          <cell r="C250" t="str">
            <v>Тpансфоpматоp тока ТФ3М-110Б</v>
          </cell>
          <cell r="D250" t="str">
            <v>движ</v>
          </cell>
        </row>
        <row r="251">
          <cell r="C251" t="str">
            <v>Тpансфоpматоp тока ТФ3М-110Б</v>
          </cell>
          <cell r="D251" t="str">
            <v>движ</v>
          </cell>
        </row>
        <row r="252">
          <cell r="C252" t="str">
            <v>Тpансфоpматоp тока ТФ3М-110Б</v>
          </cell>
          <cell r="D252" t="str">
            <v>движ</v>
          </cell>
        </row>
        <row r="253">
          <cell r="C253" t="str">
            <v>Тpансфоpматоp тока ТФ3М-110Б</v>
          </cell>
          <cell r="D253" t="str">
            <v>движ</v>
          </cell>
        </row>
        <row r="254">
          <cell r="C254" t="str">
            <v>Тpансфоpматоp тока ТФ3М-110Б</v>
          </cell>
          <cell r="D254" t="str">
            <v>движ</v>
          </cell>
        </row>
        <row r="255">
          <cell r="C255" t="str">
            <v xml:space="preserve">Теплотрасса (воздушная часть L=45 м., подземная часть L=45 м. Трубопроводы из стальных труб: d=219, </v>
          </cell>
          <cell r="D255" t="str">
            <v>движ</v>
          </cell>
        </row>
        <row r="256">
          <cell r="C256" t="str">
            <v>Теплотрасса (надземная, протяженность 45 м)</v>
          </cell>
          <cell r="D256" t="str">
            <v>движ</v>
          </cell>
        </row>
        <row r="257">
          <cell r="C257" t="str">
            <v>Трансф.40000 кВА № 1  гпп4</v>
          </cell>
          <cell r="D257" t="str">
            <v>движ</v>
          </cell>
        </row>
        <row r="258">
          <cell r="C258" t="str">
            <v>Трансф.40000 кВА № 2 ГПП4</v>
          </cell>
          <cell r="D258" t="str">
            <v>движ</v>
          </cell>
        </row>
        <row r="259">
          <cell r="C259" t="str">
            <v>Трансф.63000/100000/110</v>
          </cell>
          <cell r="D259" t="str">
            <v>движ</v>
          </cell>
        </row>
        <row r="260">
          <cell r="C260" t="str">
            <v>Трансф.80000 кВА № 3гпп4</v>
          </cell>
          <cell r="D260" t="str">
            <v>движ</v>
          </cell>
        </row>
        <row r="261">
          <cell r="C261" t="str">
            <v>Трансф.ТРДЦН-80000/110   гпп4</v>
          </cell>
          <cell r="D261" t="str">
            <v>движ</v>
          </cell>
        </row>
        <row r="262">
          <cell r="C262" t="str">
            <v>Трансформатор 1500/5 П/СТ ВЖР-3</v>
          </cell>
          <cell r="D262" t="str">
            <v>движ</v>
          </cell>
        </row>
        <row r="263">
          <cell r="C263" t="str">
            <v>Трансформатор 60000кВА</v>
          </cell>
          <cell r="D263" t="str">
            <v>движ</v>
          </cell>
        </row>
        <row r="264">
          <cell r="C264" t="str">
            <v>Трансформатор силовой ТДН-10000-100/6 П/СТ шахта "Евстюниха"</v>
          </cell>
          <cell r="D264" t="str">
            <v>движ</v>
          </cell>
        </row>
        <row r="265">
          <cell r="C265" t="str">
            <v>Трансформатор силовой ТДН-10000-100/6 П/СТ шахта "Евстюниха"</v>
          </cell>
          <cell r="D265" t="str">
            <v>движ</v>
          </cell>
        </row>
        <row r="266">
          <cell r="C266" t="str">
            <v>Трансформатор силовой ТДН-10000/110 П/СТ ВЖР-5</v>
          </cell>
          <cell r="D266" t="str">
            <v>движ</v>
          </cell>
        </row>
        <row r="267">
          <cell r="C267" t="str">
            <v>Трансформатор силовой ТДН-10000/110 П/СТ ВЖР-5</v>
          </cell>
          <cell r="D267" t="str">
            <v>движ</v>
          </cell>
        </row>
        <row r="268">
          <cell r="C268" t="str">
            <v>Трансформатор силовой ТМ 3200,35</v>
          </cell>
          <cell r="D268" t="str">
            <v>движ</v>
          </cell>
        </row>
        <row r="269">
          <cell r="C269" t="str">
            <v>Трансформатор силовой ТМ 3200,35</v>
          </cell>
          <cell r="D269" t="str">
            <v>движ</v>
          </cell>
        </row>
        <row r="270">
          <cell r="C270" t="str">
            <v>Трансформатор силовой ТМ 400,35 ПС "Горная" 35/6 кВ</v>
          </cell>
          <cell r="D270" t="str">
            <v>движ</v>
          </cell>
        </row>
        <row r="271">
          <cell r="C271" t="str">
            <v>Трансформатор силовой ТМ-100 П/СТ ВЖР-3</v>
          </cell>
          <cell r="D271" t="str">
            <v>движ</v>
          </cell>
        </row>
        <row r="272">
          <cell r="C272" t="str">
            <v>Трансформатор силовой ТМ-100-6/0,4 П/СТ ВЖР-3</v>
          </cell>
          <cell r="D272" t="str">
            <v>движ</v>
          </cell>
        </row>
        <row r="273">
          <cell r="C273" t="str">
            <v>Трансформатор силовой ТМ-2500/35</v>
          </cell>
          <cell r="D273" t="str">
            <v>движ</v>
          </cell>
        </row>
        <row r="274">
          <cell r="C274" t="str">
            <v>Трансформатор силовой ТМ-63</v>
          </cell>
          <cell r="D274" t="str">
            <v>движ</v>
          </cell>
        </row>
        <row r="275">
          <cell r="C275" t="str">
            <v>Трансформатор силовой ТМН-2500</v>
          </cell>
          <cell r="D275" t="str">
            <v>движ</v>
          </cell>
        </row>
        <row r="276">
          <cell r="C276" t="str">
            <v>Трансформатор силовой ТМШ-320,6 ПС "Горная" ОРУ-35кВ</v>
          </cell>
          <cell r="D276" t="str">
            <v>движ</v>
          </cell>
        </row>
        <row r="277">
          <cell r="C277" t="str">
            <v>Трансформатор силовой ТРДН-25000 П/СТ ВЖР-3</v>
          </cell>
          <cell r="D277" t="str">
            <v>движ</v>
          </cell>
        </row>
        <row r="278">
          <cell r="C278" t="str">
            <v>Трансформатор силовой ТРДН-25000 П/СТ ВЖР-4</v>
          </cell>
          <cell r="D278" t="str">
            <v>движ</v>
          </cell>
        </row>
        <row r="279">
          <cell r="C279" t="str">
            <v>Трансформатор ТДНС-16000/35</v>
          </cell>
          <cell r="D279" t="str">
            <v>движ</v>
          </cell>
        </row>
        <row r="280">
          <cell r="C280" t="str">
            <v>Трансформатор ТДНС-16000/35</v>
          </cell>
          <cell r="D280" t="str">
            <v>движ</v>
          </cell>
        </row>
        <row r="281">
          <cell r="C281" t="str">
            <v>Трансформатор ТМ-50/6</v>
          </cell>
          <cell r="D281" t="str">
            <v>движ</v>
          </cell>
        </row>
        <row r="282">
          <cell r="C282" t="str">
            <v>Трансформатор ТМ-50/6</v>
          </cell>
          <cell r="D282" t="str">
            <v>движ</v>
          </cell>
        </row>
        <row r="283">
          <cell r="C283" t="str">
            <v>Трансформатор ТМ-63-6/04</v>
          </cell>
          <cell r="D283" t="str">
            <v>движ</v>
          </cell>
        </row>
        <row r="284">
          <cell r="C284" t="str">
            <v>Трансформатор ТМ-7500/35</v>
          </cell>
          <cell r="D284" t="str">
            <v>движ</v>
          </cell>
        </row>
        <row r="285">
          <cell r="C285" t="str">
            <v>Трансформатор ТМ-7500/35</v>
          </cell>
          <cell r="D285" t="str">
            <v>движ</v>
          </cell>
        </row>
        <row r="286">
          <cell r="C286" t="str">
            <v>Трансформатор ТМРУ 3500,35 1850кВа П/СТ "Горная" 35/6</v>
          </cell>
          <cell r="D286" t="str">
            <v>движ</v>
          </cell>
        </row>
        <row r="287">
          <cell r="C287" t="str">
            <v>Трансформатор ТМРУ 3500,35 1850кВа П/СТ "Горная" 35/6</v>
          </cell>
          <cell r="D287" t="str">
            <v>движ</v>
          </cell>
        </row>
        <row r="288">
          <cell r="C288" t="str">
            <v>Трансформатор ТМРУ 3500,35 1850кВа П/СТ "Горная" 35/6</v>
          </cell>
          <cell r="D288" t="str">
            <v>движ</v>
          </cell>
        </row>
        <row r="289">
          <cell r="C289" t="str">
            <v>Трансформатор ТРДН-25000-110-6/6У1</v>
          </cell>
          <cell r="D289" t="str">
            <v>движ</v>
          </cell>
        </row>
        <row r="290">
          <cell r="C290" t="str">
            <v>Трансформатор трёхфазный силовой ТР</v>
          </cell>
          <cell r="D290" t="str">
            <v>движ</v>
          </cell>
        </row>
        <row r="291">
          <cell r="C291" t="str">
            <v>Трансформатор УТМРУ-3500/35</v>
          </cell>
          <cell r="D291" t="str">
            <v>движ</v>
          </cell>
        </row>
        <row r="292">
          <cell r="C292" t="str">
            <v>Трансформатор УТМРУ-3500/35</v>
          </cell>
          <cell r="D292" t="str">
            <v>движ</v>
          </cell>
        </row>
        <row r="293">
          <cell r="C293" t="str">
            <v>Трансформатор УТМРУ-3500/35</v>
          </cell>
          <cell r="D293" t="str">
            <v>движ</v>
          </cell>
        </row>
        <row r="294">
          <cell r="C294" t="str">
            <v>Трансформатор УТМРУ-3500/35</v>
          </cell>
          <cell r="D294" t="str">
            <v>движ</v>
          </cell>
        </row>
        <row r="295">
          <cell r="C295" t="str">
            <v>Трансформатор.40МВА</v>
          </cell>
          <cell r="D295" t="str">
            <v>движ</v>
          </cell>
        </row>
        <row r="296">
          <cell r="C296" t="str">
            <v>Трансформатор.63000 КВА</v>
          </cell>
          <cell r="D296" t="str">
            <v>движ</v>
          </cell>
        </row>
        <row r="297">
          <cell r="C297" t="str">
            <v>Уст-ка пенотушения</v>
          </cell>
          <cell r="D297" t="str">
            <v>движ</v>
          </cell>
        </row>
        <row r="298">
          <cell r="C298" t="str">
            <v>Установка выпрямительная УВКП-1</v>
          </cell>
          <cell r="D298" t="str">
            <v>движ</v>
          </cell>
        </row>
        <row r="299">
          <cell r="C299" t="str">
            <v>Установка выпрямительная УВКП-1</v>
          </cell>
          <cell r="D299" t="str">
            <v>движ</v>
          </cell>
        </row>
        <row r="300">
          <cell r="C300" t="str">
            <v>Установка выпрямительная УВКП-1</v>
          </cell>
          <cell r="D300" t="str">
            <v>движ</v>
          </cell>
        </row>
        <row r="301">
          <cell r="C301" t="str">
            <v>Установка выпрямительная УВКП-2</v>
          </cell>
          <cell r="D301" t="str">
            <v>движ</v>
          </cell>
        </row>
        <row r="302">
          <cell r="C302" t="str">
            <v>Установка выпрямительная УВКП-2</v>
          </cell>
          <cell r="D302" t="str">
            <v>движ</v>
          </cell>
        </row>
        <row r="303">
          <cell r="C303" t="str">
            <v>Установка выпрямительная УВКП-2</v>
          </cell>
          <cell r="D303" t="str">
            <v>движ</v>
          </cell>
        </row>
        <row r="304">
          <cell r="C304" t="str">
            <v>Установка выпрямительная УВКП-2</v>
          </cell>
          <cell r="D304" t="str">
            <v>движ</v>
          </cell>
        </row>
        <row r="305">
          <cell r="C305" t="str">
            <v>Установка конденсаторная РУ-6 кВ КУМ-6</v>
          </cell>
          <cell r="D305" t="str">
            <v>движ</v>
          </cell>
        </row>
        <row r="306">
          <cell r="C306" t="str">
            <v>Установка конденсаторная РУ-6 кВ КУМ-6</v>
          </cell>
          <cell r="D306" t="str">
            <v>движ</v>
          </cell>
        </row>
        <row r="307">
          <cell r="C307" t="str">
            <v>Батарея аккумуляторная Classic 50PzS350(62 элемента)</v>
          </cell>
          <cell r="D307" t="str">
            <v>движ</v>
          </cell>
        </row>
        <row r="308">
          <cell r="C308" t="str">
            <v>Батарея аккумуляторная VARTA block Vb-2306 65 элементов</v>
          </cell>
          <cell r="D308" t="str">
            <v>движ</v>
          </cell>
        </row>
        <row r="309">
          <cell r="C309" t="str">
            <v>Устройство фильтровое постоянного тока 1650В ПС "Горная"</v>
          </cell>
          <cell r="D309" t="str">
            <v>движ</v>
          </cell>
        </row>
        <row r="310">
          <cell r="C310" t="str">
            <v>Хозяйственный питьевой водовод (наружный, протяженность: 50 м, материал труб - чугун, d=50 мм)</v>
          </cell>
          <cell r="D310" t="str">
            <v>движ</v>
          </cell>
        </row>
        <row r="311">
          <cell r="C311" t="str">
            <v>Щит 0,4 кВ П/СТ ВЖР-5</v>
          </cell>
          <cell r="D311" t="str">
            <v>движ</v>
          </cell>
        </row>
        <row r="312">
          <cell r="C312" t="str">
            <v>Щит автоматики пс ГПП-4 состоит из 4х панелей и 2х торцевых панелей</v>
          </cell>
          <cell r="D312" t="str">
            <v>движ</v>
          </cell>
        </row>
        <row r="313">
          <cell r="C313" t="str">
            <v>Щит д/датчиков каркасн.сост из 3 панелей</v>
          </cell>
          <cell r="D313" t="str">
            <v>движ</v>
          </cell>
        </row>
        <row r="314">
          <cell r="C314" t="str">
            <v>Щит диспетчера пожар.туше 2 панели</v>
          </cell>
          <cell r="D314" t="str">
            <v>движ</v>
          </cell>
        </row>
        <row r="315">
          <cell r="C315" t="str">
            <v>Щит защиты и управления (состоит из 16 панелей)</v>
          </cell>
          <cell r="D315" t="str">
            <v>движ</v>
          </cell>
        </row>
        <row r="316">
          <cell r="C316" t="str">
            <v>Щит низковольтный (состоит из панелей ПД П/СТ, шахта "Евстюнинская"</v>
          </cell>
          <cell r="D316" t="str">
            <v>движ</v>
          </cell>
        </row>
        <row r="317">
          <cell r="C317" t="str">
            <v>Щит постоянного тока 0,4 кВ П/СТ ВЖР-5</v>
          </cell>
          <cell r="D317" t="str">
            <v>движ</v>
          </cell>
        </row>
        <row r="318">
          <cell r="C318" t="str">
            <v>Щит реле пс ГПП-2</v>
          </cell>
          <cell r="D318" t="str">
            <v>движ</v>
          </cell>
        </row>
        <row r="319">
          <cell r="C319" t="str">
            <v>Щит реле пс ГПП-4 состоит из 24 панелей</v>
          </cell>
          <cell r="D319" t="str">
            <v>движ</v>
          </cell>
        </row>
        <row r="320">
          <cell r="C320" t="str">
            <v>Щит собств.нужд 380/220В</v>
          </cell>
          <cell r="D320" t="str">
            <v>движ</v>
          </cell>
        </row>
        <row r="321">
          <cell r="C321" t="str">
            <v>Щит собственных нужд 400В П/СТ "Горная"</v>
          </cell>
          <cell r="D321" t="str">
            <v>движ</v>
          </cell>
        </row>
        <row r="322">
          <cell r="C322" t="str">
            <v>Щит станции управления (состоит из панелей ЭПП, П/СТ ВЖР-3)</v>
          </cell>
          <cell r="D322" t="str">
            <v>движ</v>
          </cell>
        </row>
        <row r="323">
          <cell r="C323" t="str">
            <v>Щит управления и защиты</v>
          </cell>
          <cell r="D323" t="str">
            <v>движ</v>
          </cell>
        </row>
        <row r="324">
          <cell r="C324" t="str">
            <v>Щит управления и защиты</v>
          </cell>
          <cell r="D324" t="str">
            <v>движ</v>
          </cell>
        </row>
        <row r="325">
          <cell r="C325" t="str">
            <v>Щит управления и сигнализации П/СТ "Горная"</v>
          </cell>
          <cell r="D325" t="str">
            <v>движ</v>
          </cell>
        </row>
        <row r="326">
          <cell r="C326" t="str">
            <v>Щит управления низковольтный состоит из панелей ЩО-70 (8 шт.) П/СТ ВЖР-3</v>
          </cell>
          <cell r="D326" t="str">
            <v>движ</v>
          </cell>
        </row>
        <row r="327">
          <cell r="C327" t="str">
            <v>Щит управления П/СТ "Карьер" 35/6</v>
          </cell>
          <cell r="D327" t="str">
            <v>движ</v>
          </cell>
        </row>
        <row r="328">
          <cell r="C328" t="str">
            <v>Щит управления пс ГПП-4   Щит управления, 23 панели</v>
          </cell>
          <cell r="D328" t="str">
            <v>движ</v>
          </cell>
        </row>
        <row r="329">
          <cell r="C329" t="str">
            <v>Щит управления Ф/080588014 П/СТ ВЖР-3</v>
          </cell>
          <cell r="D329" t="str">
            <v>движ</v>
          </cell>
        </row>
        <row r="330">
          <cell r="C330" t="str">
            <v>Щит управления Ф/080588015 П/СТ ВЖР-3</v>
          </cell>
          <cell r="D330" t="str">
            <v>движ</v>
          </cell>
        </row>
        <row r="331">
          <cell r="C331" t="str">
            <v>Щит управления Ф/090927001 П/СТ ВЖР-3</v>
          </cell>
          <cell r="D331" t="str">
            <v>движ</v>
          </cell>
        </row>
        <row r="332">
          <cell r="C332" t="str">
            <v>Щит управления, из панелей ЭПП, 200 шт. с аппаратурой управления и защита. П/СТ шахта "Евстюниха"</v>
          </cell>
          <cell r="D332" t="str">
            <v>движ</v>
          </cell>
        </row>
        <row r="333">
          <cell r="C333" t="str">
            <v>Эл/оборуд.щита упр.ГПП-2   состоит из четырех панелей типа ПН 550/800</v>
          </cell>
          <cell r="D333" t="str">
            <v>движ</v>
          </cell>
        </row>
        <row r="334">
          <cell r="C334" t="str">
            <v>Эл/снабж.35 кВ от ГПП-10ОНРС Реконстр.ККЦ-1</v>
          </cell>
          <cell r="D334" t="str">
            <v>движ</v>
          </cell>
        </row>
        <row r="335">
          <cell r="C335" t="str">
            <v>Внедрение  системы телемеханики ПС Шлаковая</v>
          </cell>
          <cell r="D335" t="str">
            <v>движ</v>
          </cell>
        </row>
        <row r="336">
          <cell r="C336" t="str">
            <v>ТРАНСФОРМАТОР ТФМЗ-110Б УХМ-0.5 S-10P 300-60015</v>
          </cell>
          <cell r="D336" t="str">
            <v>движ</v>
          </cell>
        </row>
        <row r="337">
          <cell r="C337" t="str">
            <v>ТРАНСФОРМАТОР ТФМЗ-110Б УХМ-0.5 S-10P 300-60015</v>
          </cell>
          <cell r="D337" t="str">
            <v>движ</v>
          </cell>
        </row>
        <row r="338">
          <cell r="C338" t="str">
            <v>ТРАНСФОРМАТОР ТФМЗ-110Б УХМ-0.5 S-10P 300-60015</v>
          </cell>
          <cell r="D338" t="str">
            <v>движ</v>
          </cell>
        </row>
        <row r="339">
          <cell r="C339" t="str">
            <v>ЗДАНИЕ П.СТ ВЖР 3, ЗАКРЫТАЯ ЧАСТЬ</v>
          </cell>
          <cell r="D339" t="str">
            <v>недвиж</v>
          </cell>
        </row>
        <row r="340">
          <cell r="C340" t="str">
            <v>ОТКРЫТАЯ ЧАСТЬ ПОДСТАНЦИИ ВЖР 3</v>
          </cell>
          <cell r="D340" t="str">
            <v>недвиж</v>
          </cell>
        </row>
        <row r="341">
          <cell r="C341" t="str">
            <v>БЛАГОУСТРОЙСТВО ПЛОЩАДКИ П/СТ ВЖР-3</v>
          </cell>
          <cell r="D341" t="str">
            <v>недвиж</v>
          </cell>
        </row>
        <row r="342">
          <cell r="C342" t="str">
            <v>ЗАЗЕМЛЕНИЕ И МОЛНИЕЗАЩИТА ОТКРЫТОЙ И ЗАКРЫТОЙ ЧАСТИ П/СТ ВЖР3</v>
          </cell>
          <cell r="D342" t="str">
            <v>недвиж</v>
          </cell>
        </row>
        <row r="343">
          <cell r="C343" t="str">
            <v>РЕЗЕРВУАР ДЛЯ ВОДЫ ЕМКОСТЬ 50М3,ПОДЗЕМНЫЙ,ЖЕЛЕЗОБЕТОННЫЙ,НА П/СТ 110/6КВ ДЛЯ ПОЖАРОТУШЕНИЯ</v>
          </cell>
          <cell r="D343" t="str">
            <v>недвиж</v>
          </cell>
        </row>
        <row r="344">
          <cell r="C344" t="str">
            <v>РЕЗЕРВУАР МАСЛОСБОРНИК,ЖЕЛЕЗОБЕТОННЫЙ,ЕМК 35М3,ПОДЗЕМНЫЙ,ПРИ П/СТ 110/6 ВЖР-</v>
          </cell>
          <cell r="D344" t="str">
            <v>недвиж</v>
          </cell>
        </row>
        <row r="345">
          <cell r="C345" t="str">
            <v>Здание п/ст. " Обогатительная"</v>
          </cell>
          <cell r="D345" t="str">
            <v>недвиж</v>
          </cell>
        </row>
        <row r="346">
          <cell r="C346" t="str">
            <v>ОТКРЫТОЕ РАСПРЕДУСТРОЙСТВО ПОДСТАНЦИИ ВЖР-5 (ЗАБОР,ЗАЗЕМЛЕНИЕ)</v>
          </cell>
          <cell r="D346" t="str">
            <v>недвиж</v>
          </cell>
        </row>
        <row r="347">
          <cell r="C347" t="str">
            <v>РЕЗЕРВУАР ПОДЗЕМНЫЙ ,Ж.Б,ЕМКОСТЬ 35М3 ДЛЯ ХРАНЕНИЯ ТРАНСФОРМАТОРНОГО МАСЛА</v>
          </cell>
          <cell r="D347" t="str">
            <v>движ</v>
          </cell>
        </row>
        <row r="348">
          <cell r="C348" t="str">
            <v>Ограждение ПС "Евстюниха"</v>
          </cell>
          <cell r="D348" t="str">
            <v>движ</v>
          </cell>
        </row>
        <row r="349">
          <cell r="C349" t="str">
            <v>Батарея аккумуляторная VARTA biosVb-2307(109элем.)</v>
          </cell>
          <cell r="D349" t="str">
            <v>движ</v>
          </cell>
        </row>
        <row r="350">
          <cell r="C350" t="str">
            <v>ЗДАНИЕ п/ст ГОРНАЯ</v>
          </cell>
          <cell r="D350" t="str">
            <v>недвиж</v>
          </cell>
        </row>
        <row r="351">
          <cell r="C351" t="str">
            <v>ОТКРЫТАЯ ЧАСТЬ П.СТ ГОРН. 35/6КВ ОРУ-35 КВ</v>
          </cell>
          <cell r="D351" t="str">
            <v>недвиж</v>
          </cell>
        </row>
        <row r="352">
          <cell r="C352" t="str">
            <v>Ограждение ПС "Горная"</v>
          </cell>
          <cell r="D352" t="str">
            <v>недвиж</v>
          </cell>
        </row>
        <row r="353">
          <cell r="C353" t="str">
            <v>Батарея аккумуляторная VARTA bios Vb-6159(8 элем.)</v>
          </cell>
          <cell r="D353" t="str">
            <v>движ</v>
          </cell>
        </row>
        <row r="354">
          <cell r="C354" t="str">
            <v>ЗДАНИЕ П.СТ ГАЛЬЯНОВСК. ПС 35/6 КВ (ЗАКРЫТАЯ ЧАСТЬ)</v>
          </cell>
          <cell r="D354" t="str">
            <v>недвиж</v>
          </cell>
        </row>
        <row r="355">
          <cell r="C355" t="str">
            <v>П.СТ 35.6 ОТКР.ЧАСТЬ</v>
          </cell>
          <cell r="D355" t="str">
            <v>недвиж</v>
          </cell>
        </row>
        <row r="356">
          <cell r="C356" t="str">
            <v>БЛАГОУСТРОЙСТВО ГАЛ.П.СТ 35/6КВ</v>
          </cell>
          <cell r="D356" t="str">
            <v>недвиж</v>
          </cell>
        </row>
        <row r="357">
          <cell r="C357" t="str">
            <v>МАСЛОСБОРНИК 35/6 ГАЛЬЯНСКОГО ИЗВЕСТКОВОГО КАРЬЕРА</v>
          </cell>
          <cell r="D357" t="str">
            <v>недвиж</v>
          </cell>
        </row>
        <row r="358">
          <cell r="C358" t="str">
            <v>ПАHЕЛИ ПОДСТ.</v>
          </cell>
          <cell r="D358" t="str">
            <v>движ</v>
          </cell>
        </row>
        <row r="359">
          <cell r="C359" t="str">
            <v>РАСПРЕДУСТРОЙСТВО</v>
          </cell>
          <cell r="D359" t="str">
            <v>движ</v>
          </cell>
        </row>
        <row r="360">
          <cell r="C360" t="str">
            <v>ЗДАНИЕ П.СТ ГПП-1</v>
          </cell>
          <cell r="D360" t="str">
            <v>недвиж</v>
          </cell>
        </row>
        <row r="361">
          <cell r="C361" t="str">
            <v>Забор ОРУ35 п/ст ГПП1</v>
          </cell>
          <cell r="D361" t="str">
            <v>недвиж</v>
          </cell>
        </row>
        <row r="362">
          <cell r="C362" t="str">
            <v>ТРАНСФОРМАТОР ТМШ 180/6 ПС ГОРНАЯ</v>
          </cell>
          <cell r="D362" t="str">
            <v>движ</v>
          </cell>
        </row>
        <row r="363">
          <cell r="C363" t="str">
            <v>ЗДАНИЕ П.СТ ГПП-2</v>
          </cell>
          <cell r="D363" t="str">
            <v>недвиж</v>
          </cell>
        </row>
        <row r="364">
          <cell r="C364" t="str">
            <v>ЗАБОР РУ35КВ ГПП-2</v>
          </cell>
          <cell r="D364" t="str">
            <v>недвиж</v>
          </cell>
        </row>
        <row r="365">
          <cell r="C365" t="str">
            <v>Здан.п/ст."Шлаковая" ГПП3</v>
          </cell>
          <cell r="D365" t="str">
            <v>недвиж</v>
          </cell>
        </row>
        <row r="366">
          <cell r="C366" t="str">
            <v>Здание подстанции 110 кВ "Обжиговая" (ЦОИ)</v>
          </cell>
          <cell r="D366" t="str">
            <v>движ</v>
          </cell>
        </row>
        <row r="367">
          <cell r="C367" t="str">
            <v>Здание ЗРУ-110/35 кВт ОРУГПП-10 ОНРС на террит.ком</v>
          </cell>
          <cell r="D367" t="str">
            <v>недвиж</v>
          </cell>
        </row>
        <row r="368">
          <cell r="C368" t="str">
            <v>Здан.закрытое распредуст-ройство ГПП-7</v>
          </cell>
          <cell r="D368" t="str">
            <v>недвиж</v>
          </cell>
        </row>
        <row r="369">
          <cell r="C369" t="str">
            <v>Здан.пеногенераторной саккумуляторной при ГПП-4</v>
          </cell>
          <cell r="D369" t="str">
            <v>недвиж</v>
          </cell>
        </row>
        <row r="370">
          <cell r="C370" t="str">
            <v>Здан.п/станции ГПП-4</v>
          </cell>
          <cell r="D370" t="str">
            <v>недвиж</v>
          </cell>
        </row>
        <row r="371">
          <cell r="C371" t="str">
            <v>Здан.пеногенераторная № 7Кислородная станция № 2</v>
          </cell>
          <cell r="D371" t="str">
            <v>недвиж</v>
          </cell>
        </row>
        <row r="372">
          <cell r="C372" t="str">
            <v>Здан.трансформаторов ЭРОМГПП-2</v>
          </cell>
          <cell r="D372" t="str">
            <v>недвиж</v>
          </cell>
        </row>
        <row r="373">
          <cell r="C373" t="str">
            <v>Здание ЗРУ-6 кВт ОРУ ГПП-10 ОНРС на террит.комбина</v>
          </cell>
          <cell r="D373" t="str">
            <v>недвиж</v>
          </cell>
        </row>
        <row r="374">
          <cell r="C374" t="str">
            <v>Здание п/станции ГПП-1</v>
          </cell>
          <cell r="D374" t="str">
            <v>недвиж</v>
          </cell>
        </row>
        <row r="375">
          <cell r="C375" t="str">
            <v>Здание п/станции ГПП-2</v>
          </cell>
          <cell r="D375" t="str">
            <v>недвиж</v>
          </cell>
        </row>
        <row r="376">
          <cell r="C376" t="str">
            <v>Ограда территории ГПП-2</v>
          </cell>
          <cell r="D376" t="str">
            <v>недвиж</v>
          </cell>
        </row>
        <row r="377">
          <cell r="C377" t="str">
            <v>Ограда территории ГПП-1</v>
          </cell>
          <cell r="D377" t="str">
            <v>недвиж</v>
          </cell>
        </row>
        <row r="378">
          <cell r="C378" t="str">
            <v>Ограда террит.ГПП-7</v>
          </cell>
          <cell r="D378" t="str">
            <v>недвиж</v>
          </cell>
        </row>
        <row r="379">
          <cell r="C379" t="str">
            <v>Ограда террит.ГПП-3</v>
          </cell>
          <cell r="D379" t="str">
            <v>недвиж</v>
          </cell>
        </row>
        <row r="380">
          <cell r="C380" t="str">
            <v>Ограда ГПП-10 железобетонная 221,2м</v>
          </cell>
          <cell r="D380" t="str">
            <v>недвиж</v>
          </cell>
        </row>
        <row r="381">
          <cell r="C381" t="str">
            <v>Ограда ГПП-4 железобетонная 315,7м</v>
          </cell>
          <cell r="D381" t="str">
            <v>недвиж</v>
          </cell>
        </row>
        <row r="382">
          <cell r="C382" t="str">
            <v>Маслобак №1.Скл.масел ОРУГПП-7 Кислор.станц.№2</v>
          </cell>
          <cell r="D382" t="str">
            <v>движ</v>
          </cell>
        </row>
        <row r="383">
          <cell r="C383" t="str">
            <v>Маслобак №2.Скл.масел ОРУГПП-7 Кислор.станц.№2</v>
          </cell>
          <cell r="D383" t="str">
            <v>движ</v>
          </cell>
        </row>
        <row r="384">
          <cell r="C384" t="str">
            <v>Маслобак №1 ГПП-3</v>
          </cell>
          <cell r="D384" t="str">
            <v>движ</v>
          </cell>
        </row>
        <row r="385">
          <cell r="C385" t="str">
            <v>Маслобак №2 ГПП-3</v>
          </cell>
          <cell r="D385" t="str">
            <v>движ</v>
          </cell>
        </row>
        <row r="386">
          <cell r="C386" t="str">
            <v>Бак металлич.ПГС-4</v>
          </cell>
          <cell r="D386" t="str">
            <v>движ</v>
          </cell>
        </row>
        <row r="387">
          <cell r="C387" t="str">
            <v>Наруж.освещ.ОРУ-110кВ псНТМК</v>
          </cell>
          <cell r="D387" t="str">
            <v>движ</v>
          </cell>
        </row>
        <row r="388">
          <cell r="C388" t="str">
            <v>Насос Д315-71.ГПП-10.ОНРС</v>
          </cell>
          <cell r="D388" t="str">
            <v>движ</v>
          </cell>
        </row>
        <row r="389">
          <cell r="C389" t="str">
            <v>Насос Д315-71.ГПП-10.ОНРС</v>
          </cell>
          <cell r="D389" t="str">
            <v>движ</v>
          </cell>
        </row>
        <row r="390">
          <cell r="C390" t="str">
            <v>Преобразователь Е-838</v>
          </cell>
          <cell r="D390" t="str">
            <v>движ</v>
          </cell>
        </row>
        <row r="391">
          <cell r="C391" t="str">
            <v>Преобразователь Е-838</v>
          </cell>
          <cell r="D391" t="str">
            <v>движ</v>
          </cell>
        </row>
        <row r="392">
          <cell r="C392" t="str">
            <v>Преобразователь Е-838</v>
          </cell>
          <cell r="D392" t="str">
            <v>движ</v>
          </cell>
        </row>
        <row r="393">
          <cell r="C393" t="str">
            <v>Преобразователь Е-824</v>
          </cell>
          <cell r="D393" t="str">
            <v>движ</v>
          </cell>
        </row>
        <row r="394">
          <cell r="C394" t="str">
            <v>Преобразователь Е-824</v>
          </cell>
          <cell r="D394" t="str">
            <v>движ</v>
          </cell>
        </row>
        <row r="395">
          <cell r="C395" t="str">
            <v>Преобразователь Е-824</v>
          </cell>
          <cell r="D395" t="str">
            <v>движ</v>
          </cell>
        </row>
        <row r="396">
          <cell r="C396" t="str">
            <v>ВЛ-110 кВ до п/ст."Леневская.Пионерский лагерь "Зв</v>
          </cell>
          <cell r="D396" t="str">
            <v>движ</v>
          </cell>
        </row>
        <row r="397">
          <cell r="C397" t="str">
            <v>Трансф.40.5мВА</v>
          </cell>
          <cell r="D397" t="str">
            <v>движ</v>
          </cell>
        </row>
        <row r="398">
          <cell r="C398" t="str">
            <v>Трансф.40.5кВА</v>
          </cell>
          <cell r="D398" t="str">
            <v>движ</v>
          </cell>
        </row>
        <row r="399">
          <cell r="C399" t="str">
            <v>Трансф.25000кВА</v>
          </cell>
          <cell r="D399" t="str">
            <v>движ</v>
          </cell>
        </row>
        <row r="400">
          <cell r="C400" t="str">
            <v>Трансф.25000 кВА</v>
          </cell>
          <cell r="D400" t="str">
            <v>движ</v>
          </cell>
        </row>
        <row r="401">
          <cell r="C401" t="str">
            <v>Аккум.батарея со щитом</v>
          </cell>
          <cell r="D401" t="str">
            <v>движ</v>
          </cell>
        </row>
        <row r="402">
          <cell r="C402" t="str">
            <v>ОРУ 110 кВ пс ГПП-1</v>
          </cell>
          <cell r="D402" t="str">
            <v>движ</v>
          </cell>
        </row>
        <row r="403">
          <cell r="C403" t="str">
            <v>Щит 380/220В пс ГПП-1</v>
          </cell>
          <cell r="D403" t="str">
            <v>движ</v>
          </cell>
        </row>
        <row r="404">
          <cell r="C404" t="str">
            <v>Аккум.батарея</v>
          </cell>
          <cell r="D404" t="str">
            <v>движ</v>
          </cell>
        </row>
        <row r="405">
          <cell r="C405" t="str">
            <v>Трансф.ТРДН-80000/110</v>
          </cell>
          <cell r="D405" t="str">
            <v>движ</v>
          </cell>
        </row>
        <row r="406">
          <cell r="C406" t="str">
            <v>Реактор бетонносв.РБ-6</v>
          </cell>
          <cell r="D406" t="str">
            <v>движ</v>
          </cell>
        </row>
        <row r="407">
          <cell r="C407" t="str">
            <v>Заземляющ.реактор 310М</v>
          </cell>
          <cell r="D407" t="str">
            <v>движ</v>
          </cell>
        </row>
        <row r="408">
          <cell r="C408" t="str">
            <v>Заземляющ.реактор 310М</v>
          </cell>
          <cell r="D408" t="str">
            <v>движ</v>
          </cell>
        </row>
        <row r="409">
          <cell r="C409" t="str">
            <v>Заземляющ.реактор 310М гпп -310кв</v>
          </cell>
          <cell r="D409" t="str">
            <v>движ</v>
          </cell>
        </row>
        <row r="410">
          <cell r="C410" t="str">
            <v>Заземляющ.реактор 310М гпп-310кв</v>
          </cell>
          <cell r="D410" t="str">
            <v>движ</v>
          </cell>
        </row>
        <row r="411">
          <cell r="C411" t="str">
            <v>Масляный выключатель ВМПЭ-10/630-20</v>
          </cell>
          <cell r="D411" t="str">
            <v>движ</v>
          </cell>
        </row>
        <row r="412">
          <cell r="C412" t="str">
            <v>Масляный выключатель ВМПЭ-10/630-20</v>
          </cell>
          <cell r="D412" t="str">
            <v>движ</v>
          </cell>
        </row>
        <row r="413">
          <cell r="C413" t="str">
            <v>Выпрямит.агрегат № 1</v>
          </cell>
          <cell r="D413" t="str">
            <v>движ</v>
          </cell>
        </row>
        <row r="414">
          <cell r="C414" t="str">
            <v>Выпрямит.агрегат № 2</v>
          </cell>
          <cell r="D414" t="str">
            <v>движ</v>
          </cell>
        </row>
        <row r="415">
          <cell r="C415" t="str">
            <v>Выпрям.ВАЗП-380-260</v>
          </cell>
          <cell r="D415" t="str">
            <v>движ</v>
          </cell>
        </row>
        <row r="416">
          <cell r="C416" t="str">
            <v>Выпрям.ВАЗП-380</v>
          </cell>
          <cell r="D416" t="str">
            <v>движ</v>
          </cell>
        </row>
        <row r="417">
          <cell r="C417" t="str">
            <v>ОРУ 110 кВ пс ГПП-3</v>
          </cell>
          <cell r="D417" t="str">
            <v>движ</v>
          </cell>
        </row>
        <row r="418">
          <cell r="C418" t="str">
            <v>3РУ 10 кВ ГПП-3</v>
          </cell>
          <cell r="D418" t="str">
            <v>движ</v>
          </cell>
        </row>
        <row r="419">
          <cell r="C419" t="str">
            <v>3РУ 6 кВ ГПП-3</v>
          </cell>
          <cell r="D419" t="str">
            <v>движ</v>
          </cell>
        </row>
        <row r="420">
          <cell r="C420" t="str">
            <v>Щит собств.нужд 380/220В</v>
          </cell>
          <cell r="D420" t="str">
            <v>движ</v>
          </cell>
        </row>
        <row r="421">
          <cell r="C421" t="str">
            <v>Щит пост.тока с аккум.бат</v>
          </cell>
          <cell r="D421" t="str">
            <v>движ</v>
          </cell>
        </row>
        <row r="422">
          <cell r="C422" t="str">
            <v>Реактор РБА-1500/10</v>
          </cell>
          <cell r="D422" t="str">
            <v>движ</v>
          </cell>
        </row>
        <row r="423">
          <cell r="C423" t="str">
            <v>В/вольтная камера</v>
          </cell>
          <cell r="D423" t="str">
            <v>движ</v>
          </cell>
        </row>
        <row r="424">
          <cell r="C424" t="str">
            <v>В/вольтная камера</v>
          </cell>
          <cell r="D424" t="str">
            <v>движ</v>
          </cell>
        </row>
        <row r="425">
          <cell r="C425" t="str">
            <v>Реактор РБА-6</v>
          </cell>
          <cell r="D425" t="str">
            <v>движ</v>
          </cell>
        </row>
        <row r="426">
          <cell r="C426" t="str">
            <v>Трансф.силовой ТДН-40000</v>
          </cell>
          <cell r="D426" t="str">
            <v>движ</v>
          </cell>
        </row>
        <row r="427">
          <cell r="C427" t="str">
            <v>Щит пост.тока с аккум.бат</v>
          </cell>
          <cell r="D427" t="str">
            <v>движ</v>
          </cell>
        </row>
        <row r="428">
          <cell r="C428" t="str">
            <v>Щит пост.тока с аккум.бат</v>
          </cell>
          <cell r="D428" t="str">
            <v>движ</v>
          </cell>
        </row>
        <row r="429">
          <cell r="C429" t="str">
            <v>Щит собств.расхода</v>
          </cell>
          <cell r="D429" t="str">
            <v>движ</v>
          </cell>
        </row>
        <row r="430">
          <cell r="C430" t="str">
            <v>Трансф.63 МВА №1</v>
          </cell>
          <cell r="D430" t="str">
            <v>движ</v>
          </cell>
        </row>
        <row r="431">
          <cell r="C431" t="str">
            <v>Трансф.63 МВА №2</v>
          </cell>
          <cell r="D431" t="str">
            <v>движ</v>
          </cell>
        </row>
        <row r="432">
          <cell r="C432" t="str">
            <v>3РУ 6 кВ ГПП-7</v>
          </cell>
          <cell r="D432" t="str">
            <v>движ</v>
          </cell>
        </row>
        <row r="433">
          <cell r="C433" t="str">
            <v>ОРУ 110 кВ ГПП-7</v>
          </cell>
          <cell r="D433" t="str">
            <v>движ</v>
          </cell>
        </row>
        <row r="434">
          <cell r="C434" t="str">
            <v>Трансф.ТРДМ-80000</v>
          </cell>
          <cell r="D434" t="str">
            <v>движ</v>
          </cell>
        </row>
        <row r="435">
          <cell r="C435" t="str">
            <v>Трансф.ТМН-6300/110</v>
          </cell>
          <cell r="D435" t="str">
            <v>движ</v>
          </cell>
        </row>
        <row r="436">
          <cell r="C436" t="str">
            <v>Трансф.ТДН-10000/110</v>
          </cell>
          <cell r="D436" t="str">
            <v>движ</v>
          </cell>
        </row>
        <row r="437">
          <cell r="C437" t="str">
            <v>Трансф.ТРДН-25000/110</v>
          </cell>
          <cell r="D437" t="str">
            <v>движ</v>
          </cell>
        </row>
        <row r="438">
          <cell r="C438" t="str">
            <v>Трансф.силов.ГПП-10 ОНРС</v>
          </cell>
          <cell r="D438" t="str">
            <v>движ</v>
          </cell>
        </row>
        <row r="439">
          <cell r="C439" t="str">
            <v>Ячейки КРУ-6кВ Оборуд.ка-мер 6кВ на ГПП-3</v>
          </cell>
          <cell r="D439" t="str">
            <v>движ</v>
          </cell>
        </row>
        <row r="440">
          <cell r="C440" t="str">
            <v>Ячейки КРУ-6кВ Оборуд.ка-мер 6кВ на ГПП-3</v>
          </cell>
          <cell r="D440" t="str">
            <v>движ</v>
          </cell>
        </row>
        <row r="441">
          <cell r="C441" t="str">
            <v>Трансформатор силовой</v>
          </cell>
          <cell r="D441" t="str">
            <v>движ</v>
          </cell>
        </row>
        <row r="442">
          <cell r="C442" t="str">
            <v>Панель защитный ПДЗ-2802-УХЛУ</v>
          </cell>
          <cell r="D442" t="str">
            <v>движ</v>
          </cell>
        </row>
        <row r="443">
          <cell r="C443" t="str">
            <v>Панель защитный ПДЗ-2802-УХЛУ</v>
          </cell>
          <cell r="D443" t="str">
            <v>движ</v>
          </cell>
        </row>
        <row r="444">
          <cell r="C444" t="str">
            <v>Панельзащиты ШДЭ-2801-27E-2</v>
          </cell>
          <cell r="D444" t="str">
            <v>движ</v>
          </cell>
        </row>
        <row r="445">
          <cell r="C445" t="str">
            <v>Панельзащиты ШДЭ-2801-27E-2</v>
          </cell>
          <cell r="D445" t="str">
            <v>движ</v>
          </cell>
        </row>
        <row r="446">
          <cell r="C446" t="str">
            <v>Панельзащиты ШДЭ-2801-27E-2</v>
          </cell>
          <cell r="D446" t="str">
            <v>движ</v>
          </cell>
        </row>
        <row r="447">
          <cell r="C447" t="str">
            <v>Панельзащиты ШДЭ-2801-27E-2</v>
          </cell>
          <cell r="D447" t="str">
            <v>движ</v>
          </cell>
        </row>
        <row r="448">
          <cell r="C448" t="str">
            <v>Конденсатор связи СМП-110</v>
          </cell>
          <cell r="D448" t="str">
            <v>движ</v>
          </cell>
        </row>
        <row r="449">
          <cell r="C449" t="str">
            <v>Конденсатор связи СМП-110</v>
          </cell>
          <cell r="D449" t="str">
            <v>движ</v>
          </cell>
        </row>
        <row r="450">
          <cell r="C450" t="str">
            <v>Конденсатор связи СМП-110</v>
          </cell>
          <cell r="D450" t="str">
            <v>движ</v>
          </cell>
        </row>
        <row r="451">
          <cell r="C451" t="str">
            <v>Конденсатор связи СМП-110</v>
          </cell>
          <cell r="D451" t="str">
            <v>движ</v>
          </cell>
        </row>
        <row r="452">
          <cell r="C452" t="str">
            <v>Панели защиты ШДЭ-2801-27Е-2</v>
          </cell>
          <cell r="D452" t="str">
            <v>движ</v>
          </cell>
        </row>
        <row r="453">
          <cell r="C453" t="str">
            <v>Панели защиты ШДЭ-2801-27Е-2</v>
          </cell>
          <cell r="D453" t="str">
            <v>движ</v>
          </cell>
        </row>
        <row r="454">
          <cell r="C454" t="str">
            <v>Панели защиты ШДЭ-2801-27Е-2</v>
          </cell>
          <cell r="D454" t="str">
            <v>движ</v>
          </cell>
        </row>
        <row r="455">
          <cell r="C455" t="str">
            <v>Панели защиты ШДЭ-2801-27Е-2</v>
          </cell>
          <cell r="D455" t="str">
            <v>движ</v>
          </cell>
        </row>
        <row r="456">
          <cell r="C456" t="str">
            <v>Реактор РБ-10-1600-0,25(014)</v>
          </cell>
          <cell r="D456" t="str">
            <v>движ</v>
          </cell>
        </row>
        <row r="457">
          <cell r="C457" t="str">
            <v>Реактор РБ-10-1600-0,25(014)</v>
          </cell>
          <cell r="D457" t="str">
            <v>движ</v>
          </cell>
        </row>
        <row r="458">
          <cell r="C458" t="str">
            <v>Реактор РБ-10-1600-0,25(014)</v>
          </cell>
          <cell r="D458" t="str">
            <v>движ</v>
          </cell>
        </row>
        <row r="459">
          <cell r="C459" t="str">
            <v>Реактор РБ-10-1600-0,25(014)</v>
          </cell>
          <cell r="D459" t="str">
            <v>движ</v>
          </cell>
        </row>
        <row r="460">
          <cell r="C460" t="str">
            <v>Реактор РБ-10-1600-0,25(014)</v>
          </cell>
          <cell r="D460" t="str">
            <v>движ</v>
          </cell>
        </row>
        <row r="461">
          <cell r="C461" t="str">
            <v>Реактор РБ-10-1600-0,25(014)</v>
          </cell>
          <cell r="D461" t="str">
            <v>движ</v>
          </cell>
        </row>
        <row r="462">
          <cell r="C462" t="str">
            <v>Панель защиты Тагил 1,2 ЩДЭ 280</v>
          </cell>
          <cell r="D462" t="str">
            <v>движ</v>
          </cell>
        </row>
        <row r="463">
          <cell r="C463" t="str">
            <v>Разъединитель SGF-123р</v>
          </cell>
          <cell r="D463" t="str">
            <v>движ</v>
          </cell>
        </row>
        <row r="464">
          <cell r="C464" t="str">
            <v>Разъединитель SGF-123р</v>
          </cell>
          <cell r="D464" t="str">
            <v>движ</v>
          </cell>
        </row>
        <row r="465">
          <cell r="C465" t="str">
            <v>Разъединитель SGF-123р</v>
          </cell>
          <cell r="D465" t="str">
            <v>движ</v>
          </cell>
        </row>
        <row r="466">
          <cell r="C466" t="str">
            <v>Разъединитель SGF-123р</v>
          </cell>
          <cell r="D466" t="str">
            <v>движ</v>
          </cell>
        </row>
        <row r="467">
          <cell r="C467" t="str">
            <v>Разъединитель SGF-123р</v>
          </cell>
          <cell r="D467" t="str">
            <v>движ</v>
          </cell>
        </row>
        <row r="468">
          <cell r="C468" t="str">
            <v>Разъединитель SGF-123р</v>
          </cell>
          <cell r="D468" t="str">
            <v>движ</v>
          </cell>
        </row>
        <row r="469">
          <cell r="C469" t="str">
            <v>Разъединитель SGF-123р</v>
          </cell>
          <cell r="D469" t="str">
            <v>движ</v>
          </cell>
        </row>
        <row r="470">
          <cell r="C470" t="str">
            <v>Разъединитель SGF-123р</v>
          </cell>
          <cell r="D470" t="str">
            <v>движ</v>
          </cell>
        </row>
        <row r="471">
          <cell r="C471" t="str">
            <v>Разъединитель SGF-123р</v>
          </cell>
          <cell r="D471" t="str">
            <v>движ</v>
          </cell>
        </row>
        <row r="472">
          <cell r="C472" t="str">
            <v>Разъединитель SGF-123р</v>
          </cell>
          <cell r="D472" t="str">
            <v>движ</v>
          </cell>
        </row>
        <row r="473">
          <cell r="C473" t="str">
            <v>Разъединитель SGF-123р</v>
          </cell>
          <cell r="D473" t="str">
            <v>движ</v>
          </cell>
        </row>
        <row r="474">
          <cell r="C474" t="str">
            <v>Разъединитель SGF-123р</v>
          </cell>
          <cell r="D474" t="str">
            <v>движ</v>
          </cell>
        </row>
        <row r="475">
          <cell r="C475" t="str">
            <v>Разъединитель SGF-123р</v>
          </cell>
          <cell r="D475" t="str">
            <v>движ</v>
          </cell>
        </row>
        <row r="476">
          <cell r="C476" t="str">
            <v>Разъединитель SGF-123р</v>
          </cell>
          <cell r="D476" t="str">
            <v>движ</v>
          </cell>
        </row>
        <row r="477">
          <cell r="C477" t="str">
            <v>Щит управления 6кВ псНТМК</v>
          </cell>
          <cell r="D477" t="str">
            <v>движ</v>
          </cell>
        </row>
        <row r="478">
          <cell r="C478" t="str">
            <v>Панели реле защиты псНТМК</v>
          </cell>
          <cell r="D478" t="str">
            <v>движ</v>
          </cell>
        </row>
        <row r="479">
          <cell r="C479" t="str">
            <v>Панель телеупр.и телесигнпс НТМК</v>
          </cell>
          <cell r="D479" t="str">
            <v>движ</v>
          </cell>
        </row>
        <row r="480">
          <cell r="C480" t="str">
            <v>Система телеупр.и телесигнализ.пс НТМК</v>
          </cell>
          <cell r="D480" t="str">
            <v>движ</v>
          </cell>
        </row>
        <row r="481">
          <cell r="C481" t="str">
            <v>Комплекс АВЗС-80-приемопередатчик</v>
          </cell>
          <cell r="D481" t="str">
            <v>движ</v>
          </cell>
        </row>
        <row r="482">
          <cell r="C482" t="str">
            <v>Комплекс АВЗС-80-приемопередатчик</v>
          </cell>
          <cell r="D482" t="str">
            <v>движ</v>
          </cell>
        </row>
        <row r="483">
          <cell r="C483" t="str">
            <v>Комплекс АВЗС-80-приемопередатчик</v>
          </cell>
          <cell r="D483" t="str">
            <v>движ</v>
          </cell>
        </row>
        <row r="484">
          <cell r="C484" t="str">
            <v>Комплекс АВЗС-80-приемопередатчик</v>
          </cell>
          <cell r="D484" t="str">
            <v>движ</v>
          </cell>
        </row>
        <row r="485">
          <cell r="C485" t="str">
            <v>Прибор ф 4330 № 0647</v>
          </cell>
          <cell r="D485" t="str">
            <v>движ</v>
          </cell>
        </row>
        <row r="486">
          <cell r="C486" t="str">
            <v>Щит телемеханики  ГПП-7</v>
          </cell>
          <cell r="D486" t="str">
            <v>движ</v>
          </cell>
        </row>
        <row r="487">
          <cell r="C487" t="str">
            <v>Щит управл.и защиты ГПП-7</v>
          </cell>
          <cell r="D487" t="str">
            <v>движ</v>
          </cell>
        </row>
        <row r="488">
          <cell r="C488" t="str">
            <v>Щиток синхрон.ГПП-1</v>
          </cell>
          <cell r="D488" t="str">
            <v>движ</v>
          </cell>
        </row>
        <row r="489">
          <cell r="C489" t="str">
            <v>Щит д/датчиков диспетчеризац.ГПП-4</v>
          </cell>
          <cell r="D489" t="str">
            <v>движ</v>
          </cell>
        </row>
        <row r="490">
          <cell r="C490" t="str">
            <v>Щит сигн.диспетчериз.ГПП4</v>
          </cell>
          <cell r="D490" t="str">
            <v>движ</v>
          </cell>
        </row>
        <row r="491">
          <cell r="C491" t="str">
            <v>Пульт №1 ПД-4 ГПП-4</v>
          </cell>
          <cell r="D491" t="str">
            <v>движ</v>
          </cell>
        </row>
        <row r="492">
          <cell r="C492" t="str">
            <v>Телемеханиз.эл/снабж.ПВС2</v>
          </cell>
          <cell r="D492" t="str">
            <v>движ</v>
          </cell>
        </row>
        <row r="493">
          <cell r="C493" t="str">
            <v>Устр-во телемех-ции ТМ300диспетчера ГПП-4</v>
          </cell>
          <cell r="D493" t="str">
            <v>движ</v>
          </cell>
        </row>
        <row r="494">
          <cell r="C494" t="str">
            <v>Пульт ПД-4  ГПП 4</v>
          </cell>
          <cell r="D494" t="str">
            <v>движ</v>
          </cell>
        </row>
        <row r="495">
          <cell r="C495" t="str">
            <v>Щит пит.диспетчериз.ГПП4</v>
          </cell>
          <cell r="D495" t="str">
            <v>движ</v>
          </cell>
        </row>
        <row r="496">
          <cell r="C496" t="str">
            <v>Аппаратура ТМ-300 пс ГПП1</v>
          </cell>
          <cell r="D496" t="str">
            <v>движ</v>
          </cell>
        </row>
        <row r="497">
          <cell r="C497" t="str">
            <v>Телемеханиз.эл/снабж.ГПП2</v>
          </cell>
          <cell r="D497" t="str">
            <v>движ</v>
          </cell>
        </row>
        <row r="498">
          <cell r="C498" t="str">
            <v>Система телемеханиз.ТПП-1</v>
          </cell>
          <cell r="D498" t="str">
            <v>движ</v>
          </cell>
        </row>
        <row r="499">
          <cell r="C499" t="str">
            <v>Устр-во КБ №9 диспетчеризэл/снабжения</v>
          </cell>
          <cell r="D499" t="str">
            <v>движ</v>
          </cell>
        </row>
        <row r="500">
          <cell r="C500" t="str">
            <v>Устр-во КБ №9 диспетчеризэл/снабжения</v>
          </cell>
          <cell r="D500" t="str">
            <v>движ</v>
          </cell>
        </row>
        <row r="501">
          <cell r="C501" t="str">
            <v>Устр-во КБ №9 диспетчеризэл/снабжения</v>
          </cell>
          <cell r="D501" t="str">
            <v>движ</v>
          </cell>
        </row>
        <row r="502">
          <cell r="C502" t="str">
            <v>Устр-во КБ №9 диспетчеризэл/снабжения</v>
          </cell>
          <cell r="D502" t="str">
            <v>движ</v>
          </cell>
        </row>
        <row r="503">
          <cell r="C503" t="str">
            <v>Устр-во КБ №9 диспетчеризэл/снабжения</v>
          </cell>
          <cell r="D503" t="str">
            <v>движ</v>
          </cell>
        </row>
        <row r="504">
          <cell r="C504" t="str">
            <v>Устр-во КБ №9 диспетчеризэл/снабжения</v>
          </cell>
          <cell r="D504" t="str">
            <v>движ</v>
          </cell>
        </row>
        <row r="505">
          <cell r="C505" t="str">
            <v>Устр-во КБ №9 диспетчеризэл/снабжения</v>
          </cell>
          <cell r="D505" t="str">
            <v>движ</v>
          </cell>
        </row>
        <row r="506">
          <cell r="C506" t="str">
            <v>Устр-во КБ №9 диспетчеризэл/снабжения</v>
          </cell>
          <cell r="D506" t="str">
            <v>движ</v>
          </cell>
        </row>
        <row r="507">
          <cell r="C507" t="str">
            <v>Устр-во КБ №9 диспетчеризэл/снабжения</v>
          </cell>
          <cell r="D507" t="str">
            <v>движ</v>
          </cell>
        </row>
        <row r="508">
          <cell r="C508" t="str">
            <v>Устр-во КБ №9 диспетчеризэл/снабжения</v>
          </cell>
          <cell r="D508" t="str">
            <v>движ</v>
          </cell>
        </row>
        <row r="509">
          <cell r="C509" t="str">
            <v>Устр-во КБ №9 диспетчеризэл/снабжения</v>
          </cell>
          <cell r="D509" t="str">
            <v>движ</v>
          </cell>
        </row>
        <row r="510">
          <cell r="C510" t="str">
            <v>Устр-во КБ №9 диспетчеризэл/снабжения</v>
          </cell>
          <cell r="D510" t="str">
            <v>движ</v>
          </cell>
        </row>
        <row r="511">
          <cell r="C511" t="str">
            <v>Устр-во КБ №9 диспетчеризэл/снабжения</v>
          </cell>
          <cell r="D511" t="str">
            <v>движ</v>
          </cell>
        </row>
        <row r="512">
          <cell r="C512" t="str">
            <v>Устр-во КБ №9 диспетчеризэл/снабжения</v>
          </cell>
          <cell r="D512" t="str">
            <v>движ</v>
          </cell>
        </row>
        <row r="513">
          <cell r="C513" t="str">
            <v>Устр-во КБ №9 диспетчеризэл/снабжения</v>
          </cell>
          <cell r="D513" t="str">
            <v>движ</v>
          </cell>
        </row>
        <row r="514">
          <cell r="C514" t="str">
            <v>Устр-во КБ №9 диспетчеризэл/снабжения</v>
          </cell>
          <cell r="D514" t="str">
            <v>движ</v>
          </cell>
        </row>
        <row r="515">
          <cell r="C515" t="str">
            <v>Устр-во КБ №9 диспетчеризэл/снабжения</v>
          </cell>
          <cell r="D515" t="str">
            <v>движ</v>
          </cell>
        </row>
        <row r="516">
          <cell r="C516" t="str">
            <v>Устр-во КБ №9 диспетчеризэл/снабжения</v>
          </cell>
          <cell r="D516" t="str">
            <v>движ</v>
          </cell>
        </row>
        <row r="517">
          <cell r="C517" t="str">
            <v>Устр-во КБ №9 диспетчеризэл/снабжения</v>
          </cell>
          <cell r="D517" t="str">
            <v>движ</v>
          </cell>
        </row>
        <row r="518">
          <cell r="C518" t="str">
            <v>Устр-во КБ №9 диспетчеризэл/снабжения</v>
          </cell>
          <cell r="D518" t="str">
            <v>движ</v>
          </cell>
        </row>
        <row r="519">
          <cell r="C519" t="str">
            <v>Устр-во КБ №9 диспетчеризэл/снабжения</v>
          </cell>
          <cell r="D519" t="str">
            <v>движ</v>
          </cell>
        </row>
        <row r="520">
          <cell r="C520" t="str">
            <v>Устр-во КБ №9 диспетчеризэл/снабжения</v>
          </cell>
          <cell r="D520" t="str">
            <v>движ</v>
          </cell>
        </row>
        <row r="521">
          <cell r="C521" t="str">
            <v>Панель О Л 407-3-166/75ЩО-70</v>
          </cell>
          <cell r="D521" t="str">
            <v>движ</v>
          </cell>
        </row>
        <row r="522">
          <cell r="C522" t="str">
            <v>Панель О Л 310103851-00--ЭС-1 ЩО-70</v>
          </cell>
          <cell r="D522" t="str">
            <v>движ</v>
          </cell>
        </row>
        <row r="523">
          <cell r="C523" t="str">
            <v>Воздухосборник В-4</v>
          </cell>
          <cell r="D523" t="str">
            <v>движ</v>
          </cell>
        </row>
        <row r="524">
          <cell r="C524" t="str">
            <v>Воздухосборник В-4</v>
          </cell>
          <cell r="D524" t="str">
            <v>движ</v>
          </cell>
        </row>
        <row r="525">
          <cell r="C525" t="str">
            <v>Регистратор аварийных состояний "ЭЛКО-С" "Бриз-3м"</v>
          </cell>
          <cell r="D525" t="str">
            <v>движ</v>
          </cell>
        </row>
        <row r="526">
          <cell r="C526" t="str">
            <v>Регистратор аварийных состояний "БРИЗ-3М"</v>
          </cell>
          <cell r="D526" t="str">
            <v>движ</v>
          </cell>
        </row>
        <row r="527">
          <cell r="C527" t="str">
            <v>Источник бесперебойного питания Start VHS SV700NET</v>
          </cell>
          <cell r="D527" t="str">
            <v>движ</v>
          </cell>
        </row>
        <row r="528">
          <cell r="C528" t="str">
            <v>Разъединитель SGF-123р</v>
          </cell>
          <cell r="D528" t="str">
            <v>движ</v>
          </cell>
        </row>
        <row r="529">
          <cell r="C529" t="str">
            <v>Разъединитель SGF-123р</v>
          </cell>
          <cell r="D529" t="str">
            <v>движ</v>
          </cell>
        </row>
        <row r="530">
          <cell r="C530" t="str">
            <v>Реконструкция ГПП-1,ОНРС,ККЦ-1</v>
          </cell>
          <cell r="D530" t="str">
            <v>движ</v>
          </cell>
        </row>
        <row r="531">
          <cell r="C531" t="str">
            <v>Трансформатор силовой ГПП-10 ОНРС</v>
          </cell>
          <cell r="D531" t="str">
            <v>движ</v>
          </cell>
        </row>
        <row r="532">
          <cell r="C532" t="str">
            <v>Трансформатор 110/35кв</v>
          </cell>
          <cell r="D532" t="str">
            <v>движ</v>
          </cell>
        </row>
        <row r="533">
          <cell r="C533" t="str">
            <v>Эл.кран-балка</v>
          </cell>
          <cell r="D533" t="str">
            <v>движ</v>
          </cell>
        </row>
        <row r="534">
          <cell r="C534" t="str">
            <v>Трансф.630кВА ЭРОМ сш10квгпп-3</v>
          </cell>
          <cell r="D534" t="str">
            <v>движ</v>
          </cell>
        </row>
        <row r="535">
          <cell r="C535" t="str">
            <v>Трансф.630кВА ЭРОМ сш10квгпп-3</v>
          </cell>
          <cell r="D535" t="str">
            <v>движ</v>
          </cell>
        </row>
        <row r="536">
          <cell r="C536" t="str">
            <v>Трансф.400 кВА 3РОМ 2с.ш. 6кв ГПП4</v>
          </cell>
          <cell r="D536" t="str">
            <v>движ</v>
          </cell>
        </row>
        <row r="537">
          <cell r="C537" t="str">
            <v>Трансф.силов.ГПП-10 ОНРСРеконстр.ККЦ-1</v>
          </cell>
          <cell r="D537" t="str">
            <v>движ</v>
          </cell>
        </row>
        <row r="538">
          <cell r="C538" t="str">
            <v>Трансф.320 кВА N36176 N1 ГПП1</v>
          </cell>
          <cell r="D538" t="str">
            <v>движ</v>
          </cell>
        </row>
        <row r="539">
          <cell r="C539" t="str">
            <v>Трансф.320 кВА N29868 ГПП1</v>
          </cell>
          <cell r="D539" t="str">
            <v>движ</v>
          </cell>
        </row>
        <row r="540">
          <cell r="C540" t="str">
            <v>Реактор РТСТ6-1600-0,25(оборудование ячеек 32 39)</v>
          </cell>
          <cell r="D540" t="str">
            <v>движ</v>
          </cell>
        </row>
        <row r="541">
          <cell r="C541" t="str">
            <v>Система телемеханизации подстанций ГПП1 ГПП2 ГПП4</v>
          </cell>
          <cell r="D541" t="str">
            <v>движ</v>
          </cell>
        </row>
        <row r="542">
          <cell r="C542" t="str">
            <v>Источник бесперебойного питания Start VHS SV700NET</v>
          </cell>
          <cell r="D542" t="str">
            <v>движ</v>
          </cell>
        </row>
        <row r="543">
          <cell r="C543" t="str">
            <v>Уст-ка пенотушения псНТМК</v>
          </cell>
          <cell r="D543" t="str">
            <v>движ</v>
          </cell>
        </row>
        <row r="544">
          <cell r="C544" t="str">
            <v>Реактор РТСТ6-1600-0,25(оборудование ячеек 32 39)</v>
          </cell>
          <cell r="D544" t="str">
            <v>движ</v>
          </cell>
        </row>
        <row r="545">
          <cell r="C545" t="str">
            <v>Земельный участок(зд.УКС,УКК,ЦБЭА,пож.депо,гараж)</v>
          </cell>
          <cell r="D545" t="str">
            <v>недвиж</v>
          </cell>
        </row>
        <row r="546">
          <cell r="C546" t="str">
            <v>Земельный участок (5 464 кв.м.)</v>
          </cell>
          <cell r="D546" t="str">
            <v>недвиж</v>
          </cell>
        </row>
        <row r="547">
          <cell r="C547" t="str">
            <v>Земельный участок (15 493 кв.м.)</v>
          </cell>
          <cell r="D547" t="str">
            <v>недвиж</v>
          </cell>
        </row>
        <row r="548">
          <cell r="C548" t="str">
            <v>Земельный участок (2 366 кв.м.)</v>
          </cell>
          <cell r="D548" t="str">
            <v>недвиж</v>
          </cell>
        </row>
        <row r="549">
          <cell r="C549" t="str">
            <v>Земельный участок (5 996 кв.м.)</v>
          </cell>
          <cell r="D549" t="str">
            <v>недвиж</v>
          </cell>
        </row>
        <row r="550">
          <cell r="C550" t="str">
            <v>Земельный участок (11 860 кв.м.)</v>
          </cell>
          <cell r="D550" t="str">
            <v>недвиж</v>
          </cell>
        </row>
        <row r="551">
          <cell r="C551" t="str">
            <v>Земельный участок (18 604 кв.м.)</v>
          </cell>
          <cell r="D551" t="str">
            <v>недвиж</v>
          </cell>
        </row>
        <row r="552">
          <cell r="C552" t="str">
            <v>Земельный участок (3 452 кв.м.)</v>
          </cell>
          <cell r="D552" t="str">
            <v>недвиж</v>
          </cell>
        </row>
        <row r="553">
          <cell r="C553" t="str">
            <v>Открытое распределительное устройство</v>
          </cell>
          <cell r="D553" t="str">
            <v>недвиж</v>
          </cell>
        </row>
        <row r="554">
          <cell r="C554" t="str">
            <v>Главная трансформаторная подстанция ГПП 1 110/6кв</v>
          </cell>
          <cell r="D554" t="str">
            <v>недвиж</v>
          </cell>
        </row>
        <row r="555">
          <cell r="C555" t="str">
            <v>Трансформатор трёхфазный силовой ма</v>
          </cell>
          <cell r="D555" t="str">
            <v>движ</v>
          </cell>
        </row>
        <row r="556">
          <cell r="C556" t="str">
            <v>Щит постоянного тока из 3-х  панелей ТИП 29-1</v>
          </cell>
          <cell r="D556" t="str">
            <v>движ</v>
          </cell>
        </row>
        <row r="557">
          <cell r="C557" t="str">
            <v>Щит собственных нужд из 5 панелей ПСН-101-111-1121</v>
          </cell>
          <cell r="D557" t="str">
            <v>движ</v>
          </cell>
        </row>
        <row r="558">
          <cell r="C558" t="str">
            <v>Прибор контроля выключателей ПКВ/М6</v>
          </cell>
          <cell r="D558" t="str">
            <v>движ</v>
          </cell>
        </row>
        <row r="559">
          <cell r="C559" t="str">
            <v>Мегаваттметр Ц42303 0-20мW 6000/100 1500/5</v>
          </cell>
          <cell r="D559" t="str">
            <v>движ</v>
          </cell>
        </row>
        <row r="560">
          <cell r="C560" t="str">
            <v>Мегаваттметр Ц42303 0-30мW</v>
          </cell>
          <cell r="D560" t="str">
            <v>движ</v>
          </cell>
        </row>
        <row r="561">
          <cell r="C561" t="str">
            <v>Мегаваттметр Ц42303 0-30мW</v>
          </cell>
          <cell r="D561" t="str">
            <v>движ</v>
          </cell>
        </row>
        <row r="562">
          <cell r="C562" t="str">
            <v>Анализатор электроэнергии АПКЭ-1</v>
          </cell>
          <cell r="D562" t="str">
            <v>движ</v>
          </cell>
        </row>
        <row r="563">
          <cell r="C563" t="str">
            <v>Термограф "ИРТИС-2000NB"</v>
          </cell>
          <cell r="D563" t="str">
            <v>движ</v>
          </cell>
        </row>
        <row r="564">
          <cell r="C564" t="str">
            <v>Комплектное распред-е устройство из 14камерК</v>
          </cell>
          <cell r="D564" t="str">
            <v>движ</v>
          </cell>
        </row>
        <row r="565">
          <cell r="C565" t="str">
            <v>Масляный выключатель ВМТ-110 Б-25/1</v>
          </cell>
          <cell r="D565" t="str">
            <v>движ</v>
          </cell>
        </row>
        <row r="566">
          <cell r="C566" t="str">
            <v>Щит управления и релейной защиты со</v>
          </cell>
          <cell r="D566" t="str">
            <v>движ</v>
          </cell>
        </row>
        <row r="567">
          <cell r="C567" t="str">
            <v>Электросчетчик СЭТ-4ТМ.03</v>
          </cell>
          <cell r="D567" t="str">
            <v>движ</v>
          </cell>
        </row>
        <row r="568">
          <cell r="C568" t="str">
            <v>Электросчетчик СЭТ-4ТМ.03</v>
          </cell>
          <cell r="D568" t="str">
            <v>движ</v>
          </cell>
        </row>
        <row r="569">
          <cell r="C569" t="str">
            <v>Электросчетчик СЭТ-4ТМ.03</v>
          </cell>
          <cell r="D569" t="str">
            <v>движ</v>
          </cell>
        </row>
        <row r="570">
          <cell r="C570" t="str">
            <v>Электросчетчик СЭТ-4ТМ.03</v>
          </cell>
          <cell r="D570" t="str">
            <v>движ</v>
          </cell>
        </row>
        <row r="571">
          <cell r="C571" t="str">
            <v>Охранная сигнализация Скат-1200Б с 2 датчика</v>
          </cell>
          <cell r="D571" t="str">
            <v>движ</v>
          </cell>
        </row>
        <row r="572">
          <cell r="C572" t="str">
            <v>Ящик с понижающим трансформатором ЯПТ-0.25</v>
          </cell>
          <cell r="D572" t="str">
            <v>движ</v>
          </cell>
        </row>
        <row r="573">
          <cell r="C573" t="str">
            <v>Щиток освещения ОЩВ-6</v>
          </cell>
          <cell r="D573" t="str">
            <v>движ</v>
          </cell>
        </row>
        <row r="574">
          <cell r="C574" t="str">
            <v>Щиток освещения ОЩВ-12</v>
          </cell>
          <cell r="D574" t="str">
            <v>движ</v>
          </cell>
        </row>
        <row r="575">
          <cell r="C575" t="str">
            <v>Щиток освещения ОЩВ-6</v>
          </cell>
          <cell r="D575" t="str">
            <v>движ</v>
          </cell>
        </row>
        <row r="576">
          <cell r="C576" t="str">
            <v>Рубильник ЯБПВ-100</v>
          </cell>
          <cell r="D576" t="str">
            <v>движ</v>
          </cell>
        </row>
        <row r="577">
          <cell r="C577" t="str">
            <v>Щиток освещения ОП-6</v>
          </cell>
          <cell r="D577" t="str">
            <v>движ</v>
          </cell>
        </row>
        <row r="578">
          <cell r="C578" t="str">
            <v>Щиток освещения ОЩВ-6</v>
          </cell>
          <cell r="D578" t="str">
            <v>движ</v>
          </cell>
        </row>
        <row r="579">
          <cell r="C579" t="str">
            <v>Разъединитель РЛНД-150/1000</v>
          </cell>
          <cell r="D579" t="str">
            <v>движ</v>
          </cell>
        </row>
        <row r="580">
          <cell r="C580" t="str">
            <v>Разъединитель РЛНД-150/1000</v>
          </cell>
          <cell r="D580" t="str">
            <v>движ</v>
          </cell>
        </row>
        <row r="581">
          <cell r="C581" t="str">
            <v>Разъединитель РЛНД-150/1000</v>
          </cell>
          <cell r="D581" t="str">
            <v>движ</v>
          </cell>
        </row>
        <row r="582">
          <cell r="C582" t="str">
            <v>Щиты ЩО-70</v>
          </cell>
          <cell r="D582" t="str">
            <v>движ</v>
          </cell>
        </row>
        <row r="583">
          <cell r="C583" t="str">
            <v>Щиты ЩО-70</v>
          </cell>
          <cell r="D583" t="str">
            <v>движ</v>
          </cell>
        </row>
        <row r="584">
          <cell r="C584" t="str">
            <v>Щит распределительное ЩР-5</v>
          </cell>
          <cell r="D584" t="str">
            <v>движ</v>
          </cell>
        </row>
        <row r="585">
          <cell r="C585" t="str">
            <v>Щит защиты и сигнал.-ии ЭПЗ-ЛЗЗ-73-77из 6 па</v>
          </cell>
          <cell r="D585" t="str">
            <v>движ</v>
          </cell>
        </row>
        <row r="586">
          <cell r="C586" t="str">
            <v>Подстанция 110/6 кВт, пл.480, 3м2</v>
          </cell>
          <cell r="D586" t="str">
            <v>недвиж</v>
          </cell>
        </row>
        <row r="587">
          <cell r="C587" t="str">
            <v>Система пожарной сигназизации ГПП-2 Ниж. Та</v>
          </cell>
          <cell r="D587" t="str">
            <v>движ</v>
          </cell>
        </row>
        <row r="588">
          <cell r="C588" t="str">
            <v>Щит 0,4 кВ ПС"Евстюниха"</v>
          </cell>
          <cell r="D588" t="str">
            <v>движ</v>
          </cell>
        </row>
        <row r="589">
          <cell r="C589" t="str">
            <v>Компьютер 1</v>
          </cell>
          <cell r="D589" t="str">
            <v>движ</v>
          </cell>
        </row>
        <row r="590">
          <cell r="C590" t="str">
            <v>Компьютер 4</v>
          </cell>
          <cell r="D590" t="str">
            <v>движ</v>
          </cell>
        </row>
        <row r="591">
          <cell r="C591" t="str">
            <v>Компьютер 9</v>
          </cell>
          <cell r="D591" t="str">
            <v>движ</v>
          </cell>
        </row>
        <row r="592">
          <cell r="C592" t="str">
            <v>Компьютер 11</v>
          </cell>
          <cell r="D592" t="str">
            <v>движ</v>
          </cell>
        </row>
        <row r="593">
          <cell r="C593" t="str">
            <v>Ноутбук FSC</v>
          </cell>
          <cell r="D593" t="str">
            <v>движ</v>
          </cell>
        </row>
        <row r="594">
          <cell r="C594" t="str">
            <v>Копировальный аппарат</v>
          </cell>
          <cell r="D594" t="str">
            <v>движ</v>
          </cell>
        </row>
        <row r="595">
          <cell r="C595" t="str">
            <v>Компьютер 16</v>
          </cell>
          <cell r="D595" t="str">
            <v>движ</v>
          </cell>
        </row>
        <row r="596">
          <cell r="C596" t="str">
            <v>Компьютер 23</v>
          </cell>
          <cell r="D596" t="str">
            <v>движ</v>
          </cell>
        </row>
        <row r="597">
          <cell r="C597" t="str">
            <v>Компьютер 26</v>
          </cell>
          <cell r="D597" t="str">
            <v>движ</v>
          </cell>
        </row>
        <row r="598">
          <cell r="C598" t="str">
            <v>Компьютер 33</v>
          </cell>
          <cell r="D598" t="str">
            <v>движ</v>
          </cell>
        </row>
        <row r="599">
          <cell r="C599" t="str">
            <v>Компьютер 42</v>
          </cell>
          <cell r="D599" t="str">
            <v>движ</v>
          </cell>
        </row>
        <row r="600">
          <cell r="C600" t="str">
            <v>Компьютер 43</v>
          </cell>
          <cell r="D600" t="str">
            <v>движ</v>
          </cell>
        </row>
        <row r="601">
          <cell r="C601" t="str">
            <v>Компьютер 44</v>
          </cell>
          <cell r="D601" t="str">
            <v>движ</v>
          </cell>
        </row>
        <row r="602">
          <cell r="C602" t="str">
            <v>Компьютер 49</v>
          </cell>
          <cell r="D602" t="str">
            <v>движ</v>
          </cell>
        </row>
        <row r="603">
          <cell r="C603" t="str">
            <v>Кондиционер GC-S09HR</v>
          </cell>
          <cell r="D603" t="str">
            <v>движ</v>
          </cell>
        </row>
        <row r="604">
          <cell r="C604" t="str">
            <v>Кондиционер GC-S09HR</v>
          </cell>
          <cell r="D604" t="str">
            <v>движ</v>
          </cell>
        </row>
        <row r="605">
          <cell r="C605" t="str">
            <v>Компьютер ЦВС</v>
          </cell>
          <cell r="D605" t="str">
            <v>движ</v>
          </cell>
        </row>
        <row r="606">
          <cell r="C606" t="str">
            <v>Компьютер ПСЦ АБК</v>
          </cell>
          <cell r="D606" t="str">
            <v>движ</v>
          </cell>
        </row>
        <row r="607">
          <cell r="C607" t="str">
            <v>Тепловизор Testo 876</v>
          </cell>
          <cell r="D607" t="str">
            <v>движ</v>
          </cell>
        </row>
        <row r="608">
          <cell r="C608" t="str">
            <v>Автмобиль УАЗ 23632-136</v>
          </cell>
          <cell r="D608" t="str">
            <v>движ</v>
          </cell>
        </row>
        <row r="609">
          <cell r="C609" t="str">
            <v>Мотопомпа 6,0л.с.,4Т,900л/мин. 63ЕХ</v>
          </cell>
          <cell r="D609" t="str">
            <v>движ</v>
          </cell>
        </row>
        <row r="610">
          <cell r="C610" t="str">
            <v>Динамометр ДПУ-5-2</v>
          </cell>
          <cell r="D610" t="str">
            <v>движ</v>
          </cell>
        </row>
        <row r="611">
          <cell r="C611" t="str">
            <v>Сталкер-75-02М (трассопоисковый комплект)</v>
          </cell>
          <cell r="D611" t="str">
            <v>движ</v>
          </cell>
        </row>
        <row r="612">
          <cell r="C612" t="str">
            <v>Дефектоскоп Филин-6</v>
          </cell>
          <cell r="D612" t="str">
            <v>движ</v>
          </cell>
        </row>
        <row r="613">
          <cell r="C613" t="str">
            <v>Автмобиль ТАЙОТА CAMRY</v>
          </cell>
          <cell r="D613" t="str">
            <v>движ</v>
          </cell>
        </row>
        <row r="614">
          <cell r="C614" t="str">
            <v>Автомобиль УАЗ-390945</v>
          </cell>
          <cell r="D614" t="str">
            <v>движ</v>
          </cell>
        </row>
        <row r="615">
          <cell r="C615" t="str">
            <v>Тепловизор Flir i7 с поверкой 1</v>
          </cell>
          <cell r="D615" t="str">
            <v>движ</v>
          </cell>
        </row>
        <row r="616">
          <cell r="C616" t="str">
            <v>Тепловизор Flir i7 с поверкой 2</v>
          </cell>
          <cell r="D616" t="str">
            <v>движ</v>
          </cell>
        </row>
        <row r="617">
          <cell r="C617" t="str">
            <v>Компьютер ЦВС</v>
          </cell>
          <cell r="D617" t="str">
            <v>движ</v>
          </cell>
        </row>
        <row r="618">
          <cell r="C618" t="str">
            <v>Автомобиль НИССАН комфорт/легковой/1,6</v>
          </cell>
          <cell r="D618" t="str">
            <v>движ</v>
          </cell>
        </row>
        <row r="619">
          <cell r="C619" t="str">
            <v>Омметр ПТФ-1</v>
          </cell>
          <cell r="D619" t="str">
            <v>движ</v>
          </cell>
        </row>
        <row r="620">
          <cell r="C620" t="str">
            <v>Прибор "Тангенс 2000"</v>
          </cell>
          <cell r="D620" t="str">
            <v>движ</v>
          </cell>
        </row>
        <row r="621">
          <cell r="C621" t="str">
            <v>Робот-тренажер "Гоша"</v>
          </cell>
          <cell r="D621" t="str">
            <v>движ</v>
          </cell>
        </row>
        <row r="622">
          <cell r="C622" t="str">
            <v>Комплекс поисковый ПК-1</v>
          </cell>
          <cell r="D622" t="str">
            <v>движ</v>
          </cell>
        </row>
        <row r="623">
          <cell r="C623" t="str">
            <v>Микроомметр с поверкой ИКС-5</v>
          </cell>
          <cell r="D623" t="str">
            <v>движ</v>
          </cell>
        </row>
        <row r="624">
          <cell r="C624" t="str">
            <v>Аппарат испытательный АИД-70М</v>
          </cell>
          <cell r="D624" t="str">
            <v>движ</v>
          </cell>
        </row>
        <row r="625">
          <cell r="C625" t="str">
            <v>Рефлектометр цифровой Рейс-105М</v>
          </cell>
          <cell r="D625" t="str">
            <v>движ</v>
          </cell>
        </row>
        <row r="626">
          <cell r="C626" t="str">
            <v>Комплекс мобильный индикаторный МИК-1</v>
          </cell>
          <cell r="D626" t="str">
            <v>движ</v>
          </cell>
        </row>
        <row r="627">
          <cell r="C627" t="str">
            <v>Компьютер НР с монитором 1</v>
          </cell>
          <cell r="D627" t="str">
            <v>движ</v>
          </cell>
        </row>
        <row r="628">
          <cell r="C628" t="str">
            <v>Компьютер НР с монитором 2</v>
          </cell>
          <cell r="D628" t="str">
            <v>движ</v>
          </cell>
        </row>
        <row r="629">
          <cell r="C629" t="str">
            <v>Компьютер НР с монитором 3</v>
          </cell>
          <cell r="D629" t="str">
            <v>движ</v>
          </cell>
        </row>
        <row r="630">
          <cell r="C630" t="str">
            <v>Ноутбук НР ProBook 4510s</v>
          </cell>
          <cell r="D630" t="str">
            <v>движ</v>
          </cell>
        </row>
        <row r="631">
          <cell r="C631" t="str">
            <v>Ноутбук ASUS UL20FT</v>
          </cell>
          <cell r="D631" t="str">
            <v>движ</v>
          </cell>
        </row>
        <row r="632">
          <cell r="C632" t="str">
            <v>Автомобиль ГАЗ-33023-288</v>
          </cell>
          <cell r="D632" t="str">
            <v>движ</v>
          </cell>
        </row>
        <row r="633">
          <cell r="C633" t="str">
            <v>Компьютер НР с монитором 4</v>
          </cell>
          <cell r="D633" t="str">
            <v>движ</v>
          </cell>
        </row>
        <row r="634">
          <cell r="C634" t="str">
            <v>Компьютер НР с монитором 5</v>
          </cell>
          <cell r="D634" t="str">
            <v>движ</v>
          </cell>
        </row>
        <row r="635">
          <cell r="C635" t="str">
            <v>Генератор ГТЧ 3-м (80ВА)</v>
          </cell>
          <cell r="D635" t="str">
            <v>движ</v>
          </cell>
        </row>
        <row r="636">
          <cell r="C636" t="str">
            <v>Установка дегазационная УВДМ-6М</v>
          </cell>
          <cell r="D636" t="str">
            <v>движ</v>
          </cell>
        </row>
        <row r="637">
          <cell r="C637" t="str">
            <v>Камера ИК FLIR E40</v>
          </cell>
          <cell r="D637" t="str">
            <v>движ</v>
          </cell>
        </row>
        <row r="638">
          <cell r="C638" t="str">
            <v>Система охранно-пож.сигнализа  ПС 110/10/6 (ГПП-4)</v>
          </cell>
          <cell r="D638" t="str">
            <v>движ</v>
          </cell>
        </row>
        <row r="639">
          <cell r="C639" t="str">
            <v>Система охранно-пож.сигнализа  ПС 110/10/6 (ГПП-7)</v>
          </cell>
          <cell r="D639" t="str">
            <v>движ</v>
          </cell>
        </row>
        <row r="640">
          <cell r="C640" t="str">
            <v>Автомоб.УАЗ-29891 VIN XU6298910F2014211</v>
          </cell>
          <cell r="D640" t="str">
            <v>движ</v>
          </cell>
        </row>
        <row r="641">
          <cell r="C641" t="str">
            <v>Кусторез Husgvarna 545 FX</v>
          </cell>
          <cell r="D641" t="str">
            <v>движ</v>
          </cell>
        </row>
        <row r="642">
          <cell r="C642" t="str">
            <v>Стенд механических испытаний тип СМИ-3</v>
          </cell>
          <cell r="D642" t="str">
            <v>движ</v>
          </cell>
        </row>
        <row r="643">
          <cell r="C643" t="str">
            <v>Плоттер HP Т520 36-in (CQ893A) Designjet</v>
          </cell>
          <cell r="D643" t="str">
            <v>движ</v>
          </cell>
        </row>
        <row r="644">
          <cell r="C644" t="str">
            <v>Линия воздушная эл/передач 6 кВа №18</v>
          </cell>
          <cell r="D644" t="str">
            <v>движ</v>
          </cell>
        </row>
        <row r="645">
          <cell r="C645" t="str">
            <v>ЛЭП-6 кВ ПС "Черноисточинск" до б/о "Чайка"</v>
          </cell>
          <cell r="D645" t="str">
            <v>недвиж</v>
          </cell>
        </row>
        <row r="646">
          <cell r="C646" t="str">
            <v>Подстанция КТП-100-10/6</v>
          </cell>
          <cell r="D646" t="str">
            <v>движ</v>
          </cell>
        </row>
        <row r="647">
          <cell r="C647" t="str">
            <v>Трансформатор 100 кВА</v>
          </cell>
          <cell r="D647" t="str">
            <v>движ</v>
          </cell>
        </row>
        <row r="648">
          <cell r="C648" t="str">
            <v>Трансформатор силовой ТМ-100/10-0</v>
          </cell>
          <cell r="D648" t="str">
            <v>движ</v>
          </cell>
        </row>
        <row r="649">
          <cell r="C649" t="str">
            <v>Трансформатор ТМ-250/6 кВА (п/с 617)</v>
          </cell>
          <cell r="D649" t="str">
            <v>движ</v>
          </cell>
        </row>
        <row r="650">
          <cell r="C650" t="str">
            <v>Трансформатор ТМ-250/6 кВА (п/с 636)</v>
          </cell>
          <cell r="D650" t="str">
            <v>движ</v>
          </cell>
        </row>
        <row r="651">
          <cell r="C651" t="str">
            <v>Система передачи извещений на ПС Шлаковая(ГПП-3)</v>
          </cell>
          <cell r="D651" t="str">
            <v>движ</v>
          </cell>
        </row>
        <row r="652">
          <cell r="C652" t="str">
            <v>Устройство распределительное комплектное высокого напряжения ЗРУ 6кВ ПС "Коксовая " ГПП-10</v>
          </cell>
          <cell r="D652" t="str">
            <v>движ</v>
          </cell>
        </row>
        <row r="653">
          <cell r="C653" t="str">
            <v>Устройство распределительное комплектное высокого напряжения ЗРУ 6кВ ПС "НТМК " ГПП-1 №1 (линейное)</v>
          </cell>
          <cell r="D653" t="str">
            <v>движ</v>
          </cell>
        </row>
        <row r="654">
          <cell r="C654" t="str">
            <v>Устройство распределительное комплектное высокого напряжения ЗРУ 6кВ ПС "НТМК " ГПП-1 №2 (шинное)</v>
          </cell>
          <cell r="D654" t="str">
            <v>движ</v>
          </cell>
        </row>
        <row r="655">
          <cell r="C655" t="str">
            <v>Плоттер HP Е520 24 с СНПЧ</v>
          </cell>
          <cell r="D655" t="str">
            <v>движ</v>
          </cell>
        </row>
        <row r="656">
          <cell r="C656" t="str">
            <v>Автомобиль ГАЗ 27527 VIN X96275270H833891</v>
          </cell>
          <cell r="D656" t="str">
            <v>движ</v>
          </cell>
        </row>
        <row r="657">
          <cell r="C657" t="str">
            <v>Робот-тренажер Гриша-1.01 с мульт.ПО</v>
          </cell>
          <cell r="D657" t="str">
            <v>движ</v>
          </cell>
        </row>
        <row r="658">
          <cell r="C658" t="str">
            <v>Автовышка АГП-28 Камаз</v>
          </cell>
          <cell r="D658" t="str">
            <v>движ</v>
          </cell>
        </row>
        <row r="659">
          <cell r="C659" t="str">
            <v>Система пожарной сигнал. и видеонабл. ПС Аглофаб.</v>
          </cell>
          <cell r="D659" t="str">
            <v>движ</v>
          </cell>
        </row>
        <row r="660">
          <cell r="C660" t="str">
            <v>Система пожарной сигнал. и видеонабл. ПС Горная</v>
          </cell>
          <cell r="D660" t="str">
            <v>движ</v>
          </cell>
        </row>
        <row r="661">
          <cell r="C661" t="str">
            <v>Система пожарной сигнал. и видеонабл. ПС Евстюниха</v>
          </cell>
          <cell r="D661" t="str">
            <v>движ</v>
          </cell>
        </row>
        <row r="662">
          <cell r="C662" t="str">
            <v>Система пожарной сигнал. и видеонабл. ПС Карьер</v>
          </cell>
          <cell r="D662" t="str">
            <v>движ</v>
          </cell>
        </row>
        <row r="663">
          <cell r="C663" t="str">
            <v>Система пожарной сигнал. и видеонабл. ПС Магнетит.</v>
          </cell>
          <cell r="D663" t="str">
            <v>движ</v>
          </cell>
        </row>
        <row r="664">
          <cell r="C664" t="str">
            <v>Система пожарной сигнал. и видеонабл. ПС Обог.</v>
          </cell>
          <cell r="D664" t="str">
            <v>движ</v>
          </cell>
        </row>
        <row r="665">
          <cell r="C665" t="str">
            <v>Автомобиль УАЗ-29892 VIN XU6298920D2005217</v>
          </cell>
          <cell r="D665" t="str">
            <v>движ</v>
          </cell>
        </row>
        <row r="666">
          <cell r="C666" t="str">
            <v>Автомобиль ГАЗ-22177-0245 вишневый</v>
          </cell>
          <cell r="D666" t="str">
            <v>движ</v>
          </cell>
        </row>
        <row r="667">
          <cell r="C667" t="str">
            <v>Робот-тренажер Гриша-1.01 с мульт.ПО</v>
          </cell>
          <cell r="D667" t="str">
            <v>движ</v>
          </cell>
        </row>
        <row r="668">
          <cell r="C668" t="str">
            <v>Фургон мастерская ГАЗ-33088 VIN Z7830103CК0060516</v>
          </cell>
          <cell r="D668" t="str">
            <v>движ</v>
          </cell>
        </row>
        <row r="669">
          <cell r="C669" t="str">
            <v>Система видеонаблюдения ПС 25_Ниж-Таг.</v>
          </cell>
          <cell r="D669" t="str">
            <v>движ</v>
          </cell>
        </row>
        <row r="670">
          <cell r="C670" t="str">
            <v>Система видеонаблюдения ПС 47_Ниж-Таг.</v>
          </cell>
          <cell r="D670" t="str">
            <v>движ</v>
          </cell>
        </row>
        <row r="671">
          <cell r="C671" t="str">
            <v>Система видеонаблюдения ПС 82_Ниж-Таг.</v>
          </cell>
          <cell r="D671" t="str">
            <v>движ</v>
          </cell>
        </row>
        <row r="672">
          <cell r="C672" t="str">
            <v>Система видеонаблюдения ПС"Кислородная"Ниж-Таг.</v>
          </cell>
          <cell r="D672" t="str">
            <v>движ</v>
          </cell>
        </row>
        <row r="673">
          <cell r="C673" t="str">
            <v>Система видеонаблюдения ПС"Кокосовая"Ниж-Таг.</v>
          </cell>
          <cell r="D673" t="str">
            <v>движ</v>
          </cell>
        </row>
        <row r="674">
          <cell r="C674" t="str">
            <v>Система видеонаблюдения РУ-6кВ №505_Ниж-Таг.</v>
          </cell>
          <cell r="D674" t="str">
            <v>движ</v>
          </cell>
        </row>
        <row r="675">
          <cell r="C675" t="str">
            <v>Система электромеханической блокировки РУ-6кВ №505 Н.Т.</v>
          </cell>
          <cell r="D675" t="str">
            <v>движ</v>
          </cell>
        </row>
        <row r="676">
          <cell r="C676" t="str">
            <v>Система телемеханизации подстанций Н.Т.</v>
          </cell>
          <cell r="D676" t="str">
            <v>движ</v>
          </cell>
        </row>
        <row r="677">
          <cell r="C677" t="str">
            <v>Автомобиль ГАЗ 27057 с лебедкой</v>
          </cell>
          <cell r="D677" t="str">
            <v>движ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П 2021-2025гг"/>
      <sheetName val="ИП 2021-2024гг. (2)"/>
      <sheetName val="ИП 2021-2024гг."/>
      <sheetName val="форма 1"/>
      <sheetName val="форма 2 "/>
      <sheetName val="форма 3"/>
      <sheetName val="форма 4"/>
      <sheetName val="форма 5"/>
      <sheetName val="Лист1"/>
      <sheetName val="Лист3"/>
    </sheetNames>
    <sheetDataSet>
      <sheetData sheetId="0" refreshError="1"/>
      <sheetData sheetId="1" refreshError="1"/>
      <sheetData sheetId="2">
        <row r="15">
          <cell r="E15">
            <v>32507</v>
          </cell>
        </row>
        <row r="40">
          <cell r="H40">
            <v>43989</v>
          </cell>
        </row>
        <row r="85">
          <cell r="K85">
            <v>80084</v>
          </cell>
        </row>
        <row r="90">
          <cell r="K90">
            <v>23215</v>
          </cell>
        </row>
        <row r="129">
          <cell r="K129">
            <v>2903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П 2021-2025гг"/>
      <sheetName val="ИП 2021-2024гг. (2)"/>
      <sheetName val="ИП 2021-2024гг."/>
      <sheetName val="форма 1"/>
      <sheetName val="форма 2 "/>
      <sheetName val="форма 3"/>
      <sheetName val="форма 4"/>
      <sheetName val="форма 5"/>
      <sheetName val="Лист1"/>
      <sheetName val="Лист3"/>
    </sheetNames>
    <sheetDataSet>
      <sheetData sheetId="0"/>
      <sheetData sheetId="1"/>
      <sheetData sheetId="2">
        <row r="45">
          <cell r="H45">
            <v>6425</v>
          </cell>
        </row>
        <row r="50">
          <cell r="H50">
            <v>7262</v>
          </cell>
        </row>
        <row r="55">
          <cell r="H55">
            <v>6641</v>
          </cell>
        </row>
        <row r="70">
          <cell r="H70">
            <v>9404</v>
          </cell>
        </row>
        <row r="75">
          <cell r="H75">
            <v>5627</v>
          </cell>
        </row>
        <row r="129">
          <cell r="H129">
            <v>4948</v>
          </cell>
        </row>
      </sheetData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B1:K71"/>
  <sheetViews>
    <sheetView tabSelected="1" zoomScale="90" zoomScaleNormal="90" zoomScaleSheetLayoutView="70" workbookViewId="0">
      <pane xSplit="5" ySplit="6" topLeftCell="F7" activePane="bottomRight" state="frozen"/>
      <selection pane="topRight" activeCell="E1" sqref="E1"/>
      <selection pane="bottomLeft" activeCell="A7" sqref="A7"/>
      <selection pane="bottomRight" activeCell="K77" sqref="K77"/>
    </sheetView>
  </sheetViews>
  <sheetFormatPr defaultColWidth="9.140625" defaultRowHeight="15" outlineLevelRow="2"/>
  <cols>
    <col min="1" max="1" width="1.7109375" style="3" customWidth="1"/>
    <col min="2" max="2" width="12" style="3" customWidth="1"/>
    <col min="3" max="3" width="52" style="3" customWidth="1"/>
    <col min="4" max="4" width="16.140625" style="84" hidden="1" customWidth="1"/>
    <col min="5" max="5" width="16.140625" style="84" customWidth="1"/>
    <col min="6" max="7" width="14.5703125" style="3" customWidth="1"/>
    <col min="8" max="10" width="15" style="3" customWidth="1"/>
    <col min="11" max="15" width="15.140625" style="3" customWidth="1"/>
    <col min="16" max="16384" width="9.140625" style="3"/>
  </cols>
  <sheetData>
    <row r="1" spans="2:10" ht="20.100000000000001" customHeight="1">
      <c r="B1" s="1"/>
      <c r="C1" s="2"/>
      <c r="D1" s="81"/>
      <c r="E1" s="81"/>
    </row>
    <row r="2" spans="2:10" ht="42.75" customHeight="1">
      <c r="B2" s="199" t="s">
        <v>879</v>
      </c>
      <c r="C2" s="199"/>
      <c r="D2" s="199"/>
      <c r="E2" s="199"/>
      <c r="F2" s="199"/>
      <c r="G2" s="199"/>
      <c r="H2" s="199"/>
      <c r="I2" s="199"/>
      <c r="J2" s="199"/>
    </row>
    <row r="3" spans="2:10" ht="15.75" thickBot="1">
      <c r="B3" s="4"/>
      <c r="C3" s="4"/>
      <c r="D3" s="5"/>
      <c r="E3" s="5"/>
      <c r="F3" s="82"/>
      <c r="G3" s="82"/>
      <c r="H3" s="82"/>
      <c r="I3" s="82"/>
    </row>
    <row r="4" spans="2:10" ht="50.25" customHeight="1">
      <c r="B4" s="204" t="s">
        <v>0</v>
      </c>
      <c r="C4" s="206" t="s">
        <v>1</v>
      </c>
      <c r="D4" s="208" t="s">
        <v>869</v>
      </c>
      <c r="E4" s="208" t="s">
        <v>871</v>
      </c>
      <c r="F4" s="200" t="s">
        <v>872</v>
      </c>
      <c r="G4" s="200" t="s">
        <v>873</v>
      </c>
      <c r="H4" s="200" t="s">
        <v>874</v>
      </c>
      <c r="I4" s="210" t="s">
        <v>875</v>
      </c>
      <c r="J4" s="200" t="s">
        <v>876</v>
      </c>
    </row>
    <row r="5" spans="2:10" ht="45.75" customHeight="1" thickBot="1">
      <c r="B5" s="205"/>
      <c r="C5" s="207"/>
      <c r="D5" s="209"/>
      <c r="E5" s="209"/>
      <c r="F5" s="201"/>
      <c r="G5" s="201"/>
      <c r="H5" s="201"/>
      <c r="I5" s="211"/>
      <c r="J5" s="201"/>
    </row>
    <row r="6" spans="2:10" s="9" customFormat="1" ht="17.25" customHeight="1" thickBot="1">
      <c r="B6" s="6">
        <v>1</v>
      </c>
      <c r="C6" s="7">
        <v>2</v>
      </c>
      <c r="D6" s="8">
        <v>3</v>
      </c>
      <c r="E6" s="8">
        <v>4</v>
      </c>
      <c r="F6" s="8">
        <v>5</v>
      </c>
      <c r="G6" s="8">
        <v>6</v>
      </c>
      <c r="H6" s="8">
        <v>7</v>
      </c>
      <c r="I6" s="149">
        <v>8</v>
      </c>
      <c r="J6" s="8">
        <v>9</v>
      </c>
    </row>
    <row r="7" spans="2:10" s="9" customFormat="1" ht="23.25" customHeight="1" collapsed="1" thickBot="1">
      <c r="B7" s="202" t="s">
        <v>2</v>
      </c>
      <c r="C7" s="203"/>
      <c r="D7" s="10">
        <v>1.2493243901504465</v>
      </c>
      <c r="E7" s="10">
        <v>1.1296943794626799</v>
      </c>
      <c r="F7" s="10">
        <v>1.1127023665138498</v>
      </c>
      <c r="G7" s="10">
        <v>1.03257</v>
      </c>
      <c r="H7" s="10">
        <v>1.0296000000000001</v>
      </c>
      <c r="I7" s="10">
        <v>1.0296000000000001</v>
      </c>
      <c r="J7" s="158">
        <v>1.0296000000000001</v>
      </c>
    </row>
    <row r="8" spans="2:10" s="9" customFormat="1" ht="21.75" hidden="1" customHeight="1" outlineLevel="1">
      <c r="B8" s="11"/>
      <c r="C8" s="12" t="s">
        <v>3</v>
      </c>
      <c r="D8" s="13">
        <v>1.06</v>
      </c>
      <c r="E8" s="13">
        <v>1.2008973158636371</v>
      </c>
      <c r="F8" s="13">
        <v>1.0580000000000001</v>
      </c>
      <c r="G8" s="13">
        <v>1.0429999999999999</v>
      </c>
      <c r="H8" s="13">
        <v>1.04</v>
      </c>
      <c r="I8" s="150">
        <v>1.04</v>
      </c>
      <c r="J8" s="159">
        <v>1.04</v>
      </c>
    </row>
    <row r="9" spans="2:10" s="9" customFormat="1" ht="40.5" hidden="1" customHeight="1" outlineLevel="1">
      <c r="B9" s="11"/>
      <c r="C9" s="12" t="s">
        <v>4</v>
      </c>
      <c r="D9" s="14">
        <v>0.05</v>
      </c>
      <c r="E9" s="14">
        <v>0.05</v>
      </c>
      <c r="F9" s="14">
        <v>0.01</v>
      </c>
      <c r="G9" s="14">
        <v>0.01</v>
      </c>
      <c r="H9" s="14">
        <v>0.01</v>
      </c>
      <c r="I9" s="151">
        <v>0.01</v>
      </c>
      <c r="J9" s="160">
        <v>0.01</v>
      </c>
    </row>
    <row r="10" spans="2:10" s="9" customFormat="1" ht="21.75" hidden="1" customHeight="1" outlineLevel="1">
      <c r="B10" s="11"/>
      <c r="C10" s="12" t="s">
        <v>5</v>
      </c>
      <c r="D10" s="15">
        <v>0.75</v>
      </c>
      <c r="E10" s="15">
        <v>0.75</v>
      </c>
      <c r="F10" s="15">
        <v>0.75</v>
      </c>
      <c r="G10" s="15">
        <v>0.75</v>
      </c>
      <c r="H10" s="15">
        <v>0.75</v>
      </c>
      <c r="I10" s="152">
        <v>0.75</v>
      </c>
      <c r="J10" s="161">
        <v>0.75</v>
      </c>
    </row>
    <row r="11" spans="2:10" s="9" customFormat="1" ht="21.75" hidden="1" customHeight="1" outlineLevel="1">
      <c r="B11" s="11"/>
      <c r="C11" s="12" t="s">
        <v>6</v>
      </c>
      <c r="D11" s="16">
        <v>0.32085321436669512</v>
      </c>
      <c r="E11" s="16">
        <v>-1.3040623681103567E-2</v>
      </c>
      <c r="F11" s="16">
        <v>8.3102437753527381E-2</v>
      </c>
      <c r="G11" s="16">
        <v>0</v>
      </c>
      <c r="H11" s="16">
        <v>0</v>
      </c>
      <c r="I11" s="153">
        <v>0</v>
      </c>
      <c r="J11" s="162">
        <v>0</v>
      </c>
    </row>
    <row r="12" spans="2:10" s="9" customFormat="1" ht="21.75" hidden="1" customHeight="1" outlineLevel="1">
      <c r="B12" s="11"/>
      <c r="C12" s="17" t="s">
        <v>7</v>
      </c>
      <c r="D12" s="15">
        <v>7787.1809999999996</v>
      </c>
      <c r="E12" s="15">
        <v>7685.6313030423598</v>
      </c>
      <c r="F12" s="15">
        <v>8324.3259999999991</v>
      </c>
      <c r="G12" s="15">
        <v>8324.3259999999991</v>
      </c>
      <c r="H12" s="15">
        <v>8324.3259999999991</v>
      </c>
      <c r="I12" s="152">
        <v>8324.3259999999991</v>
      </c>
      <c r="J12" s="161">
        <v>8324.3259999999991</v>
      </c>
    </row>
    <row r="13" spans="2:10" s="9" customFormat="1" ht="21.75" hidden="1" customHeight="1" outlineLevel="1">
      <c r="B13" s="177"/>
      <c r="C13" s="178" t="s">
        <v>8</v>
      </c>
      <c r="D13" s="179">
        <v>5895.5688</v>
      </c>
      <c r="E13" s="179">
        <v>7787.1809999999996</v>
      </c>
      <c r="F13" s="179">
        <v>7685.6313030423598</v>
      </c>
      <c r="G13" s="179">
        <v>8324.3259999999991</v>
      </c>
      <c r="H13" s="179">
        <v>8324.3259999999991</v>
      </c>
      <c r="I13" s="179">
        <v>8324.3259999999991</v>
      </c>
      <c r="J13" s="180">
        <v>8324.3259999999991</v>
      </c>
    </row>
    <row r="14" spans="2:10" s="19" customFormat="1" ht="27" customHeight="1" collapsed="1">
      <c r="B14" s="185" t="s">
        <v>9</v>
      </c>
      <c r="C14" s="186" t="s">
        <v>10</v>
      </c>
      <c r="D14" s="187">
        <v>170474.80894321942</v>
      </c>
      <c r="E14" s="187">
        <v>192584.43350312917</v>
      </c>
      <c r="F14" s="187">
        <v>554175.25745038642</v>
      </c>
      <c r="G14" s="187">
        <v>572224.74558554543</v>
      </c>
      <c r="H14" s="187">
        <v>589162.59805487772</v>
      </c>
      <c r="I14" s="187">
        <v>606601.81095730211</v>
      </c>
      <c r="J14" s="188">
        <v>624557.2245616382</v>
      </c>
    </row>
    <row r="15" spans="2:10" s="19" customFormat="1" ht="27" hidden="1" customHeight="1" outlineLevel="1" collapsed="1">
      <c r="B15" s="20" t="s">
        <v>11</v>
      </c>
      <c r="C15" s="189" t="s">
        <v>12</v>
      </c>
      <c r="D15" s="154">
        <v>27558.860719291653</v>
      </c>
      <c r="E15" s="154">
        <v>31133.090058978607</v>
      </c>
      <c r="F15" s="154">
        <v>95574.58118247216</v>
      </c>
      <c r="G15" s="154">
        <v>98687.445291585289</v>
      </c>
      <c r="H15" s="154">
        <v>101608.59367221622</v>
      </c>
      <c r="I15" s="154">
        <v>104616.20804491383</v>
      </c>
      <c r="J15" s="163">
        <v>107712.84780304329</v>
      </c>
    </row>
    <row r="16" spans="2:10" s="83" customFormat="1" ht="24" hidden="1" customHeight="1" outlineLevel="2">
      <c r="B16" s="21" t="s">
        <v>13</v>
      </c>
      <c r="C16" s="190" t="s">
        <v>14</v>
      </c>
      <c r="D16" s="154">
        <v>4325.2982375824786</v>
      </c>
      <c r="E16" s="154">
        <v>4886.2651084967611</v>
      </c>
      <c r="F16" s="154">
        <v>10023.314874023014</v>
      </c>
      <c r="G16" s="154">
        <v>10349.774239469943</v>
      </c>
      <c r="H16" s="154">
        <v>10656.127556958254</v>
      </c>
      <c r="I16" s="154">
        <v>10971.548932644218</v>
      </c>
      <c r="J16" s="163">
        <v>11296.306781050487</v>
      </c>
    </row>
    <row r="17" spans="2:11" s="19" customFormat="1" ht="36.75" hidden="1" customHeight="1" outlineLevel="2">
      <c r="B17" s="21" t="s">
        <v>15</v>
      </c>
      <c r="C17" s="190" t="s">
        <v>16</v>
      </c>
      <c r="D17" s="154">
        <v>23233.562481709178</v>
      </c>
      <c r="E17" s="154">
        <v>26246.824950481845</v>
      </c>
      <c r="F17" s="154">
        <v>85551.266308449151</v>
      </c>
      <c r="G17" s="154">
        <v>88337.671052115344</v>
      </c>
      <c r="H17" s="154">
        <v>90952.466115257965</v>
      </c>
      <c r="I17" s="154">
        <v>93644.659112269612</v>
      </c>
      <c r="J17" s="163">
        <v>96416.541021992802</v>
      </c>
    </row>
    <row r="18" spans="2:11" s="19" customFormat="1" ht="29.25" hidden="1" customHeight="1" outlineLevel="1" collapsed="1">
      <c r="B18" s="20" t="s">
        <v>17</v>
      </c>
      <c r="C18" s="189" t="s">
        <v>18</v>
      </c>
      <c r="D18" s="154">
        <v>104790.3900949555</v>
      </c>
      <c r="E18" s="154">
        <v>118381.1147119729</v>
      </c>
      <c r="F18" s="154">
        <v>221812.44962826671</v>
      </c>
      <c r="G18" s="154">
        <v>229036.88111265935</v>
      </c>
      <c r="H18" s="154">
        <v>235816.37279359408</v>
      </c>
      <c r="I18" s="154">
        <v>242796.53742828447</v>
      </c>
      <c r="J18" s="163">
        <v>249983.31493616171</v>
      </c>
    </row>
    <row r="19" spans="2:11" s="19" customFormat="1" ht="20.25" hidden="1" customHeight="1" outlineLevel="2">
      <c r="B19" s="191"/>
      <c r="C19" s="22" t="s">
        <v>19</v>
      </c>
      <c r="D19" s="154">
        <v>0</v>
      </c>
      <c r="E19" s="154">
        <v>0</v>
      </c>
      <c r="F19" s="154">
        <v>0</v>
      </c>
      <c r="G19" s="154">
        <v>0</v>
      </c>
      <c r="H19" s="154">
        <v>0</v>
      </c>
      <c r="I19" s="154">
        <v>0</v>
      </c>
      <c r="J19" s="163">
        <v>0</v>
      </c>
    </row>
    <row r="20" spans="2:11" s="19" customFormat="1" ht="20.25" hidden="1" customHeight="1" outlineLevel="2">
      <c r="B20" s="191"/>
      <c r="C20" s="22" t="s">
        <v>20</v>
      </c>
      <c r="D20" s="155">
        <v>0</v>
      </c>
      <c r="E20" s="155">
        <v>0</v>
      </c>
      <c r="F20" s="155">
        <v>0</v>
      </c>
      <c r="G20" s="155">
        <v>0</v>
      </c>
      <c r="H20" s="155">
        <v>0</v>
      </c>
      <c r="I20" s="155">
        <v>0</v>
      </c>
      <c r="J20" s="163">
        <v>0</v>
      </c>
    </row>
    <row r="21" spans="2:11" s="141" customFormat="1" ht="22.5" hidden="1" customHeight="1" outlineLevel="1">
      <c r="B21" s="20" t="s">
        <v>21</v>
      </c>
      <c r="C21" s="189" t="s">
        <v>22</v>
      </c>
      <c r="D21" s="154">
        <v>28426.557381249066</v>
      </c>
      <c r="E21" s="154">
        <v>32113.322101070422</v>
      </c>
      <c r="F21" s="154">
        <v>51908.921220000004</v>
      </c>
      <c r="G21" s="154">
        <v>53599.594784135406</v>
      </c>
      <c r="H21" s="154">
        <v>55186.14278974582</v>
      </c>
      <c r="I21" s="154">
        <v>56819.652616322302</v>
      </c>
      <c r="J21" s="163">
        <v>58501.514333765444</v>
      </c>
    </row>
    <row r="22" spans="2:11" s="19" customFormat="1" ht="26.25" hidden="1" customHeight="1" outlineLevel="1" collapsed="1">
      <c r="B22" s="20" t="s">
        <v>23</v>
      </c>
      <c r="C22" s="189" t="s">
        <v>24</v>
      </c>
      <c r="D22" s="154">
        <v>9699.0007477232102</v>
      </c>
      <c r="E22" s="154">
        <v>10956.906631107242</v>
      </c>
      <c r="F22" s="154">
        <v>184879.30541964748</v>
      </c>
      <c r="G22" s="154">
        <v>190900.82439716542</v>
      </c>
      <c r="H22" s="154">
        <v>196551.48879932152</v>
      </c>
      <c r="I22" s="154">
        <v>202369.41286778144</v>
      </c>
      <c r="J22" s="163">
        <v>208359.5474886678</v>
      </c>
    </row>
    <row r="23" spans="2:11" s="83" customFormat="1" ht="22.5" hidden="1" customHeight="1" outlineLevel="2">
      <c r="B23" s="21" t="s">
        <v>25</v>
      </c>
      <c r="C23" s="190" t="s">
        <v>26</v>
      </c>
      <c r="D23" s="156">
        <v>3806.4355112337626</v>
      </c>
      <c r="E23" s="156">
        <v>5334.8866014633331</v>
      </c>
      <c r="F23" s="156">
        <v>19903.005743381211</v>
      </c>
      <c r="G23" s="156">
        <v>20551.246640443136</v>
      </c>
      <c r="H23" s="156">
        <v>21159.563541000254</v>
      </c>
      <c r="I23" s="156">
        <v>21785.886621813865</v>
      </c>
      <c r="J23" s="164">
        <v>22430.748865819558</v>
      </c>
    </row>
    <row r="24" spans="2:11" s="83" customFormat="1" ht="39" hidden="1" customHeight="1" outlineLevel="2">
      <c r="B24" s="21" t="s">
        <v>27</v>
      </c>
      <c r="C24" s="190" t="s">
        <v>28</v>
      </c>
      <c r="D24" s="156">
        <v>163.75401933623834</v>
      </c>
      <c r="E24" s="156">
        <v>229.50845249168731</v>
      </c>
      <c r="F24" s="156">
        <v>184.5002640024</v>
      </c>
      <c r="G24" s="156">
        <v>190.50943760095817</v>
      </c>
      <c r="H24" s="156">
        <v>196.14851695394654</v>
      </c>
      <c r="I24" s="156">
        <v>201.95451305578337</v>
      </c>
      <c r="J24" s="164">
        <v>207.93236664223457</v>
      </c>
    </row>
    <row r="25" spans="2:11" s="83" customFormat="1" ht="18.75" hidden="1" customHeight="1" outlineLevel="2">
      <c r="B25" s="21" t="s">
        <v>29</v>
      </c>
      <c r="C25" s="190" t="s">
        <v>30</v>
      </c>
      <c r="D25" s="156">
        <v>401.411781047234</v>
      </c>
      <c r="E25" s="156">
        <v>562.5962468189332</v>
      </c>
      <c r="F25" s="156">
        <v>592.44341436000002</v>
      </c>
      <c r="G25" s="156">
        <v>611.73929636570517</v>
      </c>
      <c r="H25" s="156">
        <v>629.84677953813014</v>
      </c>
      <c r="I25" s="156">
        <v>648.49024421245883</v>
      </c>
      <c r="J25" s="164">
        <v>667.6855554411477</v>
      </c>
    </row>
    <row r="26" spans="2:11" s="83" customFormat="1" ht="31.5" hidden="1" outlineLevel="2">
      <c r="B26" s="21" t="s">
        <v>31</v>
      </c>
      <c r="C26" s="190" t="s">
        <v>32</v>
      </c>
      <c r="D26" s="156">
        <v>3163.360552124791</v>
      </c>
      <c r="E26" s="156">
        <v>4433.5887933270678</v>
      </c>
      <c r="F26" s="156">
        <v>11694.280531579059</v>
      </c>
      <c r="G26" s="156">
        <v>12075.163248492589</v>
      </c>
      <c r="H26" s="156">
        <v>12432.588080647971</v>
      </c>
      <c r="I26" s="156">
        <v>12800.592687835151</v>
      </c>
      <c r="J26" s="164">
        <v>13179.490231395073</v>
      </c>
    </row>
    <row r="27" spans="2:11" s="19" customFormat="1" ht="18.75" hidden="1" customHeight="1" outlineLevel="2">
      <c r="B27" s="21" t="s">
        <v>33</v>
      </c>
      <c r="C27" s="190" t="s">
        <v>34</v>
      </c>
      <c r="D27" s="156">
        <v>158.81545865497245</v>
      </c>
      <c r="E27" s="156">
        <v>222.58684272547868</v>
      </c>
      <c r="F27" s="156">
        <v>522.13057062480004</v>
      </c>
      <c r="G27" s="156">
        <v>539.13636331004977</v>
      </c>
      <c r="H27" s="156">
        <v>555.09479966402728</v>
      </c>
      <c r="I27" s="156">
        <v>571.52560573408255</v>
      </c>
      <c r="J27" s="164">
        <v>588.44276366381143</v>
      </c>
    </row>
    <row r="28" spans="2:11" s="23" customFormat="1" ht="25.5" hidden="1" customHeight="1" outlineLevel="2">
      <c r="B28" s="21" t="s">
        <v>35</v>
      </c>
      <c r="C28" s="190" t="s">
        <v>36</v>
      </c>
      <c r="D28" s="156">
        <v>123.96307389920983</v>
      </c>
      <c r="E28" s="156">
        <v>173.73969428073934</v>
      </c>
      <c r="F28" s="156">
        <v>2494.3635008712004</v>
      </c>
      <c r="G28" s="156">
        <v>2575.6049200945754</v>
      </c>
      <c r="H28" s="156">
        <v>2651.8428257293749</v>
      </c>
      <c r="I28" s="156">
        <v>2730.3373733709645</v>
      </c>
      <c r="J28" s="164">
        <v>2811.1553596227454</v>
      </c>
    </row>
    <row r="29" spans="2:11" s="83" customFormat="1" ht="26.25" customHeight="1">
      <c r="B29" s="18" t="s">
        <v>37</v>
      </c>
      <c r="C29" s="192" t="s">
        <v>38</v>
      </c>
      <c r="D29" s="139">
        <v>150068.35537102129</v>
      </c>
      <c r="E29" s="139">
        <v>219792.48112559543</v>
      </c>
      <c r="F29" s="139">
        <v>343500.16890299553</v>
      </c>
      <c r="G29" s="139">
        <v>359690.39883465867</v>
      </c>
      <c r="H29" s="139">
        <v>374439.54961812089</v>
      </c>
      <c r="I29" s="139">
        <v>383448.48186791793</v>
      </c>
      <c r="J29" s="140">
        <v>357181.19951246632</v>
      </c>
    </row>
    <row r="30" spans="2:11" s="83" customFormat="1" ht="26.25" customHeight="1">
      <c r="B30" s="20" t="s">
        <v>39</v>
      </c>
      <c r="C30" s="189" t="s">
        <v>870</v>
      </c>
      <c r="D30" s="139">
        <v>29856.91</v>
      </c>
      <c r="E30" s="139">
        <v>26437.96</v>
      </c>
      <c r="F30" s="139">
        <v>27851.892731180233</v>
      </c>
      <c r="G30" s="139">
        <v>29049.524118620982</v>
      </c>
      <c r="H30" s="139">
        <v>30211.505083365824</v>
      </c>
      <c r="I30" s="139">
        <v>31419.965286700459</v>
      </c>
      <c r="J30" s="140">
        <v>32676.763898168479</v>
      </c>
    </row>
    <row r="31" spans="2:11" s="83" customFormat="1" ht="26.25" customHeight="1">
      <c r="B31" s="20" t="s">
        <v>41</v>
      </c>
      <c r="C31" s="197" t="s">
        <v>880</v>
      </c>
      <c r="D31" s="139"/>
      <c r="E31" s="139"/>
      <c r="F31" s="139">
        <v>712.79409364999992</v>
      </c>
      <c r="G31" s="139">
        <v>743.44423967694991</v>
      </c>
      <c r="H31" s="139">
        <v>773.1820092640279</v>
      </c>
      <c r="I31" s="139">
        <v>804.109289634589</v>
      </c>
      <c r="J31" s="140">
        <v>836.27366121997261</v>
      </c>
    </row>
    <row r="32" spans="2:11" s="83" customFormat="1" ht="24.75" customHeight="1">
      <c r="B32" s="20" t="s">
        <v>43</v>
      </c>
      <c r="C32" s="189" t="s">
        <v>40</v>
      </c>
      <c r="D32" s="154">
        <v>4729.5981864966661</v>
      </c>
      <c r="E32" s="154">
        <v>4344</v>
      </c>
      <c r="F32" s="154">
        <v>5693.1203095170004</v>
      </c>
      <c r="G32" s="154">
        <v>5937.9244828262308</v>
      </c>
      <c r="H32" s="154">
        <v>6175.4414621392807</v>
      </c>
      <c r="I32" s="154">
        <v>6422.4591206248524</v>
      </c>
      <c r="J32" s="163">
        <v>6679.3574854498465</v>
      </c>
      <c r="K32" s="142"/>
    </row>
    <row r="33" spans="2:10" s="83" customFormat="1" ht="24" customHeight="1">
      <c r="B33" s="20" t="s">
        <v>53</v>
      </c>
      <c r="C33" s="189" t="s">
        <v>42</v>
      </c>
      <c r="D33" s="154">
        <v>3702.7200000000003</v>
      </c>
      <c r="E33" s="154">
        <v>2117.27</v>
      </c>
      <c r="F33" s="154">
        <v>5082.8142239544013</v>
      </c>
      <c r="G33" s="154">
        <v>5082.8142239544013</v>
      </c>
      <c r="H33" s="154">
        <v>5082.8142239544013</v>
      </c>
      <c r="I33" s="154">
        <v>5082.8142239544013</v>
      </c>
      <c r="J33" s="163">
        <v>5082.8142239544013</v>
      </c>
    </row>
    <row r="34" spans="2:10" s="141" customFormat="1" ht="25.5" customHeight="1" collapsed="1">
      <c r="B34" s="21" t="s">
        <v>45</v>
      </c>
      <c r="C34" s="189" t="s">
        <v>44</v>
      </c>
      <c r="D34" s="154">
        <v>3702.7200000000003</v>
      </c>
      <c r="E34" s="154">
        <v>15047.067253155668</v>
      </c>
      <c r="F34" s="154">
        <v>20315.658759076559</v>
      </c>
      <c r="G34" s="154">
        <v>21257.893142227946</v>
      </c>
      <c r="H34" s="154">
        <v>23463.468270052541</v>
      </c>
      <c r="I34" s="154">
        <v>26331.742730612172</v>
      </c>
      <c r="J34" s="163">
        <v>28649.180405240335</v>
      </c>
    </row>
    <row r="35" spans="2:10" s="83" customFormat="1" ht="24.75" hidden="1" customHeight="1" outlineLevel="1">
      <c r="B35" s="21" t="s">
        <v>47</v>
      </c>
      <c r="C35" s="190" t="s">
        <v>46</v>
      </c>
      <c r="D35" s="156">
        <v>38.03</v>
      </c>
      <c r="E35" s="156">
        <v>32.270000000000003</v>
      </c>
      <c r="F35" s="156">
        <v>38.406652000000001</v>
      </c>
      <c r="G35" s="156">
        <v>38.406652000000001</v>
      </c>
      <c r="H35" s="156">
        <v>38.406652000000001</v>
      </c>
      <c r="I35" s="156">
        <v>38.406652000000001</v>
      </c>
      <c r="J35" s="164">
        <v>38.406652000000001</v>
      </c>
    </row>
    <row r="36" spans="2:10" s="83" customFormat="1" ht="24.75" hidden="1" customHeight="1" outlineLevel="1">
      <c r="B36" s="21" t="s">
        <v>49</v>
      </c>
      <c r="C36" s="190" t="s">
        <v>48</v>
      </c>
      <c r="D36" s="156">
        <v>38.03</v>
      </c>
      <c r="E36" s="156">
        <v>300.99522899999999</v>
      </c>
      <c r="F36" s="156">
        <v>514.56296294999993</v>
      </c>
      <c r="G36" s="156">
        <v>514.56296294999993</v>
      </c>
      <c r="H36" s="156">
        <v>514.56296294999993</v>
      </c>
      <c r="I36" s="156">
        <v>514.56296294999993</v>
      </c>
      <c r="J36" s="164">
        <v>514.56296294999993</v>
      </c>
    </row>
    <row r="37" spans="2:10" s="83" customFormat="1" ht="24.75" hidden="1" customHeight="1" outlineLevel="1">
      <c r="B37" s="21" t="s">
        <v>51</v>
      </c>
      <c r="C37" s="190" t="s">
        <v>50</v>
      </c>
      <c r="D37" s="156">
        <v>300.99522899999999</v>
      </c>
      <c r="E37" s="156">
        <v>14713.802024155668</v>
      </c>
      <c r="F37" s="156">
        <v>19762.689144126558</v>
      </c>
      <c r="G37" s="156">
        <v>20704.923527277944</v>
      </c>
      <c r="H37" s="156">
        <v>22910.498655102539</v>
      </c>
      <c r="I37" s="156">
        <v>25778.77311566217</v>
      </c>
      <c r="J37" s="164">
        <v>28096.210790290334</v>
      </c>
    </row>
    <row r="38" spans="2:10" s="83" customFormat="1" ht="29.25" hidden="1" customHeight="1" outlineLevel="1">
      <c r="B38" s="20" t="s">
        <v>55</v>
      </c>
      <c r="C38" s="190" t="s">
        <v>52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64">
        <v>0</v>
      </c>
    </row>
    <row r="39" spans="2:10" s="19" customFormat="1" ht="24.75" customHeight="1">
      <c r="B39" s="20" t="s">
        <v>55</v>
      </c>
      <c r="C39" s="189" t="s">
        <v>54</v>
      </c>
      <c r="D39" s="154">
        <v>31479.033184524629</v>
      </c>
      <c r="E39" s="154">
        <v>35987.858872439756</v>
      </c>
      <c r="F39" s="154">
        <v>67430.984686993077</v>
      </c>
      <c r="G39" s="154">
        <v>69627.21185824844</v>
      </c>
      <c r="H39" s="154">
        <v>71688.177329252605</v>
      </c>
      <c r="I39" s="154">
        <v>73810.147378198482</v>
      </c>
      <c r="J39" s="163">
        <v>75994.927740593164</v>
      </c>
    </row>
    <row r="40" spans="2:10" s="19" customFormat="1" ht="32.25" customHeight="1">
      <c r="B40" s="20" t="s">
        <v>56</v>
      </c>
      <c r="C40" s="189" t="s">
        <v>878</v>
      </c>
      <c r="D40" s="154"/>
      <c r="E40" s="154"/>
      <c r="F40" s="154">
        <v>1724.4217800000001</v>
      </c>
      <c r="G40" s="154"/>
      <c r="H40" s="154"/>
      <c r="I40" s="154"/>
      <c r="J40" s="163"/>
    </row>
    <row r="41" spans="2:10" s="19" customFormat="1" ht="24.75" customHeight="1">
      <c r="B41" s="20" t="s">
        <v>58</v>
      </c>
      <c r="C41" s="189" t="s">
        <v>57</v>
      </c>
      <c r="D41" s="154">
        <v>4337.5</v>
      </c>
      <c r="E41" s="154">
        <v>4173.125</v>
      </c>
      <c r="F41" s="154">
        <v>10719.4545002904</v>
      </c>
      <c r="G41" s="154">
        <v>11204.201640031526</v>
      </c>
      <c r="H41" s="154">
        <v>11796.280941909792</v>
      </c>
      <c r="I41" s="154">
        <v>11836.779124456989</v>
      </c>
      <c r="J41" s="163">
        <v>7587.0517865409156</v>
      </c>
    </row>
    <row r="42" spans="2:10" s="19" customFormat="1" ht="24.75" customHeight="1">
      <c r="B42" s="20" t="s">
        <v>60</v>
      </c>
      <c r="C42" s="189" t="s">
        <v>59</v>
      </c>
      <c r="D42" s="154">
        <v>0</v>
      </c>
      <c r="E42" s="154">
        <v>0</v>
      </c>
      <c r="F42" s="154">
        <v>174305.02781833388</v>
      </c>
      <c r="G42" s="154">
        <v>185750.38512907221</v>
      </c>
      <c r="H42" s="154">
        <v>192511.68029818244</v>
      </c>
      <c r="I42" s="154">
        <v>194960.46471373594</v>
      </c>
      <c r="J42" s="163">
        <v>179724.83031129924</v>
      </c>
    </row>
    <row r="43" spans="2:10" s="19" customFormat="1" ht="24.75" customHeight="1">
      <c r="B43" s="20" t="s">
        <v>881</v>
      </c>
      <c r="C43" s="189" t="s">
        <v>61</v>
      </c>
      <c r="D43" s="154">
        <v>72259.873999999996</v>
      </c>
      <c r="E43" s="154">
        <v>131685.20000000001</v>
      </c>
      <c r="F43" s="154">
        <v>29664</v>
      </c>
      <c r="G43" s="154">
        <v>31037</v>
      </c>
      <c r="H43" s="154">
        <v>32737</v>
      </c>
      <c r="I43" s="154">
        <v>32780</v>
      </c>
      <c r="J43" s="163">
        <v>19950</v>
      </c>
    </row>
    <row r="44" spans="2:10" s="19" customFormat="1" ht="33" customHeight="1" collapsed="1" thickBot="1">
      <c r="B44" s="193" t="s">
        <v>62</v>
      </c>
      <c r="C44" s="194" t="s">
        <v>63</v>
      </c>
      <c r="D44" s="195">
        <v>0</v>
      </c>
      <c r="E44" s="195">
        <v>48851.79</v>
      </c>
      <c r="F44" s="195">
        <v>139801.71421814116</v>
      </c>
      <c r="G44" s="195">
        <v>145813.1879295212</v>
      </c>
      <c r="H44" s="195">
        <v>151645.71544670206</v>
      </c>
      <c r="I44" s="195">
        <v>157711.54406457016</v>
      </c>
      <c r="J44" s="196">
        <v>164020.00582715296</v>
      </c>
    </row>
    <row r="45" spans="2:10" s="83" customFormat="1" ht="21.75" hidden="1" customHeight="1" outlineLevel="1">
      <c r="B45" s="181"/>
      <c r="C45" s="182" t="s">
        <v>64</v>
      </c>
      <c r="D45" s="183">
        <v>49129.942563839999</v>
      </c>
      <c r="E45" s="183">
        <v>15.118542359767892</v>
      </c>
      <c r="F45" s="183">
        <v>34.324754000000141</v>
      </c>
      <c r="G45" s="183">
        <v>34.324754000000141</v>
      </c>
      <c r="H45" s="183">
        <v>34.324754000000141</v>
      </c>
      <c r="I45" s="183">
        <v>34.324754000000141</v>
      </c>
      <c r="J45" s="184">
        <v>34.324754000000141</v>
      </c>
    </row>
    <row r="46" spans="2:10" s="83" customFormat="1" ht="21.75" hidden="1" customHeight="1" outlineLevel="1">
      <c r="B46" s="21"/>
      <c r="C46" s="24" t="s">
        <v>65</v>
      </c>
      <c r="D46" s="25">
        <v>16.111135999999998</v>
      </c>
      <c r="E46" s="25">
        <v>1.2763772370394102E-2</v>
      </c>
      <c r="F46" s="25">
        <v>2.8400000000000002E-2</v>
      </c>
      <c r="G46" s="25">
        <v>2.8400000276046319E-2</v>
      </c>
      <c r="H46" s="25">
        <v>2.8400000276046319E-2</v>
      </c>
      <c r="I46" s="157">
        <v>2.8400000276046319E-2</v>
      </c>
      <c r="J46" s="165">
        <v>2.8400000276046319E-2</v>
      </c>
    </row>
    <row r="47" spans="2:10" s="83" customFormat="1" ht="21.75" hidden="1" customHeight="1" outlineLevel="1" thickBot="1">
      <c r="B47" s="26"/>
      <c r="C47" s="27" t="s">
        <v>66</v>
      </c>
      <c r="D47" s="28">
        <v>3049.44</v>
      </c>
      <c r="E47" s="28">
        <v>3231.25</v>
      </c>
      <c r="F47" s="28">
        <v>4072.9123424494342</v>
      </c>
      <c r="G47" s="28">
        <v>4248.0475731747592</v>
      </c>
      <c r="H47" s="28">
        <v>4417.9694761017499</v>
      </c>
      <c r="I47" s="28">
        <v>4594.6882551458202</v>
      </c>
      <c r="J47" s="166">
        <v>4778.475785351653</v>
      </c>
    </row>
    <row r="48" spans="2:10" s="83" customFormat="1" ht="7.15" customHeight="1" thickBot="1">
      <c r="B48" s="29"/>
      <c r="C48" s="30"/>
      <c r="D48" s="31"/>
      <c r="E48" s="31"/>
      <c r="F48" s="31"/>
      <c r="G48" s="31"/>
      <c r="H48" s="31"/>
      <c r="I48" s="31"/>
      <c r="J48" s="31"/>
    </row>
    <row r="49" spans="2:11" s="83" customFormat="1" ht="24" customHeight="1">
      <c r="B49" s="32" t="s">
        <v>67</v>
      </c>
      <c r="C49" s="33" t="s">
        <v>68</v>
      </c>
      <c r="D49" s="34">
        <v>340418.10810674407</v>
      </c>
      <c r="E49" s="34">
        <v>477920.77462872461</v>
      </c>
      <c r="F49" s="34">
        <v>1035172.8265315231</v>
      </c>
      <c r="G49" s="34">
        <v>1077728.3323497253</v>
      </c>
      <c r="H49" s="34">
        <v>1115247.8631197007</v>
      </c>
      <c r="I49" s="34">
        <v>1147761.8368897901</v>
      </c>
      <c r="J49" s="71">
        <v>1145758.4299012574</v>
      </c>
      <c r="K49" s="198"/>
    </row>
    <row r="50" spans="2:11" s="83" customFormat="1" ht="15.75">
      <c r="B50" s="35"/>
      <c r="C50" s="36" t="s">
        <v>69</v>
      </c>
      <c r="D50" s="37">
        <v>340418.10810674407</v>
      </c>
      <c r="E50" s="37">
        <v>429068.98462872463</v>
      </c>
      <c r="F50" s="37">
        <v>895371.11231338198</v>
      </c>
      <c r="G50" s="37">
        <v>931915.1444202041</v>
      </c>
      <c r="H50" s="37">
        <v>963602.1476729986</v>
      </c>
      <c r="I50" s="37">
        <v>990050.29282522004</v>
      </c>
      <c r="J50" s="167">
        <v>981738.42407410452</v>
      </c>
      <c r="K50" s="198"/>
    </row>
    <row r="51" spans="2:11" s="83" customFormat="1" ht="15.75">
      <c r="B51" s="38"/>
      <c r="C51" s="39" t="s">
        <v>70</v>
      </c>
      <c r="D51" s="40">
        <v>170474.80894321942</v>
      </c>
      <c r="E51" s="40">
        <v>192584.43350312917</v>
      </c>
      <c r="F51" s="40">
        <v>554175.25745038642</v>
      </c>
      <c r="G51" s="40">
        <v>572224.74558554543</v>
      </c>
      <c r="H51" s="40">
        <v>589162.59805487772</v>
      </c>
      <c r="I51" s="40">
        <v>606601.81095730211</v>
      </c>
      <c r="J51" s="168">
        <v>624557.2245616382</v>
      </c>
      <c r="K51" s="198"/>
    </row>
    <row r="52" spans="2:11" s="83" customFormat="1" ht="15.75">
      <c r="B52" s="38"/>
      <c r="C52" s="39" t="s">
        <v>71</v>
      </c>
      <c r="D52" s="40">
        <v>173059.50916352464</v>
      </c>
      <c r="E52" s="40">
        <v>236484.55112559543</v>
      </c>
      <c r="F52" s="40">
        <v>343500.16890299553</v>
      </c>
      <c r="G52" s="40">
        <v>359690.39883465867</v>
      </c>
      <c r="H52" s="40">
        <v>374439.54961812089</v>
      </c>
      <c r="I52" s="40">
        <v>383448.48186791793</v>
      </c>
      <c r="J52" s="168">
        <v>357181.19951246632</v>
      </c>
      <c r="K52" s="198"/>
    </row>
    <row r="53" spans="2:11" s="83" customFormat="1" ht="31.5">
      <c r="B53" s="143"/>
      <c r="C53" s="144" t="s">
        <v>877</v>
      </c>
      <c r="D53" s="145">
        <v>-3116.21</v>
      </c>
      <c r="E53" s="145">
        <v>0</v>
      </c>
      <c r="F53" s="145">
        <v>-2304.3140400000002</v>
      </c>
      <c r="G53" s="145">
        <v>0</v>
      </c>
      <c r="H53" s="145">
        <v>0</v>
      </c>
      <c r="I53" s="145">
        <v>0</v>
      </c>
      <c r="J53" s="146">
        <v>0</v>
      </c>
      <c r="K53" s="198"/>
    </row>
    <row r="54" spans="2:11" s="83" customFormat="1" ht="16.5" thickBot="1">
      <c r="B54" s="41"/>
      <c r="C54" s="42" t="s">
        <v>72</v>
      </c>
      <c r="D54" s="43">
        <v>0</v>
      </c>
      <c r="E54" s="43">
        <v>48851.79</v>
      </c>
      <c r="F54" s="43">
        <v>139801.71421814116</v>
      </c>
      <c r="G54" s="43">
        <v>145813.1879295212</v>
      </c>
      <c r="H54" s="43">
        <v>151645.71544670206</v>
      </c>
      <c r="I54" s="43">
        <v>157711.54406457016</v>
      </c>
      <c r="J54" s="169">
        <v>164020.00582715296</v>
      </c>
      <c r="K54" s="198"/>
    </row>
    <row r="55" spans="2:11" s="83" customFormat="1" ht="7.15" customHeight="1" thickBot="1">
      <c r="B55" s="44"/>
      <c r="C55" s="45"/>
      <c r="D55" s="46"/>
      <c r="E55" s="46"/>
      <c r="F55" s="46"/>
      <c r="G55" s="46"/>
      <c r="H55" s="46"/>
      <c r="I55" s="46"/>
      <c r="J55" s="46"/>
    </row>
    <row r="56" spans="2:11" s="83" customFormat="1" ht="15.75">
      <c r="B56" s="47" t="s">
        <v>73</v>
      </c>
      <c r="C56" s="48" t="s">
        <v>74</v>
      </c>
      <c r="D56" s="58">
        <v>384052.33810674405</v>
      </c>
      <c r="E56" s="173">
        <v>529335.80017991643</v>
      </c>
      <c r="F56" s="173">
        <v>1368409.6037477332</v>
      </c>
      <c r="G56" s="173">
        <v>1077728.3323497253</v>
      </c>
      <c r="H56" s="173">
        <v>1115247.8631197007</v>
      </c>
      <c r="I56" s="173">
        <v>1147761.8368897901</v>
      </c>
      <c r="J56" s="71">
        <v>1145758.4299012574</v>
      </c>
    </row>
    <row r="57" spans="2:11" s="83" customFormat="1" ht="15.75">
      <c r="B57" s="49"/>
      <c r="C57" s="36" t="s">
        <v>75</v>
      </c>
      <c r="D57" s="174">
        <v>384052.33810674405</v>
      </c>
      <c r="E57" s="175">
        <v>480484.0101799164</v>
      </c>
      <c r="F57" s="175">
        <v>1228607.8895295919</v>
      </c>
      <c r="G57" s="175">
        <v>931915.1444202041</v>
      </c>
      <c r="H57" s="175">
        <v>963602.1476729986</v>
      </c>
      <c r="I57" s="175">
        <v>990050.29282522004</v>
      </c>
      <c r="J57" s="170">
        <v>981738.42407410452</v>
      </c>
    </row>
    <row r="58" spans="2:11" s="83" customFormat="1" ht="16.5" thickBot="1">
      <c r="B58" s="50"/>
      <c r="C58" s="51" t="s">
        <v>72</v>
      </c>
      <c r="D58" s="176">
        <v>0</v>
      </c>
      <c r="E58" s="52">
        <v>48851.79</v>
      </c>
      <c r="F58" s="52">
        <v>139801.71421814116</v>
      </c>
      <c r="G58" s="52">
        <v>145813.1879295212</v>
      </c>
      <c r="H58" s="52">
        <v>151645.71544670206</v>
      </c>
      <c r="I58" s="52">
        <v>157711.54406457016</v>
      </c>
      <c r="J58" s="53">
        <v>164020.00582715296</v>
      </c>
    </row>
    <row r="59" spans="2:11" s="83" customFormat="1" ht="7.15" customHeight="1" thickBot="1">
      <c r="B59" s="54"/>
      <c r="C59" s="55"/>
      <c r="D59" s="56"/>
      <c r="E59" s="56"/>
      <c r="F59" s="56"/>
      <c r="G59" s="56"/>
      <c r="H59" s="56"/>
      <c r="I59" s="56"/>
      <c r="J59" s="56"/>
    </row>
    <row r="60" spans="2:11" s="83" customFormat="1" ht="32.450000000000003" customHeight="1">
      <c r="B60" s="32" t="s">
        <v>76</v>
      </c>
      <c r="C60" s="57" t="s">
        <v>77</v>
      </c>
      <c r="D60" s="58">
        <v>43634.23</v>
      </c>
      <c r="E60" s="58">
        <v>51415.025551191779</v>
      </c>
      <c r="F60" s="58">
        <v>333236.77721621003</v>
      </c>
      <c r="G60" s="58">
        <v>0</v>
      </c>
      <c r="H60" s="58">
        <v>0</v>
      </c>
      <c r="I60" s="58">
        <v>0</v>
      </c>
      <c r="J60" s="71">
        <v>0</v>
      </c>
    </row>
    <row r="61" spans="2:11" s="83" customFormat="1" ht="16.5" thickBot="1">
      <c r="B61" s="59"/>
      <c r="C61" s="60" t="s">
        <v>78</v>
      </c>
      <c r="D61" s="61">
        <v>43634.23</v>
      </c>
      <c r="E61" s="61">
        <v>51415.025551191779</v>
      </c>
      <c r="F61" s="61">
        <v>333236.77721621003</v>
      </c>
      <c r="G61" s="61">
        <v>0</v>
      </c>
      <c r="H61" s="61">
        <v>0</v>
      </c>
      <c r="I61" s="61">
        <v>0</v>
      </c>
      <c r="J61" s="171">
        <v>0</v>
      </c>
    </row>
    <row r="62" spans="2:11" s="83" customFormat="1" ht="8.4499999999999993" customHeight="1">
      <c r="B62" s="62"/>
      <c r="C62" s="63"/>
      <c r="D62" s="56"/>
      <c r="E62" s="56"/>
      <c r="F62" s="56"/>
      <c r="G62" s="56"/>
      <c r="H62" s="56"/>
      <c r="I62" s="56"/>
      <c r="J62" s="56"/>
    </row>
    <row r="63" spans="2:11" s="83" customFormat="1" ht="1.1499999999999999" customHeight="1" thickBot="1">
      <c r="B63" s="64"/>
      <c r="C63" s="65"/>
      <c r="D63" s="66"/>
      <c r="E63" s="66"/>
      <c r="F63" s="66"/>
      <c r="G63" s="66"/>
      <c r="H63" s="66"/>
      <c r="I63" s="66"/>
      <c r="J63" s="66"/>
    </row>
    <row r="64" spans="2:11" s="83" customFormat="1" ht="15.75">
      <c r="B64" s="32" t="s">
        <v>79</v>
      </c>
      <c r="C64" s="57" t="s">
        <v>80</v>
      </c>
      <c r="D64" s="58">
        <v>1246.143</v>
      </c>
      <c r="E64" s="58">
        <v>1169.3700180000001</v>
      </c>
      <c r="F64" s="58">
        <v>1174.2933328438578</v>
      </c>
      <c r="G64" s="58">
        <v>1174.2933328438578</v>
      </c>
      <c r="H64" s="58">
        <v>1174.2933328438578</v>
      </c>
      <c r="I64" s="58">
        <v>1174.2933328438578</v>
      </c>
      <c r="J64" s="71">
        <v>1174.2933328438578</v>
      </c>
    </row>
    <row r="65" spans="2:10" s="83" customFormat="1" ht="16.5" thickBot="1">
      <c r="B65" s="67" t="s">
        <v>81</v>
      </c>
      <c r="C65" s="68" t="s">
        <v>82</v>
      </c>
      <c r="D65" s="69">
        <v>160.64075199999999</v>
      </c>
      <c r="E65" s="69">
        <v>154.9005052452587</v>
      </c>
      <c r="F65" s="69">
        <v>163.3767</v>
      </c>
      <c r="G65" s="69">
        <v>163.3767</v>
      </c>
      <c r="H65" s="69">
        <v>163.3767</v>
      </c>
      <c r="I65" s="69">
        <v>163.3767</v>
      </c>
      <c r="J65" s="77">
        <v>163.3767</v>
      </c>
    </row>
    <row r="66" spans="2:10" ht="7.15" customHeight="1" thickBot="1">
      <c r="B66" s="70"/>
      <c r="C66" s="45"/>
      <c r="D66" s="45"/>
      <c r="E66" s="45"/>
      <c r="F66" s="45"/>
      <c r="G66" s="45"/>
      <c r="H66" s="45"/>
      <c r="I66" s="45"/>
      <c r="J66" s="45"/>
    </row>
    <row r="67" spans="2:10" ht="31.5">
      <c r="B67" s="32" t="s">
        <v>83</v>
      </c>
      <c r="C67" s="57" t="s">
        <v>84</v>
      </c>
      <c r="D67" s="147">
        <v>308.19283028251493</v>
      </c>
      <c r="E67" s="147">
        <v>452.66749791075659</v>
      </c>
      <c r="F67" s="147">
        <v>1165.3047543357604</v>
      </c>
      <c r="G67" s="147">
        <v>917.76756471888064</v>
      </c>
      <c r="H67" s="147">
        <v>949.71829604008474</v>
      </c>
      <c r="I67" s="147">
        <v>977.40641523543809</v>
      </c>
      <c r="J67" s="80">
        <v>975.70036195854425</v>
      </c>
    </row>
    <row r="68" spans="2:10" ht="15.75">
      <c r="B68" s="72" t="s">
        <v>85</v>
      </c>
      <c r="C68" s="73" t="s">
        <v>86</v>
      </c>
      <c r="D68" s="148">
        <v>0</v>
      </c>
      <c r="E68" s="148">
        <v>41.77616087981486</v>
      </c>
      <c r="F68" s="148">
        <v>119.05178230006196</v>
      </c>
      <c r="G68" s="148">
        <v>124.1710089389646</v>
      </c>
      <c r="H68" s="148">
        <v>129.1378492965232</v>
      </c>
      <c r="I68" s="148">
        <v>134.30336326838415</v>
      </c>
      <c r="J68" s="172">
        <v>139.67549779911948</v>
      </c>
    </row>
    <row r="69" spans="2:10" ht="32.25" thickBot="1">
      <c r="B69" s="74" t="s">
        <v>87</v>
      </c>
      <c r="C69" s="75" t="s">
        <v>88</v>
      </c>
      <c r="D69" s="76">
        <v>199229.40543066768</v>
      </c>
      <c r="E69" s="76">
        <v>258490.66223678624</v>
      </c>
      <c r="F69" s="76">
        <v>626674.37152380147</v>
      </c>
      <c r="G69" s="76">
        <v>475340.70261151285</v>
      </c>
      <c r="H69" s="76">
        <v>491503.24968462385</v>
      </c>
      <c r="I69" s="76">
        <v>504993.61946206732</v>
      </c>
      <c r="J69" s="77">
        <v>500753.99576260697</v>
      </c>
    </row>
    <row r="70" spans="2:10" ht="32.25" thickBot="1">
      <c r="B70" s="74" t="s">
        <v>89</v>
      </c>
      <c r="C70" s="75" t="s">
        <v>90</v>
      </c>
      <c r="D70" s="76"/>
      <c r="E70" s="138">
        <v>1</v>
      </c>
      <c r="F70" s="138">
        <v>1.5743062175086853</v>
      </c>
      <c r="G70" s="138">
        <v>-0.21242270633142601</v>
      </c>
      <c r="H70" s="138">
        <v>3.4813532913413603E-2</v>
      </c>
      <c r="I70" s="138">
        <v>2.9154033686410896E-2</v>
      </c>
      <c r="J70" s="138">
        <v>-1.7454901567051095E-3</v>
      </c>
    </row>
    <row r="71" spans="2:10" ht="15.75">
      <c r="B71" s="78"/>
      <c r="D71" s="79"/>
      <c r="E71" s="79"/>
      <c r="G71" s="137"/>
    </row>
  </sheetData>
  <mergeCells count="11">
    <mergeCell ref="B2:J2"/>
    <mergeCell ref="J4:J5"/>
    <mergeCell ref="B7:C7"/>
    <mergeCell ref="B4:B5"/>
    <mergeCell ref="C4:C5"/>
    <mergeCell ref="E4:E5"/>
    <mergeCell ref="F4:F5"/>
    <mergeCell ref="G4:G5"/>
    <mergeCell ref="H4:H5"/>
    <mergeCell ref="D4:D5"/>
    <mergeCell ref="I4:I5"/>
  </mergeCells>
  <printOptions horizontalCentered="1"/>
  <pageMargins left="0.70866141732283472" right="0.70866141732283472" top="0.15748031496062992" bottom="0.15748031496062992" header="0.11811023622047245" footer="0.11811023622047245"/>
  <pageSetup paperSize="9" scale="44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>
    <outlinePr summaryBelow="0" summaryRight="0"/>
    <pageSetUpPr autoPageBreaks="0"/>
  </sheetPr>
  <dimension ref="A1:AD693"/>
  <sheetViews>
    <sheetView workbookViewId="0">
      <pane xSplit="2" ySplit="8" topLeftCell="Q9" activePane="bottomRight" state="frozen"/>
      <selection pane="topRight" activeCell="C1" sqref="C1"/>
      <selection pane="bottomLeft" activeCell="A9" sqref="A9"/>
      <selection pane="bottomRight" activeCell="W13" sqref="W13"/>
    </sheetView>
  </sheetViews>
  <sheetFormatPr defaultColWidth="9" defaultRowHeight="11.45" customHeight="1" outlineLevelRow="2"/>
  <cols>
    <col min="1" max="1" width="1" style="85" customWidth="1"/>
    <col min="2" max="2" width="30" style="85" customWidth="1"/>
    <col min="3" max="3" width="15" style="85" customWidth="1"/>
    <col min="4" max="4" width="10.140625" style="85" customWidth="1"/>
    <col min="5" max="5" width="15" style="85" customWidth="1"/>
    <col min="6" max="20" width="14" style="85" customWidth="1"/>
    <col min="21" max="21" width="16" style="85" customWidth="1"/>
    <col min="22" max="26" width="16" style="113" customWidth="1"/>
    <col min="27" max="29" width="14.42578125" style="113" customWidth="1"/>
    <col min="30" max="30" width="14.7109375" style="113" customWidth="1"/>
    <col min="31" max="16384" width="9" style="113"/>
  </cols>
  <sheetData>
    <row r="1" spans="2:30" ht="15.95" customHeight="1">
      <c r="B1" s="86"/>
      <c r="C1" s="86"/>
      <c r="D1" s="86"/>
      <c r="E1" s="86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</row>
    <row r="2" spans="2:30" ht="11.1" customHeight="1">
      <c r="B2" s="212"/>
      <c r="C2" s="213"/>
      <c r="D2" s="213"/>
      <c r="E2" s="213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</row>
    <row r="3" spans="2:30" s="88" customFormat="1" ht="21.95" customHeight="1">
      <c r="B3" s="215" t="s">
        <v>860</v>
      </c>
      <c r="C3" s="216"/>
      <c r="D3" s="216"/>
      <c r="E3" s="216"/>
      <c r="F3" s="217"/>
      <c r="G3" s="217"/>
      <c r="H3" s="217"/>
      <c r="I3" s="217"/>
      <c r="J3" s="217"/>
      <c r="K3" s="217"/>
      <c r="L3" s="217"/>
      <c r="M3" s="217"/>
      <c r="N3" s="217"/>
      <c r="O3" s="217"/>
      <c r="P3" s="217"/>
      <c r="Q3" s="217"/>
      <c r="R3" s="217"/>
      <c r="S3" s="217"/>
      <c r="T3" s="217"/>
    </row>
    <row r="4" spans="2:30" s="88" customFormat="1" ht="21.95" customHeight="1">
      <c r="B4" s="212"/>
      <c r="C4" s="213"/>
      <c r="D4" s="213"/>
      <c r="E4" s="213"/>
      <c r="F4" s="214"/>
      <c r="G4" s="214"/>
      <c r="H4" s="214"/>
      <c r="I4" s="214"/>
      <c r="J4" s="214"/>
      <c r="K4" s="214"/>
      <c r="L4" s="214"/>
      <c r="M4" s="214"/>
      <c r="N4" s="214"/>
      <c r="O4" s="214"/>
      <c r="P4" s="214"/>
      <c r="Q4" s="214"/>
      <c r="R4" s="214"/>
      <c r="S4" s="214"/>
      <c r="T4" s="214"/>
    </row>
    <row r="5" spans="2:30" s="88" customFormat="1" ht="11.1" customHeight="1">
      <c r="B5" s="212"/>
      <c r="C5" s="213"/>
      <c r="D5" s="213"/>
      <c r="E5" s="213"/>
      <c r="F5" s="214"/>
      <c r="G5" s="214"/>
      <c r="H5" s="214"/>
      <c r="I5" s="214"/>
      <c r="J5" s="214"/>
      <c r="K5" s="214"/>
      <c r="L5" s="214"/>
      <c r="M5" s="214"/>
      <c r="N5" s="214"/>
      <c r="O5" s="214"/>
      <c r="P5" s="214"/>
      <c r="Q5" s="214"/>
      <c r="R5" s="214"/>
      <c r="S5" s="214"/>
      <c r="T5" s="214"/>
    </row>
    <row r="6" spans="2:30" s="88" customFormat="1" ht="11.1" customHeight="1">
      <c r="B6" s="212"/>
      <c r="C6" s="213"/>
      <c r="D6" s="213"/>
      <c r="E6" s="213"/>
      <c r="F6" s="214"/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14"/>
      <c r="S6" s="214"/>
      <c r="T6" s="214"/>
    </row>
    <row r="7" spans="2:30" s="85" customFormat="1" ht="5.0999999999999996" customHeight="1" thickBot="1"/>
    <row r="8" spans="2:30" s="85" customFormat="1" ht="57.75" customHeight="1" thickBot="1">
      <c r="B8" s="114" t="s">
        <v>91</v>
      </c>
      <c r="C8" s="126" t="s">
        <v>859</v>
      </c>
      <c r="D8" s="114" t="s">
        <v>833</v>
      </c>
      <c r="E8" s="124" t="s">
        <v>857</v>
      </c>
      <c r="F8" s="89" t="s">
        <v>92</v>
      </c>
      <c r="G8" s="89" t="s">
        <v>861</v>
      </c>
      <c r="H8" s="89" t="s">
        <v>93</v>
      </c>
      <c r="I8" s="89" t="s">
        <v>834</v>
      </c>
      <c r="J8" s="89" t="s">
        <v>94</v>
      </c>
      <c r="K8" s="89" t="s">
        <v>95</v>
      </c>
      <c r="L8" s="89" t="s">
        <v>96</v>
      </c>
      <c r="M8" s="89" t="s">
        <v>97</v>
      </c>
      <c r="N8" s="89" t="s">
        <v>98</v>
      </c>
      <c r="O8" s="89" t="s">
        <v>99</v>
      </c>
      <c r="P8" s="89" t="s">
        <v>100</v>
      </c>
      <c r="Q8" s="89" t="s">
        <v>101</v>
      </c>
      <c r="R8" s="89" t="s">
        <v>863</v>
      </c>
      <c r="S8" s="89" t="s">
        <v>862</v>
      </c>
      <c r="T8" s="90" t="s">
        <v>835</v>
      </c>
      <c r="U8" s="115" t="s">
        <v>836</v>
      </c>
      <c r="V8" s="90" t="s">
        <v>837</v>
      </c>
      <c r="W8" s="115" t="s">
        <v>838</v>
      </c>
      <c r="X8" s="90" t="s">
        <v>839</v>
      </c>
      <c r="Y8" s="115" t="s">
        <v>840</v>
      </c>
      <c r="Z8" s="90" t="s">
        <v>841</v>
      </c>
      <c r="AA8" s="127" t="s">
        <v>864</v>
      </c>
      <c r="AB8" s="127" t="s">
        <v>865</v>
      </c>
      <c r="AC8" s="127" t="s">
        <v>866</v>
      </c>
      <c r="AD8" s="127" t="s">
        <v>867</v>
      </c>
    </row>
    <row r="9" spans="2:30" s="88" customFormat="1" ht="11.1" customHeight="1">
      <c r="B9" s="123" t="s">
        <v>856</v>
      </c>
      <c r="C9" s="91"/>
      <c r="D9" s="91"/>
      <c r="E9" s="91"/>
      <c r="F9" s="92"/>
      <c r="G9" s="92"/>
      <c r="H9" s="92"/>
      <c r="I9" s="92"/>
      <c r="J9" s="92"/>
      <c r="K9" s="93">
        <v>1344129110.5899999</v>
      </c>
      <c r="L9" s="93">
        <v>1750508341.3299999</v>
      </c>
      <c r="M9" s="93">
        <v>1604713761.3800001</v>
      </c>
      <c r="N9" s="93">
        <v>692170930.73000002</v>
      </c>
      <c r="O9" s="93">
        <v>222588755.61000001</v>
      </c>
      <c r="P9" s="93">
        <v>155123501.46000001</v>
      </c>
      <c r="Q9" s="93">
        <v>4617200</v>
      </c>
      <c r="R9" s="93">
        <v>1822685316.99</v>
      </c>
      <c r="S9" s="93">
        <v>845204321.40999997</v>
      </c>
      <c r="T9" s="94">
        <v>977480995.58000004</v>
      </c>
      <c r="U9" s="93">
        <f>U26+U587+U610+U637+U678+U10</f>
        <v>80651995.509599328</v>
      </c>
      <c r="V9" s="93">
        <f t="shared" ref="V9:AC9" si="0">V26+V587+V610+V637+V678+V10</f>
        <v>896829000.07040036</v>
      </c>
      <c r="W9" s="93">
        <f t="shared" si="0"/>
        <v>76972012.599599287</v>
      </c>
      <c r="X9" s="93">
        <f t="shared" si="0"/>
        <v>819856987.47080219</v>
      </c>
      <c r="Y9" s="93">
        <f t="shared" si="0"/>
        <v>74517534.069599137</v>
      </c>
      <c r="Z9" s="93">
        <f t="shared" si="0"/>
        <v>745339453.40120304</v>
      </c>
      <c r="AA9" s="93">
        <f t="shared" si="0"/>
        <v>9548634.7961488198</v>
      </c>
      <c r="AB9" s="93">
        <f t="shared" si="0"/>
        <v>9095905.8978964631</v>
      </c>
      <c r="AC9" s="93">
        <f t="shared" si="0"/>
        <v>8644462.4596441053</v>
      </c>
      <c r="AD9" s="129"/>
    </row>
    <row r="10" spans="2:30" s="88" customFormat="1" ht="11.1" customHeight="1" outlineLevel="1" collapsed="1">
      <c r="B10" s="95" t="s">
        <v>102</v>
      </c>
      <c r="C10" s="91"/>
      <c r="D10" s="91"/>
      <c r="E10" s="91"/>
      <c r="F10" s="92"/>
      <c r="G10" s="92"/>
      <c r="H10" s="92"/>
      <c r="I10" s="92"/>
      <c r="J10" s="92"/>
      <c r="K10" s="93">
        <v>14728453.949999999</v>
      </c>
      <c r="L10" s="93">
        <v>14728453.949999999</v>
      </c>
      <c r="M10" s="93">
        <v>13220953.949999999</v>
      </c>
      <c r="N10" s="93">
        <v>5714594.4100000001</v>
      </c>
      <c r="O10" s="93">
        <v>1507500</v>
      </c>
      <c r="P10" s="93">
        <v>1342303.37</v>
      </c>
      <c r="Q10" s="92"/>
      <c r="R10" s="93">
        <v>14728453.949999999</v>
      </c>
      <c r="S10" s="93">
        <v>7056897.7800000003</v>
      </c>
      <c r="T10" s="94">
        <v>7671556.1699999999</v>
      </c>
      <c r="U10" s="93">
        <f>SUM(U11:U25)</f>
        <v>1299806.9965714286</v>
      </c>
      <c r="V10" s="93">
        <f t="shared" ref="V10:Z10" si="1">SUM(V11:V25)</f>
        <v>6371749.1734285718</v>
      </c>
      <c r="W10" s="93">
        <f t="shared" si="1"/>
        <v>1220329.0565714287</v>
      </c>
      <c r="X10" s="93">
        <f t="shared" si="1"/>
        <v>5151420.1168571431</v>
      </c>
      <c r="Y10" s="93">
        <f t="shared" si="1"/>
        <v>1220329.0565714287</v>
      </c>
      <c r="Z10" s="93">
        <f t="shared" si="1"/>
        <v>3931091.0602857145</v>
      </c>
      <c r="AA10" s="93">
        <f t="shared" ref="AA10" si="2">SUM(AA11:AA25)</f>
        <v>0</v>
      </c>
      <c r="AB10" s="93">
        <f t="shared" ref="AB10" si="3">SUM(AB11:AB25)</f>
        <v>0</v>
      </c>
      <c r="AC10" s="93">
        <f t="shared" ref="AC10" si="4">SUM(AC11:AC25)</f>
        <v>0</v>
      </c>
      <c r="AD10" s="129"/>
    </row>
    <row r="11" spans="2:30" s="88" customFormat="1" ht="33" hidden="1" customHeight="1" outlineLevel="2">
      <c r="B11" s="96" t="s">
        <v>103</v>
      </c>
      <c r="C11" s="91" t="s">
        <v>104</v>
      </c>
      <c r="D11" s="91" t="e">
        <f>VLOOKUP(B11,#REF!,2,0)</f>
        <v>#REF!</v>
      </c>
      <c r="E11" s="125" t="str">
        <f>VLOOKUP(B11,'[10]3.3 Амортизация 2022'!$B$8:$C$687,2,0)</f>
        <v>ВН</v>
      </c>
      <c r="F11" s="97">
        <v>51103</v>
      </c>
      <c r="G11" s="92">
        <f>VLOOKUP(B11,'[11]2022'!$A$4:$C$668,3,0)</f>
        <v>60</v>
      </c>
      <c r="H11" s="92" t="s">
        <v>105</v>
      </c>
      <c r="I11" s="92" t="str">
        <f>VLOOKUP(B11,'[12]Амортиз СО'!$C$5:$D$677,2,0)</f>
        <v>движ</v>
      </c>
      <c r="J11" s="92"/>
      <c r="K11" s="93">
        <v>681241.53</v>
      </c>
      <c r="L11" s="93">
        <v>681241.53</v>
      </c>
      <c r="M11" s="93">
        <v>681241.53</v>
      </c>
      <c r="N11" s="93">
        <v>465515.23</v>
      </c>
      <c r="O11" s="92"/>
      <c r="P11" s="93">
        <v>136248.35999999999</v>
      </c>
      <c r="Q11" s="92"/>
      <c r="R11" s="93">
        <v>681241.53</v>
      </c>
      <c r="S11" s="93">
        <v>601763.59</v>
      </c>
      <c r="T11" s="94">
        <v>79477.94</v>
      </c>
      <c r="U11" s="93">
        <f>IF(T11&gt;R11/G11*12,R11/G11*12,T11)</f>
        <v>79477.94</v>
      </c>
      <c r="V11" s="93">
        <f>T11-U11</f>
        <v>0</v>
      </c>
      <c r="W11" s="93">
        <f>IF(V11&gt;R11/G11*12,R11/G11*12,V11)</f>
        <v>0</v>
      </c>
      <c r="X11" s="93">
        <f t="shared" ref="X11" si="5">V11-W11</f>
        <v>0</v>
      </c>
      <c r="Y11" s="93">
        <f>IF(X11&gt;R11/G11*12,R11/G11*12,X11)</f>
        <v>0</v>
      </c>
      <c r="Z11" s="93">
        <f t="shared" ref="Z11" si="6">X11-Y11</f>
        <v>0</v>
      </c>
      <c r="AA11" s="93">
        <f>(T11+V11)/2*AD11</f>
        <v>0</v>
      </c>
      <c r="AB11" s="93">
        <f>(V11+X11)/2*AD11</f>
        <v>0</v>
      </c>
      <c r="AC11" s="93">
        <f>(X11+Z11)/2*AD11</f>
        <v>0</v>
      </c>
      <c r="AD11" s="130"/>
    </row>
    <row r="12" spans="2:30" s="88" customFormat="1" ht="33" hidden="1" customHeight="1" outlineLevel="2">
      <c r="B12" s="96" t="s">
        <v>106</v>
      </c>
      <c r="C12" s="91" t="s">
        <v>107</v>
      </c>
      <c r="D12" s="91" t="e">
        <f>VLOOKUP(B12,#REF!,2,0)</f>
        <v>#REF!</v>
      </c>
      <c r="E12" s="125" t="str">
        <f>VLOOKUP(B12,'[10]3.3 Амортизация 2022'!$B$8:$C$687,2,0)</f>
        <v>ВН</v>
      </c>
      <c r="F12" s="97">
        <v>52460</v>
      </c>
      <c r="G12" s="92">
        <f>VLOOKUP(B12,'[11]2022'!$A$4:$C$668,3,0)</f>
        <v>120</v>
      </c>
      <c r="H12" s="92" t="s">
        <v>108</v>
      </c>
      <c r="I12" s="92" t="str">
        <f>VLOOKUP(B12,'[12]Амортиз СО'!$C$5:$D$677,2,0)</f>
        <v>движ</v>
      </c>
      <c r="J12" s="92"/>
      <c r="K12" s="93">
        <v>5912576.2599999998</v>
      </c>
      <c r="L12" s="93">
        <v>5912576.2599999998</v>
      </c>
      <c r="M12" s="93">
        <v>5912576.2599999998</v>
      </c>
      <c r="N12" s="93">
        <v>1330329.69</v>
      </c>
      <c r="O12" s="92"/>
      <c r="P12" s="93">
        <v>591257.64</v>
      </c>
      <c r="Q12" s="92"/>
      <c r="R12" s="93">
        <v>5912576.2599999998</v>
      </c>
      <c r="S12" s="93">
        <v>1921587.33</v>
      </c>
      <c r="T12" s="94">
        <v>3990988.93</v>
      </c>
      <c r="U12" s="93">
        <f t="shared" ref="U12:U75" si="7">IF(T12&gt;R12/G12*12,R12/G12*12,T12)</f>
        <v>591257.62599999993</v>
      </c>
      <c r="V12" s="93">
        <f t="shared" ref="V12:V75" si="8">T12-U12</f>
        <v>3399731.3040000005</v>
      </c>
      <c r="W12" s="93">
        <f t="shared" ref="W12:W75" si="9">IF(V12&gt;R12/G12*12,R12/G12*12,V12)</f>
        <v>591257.62599999993</v>
      </c>
      <c r="X12" s="93">
        <f t="shared" ref="X12:X75" si="10">V12-W12</f>
        <v>2808473.6780000003</v>
      </c>
      <c r="Y12" s="93">
        <f t="shared" ref="Y12:Y75" si="11">IF(X12&gt;R12/G12*12,R12/G12*12,X12)</f>
        <v>591257.62599999993</v>
      </c>
      <c r="Z12" s="93">
        <f t="shared" ref="Z12:Z75" si="12">X12-Y12</f>
        <v>2217216.0520000001</v>
      </c>
      <c r="AA12" s="93">
        <f t="shared" ref="AA12:AA75" si="13">(T12+V12)/2*AD12</f>
        <v>0</v>
      </c>
      <c r="AB12" s="93">
        <f t="shared" ref="AB12:AB75" si="14">(V12+X12)/2*AD12</f>
        <v>0</v>
      </c>
      <c r="AC12" s="117">
        <f t="shared" ref="AC12:AC75" si="15">(X12+Z12)/2*AD12</f>
        <v>0</v>
      </c>
      <c r="AD12" s="131"/>
    </row>
    <row r="13" spans="2:30" s="88" customFormat="1" ht="33" hidden="1" customHeight="1" outlineLevel="2">
      <c r="B13" s="96" t="s">
        <v>109</v>
      </c>
      <c r="C13" s="91" t="s">
        <v>110</v>
      </c>
      <c r="D13" s="91" t="e">
        <f>VLOOKUP(B13,#REF!,2,0)</f>
        <v>#REF!</v>
      </c>
      <c r="E13" s="125" t="str">
        <f>VLOOKUP(B13,'[10]3.3 Амортизация 2022'!$B$8:$C$687,2,0)</f>
        <v>ВН</v>
      </c>
      <c r="F13" s="97">
        <v>53121</v>
      </c>
      <c r="G13" s="92">
        <f>VLOOKUP(B13,'[11]2022'!$A$4:$C$668,3,0)</f>
        <v>84</v>
      </c>
      <c r="H13" s="92" t="s">
        <v>111</v>
      </c>
      <c r="I13" s="92" t="str">
        <f>VLOOKUP(B13,'[12]Амортиз СО'!$C$5:$D$677,2,0)</f>
        <v>движ</v>
      </c>
      <c r="J13" s="92"/>
      <c r="K13" s="93">
        <v>1825000</v>
      </c>
      <c r="L13" s="93">
        <v>1825000</v>
      </c>
      <c r="M13" s="93">
        <v>1825000</v>
      </c>
      <c r="N13" s="93">
        <v>260714.28</v>
      </c>
      <c r="O13" s="92"/>
      <c r="P13" s="93">
        <v>260714.28</v>
      </c>
      <c r="Q13" s="92"/>
      <c r="R13" s="93">
        <v>1825000</v>
      </c>
      <c r="S13" s="93">
        <v>521428.56</v>
      </c>
      <c r="T13" s="94">
        <v>1303571.44</v>
      </c>
      <c r="U13" s="93">
        <f t="shared" si="7"/>
        <v>260714.28571428574</v>
      </c>
      <c r="V13" s="93">
        <f t="shared" si="8"/>
        <v>1042857.1542857143</v>
      </c>
      <c r="W13" s="93">
        <f t="shared" si="9"/>
        <v>260714.28571428574</v>
      </c>
      <c r="X13" s="93">
        <f t="shared" si="10"/>
        <v>782142.86857142858</v>
      </c>
      <c r="Y13" s="93">
        <f t="shared" si="11"/>
        <v>260714.28571428574</v>
      </c>
      <c r="Z13" s="93">
        <f t="shared" si="12"/>
        <v>521428.58285714284</v>
      </c>
      <c r="AA13" s="93">
        <f t="shared" si="13"/>
        <v>0</v>
      </c>
      <c r="AB13" s="93">
        <f t="shared" si="14"/>
        <v>0</v>
      </c>
      <c r="AC13" s="117">
        <f t="shared" si="15"/>
        <v>0</v>
      </c>
      <c r="AD13" s="131"/>
    </row>
    <row r="14" spans="2:30" s="88" customFormat="1" ht="33" hidden="1" customHeight="1" outlineLevel="2">
      <c r="B14" s="96" t="s">
        <v>112</v>
      </c>
      <c r="C14" s="91" t="s">
        <v>110</v>
      </c>
      <c r="D14" s="91" t="e">
        <f>VLOOKUP(B14,#REF!,2,0)</f>
        <v>#REF!</v>
      </c>
      <c r="E14" s="125" t="str">
        <f>VLOOKUP(B14,'[10]3.3 Амортизация 2022'!$B$8:$C$687,2,0)</f>
        <v>ВН</v>
      </c>
      <c r="F14" s="97">
        <v>53422</v>
      </c>
      <c r="G14" s="92">
        <f>VLOOKUP(B14,'[11]2022'!$A$4:$C$668,3,0)</f>
        <v>84</v>
      </c>
      <c r="H14" s="92" t="s">
        <v>113</v>
      </c>
      <c r="I14" s="92" t="str">
        <f>VLOOKUP(B14,'[12]Амортиз СО'!$C$5:$D$677,2,0)</f>
        <v>движ</v>
      </c>
      <c r="J14" s="92"/>
      <c r="K14" s="93">
        <v>1071000</v>
      </c>
      <c r="L14" s="93">
        <v>1071000</v>
      </c>
      <c r="M14" s="93">
        <v>1071000</v>
      </c>
      <c r="N14" s="93">
        <v>38250</v>
      </c>
      <c r="O14" s="92"/>
      <c r="P14" s="93">
        <v>153000</v>
      </c>
      <c r="Q14" s="92"/>
      <c r="R14" s="93">
        <v>1071000</v>
      </c>
      <c r="S14" s="93">
        <v>191250</v>
      </c>
      <c r="T14" s="94">
        <v>879750</v>
      </c>
      <c r="U14" s="93">
        <f t="shared" si="7"/>
        <v>153000</v>
      </c>
      <c r="V14" s="93">
        <f t="shared" si="8"/>
        <v>726750</v>
      </c>
      <c r="W14" s="93">
        <f t="shared" si="9"/>
        <v>153000</v>
      </c>
      <c r="X14" s="93">
        <f t="shared" si="10"/>
        <v>573750</v>
      </c>
      <c r="Y14" s="93">
        <f t="shared" si="11"/>
        <v>153000</v>
      </c>
      <c r="Z14" s="93">
        <f t="shared" si="12"/>
        <v>420750</v>
      </c>
      <c r="AA14" s="93">
        <f t="shared" si="13"/>
        <v>0</v>
      </c>
      <c r="AB14" s="93">
        <f t="shared" si="14"/>
        <v>0</v>
      </c>
      <c r="AC14" s="117">
        <f t="shared" si="15"/>
        <v>0</v>
      </c>
      <c r="AD14" s="131"/>
    </row>
    <row r="15" spans="2:30" s="88" customFormat="1" ht="33" hidden="1" customHeight="1" outlineLevel="2">
      <c r="B15" s="96" t="s">
        <v>114</v>
      </c>
      <c r="C15" s="91" t="s">
        <v>110</v>
      </c>
      <c r="D15" s="91" t="e">
        <f>VLOOKUP(B15,#REF!,2,0)</f>
        <v>#REF!</v>
      </c>
      <c r="E15" s="125" t="s">
        <v>858</v>
      </c>
      <c r="F15" s="97">
        <v>54022</v>
      </c>
      <c r="G15" s="92">
        <f>7*12</f>
        <v>84</v>
      </c>
      <c r="H15" s="92" t="s">
        <v>115</v>
      </c>
      <c r="I15" s="92" t="s">
        <v>843</v>
      </c>
      <c r="J15" s="92"/>
      <c r="K15" s="93">
        <v>1507500</v>
      </c>
      <c r="L15" s="93">
        <v>1507500</v>
      </c>
      <c r="M15" s="92"/>
      <c r="N15" s="92"/>
      <c r="O15" s="93">
        <v>1507500</v>
      </c>
      <c r="P15" s="93">
        <v>89732.15</v>
      </c>
      <c r="Q15" s="92"/>
      <c r="R15" s="93">
        <v>1507500</v>
      </c>
      <c r="S15" s="93">
        <v>89732.15</v>
      </c>
      <c r="T15" s="94">
        <v>1417767.85</v>
      </c>
      <c r="U15" s="93">
        <f t="shared" si="7"/>
        <v>215357.14285714287</v>
      </c>
      <c r="V15" s="93">
        <f t="shared" si="8"/>
        <v>1202410.7071428571</v>
      </c>
      <c r="W15" s="93">
        <f t="shared" si="9"/>
        <v>215357.14285714287</v>
      </c>
      <c r="X15" s="93">
        <f t="shared" si="10"/>
        <v>987053.5642857143</v>
      </c>
      <c r="Y15" s="93">
        <f t="shared" si="11"/>
        <v>215357.14285714287</v>
      </c>
      <c r="Z15" s="93">
        <f t="shared" si="12"/>
        <v>771696.42142857146</v>
      </c>
      <c r="AA15" s="93">
        <f t="shared" si="13"/>
        <v>0</v>
      </c>
      <c r="AB15" s="93">
        <f t="shared" si="14"/>
        <v>0</v>
      </c>
      <c r="AC15" s="117">
        <f t="shared" si="15"/>
        <v>0</v>
      </c>
      <c r="AD15" s="131"/>
    </row>
    <row r="16" spans="2:30" s="88" customFormat="1" ht="33" hidden="1" customHeight="1" outlineLevel="2">
      <c r="B16" s="96" t="s">
        <v>116</v>
      </c>
      <c r="C16" s="91" t="s">
        <v>107</v>
      </c>
      <c r="D16" s="91" t="e">
        <f>VLOOKUP(B16,#REF!,2,0)</f>
        <v>#REF!</v>
      </c>
      <c r="E16" s="125"/>
      <c r="F16" s="98">
        <v>30276</v>
      </c>
      <c r="G16" s="92">
        <f>VLOOKUP(B16,'[11]2022'!$A$4:$C$668,3,0)</f>
        <v>120</v>
      </c>
      <c r="H16" s="92" t="s">
        <v>117</v>
      </c>
      <c r="I16" s="92" t="str">
        <f>VLOOKUP(B16,'[12]Амортиз СО'!$C$5:$D$677,2,0)</f>
        <v>движ</v>
      </c>
      <c r="J16" s="92"/>
      <c r="K16" s="93">
        <v>393061.46</v>
      </c>
      <c r="L16" s="93">
        <v>393061.46</v>
      </c>
      <c r="M16" s="93">
        <v>393061.46</v>
      </c>
      <c r="N16" s="93">
        <v>393061.26</v>
      </c>
      <c r="O16" s="92"/>
      <c r="P16" s="99">
        <v>0.2</v>
      </c>
      <c r="Q16" s="92"/>
      <c r="R16" s="93">
        <v>393061.46</v>
      </c>
      <c r="S16" s="93">
        <v>393061.46</v>
      </c>
      <c r="T16" s="100"/>
      <c r="U16" s="93">
        <f t="shared" si="7"/>
        <v>0</v>
      </c>
      <c r="V16" s="93">
        <f t="shared" si="8"/>
        <v>0</v>
      </c>
      <c r="W16" s="93">
        <f t="shared" si="9"/>
        <v>0</v>
      </c>
      <c r="X16" s="93">
        <f t="shared" si="10"/>
        <v>0</v>
      </c>
      <c r="Y16" s="93">
        <f t="shared" si="11"/>
        <v>0</v>
      </c>
      <c r="Z16" s="93">
        <f t="shared" si="12"/>
        <v>0</v>
      </c>
      <c r="AA16" s="93">
        <f t="shared" si="13"/>
        <v>0</v>
      </c>
      <c r="AB16" s="93">
        <f t="shared" si="14"/>
        <v>0</v>
      </c>
      <c r="AC16" s="117">
        <f t="shared" si="15"/>
        <v>0</v>
      </c>
      <c r="AD16" s="131"/>
    </row>
    <row r="17" spans="2:30" s="88" customFormat="1" ht="33" hidden="1" customHeight="1" outlineLevel="2">
      <c r="B17" s="96" t="s">
        <v>118</v>
      </c>
      <c r="C17" s="91" t="s">
        <v>104</v>
      </c>
      <c r="D17" s="91" t="e">
        <f>VLOOKUP(B17,#REF!,2,0)</f>
        <v>#REF!</v>
      </c>
      <c r="E17" s="125" t="str">
        <f>VLOOKUP(B17,'[10]3.3 Амортизация 2022'!$B$8:$C$687,2,0)</f>
        <v>ВН</v>
      </c>
      <c r="F17" s="97">
        <v>28000820</v>
      </c>
      <c r="G17" s="92">
        <f>VLOOKUP(B17,'[11]2022'!$A$4:$C$668,3,0)</f>
        <v>60</v>
      </c>
      <c r="H17" s="92" t="s">
        <v>117</v>
      </c>
      <c r="I17" s="92" t="str">
        <f>VLOOKUP(B17,'[12]Амортиз СО'!$C$5:$D$677,2,0)</f>
        <v>движ</v>
      </c>
      <c r="J17" s="92"/>
      <c r="K17" s="93">
        <v>96716.11</v>
      </c>
      <c r="L17" s="93">
        <v>96716.11</v>
      </c>
      <c r="M17" s="93">
        <v>96716.11</v>
      </c>
      <c r="N17" s="93">
        <v>96716.11</v>
      </c>
      <c r="O17" s="92"/>
      <c r="P17" s="92"/>
      <c r="Q17" s="92"/>
      <c r="R17" s="93">
        <v>96716.11</v>
      </c>
      <c r="S17" s="93">
        <v>96716.11</v>
      </c>
      <c r="T17" s="100"/>
      <c r="U17" s="93">
        <f t="shared" si="7"/>
        <v>0</v>
      </c>
      <c r="V17" s="93">
        <f t="shared" si="8"/>
        <v>0</v>
      </c>
      <c r="W17" s="93">
        <f t="shared" si="9"/>
        <v>0</v>
      </c>
      <c r="X17" s="93">
        <f t="shared" si="10"/>
        <v>0</v>
      </c>
      <c r="Y17" s="93">
        <f t="shared" si="11"/>
        <v>0</v>
      </c>
      <c r="Z17" s="93">
        <f t="shared" si="12"/>
        <v>0</v>
      </c>
      <c r="AA17" s="93">
        <f t="shared" si="13"/>
        <v>0</v>
      </c>
      <c r="AB17" s="93">
        <f t="shared" si="14"/>
        <v>0</v>
      </c>
      <c r="AC17" s="117">
        <f t="shared" si="15"/>
        <v>0</v>
      </c>
      <c r="AD17" s="131"/>
    </row>
    <row r="18" spans="2:30" s="88" customFormat="1" ht="33" hidden="1" customHeight="1" outlineLevel="2">
      <c r="B18" s="96" t="s">
        <v>119</v>
      </c>
      <c r="C18" s="91" t="s">
        <v>110</v>
      </c>
      <c r="D18" s="91" t="e">
        <f>VLOOKUP(B18,#REF!,2,0)</f>
        <v>#REF!</v>
      </c>
      <c r="E18" s="125" t="str">
        <f>VLOOKUP(B18,'[10]3.3 Амортизация 2022'!$B$8:$C$687,2,0)</f>
        <v>ВН</v>
      </c>
      <c r="F18" s="98">
        <v>756001031424</v>
      </c>
      <c r="G18" s="92">
        <f>VLOOKUP(B18,'[11]2022'!$A$4:$C$668,3,0)</f>
        <v>84</v>
      </c>
      <c r="H18" s="92" t="s">
        <v>117</v>
      </c>
      <c r="I18" s="92" t="str">
        <f>VLOOKUP(B18,'[12]Амортиз СО'!$C$5:$D$677,2,0)</f>
        <v>движ</v>
      </c>
      <c r="J18" s="92"/>
      <c r="K18" s="93">
        <v>344750</v>
      </c>
      <c r="L18" s="93">
        <v>344750</v>
      </c>
      <c r="M18" s="93">
        <v>344750</v>
      </c>
      <c r="N18" s="93">
        <v>344750</v>
      </c>
      <c r="O18" s="92"/>
      <c r="P18" s="92"/>
      <c r="Q18" s="92"/>
      <c r="R18" s="93">
        <v>344750</v>
      </c>
      <c r="S18" s="93">
        <v>344750</v>
      </c>
      <c r="T18" s="100"/>
      <c r="U18" s="93">
        <f t="shared" si="7"/>
        <v>0</v>
      </c>
      <c r="V18" s="93">
        <f t="shared" si="8"/>
        <v>0</v>
      </c>
      <c r="W18" s="93">
        <f t="shared" si="9"/>
        <v>0</v>
      </c>
      <c r="X18" s="93">
        <f t="shared" si="10"/>
        <v>0</v>
      </c>
      <c r="Y18" s="93">
        <f t="shared" si="11"/>
        <v>0</v>
      </c>
      <c r="Z18" s="93">
        <f t="shared" si="12"/>
        <v>0</v>
      </c>
      <c r="AA18" s="93">
        <f t="shared" si="13"/>
        <v>0</v>
      </c>
      <c r="AB18" s="93">
        <f t="shared" si="14"/>
        <v>0</v>
      </c>
      <c r="AC18" s="117">
        <f t="shared" si="15"/>
        <v>0</v>
      </c>
      <c r="AD18" s="131"/>
    </row>
    <row r="19" spans="2:30" s="88" customFormat="1" ht="33" hidden="1" customHeight="1" outlineLevel="2">
      <c r="B19" s="96" t="s">
        <v>120</v>
      </c>
      <c r="C19" s="91" t="s">
        <v>104</v>
      </c>
      <c r="D19" s="91" t="e">
        <f>VLOOKUP(B19,#REF!,2,0)</f>
        <v>#REF!</v>
      </c>
      <c r="E19" s="125" t="str">
        <f>VLOOKUP(B19,'[10]3.3 Амортизация 2022'!$B$8:$C$687,2,0)</f>
        <v>ВН</v>
      </c>
      <c r="F19" s="92" t="s">
        <v>121</v>
      </c>
      <c r="G19" s="92">
        <f>VLOOKUP(B19,'[11]2022'!$A$4:$C$668,3,0)</f>
        <v>60</v>
      </c>
      <c r="H19" s="92" t="s">
        <v>117</v>
      </c>
      <c r="I19" s="92" t="str">
        <f>VLOOKUP(B19,'[12]Амортиз СО'!$C$5:$D$677,2,0)</f>
        <v>движ</v>
      </c>
      <c r="J19" s="92"/>
      <c r="K19" s="99">
        <v>0.01</v>
      </c>
      <c r="L19" s="99">
        <v>0.01</v>
      </c>
      <c r="M19" s="99">
        <v>0.01</v>
      </c>
      <c r="N19" s="92"/>
      <c r="O19" s="92"/>
      <c r="P19" s="92"/>
      <c r="Q19" s="92"/>
      <c r="R19" s="99">
        <v>0.01</v>
      </c>
      <c r="S19" s="92"/>
      <c r="T19" s="101">
        <v>0.01</v>
      </c>
      <c r="U19" s="93">
        <f t="shared" si="7"/>
        <v>2E-3</v>
      </c>
      <c r="V19" s="93">
        <f t="shared" si="8"/>
        <v>8.0000000000000002E-3</v>
      </c>
      <c r="W19" s="93">
        <f t="shared" si="9"/>
        <v>2E-3</v>
      </c>
      <c r="X19" s="93">
        <f t="shared" si="10"/>
        <v>6.0000000000000001E-3</v>
      </c>
      <c r="Y19" s="93">
        <f t="shared" si="11"/>
        <v>2E-3</v>
      </c>
      <c r="Z19" s="93">
        <f t="shared" si="12"/>
        <v>4.0000000000000001E-3</v>
      </c>
      <c r="AA19" s="93">
        <f t="shared" si="13"/>
        <v>0</v>
      </c>
      <c r="AB19" s="93">
        <f t="shared" si="14"/>
        <v>0</v>
      </c>
      <c r="AC19" s="117">
        <f t="shared" si="15"/>
        <v>0</v>
      </c>
      <c r="AD19" s="131"/>
    </row>
    <row r="20" spans="2:30" s="88" customFormat="1" ht="33" hidden="1" customHeight="1" outlineLevel="2">
      <c r="B20" s="96" t="s">
        <v>122</v>
      </c>
      <c r="C20" s="91" t="s">
        <v>104</v>
      </c>
      <c r="D20" s="91" t="e">
        <f>VLOOKUP(B20,#REF!,2,0)</f>
        <v>#REF!</v>
      </c>
      <c r="E20" s="125" t="str">
        <f>VLOOKUP(B20,'[10]3.3 Амортизация 2022'!$B$8:$C$687,2,0)</f>
        <v>ВН</v>
      </c>
      <c r="F20" s="92" t="s">
        <v>123</v>
      </c>
      <c r="G20" s="92">
        <f>VLOOKUP(B20,'[11]2022'!$A$4:$C$668,3,0)</f>
        <v>60</v>
      </c>
      <c r="H20" s="92" t="s">
        <v>117</v>
      </c>
      <c r="I20" s="92" t="str">
        <f>VLOOKUP(B20,'[12]Амортиз СО'!$C$5:$D$677,2,0)</f>
        <v>движ</v>
      </c>
      <c r="J20" s="92"/>
      <c r="K20" s="93">
        <v>50339</v>
      </c>
      <c r="L20" s="93">
        <v>50339</v>
      </c>
      <c r="M20" s="93">
        <v>50339</v>
      </c>
      <c r="N20" s="93">
        <v>50339</v>
      </c>
      <c r="O20" s="92"/>
      <c r="P20" s="92"/>
      <c r="Q20" s="92"/>
      <c r="R20" s="93">
        <v>50339</v>
      </c>
      <c r="S20" s="93">
        <v>50339</v>
      </c>
      <c r="T20" s="100"/>
      <c r="U20" s="93">
        <f t="shared" si="7"/>
        <v>0</v>
      </c>
      <c r="V20" s="93">
        <f t="shared" si="8"/>
        <v>0</v>
      </c>
      <c r="W20" s="93">
        <f t="shared" si="9"/>
        <v>0</v>
      </c>
      <c r="X20" s="93">
        <f t="shared" si="10"/>
        <v>0</v>
      </c>
      <c r="Y20" s="93">
        <f t="shared" si="11"/>
        <v>0</v>
      </c>
      <c r="Z20" s="93">
        <f t="shared" si="12"/>
        <v>0</v>
      </c>
      <c r="AA20" s="93">
        <f t="shared" si="13"/>
        <v>0</v>
      </c>
      <c r="AB20" s="93">
        <f t="shared" si="14"/>
        <v>0</v>
      </c>
      <c r="AC20" s="117">
        <f t="shared" si="15"/>
        <v>0</v>
      </c>
      <c r="AD20" s="131"/>
    </row>
    <row r="21" spans="2:30" s="88" customFormat="1" ht="33" hidden="1" customHeight="1" outlineLevel="2">
      <c r="B21" s="96" t="s">
        <v>124</v>
      </c>
      <c r="C21" s="91" t="s">
        <v>104</v>
      </c>
      <c r="D21" s="91" t="e">
        <f>VLOOKUP(B21,#REF!,2,0)</f>
        <v>#REF!</v>
      </c>
      <c r="E21" s="125"/>
      <c r="F21" s="97">
        <v>40980</v>
      </c>
      <c r="G21" s="92">
        <f>VLOOKUP(B21,'[11]2022'!$A$4:$C$668,3,0)</f>
        <v>60</v>
      </c>
      <c r="H21" s="92" t="s">
        <v>125</v>
      </c>
      <c r="I21" s="92" t="str">
        <f>VLOOKUP(B21,'[12]Амортиз СО'!$C$5:$D$677,2,0)</f>
        <v>движ</v>
      </c>
      <c r="J21" s="92"/>
      <c r="K21" s="93">
        <v>408516.95</v>
      </c>
      <c r="L21" s="93">
        <v>408516.95</v>
      </c>
      <c r="M21" s="93">
        <v>408516.95</v>
      </c>
      <c r="N21" s="93">
        <v>408516.95</v>
      </c>
      <c r="O21" s="92"/>
      <c r="P21" s="92"/>
      <c r="Q21" s="92"/>
      <c r="R21" s="93">
        <v>408516.95</v>
      </c>
      <c r="S21" s="93">
        <v>408516.95</v>
      </c>
      <c r="T21" s="100"/>
      <c r="U21" s="93">
        <f t="shared" si="7"/>
        <v>0</v>
      </c>
      <c r="V21" s="93">
        <f t="shared" si="8"/>
        <v>0</v>
      </c>
      <c r="W21" s="93">
        <f t="shared" si="9"/>
        <v>0</v>
      </c>
      <c r="X21" s="93">
        <f t="shared" si="10"/>
        <v>0</v>
      </c>
      <c r="Y21" s="93">
        <f t="shared" si="11"/>
        <v>0</v>
      </c>
      <c r="Z21" s="93">
        <f t="shared" si="12"/>
        <v>0</v>
      </c>
      <c r="AA21" s="93">
        <f t="shared" si="13"/>
        <v>0</v>
      </c>
      <c r="AB21" s="93">
        <f t="shared" si="14"/>
        <v>0</v>
      </c>
      <c r="AC21" s="117">
        <f t="shared" si="15"/>
        <v>0</v>
      </c>
      <c r="AD21" s="131"/>
    </row>
    <row r="22" spans="2:30" s="88" customFormat="1" ht="33" hidden="1" customHeight="1" outlineLevel="2">
      <c r="B22" s="96" t="s">
        <v>126</v>
      </c>
      <c r="C22" s="91" t="s">
        <v>104</v>
      </c>
      <c r="D22" s="91" t="e">
        <f>VLOOKUP(B22,#REF!,2,0)</f>
        <v>#REF!</v>
      </c>
      <c r="E22" s="125" t="s">
        <v>858</v>
      </c>
      <c r="F22" s="97">
        <v>48787</v>
      </c>
      <c r="G22" s="92">
        <f>5*12</f>
        <v>60</v>
      </c>
      <c r="H22" s="92" t="s">
        <v>127</v>
      </c>
      <c r="I22" s="92" t="s">
        <v>843</v>
      </c>
      <c r="J22" s="92"/>
      <c r="K22" s="93">
        <v>668104.24</v>
      </c>
      <c r="L22" s="93">
        <v>668104.24</v>
      </c>
      <c r="M22" s="93">
        <v>668104.24</v>
      </c>
      <c r="N22" s="93">
        <v>556753.5</v>
      </c>
      <c r="O22" s="92"/>
      <c r="P22" s="93">
        <v>111350.74</v>
      </c>
      <c r="Q22" s="92"/>
      <c r="R22" s="93">
        <v>668104.24</v>
      </c>
      <c r="S22" s="93">
        <v>668104.24</v>
      </c>
      <c r="T22" s="100"/>
      <c r="U22" s="93">
        <f t="shared" si="7"/>
        <v>0</v>
      </c>
      <c r="V22" s="93">
        <f t="shared" si="8"/>
        <v>0</v>
      </c>
      <c r="W22" s="93">
        <f t="shared" si="9"/>
        <v>0</v>
      </c>
      <c r="X22" s="93">
        <f t="shared" si="10"/>
        <v>0</v>
      </c>
      <c r="Y22" s="93">
        <f t="shared" si="11"/>
        <v>0</v>
      </c>
      <c r="Z22" s="93">
        <f t="shared" si="12"/>
        <v>0</v>
      </c>
      <c r="AA22" s="93">
        <f t="shared" si="13"/>
        <v>0</v>
      </c>
      <c r="AB22" s="93">
        <f t="shared" si="14"/>
        <v>0</v>
      </c>
      <c r="AC22" s="117">
        <f t="shared" si="15"/>
        <v>0</v>
      </c>
      <c r="AD22" s="131"/>
    </row>
    <row r="23" spans="2:30" s="88" customFormat="1" ht="33" hidden="1" customHeight="1" outlineLevel="2">
      <c r="B23" s="96" t="s">
        <v>128</v>
      </c>
      <c r="C23" s="91" t="s">
        <v>104</v>
      </c>
      <c r="D23" s="91" t="e">
        <f>VLOOKUP(B23,#REF!,2,0)</f>
        <v>#REF!</v>
      </c>
      <c r="E23" s="125"/>
      <c r="F23" s="97">
        <v>41361</v>
      </c>
      <c r="G23" s="92">
        <f>VLOOKUP(B23,'[11]2022'!$A$4:$C$668,3,0)</f>
        <v>60</v>
      </c>
      <c r="H23" s="92" t="s">
        <v>129</v>
      </c>
      <c r="I23" s="92" t="str">
        <f>VLOOKUP(B23,'[12]Амортиз СО'!$C$5:$D$677,2,0)</f>
        <v>движ</v>
      </c>
      <c r="J23" s="92"/>
      <c r="K23" s="93">
        <v>612136.18999999994</v>
      </c>
      <c r="L23" s="93">
        <v>612136.18999999994</v>
      </c>
      <c r="M23" s="93">
        <v>612136.18999999994</v>
      </c>
      <c r="N23" s="93">
        <v>612136.18999999994</v>
      </c>
      <c r="O23" s="92"/>
      <c r="P23" s="92"/>
      <c r="Q23" s="92"/>
      <c r="R23" s="93">
        <v>612136.18999999994</v>
      </c>
      <c r="S23" s="93">
        <v>612136.18999999994</v>
      </c>
      <c r="T23" s="100"/>
      <c r="U23" s="93">
        <f t="shared" si="7"/>
        <v>0</v>
      </c>
      <c r="V23" s="93">
        <f t="shared" si="8"/>
        <v>0</v>
      </c>
      <c r="W23" s="93">
        <f t="shared" si="9"/>
        <v>0</v>
      </c>
      <c r="X23" s="93">
        <f t="shared" si="10"/>
        <v>0</v>
      </c>
      <c r="Y23" s="93">
        <f t="shared" si="11"/>
        <v>0</v>
      </c>
      <c r="Z23" s="93">
        <f t="shared" si="12"/>
        <v>0</v>
      </c>
      <c r="AA23" s="93">
        <f t="shared" si="13"/>
        <v>0</v>
      </c>
      <c r="AB23" s="93">
        <f t="shared" si="14"/>
        <v>0</v>
      </c>
      <c r="AC23" s="117">
        <f t="shared" si="15"/>
        <v>0</v>
      </c>
      <c r="AD23" s="131"/>
    </row>
    <row r="24" spans="2:30" s="88" customFormat="1" ht="33" hidden="1" customHeight="1" outlineLevel="2">
      <c r="B24" s="96" t="s">
        <v>130</v>
      </c>
      <c r="C24" s="91" t="s">
        <v>104</v>
      </c>
      <c r="D24" s="91" t="e">
        <f>VLOOKUP(B24,#REF!,2,0)</f>
        <v>#REF!</v>
      </c>
      <c r="E24" s="125"/>
      <c r="F24" s="97">
        <v>26709</v>
      </c>
      <c r="G24" s="92">
        <f>VLOOKUP(B24,'[11]2022'!$A$4:$C$668,3,0)</f>
        <v>60</v>
      </c>
      <c r="H24" s="92" t="s">
        <v>131</v>
      </c>
      <c r="I24" s="92" t="str">
        <f>VLOOKUP(B24,'[12]Амортиз СО'!$C$5:$D$677,2,0)</f>
        <v>движ</v>
      </c>
      <c r="J24" s="92"/>
      <c r="K24" s="93">
        <v>600232.19999999995</v>
      </c>
      <c r="L24" s="93">
        <v>600232.19999999995</v>
      </c>
      <c r="M24" s="93">
        <v>600232.19999999995</v>
      </c>
      <c r="N24" s="93">
        <v>600232.19999999995</v>
      </c>
      <c r="O24" s="92"/>
      <c r="P24" s="92"/>
      <c r="Q24" s="92"/>
      <c r="R24" s="93">
        <v>600232.19999999995</v>
      </c>
      <c r="S24" s="93">
        <v>600232.19999999995</v>
      </c>
      <c r="T24" s="100"/>
      <c r="U24" s="93">
        <f t="shared" si="7"/>
        <v>0</v>
      </c>
      <c r="V24" s="93">
        <f t="shared" si="8"/>
        <v>0</v>
      </c>
      <c r="W24" s="93">
        <f t="shared" si="9"/>
        <v>0</v>
      </c>
      <c r="X24" s="93">
        <f t="shared" si="10"/>
        <v>0</v>
      </c>
      <c r="Y24" s="93">
        <f t="shared" si="11"/>
        <v>0</v>
      </c>
      <c r="Z24" s="93">
        <f t="shared" si="12"/>
        <v>0</v>
      </c>
      <c r="AA24" s="93">
        <f t="shared" si="13"/>
        <v>0</v>
      </c>
      <c r="AB24" s="93">
        <f t="shared" si="14"/>
        <v>0</v>
      </c>
      <c r="AC24" s="117">
        <f t="shared" si="15"/>
        <v>0</v>
      </c>
      <c r="AD24" s="131"/>
    </row>
    <row r="25" spans="2:30" s="88" customFormat="1" ht="33" hidden="1" customHeight="1" outlineLevel="2">
      <c r="B25" s="96" t="s">
        <v>132</v>
      </c>
      <c r="C25" s="91" t="s">
        <v>104</v>
      </c>
      <c r="D25" s="91" t="e">
        <f>VLOOKUP(B25,#REF!,2,0)</f>
        <v>#REF!</v>
      </c>
      <c r="E25" s="125"/>
      <c r="F25" s="97">
        <v>41604</v>
      </c>
      <c r="G25" s="92">
        <f>VLOOKUP(B25,'[11]2022'!$A$4:$C$668,3,0)</f>
        <v>60</v>
      </c>
      <c r="H25" s="92" t="s">
        <v>133</v>
      </c>
      <c r="I25" s="92" t="str">
        <f>VLOOKUP(B25,'[12]Амортиз СО'!$C$5:$D$677,2,0)</f>
        <v>движ</v>
      </c>
      <c r="J25" s="92"/>
      <c r="K25" s="93">
        <v>557280</v>
      </c>
      <c r="L25" s="93">
        <v>557280</v>
      </c>
      <c r="M25" s="93">
        <v>557280</v>
      </c>
      <c r="N25" s="93">
        <v>557280</v>
      </c>
      <c r="O25" s="92"/>
      <c r="P25" s="92"/>
      <c r="Q25" s="92"/>
      <c r="R25" s="93">
        <v>557280</v>
      </c>
      <c r="S25" s="93">
        <v>557280</v>
      </c>
      <c r="T25" s="100"/>
      <c r="U25" s="93">
        <f t="shared" si="7"/>
        <v>0</v>
      </c>
      <c r="V25" s="93">
        <f t="shared" si="8"/>
        <v>0</v>
      </c>
      <c r="W25" s="93">
        <f t="shared" si="9"/>
        <v>0</v>
      </c>
      <c r="X25" s="93">
        <f t="shared" si="10"/>
        <v>0</v>
      </c>
      <c r="Y25" s="93">
        <f t="shared" si="11"/>
        <v>0</v>
      </c>
      <c r="Z25" s="93">
        <f t="shared" si="12"/>
        <v>0</v>
      </c>
      <c r="AA25" s="93">
        <f t="shared" si="13"/>
        <v>0</v>
      </c>
      <c r="AB25" s="93">
        <f t="shared" si="14"/>
        <v>0</v>
      </c>
      <c r="AC25" s="117">
        <f t="shared" si="15"/>
        <v>0</v>
      </c>
      <c r="AD25" s="131"/>
    </row>
    <row r="26" spans="2:30" s="88" customFormat="1" ht="21.95" customHeight="1" outlineLevel="1" collapsed="1">
      <c r="B26" s="95" t="s">
        <v>134</v>
      </c>
      <c r="C26" s="91"/>
      <c r="D26" s="91"/>
      <c r="E26" s="125"/>
      <c r="F26" s="92"/>
      <c r="G26" s="92"/>
      <c r="H26" s="92"/>
      <c r="I26" s="92"/>
      <c r="J26" s="92"/>
      <c r="K26" s="93">
        <v>942617738.95000005</v>
      </c>
      <c r="L26" s="93">
        <v>1179180266.6500001</v>
      </c>
      <c r="M26" s="93">
        <v>1075675467.04</v>
      </c>
      <c r="N26" s="93">
        <v>564545641.28999996</v>
      </c>
      <c r="O26" s="93">
        <v>129964149.65000001</v>
      </c>
      <c r="P26" s="93">
        <v>117830806.18000001</v>
      </c>
      <c r="Q26" s="93">
        <v>4617200</v>
      </c>
      <c r="R26" s="93">
        <v>1201022416.6900001</v>
      </c>
      <c r="S26" s="93">
        <v>680286336.69000006</v>
      </c>
      <c r="T26" s="94">
        <v>520736080</v>
      </c>
      <c r="U26" s="93">
        <f>SUM(U27:U586)</f>
        <v>58411412.758500218</v>
      </c>
      <c r="V26" s="93">
        <f t="shared" ref="V26:Z26" si="16">SUM(V27:V586)</f>
        <v>462324667.24149942</v>
      </c>
      <c r="W26" s="93">
        <f t="shared" si="16"/>
        <v>54904628.278500162</v>
      </c>
      <c r="X26" s="93">
        <f t="shared" si="16"/>
        <v>407420038.96300042</v>
      </c>
      <c r="Y26" s="93">
        <f t="shared" si="16"/>
        <v>52479388.998500019</v>
      </c>
      <c r="Z26" s="93">
        <f t="shared" si="16"/>
        <v>354940649.96450043</v>
      </c>
      <c r="AA26" s="93">
        <f t="shared" ref="AA26" si="17">SUM(AA27:AA586)</f>
        <v>0</v>
      </c>
      <c r="AB26" s="93">
        <f t="shared" ref="AB26" si="18">SUM(AB27:AB586)</f>
        <v>0</v>
      </c>
      <c r="AC26" s="93">
        <f t="shared" ref="AC26" si="19">SUM(AC27:AC586)</f>
        <v>0</v>
      </c>
      <c r="AD26" s="131"/>
    </row>
    <row r="27" spans="2:30" s="88" customFormat="1" ht="33" hidden="1" customHeight="1" outlineLevel="2">
      <c r="B27" s="96" t="s">
        <v>135</v>
      </c>
      <c r="C27" s="91" t="s">
        <v>110</v>
      </c>
      <c r="D27" s="91" t="e">
        <f>VLOOKUP(B27,#REF!,2,0)</f>
        <v>#REF!</v>
      </c>
      <c r="E27" s="125" t="str">
        <f>VLOOKUP(B27,'[10]3.3 Амортизация 2022'!$B$8:$C$687,2,0)</f>
        <v>ВН</v>
      </c>
      <c r="F27" s="97">
        <v>41082</v>
      </c>
      <c r="G27" s="92">
        <f>VLOOKUP(B27,'[11]2022'!$A$4:$C$668,3,0)</f>
        <v>84</v>
      </c>
      <c r="H27" s="92" t="s">
        <v>136</v>
      </c>
      <c r="I27" s="92" t="str">
        <f>VLOOKUP(B27,'[12]Амортиз СО'!$C$5:$D$677,2,0)</f>
        <v>движ</v>
      </c>
      <c r="J27" s="92"/>
      <c r="K27" s="93">
        <v>9462000.5899999999</v>
      </c>
      <c r="L27" s="93">
        <v>13997400</v>
      </c>
      <c r="M27" s="93">
        <v>12829200</v>
      </c>
      <c r="N27" s="93">
        <v>12829199.529999999</v>
      </c>
      <c r="O27" s="93">
        <v>1168200</v>
      </c>
      <c r="P27" s="93">
        <v>1168200.47</v>
      </c>
      <c r="Q27" s="92"/>
      <c r="R27" s="93">
        <v>13997400</v>
      </c>
      <c r="S27" s="93">
        <v>13997400</v>
      </c>
      <c r="T27" s="100"/>
      <c r="U27" s="93">
        <f t="shared" si="7"/>
        <v>0</v>
      </c>
      <c r="V27" s="93">
        <f t="shared" si="8"/>
        <v>0</v>
      </c>
      <c r="W27" s="93">
        <f t="shared" si="9"/>
        <v>0</v>
      </c>
      <c r="X27" s="93">
        <f t="shared" si="10"/>
        <v>0</v>
      </c>
      <c r="Y27" s="93">
        <f t="shared" si="11"/>
        <v>0</v>
      </c>
      <c r="Z27" s="93">
        <f t="shared" si="12"/>
        <v>0</v>
      </c>
      <c r="AA27" s="93">
        <f t="shared" si="13"/>
        <v>0</v>
      </c>
      <c r="AB27" s="93">
        <f t="shared" si="14"/>
        <v>0</v>
      </c>
      <c r="AC27" s="117">
        <f t="shared" si="15"/>
        <v>0</v>
      </c>
      <c r="AD27" s="131"/>
    </row>
    <row r="28" spans="2:30" s="88" customFormat="1" ht="33" hidden="1" customHeight="1" outlineLevel="2">
      <c r="B28" s="96" t="s">
        <v>137</v>
      </c>
      <c r="C28" s="91" t="s">
        <v>110</v>
      </c>
      <c r="D28" s="91" t="e">
        <f>VLOOKUP(B28,#REF!,2,0)</f>
        <v>#REF!</v>
      </c>
      <c r="E28" s="125" t="str">
        <f>VLOOKUP(B28,'[10]3.3 Амортизация 2022'!$B$8:$C$687,2,0)</f>
        <v>ВН</v>
      </c>
      <c r="F28" s="97">
        <v>41083</v>
      </c>
      <c r="G28" s="92">
        <f>VLOOKUP(B28,'[11]2022'!$A$4:$C$668,3,0)</f>
        <v>84</v>
      </c>
      <c r="H28" s="92" t="s">
        <v>136</v>
      </c>
      <c r="I28" s="92" t="str">
        <f>VLOOKUP(B28,'[12]Амортиз СО'!$C$5:$D$677,2,0)</f>
        <v>движ</v>
      </c>
      <c r="J28" s="92"/>
      <c r="K28" s="93">
        <v>7216276.3200000003</v>
      </c>
      <c r="L28" s="93">
        <v>10675200</v>
      </c>
      <c r="M28" s="93">
        <v>9784300</v>
      </c>
      <c r="N28" s="93">
        <v>9784300</v>
      </c>
      <c r="O28" s="93">
        <v>890900</v>
      </c>
      <c r="P28" s="93">
        <v>890900</v>
      </c>
      <c r="Q28" s="92"/>
      <c r="R28" s="93">
        <v>10675200</v>
      </c>
      <c r="S28" s="93">
        <v>10675200</v>
      </c>
      <c r="T28" s="100"/>
      <c r="U28" s="93">
        <f t="shared" si="7"/>
        <v>0</v>
      </c>
      <c r="V28" s="93">
        <f t="shared" si="8"/>
        <v>0</v>
      </c>
      <c r="W28" s="93">
        <f t="shared" si="9"/>
        <v>0</v>
      </c>
      <c r="X28" s="93">
        <f t="shared" si="10"/>
        <v>0</v>
      </c>
      <c r="Y28" s="93">
        <f t="shared" si="11"/>
        <v>0</v>
      </c>
      <c r="Z28" s="93">
        <f t="shared" si="12"/>
        <v>0</v>
      </c>
      <c r="AA28" s="93">
        <f t="shared" si="13"/>
        <v>0</v>
      </c>
      <c r="AB28" s="93">
        <f t="shared" si="14"/>
        <v>0</v>
      </c>
      <c r="AC28" s="117">
        <f t="shared" si="15"/>
        <v>0</v>
      </c>
      <c r="AD28" s="131"/>
    </row>
    <row r="29" spans="2:30" s="88" customFormat="1" ht="33" hidden="1" customHeight="1" outlineLevel="2">
      <c r="B29" s="96" t="s">
        <v>138</v>
      </c>
      <c r="C29" s="91" t="s">
        <v>104</v>
      </c>
      <c r="D29" s="91" t="e">
        <f>VLOOKUP(B29,#REF!,2,0)</f>
        <v>#REF!</v>
      </c>
      <c r="E29" s="125"/>
      <c r="F29" s="97">
        <v>52445</v>
      </c>
      <c r="G29" s="92">
        <f>VLOOKUP(B29,'[11]2022'!$A$4:$C$668,3,0)</f>
        <v>60</v>
      </c>
      <c r="H29" s="92" t="s">
        <v>139</v>
      </c>
      <c r="I29" s="92" t="str">
        <f>VLOOKUP(B29,'[12]Амортиз СО'!$C$5:$D$677,2,0)</f>
        <v>движ</v>
      </c>
      <c r="J29" s="92"/>
      <c r="K29" s="93">
        <v>99250</v>
      </c>
      <c r="L29" s="93">
        <v>155000</v>
      </c>
      <c r="M29" s="93">
        <v>155000</v>
      </c>
      <c r="N29" s="93">
        <v>72333.48</v>
      </c>
      <c r="O29" s="92"/>
      <c r="P29" s="93">
        <v>30999.96</v>
      </c>
      <c r="Q29" s="92"/>
      <c r="R29" s="93">
        <v>155000</v>
      </c>
      <c r="S29" s="93">
        <v>103333.44</v>
      </c>
      <c r="T29" s="94">
        <v>51666.559999999998</v>
      </c>
      <c r="U29" s="93">
        <f t="shared" si="7"/>
        <v>31000</v>
      </c>
      <c r="V29" s="93">
        <f t="shared" si="8"/>
        <v>20666.559999999998</v>
      </c>
      <c r="W29" s="93">
        <f t="shared" si="9"/>
        <v>20666.559999999998</v>
      </c>
      <c r="X29" s="93">
        <f t="shared" si="10"/>
        <v>0</v>
      </c>
      <c r="Y29" s="93">
        <f t="shared" si="11"/>
        <v>0</v>
      </c>
      <c r="Z29" s="93">
        <f t="shared" si="12"/>
        <v>0</v>
      </c>
      <c r="AA29" s="93">
        <f t="shared" si="13"/>
        <v>0</v>
      </c>
      <c r="AB29" s="93">
        <f t="shared" si="14"/>
        <v>0</v>
      </c>
      <c r="AC29" s="117">
        <f t="shared" si="15"/>
        <v>0</v>
      </c>
      <c r="AD29" s="131"/>
    </row>
    <row r="30" spans="2:30" s="88" customFormat="1" ht="44.1" hidden="1" customHeight="1" outlineLevel="2">
      <c r="B30" s="96" t="s">
        <v>140</v>
      </c>
      <c r="C30" s="91" t="s">
        <v>141</v>
      </c>
      <c r="D30" s="91" t="e">
        <f>VLOOKUP(B30,#REF!,2,0)</f>
        <v>#REF!</v>
      </c>
      <c r="E30" s="125" t="str">
        <f>VLOOKUP(B30,'[10]3.3 Амортизация 2022'!$B$8:$C$687,2,0)</f>
        <v>ВН</v>
      </c>
      <c r="F30" s="97">
        <v>52555</v>
      </c>
      <c r="G30" s="92">
        <f>VLOOKUP(B30,'[11]2022'!$A$4:$C$668,3,0)</f>
        <v>180</v>
      </c>
      <c r="H30" s="92" t="s">
        <v>142</v>
      </c>
      <c r="I30" s="92" t="str">
        <f>VLOOKUP(B30,'[12]Амортиз СО'!$C$5:$D$677,2,0)</f>
        <v>движ</v>
      </c>
      <c r="J30" s="92"/>
      <c r="K30" s="93">
        <v>1117574.72</v>
      </c>
      <c r="L30" s="93">
        <v>1242900</v>
      </c>
      <c r="M30" s="93">
        <v>1139200</v>
      </c>
      <c r="N30" s="93">
        <v>151893.37</v>
      </c>
      <c r="O30" s="93">
        <v>103700</v>
      </c>
      <c r="P30" s="93">
        <v>96686.68</v>
      </c>
      <c r="Q30" s="92"/>
      <c r="R30" s="93">
        <v>1242900</v>
      </c>
      <c r="S30" s="93">
        <v>248580.05</v>
      </c>
      <c r="T30" s="94">
        <v>994319.95</v>
      </c>
      <c r="U30" s="93">
        <f t="shared" si="7"/>
        <v>82860</v>
      </c>
      <c r="V30" s="93">
        <f t="shared" si="8"/>
        <v>911459.95</v>
      </c>
      <c r="W30" s="93">
        <f t="shared" si="9"/>
        <v>82860</v>
      </c>
      <c r="X30" s="93">
        <f t="shared" si="10"/>
        <v>828599.95</v>
      </c>
      <c r="Y30" s="93">
        <f t="shared" si="11"/>
        <v>82860</v>
      </c>
      <c r="Z30" s="93">
        <f t="shared" si="12"/>
        <v>745739.95</v>
      </c>
      <c r="AA30" s="93">
        <f t="shared" si="13"/>
        <v>0</v>
      </c>
      <c r="AB30" s="93">
        <f t="shared" si="14"/>
        <v>0</v>
      </c>
      <c r="AC30" s="117">
        <f t="shared" si="15"/>
        <v>0</v>
      </c>
      <c r="AD30" s="131"/>
    </row>
    <row r="31" spans="2:30" s="88" customFormat="1" ht="44.1" hidden="1" customHeight="1" outlineLevel="2">
      <c r="B31" s="96" t="s">
        <v>143</v>
      </c>
      <c r="C31" s="91" t="s">
        <v>141</v>
      </c>
      <c r="D31" s="91" t="e">
        <f>VLOOKUP(B31,#REF!,2,0)</f>
        <v>#REF!</v>
      </c>
      <c r="E31" s="125" t="str">
        <f>VLOOKUP(B31,'[10]3.3 Амортизация 2022'!$B$8:$C$687,2,0)</f>
        <v>ВН</v>
      </c>
      <c r="F31" s="97">
        <v>52556</v>
      </c>
      <c r="G31" s="92">
        <f>VLOOKUP(B31,'[11]2022'!$A$4:$C$668,3,0)</f>
        <v>180</v>
      </c>
      <c r="H31" s="92" t="s">
        <v>142</v>
      </c>
      <c r="I31" s="92" t="str">
        <f>VLOOKUP(B31,'[12]Амортиз СО'!$C$5:$D$677,2,0)</f>
        <v>движ</v>
      </c>
      <c r="J31" s="92"/>
      <c r="K31" s="93">
        <v>787689.73</v>
      </c>
      <c r="L31" s="93">
        <v>876000</v>
      </c>
      <c r="M31" s="93">
        <v>802900</v>
      </c>
      <c r="N31" s="93">
        <v>107053.23</v>
      </c>
      <c r="O31" s="93">
        <v>73100</v>
      </c>
      <c r="P31" s="93">
        <v>68146.720000000001</v>
      </c>
      <c r="Q31" s="92"/>
      <c r="R31" s="93">
        <v>876000</v>
      </c>
      <c r="S31" s="93">
        <v>175199.95</v>
      </c>
      <c r="T31" s="94">
        <v>700800.05</v>
      </c>
      <c r="U31" s="93">
        <f t="shared" si="7"/>
        <v>58400</v>
      </c>
      <c r="V31" s="93">
        <f t="shared" si="8"/>
        <v>642400.05000000005</v>
      </c>
      <c r="W31" s="93">
        <f t="shared" si="9"/>
        <v>58400</v>
      </c>
      <c r="X31" s="93">
        <f t="shared" si="10"/>
        <v>584000.05000000005</v>
      </c>
      <c r="Y31" s="93">
        <f t="shared" si="11"/>
        <v>58400</v>
      </c>
      <c r="Z31" s="93">
        <f t="shared" si="12"/>
        <v>525600.05000000005</v>
      </c>
      <c r="AA31" s="93">
        <f t="shared" si="13"/>
        <v>0</v>
      </c>
      <c r="AB31" s="93">
        <f t="shared" si="14"/>
        <v>0</v>
      </c>
      <c r="AC31" s="117">
        <f t="shared" si="15"/>
        <v>0</v>
      </c>
      <c r="AD31" s="131"/>
    </row>
    <row r="32" spans="2:30" s="88" customFormat="1" ht="44.1" hidden="1" customHeight="1" outlineLevel="2">
      <c r="B32" s="96" t="s">
        <v>144</v>
      </c>
      <c r="C32" s="91" t="s">
        <v>141</v>
      </c>
      <c r="D32" s="91" t="e">
        <f>VLOOKUP(B32,#REF!,2,0)</f>
        <v>#REF!</v>
      </c>
      <c r="E32" s="125" t="str">
        <f>VLOOKUP(B32,'[10]3.3 Амортизация 2022'!$B$8:$C$687,2,0)</f>
        <v>ВН</v>
      </c>
      <c r="F32" s="97">
        <v>52557</v>
      </c>
      <c r="G32" s="92">
        <f>VLOOKUP(B32,'[11]2022'!$A$4:$C$668,3,0)</f>
        <v>180</v>
      </c>
      <c r="H32" s="92" t="s">
        <v>142</v>
      </c>
      <c r="I32" s="92" t="str">
        <f>VLOOKUP(B32,'[12]Амортиз СО'!$C$5:$D$677,2,0)</f>
        <v>движ</v>
      </c>
      <c r="J32" s="92"/>
      <c r="K32" s="93">
        <v>776770.19</v>
      </c>
      <c r="L32" s="93">
        <v>863900</v>
      </c>
      <c r="M32" s="93">
        <v>791800</v>
      </c>
      <c r="N32" s="93">
        <v>105573.33</v>
      </c>
      <c r="O32" s="93">
        <v>72100</v>
      </c>
      <c r="P32" s="93">
        <v>67206.679999999993</v>
      </c>
      <c r="Q32" s="92"/>
      <c r="R32" s="93">
        <v>863900</v>
      </c>
      <c r="S32" s="93">
        <v>172780.01</v>
      </c>
      <c r="T32" s="94">
        <v>691119.99</v>
      </c>
      <c r="U32" s="93">
        <f t="shared" si="7"/>
        <v>57593.333333333328</v>
      </c>
      <c r="V32" s="93">
        <f t="shared" si="8"/>
        <v>633526.65666666662</v>
      </c>
      <c r="W32" s="93">
        <f t="shared" si="9"/>
        <v>57593.333333333328</v>
      </c>
      <c r="X32" s="93">
        <f t="shared" si="10"/>
        <v>575933.32333333325</v>
      </c>
      <c r="Y32" s="93">
        <f t="shared" si="11"/>
        <v>57593.333333333328</v>
      </c>
      <c r="Z32" s="93">
        <f t="shared" si="12"/>
        <v>518339.98999999993</v>
      </c>
      <c r="AA32" s="93">
        <f t="shared" si="13"/>
        <v>0</v>
      </c>
      <c r="AB32" s="93">
        <f t="shared" si="14"/>
        <v>0</v>
      </c>
      <c r="AC32" s="117">
        <f t="shared" si="15"/>
        <v>0</v>
      </c>
      <c r="AD32" s="131"/>
    </row>
    <row r="33" spans="2:30" s="88" customFormat="1" ht="44.1" hidden="1" customHeight="1" outlineLevel="2">
      <c r="B33" s="96" t="s">
        <v>145</v>
      </c>
      <c r="C33" s="91" t="s">
        <v>141</v>
      </c>
      <c r="D33" s="91" t="e">
        <f>VLOOKUP(B33,#REF!,2,0)</f>
        <v>#REF!</v>
      </c>
      <c r="E33" s="125" t="str">
        <f>VLOOKUP(B33,'[10]3.3 Амортизация 2022'!$B$8:$C$687,2,0)</f>
        <v>ВН</v>
      </c>
      <c r="F33" s="97">
        <v>52558</v>
      </c>
      <c r="G33" s="92">
        <f>VLOOKUP(B33,'[11]2022'!$A$4:$C$668,3,0)</f>
        <v>180</v>
      </c>
      <c r="H33" s="92" t="s">
        <v>142</v>
      </c>
      <c r="I33" s="92" t="str">
        <f>VLOOKUP(B33,'[12]Амортиз СО'!$C$5:$D$677,2,0)</f>
        <v>движ</v>
      </c>
      <c r="J33" s="92"/>
      <c r="K33" s="93">
        <v>613705.81000000006</v>
      </c>
      <c r="L33" s="93">
        <v>682500</v>
      </c>
      <c r="M33" s="93">
        <v>625600</v>
      </c>
      <c r="N33" s="93">
        <v>83413.41</v>
      </c>
      <c r="O33" s="93">
        <v>56900</v>
      </c>
      <c r="P33" s="93">
        <v>53086.73</v>
      </c>
      <c r="Q33" s="92"/>
      <c r="R33" s="93">
        <v>682500</v>
      </c>
      <c r="S33" s="93">
        <v>136500.14000000001</v>
      </c>
      <c r="T33" s="94">
        <v>545999.86</v>
      </c>
      <c r="U33" s="93">
        <f t="shared" si="7"/>
        <v>45500</v>
      </c>
      <c r="V33" s="93">
        <f t="shared" si="8"/>
        <v>500499.86</v>
      </c>
      <c r="W33" s="93">
        <f t="shared" si="9"/>
        <v>45500</v>
      </c>
      <c r="X33" s="93">
        <f t="shared" si="10"/>
        <v>454999.86</v>
      </c>
      <c r="Y33" s="93">
        <f t="shared" si="11"/>
        <v>45500</v>
      </c>
      <c r="Z33" s="93">
        <f t="shared" si="12"/>
        <v>409499.86</v>
      </c>
      <c r="AA33" s="93">
        <f t="shared" si="13"/>
        <v>0</v>
      </c>
      <c r="AB33" s="93">
        <f t="shared" si="14"/>
        <v>0</v>
      </c>
      <c r="AC33" s="117">
        <f t="shared" si="15"/>
        <v>0</v>
      </c>
      <c r="AD33" s="131"/>
    </row>
    <row r="34" spans="2:30" s="88" customFormat="1" ht="44.1" hidden="1" customHeight="1" outlineLevel="2">
      <c r="B34" s="96" t="s">
        <v>146</v>
      </c>
      <c r="C34" s="91" t="s">
        <v>141</v>
      </c>
      <c r="D34" s="91" t="e">
        <f>VLOOKUP(B34,#REF!,2,0)</f>
        <v>#REF!</v>
      </c>
      <c r="E34" s="125" t="str">
        <f>VLOOKUP(B34,'[10]3.3 Амортизация 2022'!$B$8:$C$687,2,0)</f>
        <v>ВН</v>
      </c>
      <c r="F34" s="97">
        <v>52559</v>
      </c>
      <c r="G34" s="92">
        <f>VLOOKUP(B34,'[11]2022'!$A$4:$C$668,3,0)</f>
        <v>180</v>
      </c>
      <c r="H34" s="92" t="s">
        <v>142</v>
      </c>
      <c r="I34" s="92" t="str">
        <f>VLOOKUP(B34,'[12]Амортиз СО'!$C$5:$D$677,2,0)</f>
        <v>движ</v>
      </c>
      <c r="J34" s="92"/>
      <c r="K34" s="93">
        <v>800161.44</v>
      </c>
      <c r="L34" s="93">
        <v>889900</v>
      </c>
      <c r="M34" s="93">
        <v>815600</v>
      </c>
      <c r="N34" s="93">
        <v>108746.63</v>
      </c>
      <c r="O34" s="93">
        <v>74300</v>
      </c>
      <c r="P34" s="93">
        <v>69233.320000000007</v>
      </c>
      <c r="Q34" s="92"/>
      <c r="R34" s="93">
        <v>889900</v>
      </c>
      <c r="S34" s="93">
        <v>177979.95</v>
      </c>
      <c r="T34" s="94">
        <v>711920.05</v>
      </c>
      <c r="U34" s="93">
        <f t="shared" si="7"/>
        <v>59326.666666666664</v>
      </c>
      <c r="V34" s="93">
        <f t="shared" si="8"/>
        <v>652593.38333333342</v>
      </c>
      <c r="W34" s="93">
        <f t="shared" si="9"/>
        <v>59326.666666666664</v>
      </c>
      <c r="X34" s="93">
        <f t="shared" si="10"/>
        <v>593266.71666666679</v>
      </c>
      <c r="Y34" s="93">
        <f t="shared" si="11"/>
        <v>59326.666666666664</v>
      </c>
      <c r="Z34" s="93">
        <f t="shared" si="12"/>
        <v>533940.05000000016</v>
      </c>
      <c r="AA34" s="93">
        <f t="shared" si="13"/>
        <v>0</v>
      </c>
      <c r="AB34" s="93">
        <f t="shared" si="14"/>
        <v>0</v>
      </c>
      <c r="AC34" s="117">
        <f t="shared" si="15"/>
        <v>0</v>
      </c>
      <c r="AD34" s="131"/>
    </row>
    <row r="35" spans="2:30" s="88" customFormat="1" ht="44.1" hidden="1" customHeight="1" outlineLevel="2">
      <c r="B35" s="96" t="s">
        <v>147</v>
      </c>
      <c r="C35" s="91" t="s">
        <v>141</v>
      </c>
      <c r="D35" s="91" t="e">
        <f>VLOOKUP(B35,#REF!,2,0)</f>
        <v>#REF!</v>
      </c>
      <c r="E35" s="125" t="str">
        <f>VLOOKUP(B35,'[10]3.3 Амортизация 2022'!$B$8:$C$687,2,0)</f>
        <v>ВН</v>
      </c>
      <c r="F35" s="97">
        <v>52560</v>
      </c>
      <c r="G35" s="92">
        <f>VLOOKUP(B35,'[11]2022'!$A$4:$C$668,3,0)</f>
        <v>180</v>
      </c>
      <c r="H35" s="92" t="s">
        <v>142</v>
      </c>
      <c r="I35" s="92" t="str">
        <f>VLOOKUP(B35,'[12]Амортиз СО'!$C$5:$D$677,2,0)</f>
        <v>движ</v>
      </c>
      <c r="J35" s="92"/>
      <c r="K35" s="93">
        <v>792865.74</v>
      </c>
      <c r="L35" s="93">
        <v>881800</v>
      </c>
      <c r="M35" s="93">
        <v>808200</v>
      </c>
      <c r="N35" s="93">
        <v>107760.01</v>
      </c>
      <c r="O35" s="93">
        <v>73600</v>
      </c>
      <c r="P35" s="93">
        <v>68600</v>
      </c>
      <c r="Q35" s="92"/>
      <c r="R35" s="93">
        <v>881800</v>
      </c>
      <c r="S35" s="93">
        <v>176360.01</v>
      </c>
      <c r="T35" s="94">
        <v>705439.99</v>
      </c>
      <c r="U35" s="93">
        <f t="shared" si="7"/>
        <v>58786.666666666664</v>
      </c>
      <c r="V35" s="93">
        <f t="shared" si="8"/>
        <v>646653.32333333336</v>
      </c>
      <c r="W35" s="93">
        <f t="shared" si="9"/>
        <v>58786.666666666664</v>
      </c>
      <c r="X35" s="93">
        <f t="shared" si="10"/>
        <v>587866.65666666673</v>
      </c>
      <c r="Y35" s="93">
        <f t="shared" si="11"/>
        <v>58786.666666666664</v>
      </c>
      <c r="Z35" s="93">
        <f t="shared" si="12"/>
        <v>529079.99000000011</v>
      </c>
      <c r="AA35" s="93">
        <f t="shared" si="13"/>
        <v>0</v>
      </c>
      <c r="AB35" s="93">
        <f t="shared" si="14"/>
        <v>0</v>
      </c>
      <c r="AC35" s="117">
        <f t="shared" si="15"/>
        <v>0</v>
      </c>
      <c r="AD35" s="131"/>
    </row>
    <row r="36" spans="2:30" s="88" customFormat="1" ht="33" hidden="1" customHeight="1" outlineLevel="2">
      <c r="B36" s="96" t="s">
        <v>138</v>
      </c>
      <c r="C36" s="91" t="s">
        <v>104</v>
      </c>
      <c r="D36" s="91" t="e">
        <f>VLOOKUP(B36,#REF!,2,0)</f>
        <v>#REF!</v>
      </c>
      <c r="E36" s="125"/>
      <c r="F36" s="97">
        <v>52929</v>
      </c>
      <c r="G36" s="92">
        <f>VLOOKUP(B36,'[11]2022'!$A$4:$C$668,3,0)</f>
        <v>60</v>
      </c>
      <c r="H36" s="92" t="s">
        <v>148</v>
      </c>
      <c r="I36" s="92" t="str">
        <f>VLOOKUP(B36,'[12]Амортиз СО'!$C$5:$D$677,2,0)</f>
        <v>движ</v>
      </c>
      <c r="J36" s="92"/>
      <c r="K36" s="93">
        <v>110333.33</v>
      </c>
      <c r="L36" s="93">
        <v>155000</v>
      </c>
      <c r="M36" s="93">
        <v>155000</v>
      </c>
      <c r="N36" s="93">
        <v>38750.019999999997</v>
      </c>
      <c r="O36" s="92"/>
      <c r="P36" s="93">
        <v>30999.96</v>
      </c>
      <c r="Q36" s="92"/>
      <c r="R36" s="93">
        <v>155000</v>
      </c>
      <c r="S36" s="93">
        <v>69749.98</v>
      </c>
      <c r="T36" s="94">
        <v>85250.02</v>
      </c>
      <c r="U36" s="93">
        <f t="shared" si="7"/>
        <v>31000</v>
      </c>
      <c r="V36" s="93">
        <f t="shared" si="8"/>
        <v>54250.020000000004</v>
      </c>
      <c r="W36" s="93">
        <f t="shared" si="9"/>
        <v>31000</v>
      </c>
      <c r="X36" s="93">
        <f t="shared" si="10"/>
        <v>23250.020000000004</v>
      </c>
      <c r="Y36" s="93">
        <f t="shared" si="11"/>
        <v>23250.020000000004</v>
      </c>
      <c r="Z36" s="93">
        <f t="shared" si="12"/>
        <v>0</v>
      </c>
      <c r="AA36" s="93">
        <f t="shared" si="13"/>
        <v>0</v>
      </c>
      <c r="AB36" s="93">
        <f t="shared" si="14"/>
        <v>0</v>
      </c>
      <c r="AC36" s="117">
        <f t="shared" si="15"/>
        <v>0</v>
      </c>
      <c r="AD36" s="131"/>
    </row>
    <row r="37" spans="2:30" s="88" customFormat="1" ht="33" hidden="1" customHeight="1" outlineLevel="2">
      <c r="B37" s="96" t="s">
        <v>149</v>
      </c>
      <c r="C37" s="91" t="s">
        <v>110</v>
      </c>
      <c r="D37" s="91" t="e">
        <f>VLOOKUP(B37,#REF!,2,0)</f>
        <v>#REF!</v>
      </c>
      <c r="E37" s="125" t="str">
        <f>VLOOKUP(B37,'[10]3.3 Амортизация 2022'!$B$8:$C$687,2,0)</f>
        <v>ВН</v>
      </c>
      <c r="F37" s="97">
        <v>34425</v>
      </c>
      <c r="G37" s="92">
        <f>VLOOKUP(B37,'[11]2022'!$A$4:$C$668,3,0)</f>
        <v>84</v>
      </c>
      <c r="H37" s="92" t="s">
        <v>150</v>
      </c>
      <c r="I37" s="92" t="str">
        <f>VLOOKUP(B37,'[12]Амортиз СО'!$C$5:$D$677,2,0)</f>
        <v>движ</v>
      </c>
      <c r="J37" s="92"/>
      <c r="K37" s="93">
        <v>6845328.3399999999</v>
      </c>
      <c r="L37" s="93">
        <v>10898400</v>
      </c>
      <c r="M37" s="93">
        <v>9988800</v>
      </c>
      <c r="N37" s="93">
        <v>9988800</v>
      </c>
      <c r="O37" s="93">
        <v>909600</v>
      </c>
      <c r="P37" s="93">
        <v>909600</v>
      </c>
      <c r="Q37" s="92"/>
      <c r="R37" s="93">
        <v>10898400</v>
      </c>
      <c r="S37" s="93">
        <v>10898400</v>
      </c>
      <c r="T37" s="100"/>
      <c r="U37" s="93">
        <f t="shared" si="7"/>
        <v>0</v>
      </c>
      <c r="V37" s="93">
        <f t="shared" si="8"/>
        <v>0</v>
      </c>
      <c r="W37" s="93">
        <f t="shared" si="9"/>
        <v>0</v>
      </c>
      <c r="X37" s="93">
        <f t="shared" si="10"/>
        <v>0</v>
      </c>
      <c r="Y37" s="93">
        <f t="shared" si="11"/>
        <v>0</v>
      </c>
      <c r="Z37" s="93">
        <f t="shared" si="12"/>
        <v>0</v>
      </c>
      <c r="AA37" s="93">
        <f t="shared" si="13"/>
        <v>0</v>
      </c>
      <c r="AB37" s="93">
        <f t="shared" si="14"/>
        <v>0</v>
      </c>
      <c r="AC37" s="117">
        <f t="shared" si="15"/>
        <v>0</v>
      </c>
      <c r="AD37" s="131"/>
    </row>
    <row r="38" spans="2:30" s="88" customFormat="1" ht="44.1" hidden="1" customHeight="1" outlineLevel="2">
      <c r="B38" s="96" t="s">
        <v>151</v>
      </c>
      <c r="C38" s="91" t="s">
        <v>141</v>
      </c>
      <c r="D38" s="91" t="e">
        <f>VLOOKUP(B38,#REF!,2,0)</f>
        <v>#REF!</v>
      </c>
      <c r="E38" s="125"/>
      <c r="F38" s="97">
        <v>53132</v>
      </c>
      <c r="G38" s="92">
        <f>VLOOKUP(B38,'[11]2022'!$A$4:$C$668,3,0)</f>
        <v>180</v>
      </c>
      <c r="H38" s="92" t="s">
        <v>111</v>
      </c>
      <c r="I38" s="92" t="str">
        <f>VLOOKUP(B38,'[12]Амортиз СО'!$C$5:$D$677,2,0)</f>
        <v>движ</v>
      </c>
      <c r="J38" s="92"/>
      <c r="K38" s="93">
        <v>525946.91</v>
      </c>
      <c r="L38" s="93">
        <v>539700</v>
      </c>
      <c r="M38" s="93">
        <v>494700</v>
      </c>
      <c r="N38" s="93">
        <v>32980.03</v>
      </c>
      <c r="O38" s="93">
        <v>45000</v>
      </c>
      <c r="P38" s="93">
        <v>38979.96</v>
      </c>
      <c r="Q38" s="92"/>
      <c r="R38" s="93">
        <v>539700</v>
      </c>
      <c r="S38" s="93">
        <v>71959.990000000005</v>
      </c>
      <c r="T38" s="94">
        <v>467740.01</v>
      </c>
      <c r="U38" s="93">
        <f t="shared" si="7"/>
        <v>35980</v>
      </c>
      <c r="V38" s="93">
        <f t="shared" si="8"/>
        <v>431760.01</v>
      </c>
      <c r="W38" s="93">
        <f t="shared" si="9"/>
        <v>35980</v>
      </c>
      <c r="X38" s="93">
        <f t="shared" si="10"/>
        <v>395780.01</v>
      </c>
      <c r="Y38" s="93">
        <f t="shared" si="11"/>
        <v>35980</v>
      </c>
      <c r="Z38" s="93">
        <f t="shared" si="12"/>
        <v>359800.01</v>
      </c>
      <c r="AA38" s="93">
        <f t="shared" si="13"/>
        <v>0</v>
      </c>
      <c r="AB38" s="93">
        <f t="shared" si="14"/>
        <v>0</v>
      </c>
      <c r="AC38" s="117">
        <f t="shared" si="15"/>
        <v>0</v>
      </c>
      <c r="AD38" s="131"/>
    </row>
    <row r="39" spans="2:30" s="88" customFormat="1" ht="44.1" hidden="1" customHeight="1" outlineLevel="2">
      <c r="B39" s="96" t="s">
        <v>152</v>
      </c>
      <c r="C39" s="91" t="s">
        <v>141</v>
      </c>
      <c r="D39" s="91" t="e">
        <f>VLOOKUP(B39,#REF!,2,0)</f>
        <v>#REF!</v>
      </c>
      <c r="E39" s="125"/>
      <c r="F39" s="97">
        <v>53134</v>
      </c>
      <c r="G39" s="92">
        <f>VLOOKUP(B39,'[11]2022'!$A$4:$C$668,3,0)</f>
        <v>180</v>
      </c>
      <c r="H39" s="92" t="s">
        <v>153</v>
      </c>
      <c r="I39" s="92" t="str">
        <f>VLOOKUP(B39,'[12]Амортиз СО'!$C$5:$D$677,2,0)</f>
        <v>движ</v>
      </c>
      <c r="J39" s="92"/>
      <c r="K39" s="93">
        <v>603766.35</v>
      </c>
      <c r="L39" s="93">
        <v>619600</v>
      </c>
      <c r="M39" s="93">
        <v>567900</v>
      </c>
      <c r="N39" s="93">
        <v>37860.03</v>
      </c>
      <c r="O39" s="93">
        <v>51700</v>
      </c>
      <c r="P39" s="93">
        <v>44753.34</v>
      </c>
      <c r="Q39" s="92"/>
      <c r="R39" s="93">
        <v>619600</v>
      </c>
      <c r="S39" s="93">
        <v>82613.37</v>
      </c>
      <c r="T39" s="94">
        <v>536986.63</v>
      </c>
      <c r="U39" s="93">
        <f t="shared" si="7"/>
        <v>41306.666666666664</v>
      </c>
      <c r="V39" s="93">
        <f t="shared" si="8"/>
        <v>495679.96333333332</v>
      </c>
      <c r="W39" s="93">
        <f t="shared" si="9"/>
        <v>41306.666666666664</v>
      </c>
      <c r="X39" s="93">
        <f t="shared" si="10"/>
        <v>454373.29666666663</v>
      </c>
      <c r="Y39" s="93">
        <f t="shared" si="11"/>
        <v>41306.666666666664</v>
      </c>
      <c r="Z39" s="93">
        <f t="shared" si="12"/>
        <v>413066.62999999995</v>
      </c>
      <c r="AA39" s="93">
        <f t="shared" si="13"/>
        <v>0</v>
      </c>
      <c r="AB39" s="93">
        <f t="shared" si="14"/>
        <v>0</v>
      </c>
      <c r="AC39" s="117">
        <f t="shared" si="15"/>
        <v>0</v>
      </c>
      <c r="AD39" s="131"/>
    </row>
    <row r="40" spans="2:30" s="88" customFormat="1" ht="44.1" hidden="1" customHeight="1" outlineLevel="2">
      <c r="B40" s="96" t="s">
        <v>154</v>
      </c>
      <c r="C40" s="91" t="s">
        <v>141</v>
      </c>
      <c r="D40" s="91" t="e">
        <f>VLOOKUP(B40,#REF!,2,0)</f>
        <v>#REF!</v>
      </c>
      <c r="E40" s="125" t="str">
        <f>VLOOKUP(B40,'[10]3.3 Амортизация 2022'!$B$8:$C$687,2,0)</f>
        <v>ВН</v>
      </c>
      <c r="F40" s="97">
        <v>53135</v>
      </c>
      <c r="G40" s="92">
        <f>VLOOKUP(B40,'[11]2022'!$A$4:$C$668,3,0)</f>
        <v>180</v>
      </c>
      <c r="H40" s="92" t="s">
        <v>111</v>
      </c>
      <c r="I40" s="92" t="str">
        <f>VLOOKUP(B40,'[12]Амортиз СО'!$C$5:$D$677,2,0)</f>
        <v>движ</v>
      </c>
      <c r="J40" s="92"/>
      <c r="K40" s="93">
        <v>812630.13</v>
      </c>
      <c r="L40" s="93">
        <v>833900</v>
      </c>
      <c r="M40" s="93">
        <v>764300</v>
      </c>
      <c r="N40" s="93">
        <v>50953.31</v>
      </c>
      <c r="O40" s="93">
        <v>69600</v>
      </c>
      <c r="P40" s="93">
        <v>60233.32</v>
      </c>
      <c r="Q40" s="92"/>
      <c r="R40" s="93">
        <v>833900</v>
      </c>
      <c r="S40" s="93">
        <v>111186.63</v>
      </c>
      <c r="T40" s="94">
        <v>722713.37</v>
      </c>
      <c r="U40" s="93">
        <f t="shared" si="7"/>
        <v>55593.333333333328</v>
      </c>
      <c r="V40" s="93">
        <f t="shared" si="8"/>
        <v>667120.03666666662</v>
      </c>
      <c r="W40" s="93">
        <f t="shared" si="9"/>
        <v>55593.333333333328</v>
      </c>
      <c r="X40" s="93">
        <f t="shared" si="10"/>
        <v>611526.70333333325</v>
      </c>
      <c r="Y40" s="93">
        <f t="shared" si="11"/>
        <v>55593.333333333328</v>
      </c>
      <c r="Z40" s="93">
        <f t="shared" si="12"/>
        <v>555933.36999999988</v>
      </c>
      <c r="AA40" s="93">
        <f t="shared" si="13"/>
        <v>0</v>
      </c>
      <c r="AB40" s="93">
        <f t="shared" si="14"/>
        <v>0</v>
      </c>
      <c r="AC40" s="117">
        <f t="shared" si="15"/>
        <v>0</v>
      </c>
      <c r="AD40" s="131"/>
    </row>
    <row r="41" spans="2:30" s="88" customFormat="1" ht="44.1" hidden="1" customHeight="1" outlineLevel="2">
      <c r="B41" s="96" t="s">
        <v>155</v>
      </c>
      <c r="C41" s="91" t="s">
        <v>141</v>
      </c>
      <c r="D41" s="91" t="e">
        <f>VLOOKUP(B41,#REF!,2,0)</f>
        <v>#REF!</v>
      </c>
      <c r="E41" s="125" t="str">
        <f>VLOOKUP(B41,'[10]3.3 Амортизация 2022'!$B$8:$C$687,2,0)</f>
        <v>ВН</v>
      </c>
      <c r="F41" s="97">
        <v>53136</v>
      </c>
      <c r="G41" s="92">
        <f>VLOOKUP(B41,'[11]2022'!$A$4:$C$668,3,0)</f>
        <v>180</v>
      </c>
      <c r="H41" s="92" t="s">
        <v>111</v>
      </c>
      <c r="I41" s="92" t="str">
        <f>VLOOKUP(B41,'[12]Амортиз СО'!$C$5:$D$677,2,0)</f>
        <v>движ</v>
      </c>
      <c r="J41" s="92"/>
      <c r="K41" s="93">
        <v>1739558.18</v>
      </c>
      <c r="L41" s="93">
        <v>1785200</v>
      </c>
      <c r="M41" s="93">
        <v>1636200</v>
      </c>
      <c r="N41" s="93">
        <v>109079.98</v>
      </c>
      <c r="O41" s="93">
        <v>149000</v>
      </c>
      <c r="P41" s="93">
        <v>128946.66</v>
      </c>
      <c r="Q41" s="92"/>
      <c r="R41" s="93">
        <v>1785200</v>
      </c>
      <c r="S41" s="93">
        <v>238026.64</v>
      </c>
      <c r="T41" s="94">
        <v>1547173.36</v>
      </c>
      <c r="U41" s="93">
        <f t="shared" si="7"/>
        <v>119013.33333333333</v>
      </c>
      <c r="V41" s="93">
        <f t="shared" si="8"/>
        <v>1428160.0266666668</v>
      </c>
      <c r="W41" s="93">
        <f t="shared" si="9"/>
        <v>119013.33333333333</v>
      </c>
      <c r="X41" s="93">
        <f t="shared" si="10"/>
        <v>1309146.6933333336</v>
      </c>
      <c r="Y41" s="93">
        <f t="shared" si="11"/>
        <v>119013.33333333333</v>
      </c>
      <c r="Z41" s="93">
        <f t="shared" si="12"/>
        <v>1190133.3600000003</v>
      </c>
      <c r="AA41" s="93">
        <f t="shared" si="13"/>
        <v>0</v>
      </c>
      <c r="AB41" s="93">
        <f t="shared" si="14"/>
        <v>0</v>
      </c>
      <c r="AC41" s="117">
        <f t="shared" si="15"/>
        <v>0</v>
      </c>
      <c r="AD41" s="131"/>
    </row>
    <row r="42" spans="2:30" s="88" customFormat="1" ht="44.1" hidden="1" customHeight="1" outlineLevel="2">
      <c r="B42" s="96" t="s">
        <v>156</v>
      </c>
      <c r="C42" s="91" t="s">
        <v>141</v>
      </c>
      <c r="D42" s="91" t="e">
        <f>VLOOKUP(B42,#REF!,2,0)</f>
        <v>#REF!</v>
      </c>
      <c r="E42" s="125"/>
      <c r="F42" s="97">
        <v>53137</v>
      </c>
      <c r="G42" s="92">
        <f>VLOOKUP(B42,'[11]2022'!$A$4:$C$668,3,0)</f>
        <v>180</v>
      </c>
      <c r="H42" s="92" t="s">
        <v>111</v>
      </c>
      <c r="I42" s="92" t="str">
        <f>VLOOKUP(B42,'[12]Амортиз СО'!$C$5:$D$677,2,0)</f>
        <v>движ</v>
      </c>
      <c r="J42" s="92"/>
      <c r="K42" s="93">
        <v>535352.86</v>
      </c>
      <c r="L42" s="93">
        <v>610400</v>
      </c>
      <c r="M42" s="93">
        <v>559500</v>
      </c>
      <c r="N42" s="93">
        <v>37299.97</v>
      </c>
      <c r="O42" s="93">
        <v>50900</v>
      </c>
      <c r="P42" s="93">
        <v>44086.62</v>
      </c>
      <c r="Q42" s="92"/>
      <c r="R42" s="93">
        <v>610400</v>
      </c>
      <c r="S42" s="93">
        <v>81386.59</v>
      </c>
      <c r="T42" s="94">
        <v>529013.41</v>
      </c>
      <c r="U42" s="93">
        <f t="shared" si="7"/>
        <v>40693.333333333336</v>
      </c>
      <c r="V42" s="93">
        <f t="shared" si="8"/>
        <v>488320.07666666672</v>
      </c>
      <c r="W42" s="93">
        <f t="shared" si="9"/>
        <v>40693.333333333336</v>
      </c>
      <c r="X42" s="93">
        <f t="shared" si="10"/>
        <v>447626.7433333334</v>
      </c>
      <c r="Y42" s="93">
        <f t="shared" si="11"/>
        <v>40693.333333333336</v>
      </c>
      <c r="Z42" s="93">
        <f t="shared" si="12"/>
        <v>406933.41000000009</v>
      </c>
      <c r="AA42" s="93">
        <f t="shared" si="13"/>
        <v>0</v>
      </c>
      <c r="AB42" s="93">
        <f t="shared" si="14"/>
        <v>0</v>
      </c>
      <c r="AC42" s="117">
        <f t="shared" si="15"/>
        <v>0</v>
      </c>
      <c r="AD42" s="131"/>
    </row>
    <row r="43" spans="2:30" s="88" customFormat="1" ht="44.1" hidden="1" customHeight="1" outlineLevel="2">
      <c r="B43" s="96" t="s">
        <v>157</v>
      </c>
      <c r="C43" s="91" t="s">
        <v>141</v>
      </c>
      <c r="D43" s="91" t="e">
        <f>VLOOKUP(B43,#REF!,2,0)</f>
        <v>#REF!</v>
      </c>
      <c r="E43" s="125"/>
      <c r="F43" s="97">
        <v>53138</v>
      </c>
      <c r="G43" s="92">
        <f>VLOOKUP(B43,'[11]2022'!$A$4:$C$668,3,0)</f>
        <v>180</v>
      </c>
      <c r="H43" s="92" t="s">
        <v>111</v>
      </c>
      <c r="I43" s="92" t="str">
        <f>VLOOKUP(B43,'[12]Амортиз СО'!$C$5:$D$677,2,0)</f>
        <v>движ</v>
      </c>
      <c r="J43" s="92"/>
      <c r="K43" s="93">
        <v>635273.42000000004</v>
      </c>
      <c r="L43" s="93">
        <v>724400</v>
      </c>
      <c r="M43" s="93">
        <v>663900</v>
      </c>
      <c r="N43" s="93">
        <v>44260.04</v>
      </c>
      <c r="O43" s="93">
        <v>60500</v>
      </c>
      <c r="P43" s="93">
        <v>52326.63</v>
      </c>
      <c r="Q43" s="92"/>
      <c r="R43" s="93">
        <v>724400</v>
      </c>
      <c r="S43" s="93">
        <v>96586.67</v>
      </c>
      <c r="T43" s="94">
        <v>627813.32999999996</v>
      </c>
      <c r="U43" s="93">
        <f t="shared" si="7"/>
        <v>48293.333333333328</v>
      </c>
      <c r="V43" s="93">
        <f t="shared" si="8"/>
        <v>579519.99666666659</v>
      </c>
      <c r="W43" s="93">
        <f t="shared" si="9"/>
        <v>48293.333333333328</v>
      </c>
      <c r="X43" s="93">
        <f t="shared" si="10"/>
        <v>531226.66333333321</v>
      </c>
      <c r="Y43" s="93">
        <f t="shared" si="11"/>
        <v>48293.333333333328</v>
      </c>
      <c r="Z43" s="93">
        <f t="shared" si="12"/>
        <v>482933.3299999999</v>
      </c>
      <c r="AA43" s="93">
        <f t="shared" si="13"/>
        <v>0</v>
      </c>
      <c r="AB43" s="93">
        <f t="shared" si="14"/>
        <v>0</v>
      </c>
      <c r="AC43" s="117">
        <f t="shared" si="15"/>
        <v>0</v>
      </c>
      <c r="AD43" s="131"/>
    </row>
    <row r="44" spans="2:30" s="88" customFormat="1" ht="44.1" hidden="1" customHeight="1" outlineLevel="2">
      <c r="B44" s="96" t="s">
        <v>158</v>
      </c>
      <c r="C44" s="91" t="s">
        <v>159</v>
      </c>
      <c r="D44" s="91" t="e">
        <f>VLOOKUP(B44,#REF!,2,0)</f>
        <v>#REF!</v>
      </c>
      <c r="E44" s="125"/>
      <c r="F44" s="97">
        <v>53140</v>
      </c>
      <c r="G44" s="92">
        <f>VLOOKUP(B44,'[11]2022'!$A$4:$C$668,3,0)</f>
        <v>240</v>
      </c>
      <c r="H44" s="92" t="s">
        <v>160</v>
      </c>
      <c r="I44" s="92" t="str">
        <f>VLOOKUP(B44,'[12]Амортиз СО'!$C$5:$D$677,2,0)</f>
        <v>движ</v>
      </c>
      <c r="J44" s="92"/>
      <c r="K44" s="93">
        <v>1566207.04</v>
      </c>
      <c r="L44" s="93">
        <v>1785900</v>
      </c>
      <c r="M44" s="93">
        <v>1636800</v>
      </c>
      <c r="N44" s="93">
        <v>81839.97</v>
      </c>
      <c r="O44" s="93">
        <v>149100</v>
      </c>
      <c r="P44" s="93">
        <v>96750</v>
      </c>
      <c r="Q44" s="92"/>
      <c r="R44" s="93">
        <v>1785900</v>
      </c>
      <c r="S44" s="93">
        <v>178589.97</v>
      </c>
      <c r="T44" s="94">
        <v>1607310.03</v>
      </c>
      <c r="U44" s="93">
        <f t="shared" si="7"/>
        <v>89295</v>
      </c>
      <c r="V44" s="93">
        <f t="shared" si="8"/>
        <v>1518015.03</v>
      </c>
      <c r="W44" s="93">
        <f t="shared" si="9"/>
        <v>89295</v>
      </c>
      <c r="X44" s="93">
        <f t="shared" si="10"/>
        <v>1428720.03</v>
      </c>
      <c r="Y44" s="93">
        <f t="shared" si="11"/>
        <v>89295</v>
      </c>
      <c r="Z44" s="93">
        <f t="shared" si="12"/>
        <v>1339425.03</v>
      </c>
      <c r="AA44" s="93">
        <f t="shared" si="13"/>
        <v>0</v>
      </c>
      <c r="AB44" s="93">
        <f t="shared" si="14"/>
        <v>0</v>
      </c>
      <c r="AC44" s="117">
        <f t="shared" si="15"/>
        <v>0</v>
      </c>
      <c r="AD44" s="131"/>
    </row>
    <row r="45" spans="2:30" s="88" customFormat="1" ht="44.1" hidden="1" customHeight="1" outlineLevel="2">
      <c r="B45" s="96" t="s">
        <v>161</v>
      </c>
      <c r="C45" s="91" t="s">
        <v>141</v>
      </c>
      <c r="D45" s="91" t="e">
        <f>VLOOKUP(B45,#REF!,2,0)</f>
        <v>#REF!</v>
      </c>
      <c r="E45" s="125" t="str">
        <f>VLOOKUP(B45,'[10]3.3 Амортизация 2022'!$B$8:$C$687,2,0)</f>
        <v>ВН</v>
      </c>
      <c r="F45" s="97">
        <v>53150</v>
      </c>
      <c r="G45" s="92">
        <f>VLOOKUP(B45,'[11]2022'!$A$4:$C$668,3,0)</f>
        <v>180</v>
      </c>
      <c r="H45" s="92" t="s">
        <v>162</v>
      </c>
      <c r="I45" s="92" t="str">
        <f>VLOOKUP(B45,'[12]Амортиз СО'!$C$5:$D$677,2,0)</f>
        <v>движ</v>
      </c>
      <c r="J45" s="92"/>
      <c r="K45" s="93">
        <v>31089965.690000001</v>
      </c>
      <c r="L45" s="93">
        <v>12827300</v>
      </c>
      <c r="M45" s="93">
        <v>11931447.199999999</v>
      </c>
      <c r="N45" s="93">
        <v>594533.29</v>
      </c>
      <c r="O45" s="93">
        <v>21458684.140000001</v>
      </c>
      <c r="P45" s="93">
        <v>915220.05</v>
      </c>
      <c r="Q45" s="92"/>
      <c r="R45" s="93">
        <v>33390131.34</v>
      </c>
      <c r="S45" s="93">
        <v>1509753.34</v>
      </c>
      <c r="T45" s="94">
        <v>31880378</v>
      </c>
      <c r="U45" s="93">
        <f t="shared" si="7"/>
        <v>2226008.7560000001</v>
      </c>
      <c r="V45" s="93">
        <f t="shared" si="8"/>
        <v>29654369.243999999</v>
      </c>
      <c r="W45" s="93">
        <f t="shared" si="9"/>
        <v>2226008.7560000001</v>
      </c>
      <c r="X45" s="93">
        <f t="shared" si="10"/>
        <v>27428360.487999998</v>
      </c>
      <c r="Y45" s="93">
        <f t="shared" si="11"/>
        <v>2226008.7560000001</v>
      </c>
      <c r="Z45" s="93">
        <f t="shared" si="12"/>
        <v>25202351.731999997</v>
      </c>
      <c r="AA45" s="93">
        <f t="shared" si="13"/>
        <v>0</v>
      </c>
      <c r="AB45" s="93">
        <f t="shared" si="14"/>
        <v>0</v>
      </c>
      <c r="AC45" s="117">
        <f t="shared" si="15"/>
        <v>0</v>
      </c>
      <c r="AD45" s="131"/>
    </row>
    <row r="46" spans="2:30" s="88" customFormat="1" ht="44.1" hidden="1" customHeight="1" outlineLevel="2">
      <c r="B46" s="96" t="s">
        <v>163</v>
      </c>
      <c r="C46" s="91" t="s">
        <v>141</v>
      </c>
      <c r="D46" s="91" t="e">
        <f>VLOOKUP(B46,#REF!,2,0)</f>
        <v>#REF!</v>
      </c>
      <c r="E46" s="125"/>
      <c r="F46" s="97">
        <v>53511</v>
      </c>
      <c r="G46" s="92">
        <f>VLOOKUP(B46,'[11]2022'!$A$4:$C$668,3,0)</f>
        <v>180</v>
      </c>
      <c r="H46" s="92" t="s">
        <v>164</v>
      </c>
      <c r="I46" s="92" t="s">
        <v>843</v>
      </c>
      <c r="J46" s="92"/>
      <c r="K46" s="93">
        <v>1208053.19</v>
      </c>
      <c r="L46" s="93">
        <v>1241700</v>
      </c>
      <c r="M46" s="93">
        <v>1208053.19</v>
      </c>
      <c r="N46" s="92"/>
      <c r="O46" s="93">
        <v>33646.81</v>
      </c>
      <c r="P46" s="93">
        <v>82780.039999999994</v>
      </c>
      <c r="Q46" s="92"/>
      <c r="R46" s="93">
        <v>1241700</v>
      </c>
      <c r="S46" s="93">
        <v>82780.039999999994</v>
      </c>
      <c r="T46" s="94">
        <v>1158919.96</v>
      </c>
      <c r="U46" s="93">
        <f t="shared" si="7"/>
        <v>82780</v>
      </c>
      <c r="V46" s="93">
        <f t="shared" si="8"/>
        <v>1076139.96</v>
      </c>
      <c r="W46" s="93">
        <f t="shared" si="9"/>
        <v>82780</v>
      </c>
      <c r="X46" s="93">
        <f t="shared" si="10"/>
        <v>993359.96</v>
      </c>
      <c r="Y46" s="93">
        <f t="shared" si="11"/>
        <v>82780</v>
      </c>
      <c r="Z46" s="93">
        <f t="shared" si="12"/>
        <v>910579.96</v>
      </c>
      <c r="AA46" s="93">
        <f t="shared" si="13"/>
        <v>0</v>
      </c>
      <c r="AB46" s="93">
        <f t="shared" si="14"/>
        <v>0</v>
      </c>
      <c r="AC46" s="117">
        <f t="shared" si="15"/>
        <v>0</v>
      </c>
      <c r="AD46" s="131"/>
    </row>
    <row r="47" spans="2:30" s="88" customFormat="1" ht="44.1" hidden="1" customHeight="1" outlineLevel="2">
      <c r="B47" s="96" t="s">
        <v>165</v>
      </c>
      <c r="C47" s="91" t="s">
        <v>159</v>
      </c>
      <c r="D47" s="91" t="e">
        <f>VLOOKUP(B47,#REF!,2,0)</f>
        <v>#REF!</v>
      </c>
      <c r="E47" s="125"/>
      <c r="F47" s="97">
        <v>53512</v>
      </c>
      <c r="G47" s="92">
        <f>20*12</f>
        <v>240</v>
      </c>
      <c r="H47" s="92" t="s">
        <v>166</v>
      </c>
      <c r="I47" s="92" t="s">
        <v>843</v>
      </c>
      <c r="J47" s="92"/>
      <c r="K47" s="93">
        <v>2291666.66</v>
      </c>
      <c r="L47" s="93">
        <v>2355500</v>
      </c>
      <c r="M47" s="93">
        <v>2291666.66</v>
      </c>
      <c r="N47" s="92"/>
      <c r="O47" s="93">
        <v>63833.34</v>
      </c>
      <c r="P47" s="93">
        <v>117774.99</v>
      </c>
      <c r="Q47" s="92"/>
      <c r="R47" s="93">
        <v>2355500</v>
      </c>
      <c r="S47" s="93">
        <v>117774.99</v>
      </c>
      <c r="T47" s="94">
        <v>2237725.0099999998</v>
      </c>
      <c r="U47" s="93">
        <f t="shared" si="7"/>
        <v>117775</v>
      </c>
      <c r="V47" s="93">
        <f t="shared" si="8"/>
        <v>2119950.0099999998</v>
      </c>
      <c r="W47" s="93">
        <f t="shared" si="9"/>
        <v>117775</v>
      </c>
      <c r="X47" s="93">
        <f t="shared" si="10"/>
        <v>2002175.0099999998</v>
      </c>
      <c r="Y47" s="93">
        <f t="shared" si="11"/>
        <v>117775</v>
      </c>
      <c r="Z47" s="93">
        <f t="shared" si="12"/>
        <v>1884400.0099999998</v>
      </c>
      <c r="AA47" s="93">
        <f t="shared" si="13"/>
        <v>0</v>
      </c>
      <c r="AB47" s="93">
        <f t="shared" si="14"/>
        <v>0</v>
      </c>
      <c r="AC47" s="117">
        <f t="shared" si="15"/>
        <v>0</v>
      </c>
      <c r="AD47" s="131"/>
    </row>
    <row r="48" spans="2:30" s="88" customFormat="1" ht="33" hidden="1" customHeight="1" outlineLevel="2">
      <c r="B48" s="96" t="s">
        <v>167</v>
      </c>
      <c r="C48" s="91" t="s">
        <v>107</v>
      </c>
      <c r="D48" s="91" t="e">
        <f>VLOOKUP(B48,#REF!,2,0)</f>
        <v>#REF!</v>
      </c>
      <c r="E48" s="125" t="str">
        <f>VLOOKUP(B48,'[10]3.3 Амортизация 2022'!$B$8:$C$687,2,0)</f>
        <v>СН1</v>
      </c>
      <c r="F48" s="102">
        <v>114</v>
      </c>
      <c r="G48" s="92">
        <f>VLOOKUP(B48,'[11]2022'!$A$4:$C$668,3,0)</f>
        <v>120</v>
      </c>
      <c r="H48" s="92" t="s">
        <v>117</v>
      </c>
      <c r="I48" s="92" t="str">
        <f>VLOOKUP(B48,'[12]Амортиз СО'!$C$5:$D$677,2,0)</f>
        <v>движ</v>
      </c>
      <c r="J48" s="92"/>
      <c r="K48" s="99">
        <v>0.01</v>
      </c>
      <c r="L48" s="93">
        <v>11900</v>
      </c>
      <c r="M48" s="93">
        <v>9400</v>
      </c>
      <c r="N48" s="93">
        <v>9399.99</v>
      </c>
      <c r="O48" s="93">
        <v>2500</v>
      </c>
      <c r="P48" s="93">
        <v>2500.0100000000002</v>
      </c>
      <c r="Q48" s="92"/>
      <c r="R48" s="93">
        <v>11900</v>
      </c>
      <c r="S48" s="93">
        <v>11900</v>
      </c>
      <c r="T48" s="100"/>
      <c r="U48" s="93">
        <f t="shared" si="7"/>
        <v>0</v>
      </c>
      <c r="V48" s="93">
        <f t="shared" si="8"/>
        <v>0</v>
      </c>
      <c r="W48" s="93">
        <f t="shared" si="9"/>
        <v>0</v>
      </c>
      <c r="X48" s="93">
        <f t="shared" si="10"/>
        <v>0</v>
      </c>
      <c r="Y48" s="93">
        <f t="shared" si="11"/>
        <v>0</v>
      </c>
      <c r="Z48" s="93">
        <f t="shared" si="12"/>
        <v>0</v>
      </c>
      <c r="AA48" s="93">
        <f t="shared" si="13"/>
        <v>0</v>
      </c>
      <c r="AB48" s="93">
        <f t="shared" si="14"/>
        <v>0</v>
      </c>
      <c r="AC48" s="117">
        <f t="shared" si="15"/>
        <v>0</v>
      </c>
      <c r="AD48" s="131"/>
    </row>
    <row r="49" spans="2:30" s="88" customFormat="1" ht="33" hidden="1" customHeight="1" outlineLevel="2">
      <c r="B49" s="96" t="s">
        <v>167</v>
      </c>
      <c r="C49" s="91" t="s">
        <v>110</v>
      </c>
      <c r="D49" s="91" t="e">
        <f>VLOOKUP(B49,#REF!,2,0)</f>
        <v>#REF!</v>
      </c>
      <c r="E49" s="125" t="str">
        <f>VLOOKUP(B49,'[10]3.3 Амортизация 2022'!$B$8:$C$687,2,0)</f>
        <v>СН1</v>
      </c>
      <c r="F49" s="102">
        <v>115</v>
      </c>
      <c r="G49" s="92">
        <f>VLOOKUP(B49,'[11]2022'!$A$4:$C$668,3,0)</f>
        <v>120</v>
      </c>
      <c r="H49" s="92" t="s">
        <v>117</v>
      </c>
      <c r="I49" s="92" t="str">
        <f>VLOOKUP(B49,'[12]Амортиз СО'!$C$5:$D$677,2,0)</f>
        <v>движ</v>
      </c>
      <c r="J49" s="92"/>
      <c r="K49" s="99">
        <v>0.01</v>
      </c>
      <c r="L49" s="93">
        <v>11900</v>
      </c>
      <c r="M49" s="93">
        <v>9400</v>
      </c>
      <c r="N49" s="93">
        <v>9399.99</v>
      </c>
      <c r="O49" s="93">
        <v>2500</v>
      </c>
      <c r="P49" s="93">
        <v>2500.0100000000002</v>
      </c>
      <c r="Q49" s="92"/>
      <c r="R49" s="93">
        <v>11900</v>
      </c>
      <c r="S49" s="93">
        <v>11900</v>
      </c>
      <c r="T49" s="100"/>
      <c r="U49" s="93">
        <f t="shared" si="7"/>
        <v>0</v>
      </c>
      <c r="V49" s="93">
        <f t="shared" si="8"/>
        <v>0</v>
      </c>
      <c r="W49" s="93">
        <f t="shared" si="9"/>
        <v>0</v>
      </c>
      <c r="X49" s="93">
        <f t="shared" si="10"/>
        <v>0</v>
      </c>
      <c r="Y49" s="93">
        <f t="shared" si="11"/>
        <v>0</v>
      </c>
      <c r="Z49" s="93">
        <f t="shared" si="12"/>
        <v>0</v>
      </c>
      <c r="AA49" s="93">
        <f t="shared" si="13"/>
        <v>0</v>
      </c>
      <c r="AB49" s="93">
        <f t="shared" si="14"/>
        <v>0</v>
      </c>
      <c r="AC49" s="117">
        <f t="shared" si="15"/>
        <v>0</v>
      </c>
      <c r="AD49" s="131"/>
    </row>
    <row r="50" spans="2:30" s="88" customFormat="1" ht="33" hidden="1" customHeight="1" outlineLevel="2">
      <c r="B50" s="96" t="s">
        <v>168</v>
      </c>
      <c r="C50" s="91" t="s">
        <v>169</v>
      </c>
      <c r="D50" s="91" t="e">
        <f>VLOOKUP(B50,#REF!,2,0)</f>
        <v>#REF!</v>
      </c>
      <c r="E50" s="125" t="str">
        <f>VLOOKUP(B50,'[10]3.3 Амортизация 2022'!$B$8:$C$687,2,0)</f>
        <v>СН1</v>
      </c>
      <c r="F50" s="98">
        <v>30190</v>
      </c>
      <c r="G50" s="92">
        <f>VLOOKUP(B50,'[11]2022'!$A$4:$C$668,3,0)</f>
        <v>36</v>
      </c>
      <c r="H50" s="92" t="s">
        <v>117</v>
      </c>
      <c r="I50" s="92" t="str">
        <f>VLOOKUP(B50,'[12]Амортиз СО'!$C$5:$D$677,2,0)</f>
        <v>движ</v>
      </c>
      <c r="J50" s="92"/>
      <c r="K50" s="93">
        <v>125474.2</v>
      </c>
      <c r="L50" s="93">
        <v>182400</v>
      </c>
      <c r="M50" s="93">
        <v>164100</v>
      </c>
      <c r="N50" s="93">
        <v>164100</v>
      </c>
      <c r="O50" s="93">
        <v>18300</v>
      </c>
      <c r="P50" s="93">
        <v>18300</v>
      </c>
      <c r="Q50" s="92"/>
      <c r="R50" s="93">
        <v>182400</v>
      </c>
      <c r="S50" s="93">
        <v>182400</v>
      </c>
      <c r="T50" s="100"/>
      <c r="U50" s="93">
        <f t="shared" si="7"/>
        <v>0</v>
      </c>
      <c r="V50" s="93">
        <f t="shared" si="8"/>
        <v>0</v>
      </c>
      <c r="W50" s="93">
        <f t="shared" si="9"/>
        <v>0</v>
      </c>
      <c r="X50" s="93">
        <f t="shared" si="10"/>
        <v>0</v>
      </c>
      <c r="Y50" s="93">
        <f t="shared" si="11"/>
        <v>0</v>
      </c>
      <c r="Z50" s="93">
        <f t="shared" si="12"/>
        <v>0</v>
      </c>
      <c r="AA50" s="93">
        <f t="shared" si="13"/>
        <v>0</v>
      </c>
      <c r="AB50" s="93">
        <f t="shared" si="14"/>
        <v>0</v>
      </c>
      <c r="AC50" s="117">
        <f t="shared" si="15"/>
        <v>0</v>
      </c>
      <c r="AD50" s="131"/>
    </row>
    <row r="51" spans="2:30" s="88" customFormat="1" ht="33" hidden="1" customHeight="1" outlineLevel="2">
      <c r="B51" s="96" t="s">
        <v>170</v>
      </c>
      <c r="C51" s="91" t="s">
        <v>104</v>
      </c>
      <c r="D51" s="91" t="e">
        <f>VLOOKUP(B51,#REF!,2,0)</f>
        <v>#REF!</v>
      </c>
      <c r="E51" s="125" t="str">
        <f>VLOOKUP(B51,'[10]3.3 Амортизация 2022'!$B$8:$C$687,2,0)</f>
        <v>СН1</v>
      </c>
      <c r="F51" s="97">
        <v>28000473</v>
      </c>
      <c r="G51" s="92">
        <f>VLOOKUP(B51,'[11]2022'!$A$4:$C$668,3,0)</f>
        <v>60</v>
      </c>
      <c r="H51" s="92" t="s">
        <v>117</v>
      </c>
      <c r="I51" s="92" t="str">
        <f>VLOOKUP(B51,'[12]Амортиз СО'!$C$5:$D$677,2,0)</f>
        <v>движ</v>
      </c>
      <c r="J51" s="92"/>
      <c r="K51" s="99">
        <v>0.01</v>
      </c>
      <c r="L51" s="93">
        <v>13800</v>
      </c>
      <c r="M51" s="93">
        <v>13800</v>
      </c>
      <c r="N51" s="93">
        <v>13799.99</v>
      </c>
      <c r="O51" s="92"/>
      <c r="P51" s="99">
        <v>0.01</v>
      </c>
      <c r="Q51" s="92"/>
      <c r="R51" s="93">
        <v>13800</v>
      </c>
      <c r="S51" s="93">
        <v>13800</v>
      </c>
      <c r="T51" s="100"/>
      <c r="U51" s="93">
        <f t="shared" si="7"/>
        <v>0</v>
      </c>
      <c r="V51" s="93">
        <f t="shared" si="8"/>
        <v>0</v>
      </c>
      <c r="W51" s="93">
        <f t="shared" si="9"/>
        <v>0</v>
      </c>
      <c r="X51" s="93">
        <f t="shared" si="10"/>
        <v>0</v>
      </c>
      <c r="Y51" s="93">
        <f t="shared" si="11"/>
        <v>0</v>
      </c>
      <c r="Z51" s="93">
        <f t="shared" si="12"/>
        <v>0</v>
      </c>
      <c r="AA51" s="93">
        <f t="shared" si="13"/>
        <v>0</v>
      </c>
      <c r="AB51" s="93">
        <f t="shared" si="14"/>
        <v>0</v>
      </c>
      <c r="AC51" s="117">
        <f t="shared" si="15"/>
        <v>0</v>
      </c>
      <c r="AD51" s="131"/>
    </row>
    <row r="52" spans="2:30" s="88" customFormat="1" ht="33" hidden="1" customHeight="1" outlineLevel="2">
      <c r="B52" s="96" t="s">
        <v>171</v>
      </c>
      <c r="C52" s="91" t="s">
        <v>104</v>
      </c>
      <c r="D52" s="91" t="e">
        <f>VLOOKUP(B52,#REF!,2,0)</f>
        <v>#REF!</v>
      </c>
      <c r="E52" s="125" t="str">
        <f>VLOOKUP(B52,'[10]3.3 Амортизация 2022'!$B$8:$C$687,2,0)</f>
        <v>СН1</v>
      </c>
      <c r="F52" s="97">
        <v>28000644</v>
      </c>
      <c r="G52" s="92">
        <f>VLOOKUP(B52,'[11]2022'!$A$4:$C$668,3,0)</f>
        <v>60</v>
      </c>
      <c r="H52" s="92" t="s">
        <v>117</v>
      </c>
      <c r="I52" s="92" t="str">
        <f>VLOOKUP(B52,'[12]Амортиз СО'!$C$5:$D$677,2,0)</f>
        <v>движ</v>
      </c>
      <c r="J52" s="92"/>
      <c r="K52" s="99">
        <v>434.95</v>
      </c>
      <c r="L52" s="93">
        <v>16500</v>
      </c>
      <c r="M52" s="93">
        <v>16500</v>
      </c>
      <c r="N52" s="93">
        <v>16500</v>
      </c>
      <c r="O52" s="92"/>
      <c r="P52" s="92"/>
      <c r="Q52" s="92"/>
      <c r="R52" s="93">
        <v>16500</v>
      </c>
      <c r="S52" s="93">
        <v>16500</v>
      </c>
      <c r="T52" s="100"/>
      <c r="U52" s="93">
        <f t="shared" si="7"/>
        <v>0</v>
      </c>
      <c r="V52" s="93">
        <f t="shared" si="8"/>
        <v>0</v>
      </c>
      <c r="W52" s="93">
        <f t="shared" si="9"/>
        <v>0</v>
      </c>
      <c r="X52" s="93">
        <f t="shared" si="10"/>
        <v>0</v>
      </c>
      <c r="Y52" s="93">
        <f t="shared" si="11"/>
        <v>0</v>
      </c>
      <c r="Z52" s="93">
        <f t="shared" si="12"/>
        <v>0</v>
      </c>
      <c r="AA52" s="93">
        <f t="shared" si="13"/>
        <v>0</v>
      </c>
      <c r="AB52" s="93">
        <f t="shared" si="14"/>
        <v>0</v>
      </c>
      <c r="AC52" s="117">
        <f t="shared" si="15"/>
        <v>0</v>
      </c>
      <c r="AD52" s="131"/>
    </row>
    <row r="53" spans="2:30" s="88" customFormat="1" ht="33" hidden="1" customHeight="1" outlineLevel="2">
      <c r="B53" s="96" t="s">
        <v>172</v>
      </c>
      <c r="C53" s="91" t="s">
        <v>107</v>
      </c>
      <c r="D53" s="91" t="e">
        <f>VLOOKUP(B53,#REF!,2,0)</f>
        <v>#REF!</v>
      </c>
      <c r="E53" s="125" t="str">
        <f>VLOOKUP(B53,'[10]3.3 Амортизация 2022'!$B$8:$C$687,2,0)</f>
        <v>СН1</v>
      </c>
      <c r="F53" s="97">
        <v>28000816</v>
      </c>
      <c r="G53" s="92">
        <f>VLOOKUP(B53,'[11]2022'!$A$4:$C$668,3,0)</f>
        <v>120</v>
      </c>
      <c r="H53" s="92" t="s">
        <v>117</v>
      </c>
      <c r="I53" s="92" t="str">
        <f>VLOOKUP(B53,'[12]Амортиз СО'!$C$5:$D$677,2,0)</f>
        <v>движ</v>
      </c>
      <c r="J53" s="92"/>
      <c r="K53" s="93">
        <v>29885.3</v>
      </c>
      <c r="L53" s="93">
        <v>42800</v>
      </c>
      <c r="M53" s="93">
        <v>42800</v>
      </c>
      <c r="N53" s="93">
        <v>42800</v>
      </c>
      <c r="O53" s="92"/>
      <c r="P53" s="92"/>
      <c r="Q53" s="92"/>
      <c r="R53" s="93">
        <v>42800</v>
      </c>
      <c r="S53" s="93">
        <v>42800</v>
      </c>
      <c r="T53" s="100"/>
      <c r="U53" s="93">
        <f t="shared" si="7"/>
        <v>0</v>
      </c>
      <c r="V53" s="93">
        <f t="shared" si="8"/>
        <v>0</v>
      </c>
      <c r="W53" s="93">
        <f t="shared" si="9"/>
        <v>0</v>
      </c>
      <c r="X53" s="93">
        <f t="shared" si="10"/>
        <v>0</v>
      </c>
      <c r="Y53" s="93">
        <f t="shared" si="11"/>
        <v>0</v>
      </c>
      <c r="Z53" s="93">
        <f t="shared" si="12"/>
        <v>0</v>
      </c>
      <c r="AA53" s="93">
        <f t="shared" si="13"/>
        <v>0</v>
      </c>
      <c r="AB53" s="93">
        <f t="shared" si="14"/>
        <v>0</v>
      </c>
      <c r="AC53" s="117">
        <f t="shared" si="15"/>
        <v>0</v>
      </c>
      <c r="AD53" s="131"/>
    </row>
    <row r="54" spans="2:30" s="88" customFormat="1" ht="44.1" hidden="1" customHeight="1" outlineLevel="2">
      <c r="B54" s="96" t="s">
        <v>173</v>
      </c>
      <c r="C54" s="91" t="s">
        <v>141</v>
      </c>
      <c r="D54" s="91" t="e">
        <f>VLOOKUP(B54,#REF!,2,0)</f>
        <v>#REF!</v>
      </c>
      <c r="E54" s="125" t="str">
        <f>VLOOKUP(B54,'[10]3.3 Амортизация 2022'!$B$8:$C$687,2,0)</f>
        <v>СН1</v>
      </c>
      <c r="F54" s="97">
        <v>28000818</v>
      </c>
      <c r="G54" s="92">
        <f>VLOOKUP(B54,'[11]2022'!$A$4:$C$668,3,0)</f>
        <v>180</v>
      </c>
      <c r="H54" s="92" t="s">
        <v>117</v>
      </c>
      <c r="I54" s="92" t="str">
        <f>VLOOKUP(B54,'[12]Амортиз СО'!$C$5:$D$677,2,0)</f>
        <v>движ</v>
      </c>
      <c r="J54" s="92"/>
      <c r="K54" s="93">
        <v>213286.81</v>
      </c>
      <c r="L54" s="93">
        <v>461200</v>
      </c>
      <c r="M54" s="93">
        <v>448200</v>
      </c>
      <c r="N54" s="93">
        <v>343479.57</v>
      </c>
      <c r="O54" s="93">
        <v>13000</v>
      </c>
      <c r="P54" s="93">
        <v>61686.02</v>
      </c>
      <c r="Q54" s="92"/>
      <c r="R54" s="93">
        <v>461200</v>
      </c>
      <c r="S54" s="93">
        <v>405165.59</v>
      </c>
      <c r="T54" s="94">
        <v>56034.41</v>
      </c>
      <c r="U54" s="93">
        <f t="shared" si="7"/>
        <v>30746.666666666664</v>
      </c>
      <c r="V54" s="93">
        <f t="shared" si="8"/>
        <v>25287.743333333339</v>
      </c>
      <c r="W54" s="93">
        <f t="shared" si="9"/>
        <v>25287.743333333339</v>
      </c>
      <c r="X54" s="93">
        <f t="shared" si="10"/>
        <v>0</v>
      </c>
      <c r="Y54" s="93">
        <f t="shared" si="11"/>
        <v>0</v>
      </c>
      <c r="Z54" s="93">
        <f t="shared" si="12"/>
        <v>0</v>
      </c>
      <c r="AA54" s="93">
        <f t="shared" si="13"/>
        <v>0</v>
      </c>
      <c r="AB54" s="93">
        <f t="shared" si="14"/>
        <v>0</v>
      </c>
      <c r="AC54" s="117">
        <f t="shared" si="15"/>
        <v>0</v>
      </c>
      <c r="AD54" s="131"/>
    </row>
    <row r="55" spans="2:30" s="88" customFormat="1" ht="33" hidden="1" customHeight="1" outlineLevel="2">
      <c r="B55" s="96" t="s">
        <v>174</v>
      </c>
      <c r="C55" s="91" t="s">
        <v>104</v>
      </c>
      <c r="D55" s="91" t="e">
        <f>VLOOKUP(B55,#REF!,2,0)</f>
        <v>#REF!</v>
      </c>
      <c r="E55" s="125" t="str">
        <f>VLOOKUP(B55,'[10]3.3 Амортизация 2022'!$B$8:$C$687,2,0)</f>
        <v>СН1</v>
      </c>
      <c r="F55" s="98">
        <v>756001031425</v>
      </c>
      <c r="G55" s="92">
        <f>VLOOKUP(B55,'[11]2022'!$A$4:$C$668,3,0)</f>
        <v>60</v>
      </c>
      <c r="H55" s="92" t="s">
        <v>117</v>
      </c>
      <c r="I55" s="92" t="str">
        <f>VLOOKUP(B55,'[12]Амортиз СО'!$C$5:$D$677,2,0)</f>
        <v>движ</v>
      </c>
      <c r="J55" s="92"/>
      <c r="K55" s="93">
        <v>71581.22</v>
      </c>
      <c r="L55" s="93">
        <v>111900</v>
      </c>
      <c r="M55" s="93">
        <v>110300</v>
      </c>
      <c r="N55" s="93">
        <v>110300</v>
      </c>
      <c r="O55" s="93">
        <v>1600</v>
      </c>
      <c r="P55" s="93">
        <v>1600</v>
      </c>
      <c r="Q55" s="92"/>
      <c r="R55" s="93">
        <v>111900</v>
      </c>
      <c r="S55" s="93">
        <v>111900</v>
      </c>
      <c r="T55" s="100"/>
      <c r="U55" s="93">
        <f t="shared" si="7"/>
        <v>0</v>
      </c>
      <c r="V55" s="93">
        <f t="shared" si="8"/>
        <v>0</v>
      </c>
      <c r="W55" s="93">
        <f t="shared" si="9"/>
        <v>0</v>
      </c>
      <c r="X55" s="93">
        <f t="shared" si="10"/>
        <v>0</v>
      </c>
      <c r="Y55" s="93">
        <f t="shared" si="11"/>
        <v>0</v>
      </c>
      <c r="Z55" s="93">
        <f t="shared" si="12"/>
        <v>0</v>
      </c>
      <c r="AA55" s="93">
        <f t="shared" si="13"/>
        <v>0</v>
      </c>
      <c r="AB55" s="93">
        <f t="shared" si="14"/>
        <v>0</v>
      </c>
      <c r="AC55" s="117">
        <f t="shared" si="15"/>
        <v>0</v>
      </c>
      <c r="AD55" s="131"/>
    </row>
    <row r="56" spans="2:30" s="88" customFormat="1" ht="33" hidden="1" customHeight="1" outlineLevel="2">
      <c r="B56" s="96" t="s">
        <v>175</v>
      </c>
      <c r="C56" s="91" t="s">
        <v>104</v>
      </c>
      <c r="D56" s="91" t="e">
        <f>VLOOKUP(B56,#REF!,2,0)</f>
        <v>#REF!</v>
      </c>
      <c r="E56" s="125" t="str">
        <f>VLOOKUP(B56,'[10]3.3 Амортизация 2022'!$B$8:$C$687,2,0)</f>
        <v>СН1</v>
      </c>
      <c r="F56" s="98">
        <v>756001031426</v>
      </c>
      <c r="G56" s="92">
        <f>VLOOKUP(B56,'[11]2022'!$A$4:$C$668,3,0)</f>
        <v>60</v>
      </c>
      <c r="H56" s="92" t="s">
        <v>117</v>
      </c>
      <c r="I56" s="92" t="str">
        <f>VLOOKUP(B56,'[12]Амортиз СО'!$C$5:$D$677,2,0)</f>
        <v>движ</v>
      </c>
      <c r="J56" s="92"/>
      <c r="K56" s="93">
        <v>71581.22</v>
      </c>
      <c r="L56" s="93">
        <v>111900</v>
      </c>
      <c r="M56" s="93">
        <v>110300</v>
      </c>
      <c r="N56" s="93">
        <v>110300</v>
      </c>
      <c r="O56" s="93">
        <v>1600</v>
      </c>
      <c r="P56" s="93">
        <v>1600</v>
      </c>
      <c r="Q56" s="92"/>
      <c r="R56" s="93">
        <v>111900</v>
      </c>
      <c r="S56" s="93">
        <v>111900</v>
      </c>
      <c r="T56" s="100"/>
      <c r="U56" s="93">
        <f t="shared" si="7"/>
        <v>0</v>
      </c>
      <c r="V56" s="93">
        <f t="shared" si="8"/>
        <v>0</v>
      </c>
      <c r="W56" s="93">
        <f t="shared" si="9"/>
        <v>0</v>
      </c>
      <c r="X56" s="93">
        <f t="shared" si="10"/>
        <v>0</v>
      </c>
      <c r="Y56" s="93">
        <f t="shared" si="11"/>
        <v>0</v>
      </c>
      <c r="Z56" s="93">
        <f t="shared" si="12"/>
        <v>0</v>
      </c>
      <c r="AA56" s="93">
        <f t="shared" si="13"/>
        <v>0</v>
      </c>
      <c r="AB56" s="93">
        <f t="shared" si="14"/>
        <v>0</v>
      </c>
      <c r="AC56" s="117">
        <f t="shared" si="15"/>
        <v>0</v>
      </c>
      <c r="AD56" s="131"/>
    </row>
    <row r="57" spans="2:30" s="88" customFormat="1" ht="33" hidden="1" customHeight="1" outlineLevel="2">
      <c r="B57" s="96" t="s">
        <v>176</v>
      </c>
      <c r="C57" s="91" t="s">
        <v>177</v>
      </c>
      <c r="D57" s="91" t="e">
        <f>VLOOKUP(B57,#REF!,2,0)</f>
        <v>#REF!</v>
      </c>
      <c r="E57" s="125"/>
      <c r="F57" s="92" t="s">
        <v>178</v>
      </c>
      <c r="G57" s="92">
        <f>VLOOKUP(B57,'[11]2022'!$A$4:$C$668,3,0)</f>
        <v>24</v>
      </c>
      <c r="H57" s="92" t="s">
        <v>117</v>
      </c>
      <c r="I57" s="92" t="str">
        <f>VLOOKUP(B57,'[12]Амортиз СО'!$C$5:$D$677,2,0)</f>
        <v>движ</v>
      </c>
      <c r="J57" s="92"/>
      <c r="K57" s="99">
        <v>0.01</v>
      </c>
      <c r="L57" s="93">
        <v>53700</v>
      </c>
      <c r="M57" s="93">
        <v>52400</v>
      </c>
      <c r="N57" s="93">
        <v>52399.99</v>
      </c>
      <c r="O57" s="93">
        <v>1300</v>
      </c>
      <c r="P57" s="93">
        <v>1300.01</v>
      </c>
      <c r="Q57" s="92"/>
      <c r="R57" s="93">
        <v>53700</v>
      </c>
      <c r="S57" s="93">
        <v>53700</v>
      </c>
      <c r="T57" s="100"/>
      <c r="U57" s="93">
        <f t="shared" si="7"/>
        <v>0</v>
      </c>
      <c r="V57" s="93">
        <f t="shared" si="8"/>
        <v>0</v>
      </c>
      <c r="W57" s="93">
        <f t="shared" si="9"/>
        <v>0</v>
      </c>
      <c r="X57" s="93">
        <f t="shared" si="10"/>
        <v>0</v>
      </c>
      <c r="Y57" s="93">
        <f t="shared" si="11"/>
        <v>0</v>
      </c>
      <c r="Z57" s="93">
        <f t="shared" si="12"/>
        <v>0</v>
      </c>
      <c r="AA57" s="93">
        <f t="shared" si="13"/>
        <v>0</v>
      </c>
      <c r="AB57" s="93">
        <f t="shared" si="14"/>
        <v>0</v>
      </c>
      <c r="AC57" s="117">
        <f t="shared" si="15"/>
        <v>0</v>
      </c>
      <c r="AD57" s="131"/>
    </row>
    <row r="58" spans="2:30" s="88" customFormat="1" ht="33" hidden="1" customHeight="1" outlineLevel="2">
      <c r="B58" s="96" t="s">
        <v>179</v>
      </c>
      <c r="C58" s="91" t="s">
        <v>107</v>
      </c>
      <c r="D58" s="91" t="e">
        <f>VLOOKUP(B58,#REF!,2,0)</f>
        <v>#REF!</v>
      </c>
      <c r="E58" s="125" t="str">
        <f>VLOOKUP(B58,'[10]3.3 Амортизация 2022'!$B$8:$C$687,2,0)</f>
        <v>СН1</v>
      </c>
      <c r="F58" s="92" t="s">
        <v>180</v>
      </c>
      <c r="G58" s="92">
        <f>VLOOKUP(B58,'[11]2022'!$A$4:$C$668,3,0)</f>
        <v>120</v>
      </c>
      <c r="H58" s="92" t="s">
        <v>117</v>
      </c>
      <c r="I58" s="92" t="str">
        <f>VLOOKUP(B58,'[12]Амортиз СО'!$C$5:$D$677,2,0)</f>
        <v>движ</v>
      </c>
      <c r="J58" s="92"/>
      <c r="K58" s="93">
        <v>142156.88</v>
      </c>
      <c r="L58" s="93">
        <v>230900</v>
      </c>
      <c r="M58" s="93">
        <v>230900</v>
      </c>
      <c r="N58" s="93">
        <v>230900</v>
      </c>
      <c r="O58" s="92"/>
      <c r="P58" s="92"/>
      <c r="Q58" s="92"/>
      <c r="R58" s="93">
        <v>230900</v>
      </c>
      <c r="S58" s="93">
        <v>230900</v>
      </c>
      <c r="T58" s="100"/>
      <c r="U58" s="93">
        <f t="shared" si="7"/>
        <v>0</v>
      </c>
      <c r="V58" s="93">
        <f t="shared" si="8"/>
        <v>0</v>
      </c>
      <c r="W58" s="93">
        <f t="shared" si="9"/>
        <v>0</v>
      </c>
      <c r="X58" s="93">
        <f t="shared" si="10"/>
        <v>0</v>
      </c>
      <c r="Y58" s="93">
        <f t="shared" si="11"/>
        <v>0</v>
      </c>
      <c r="Z58" s="93">
        <f t="shared" si="12"/>
        <v>0</v>
      </c>
      <c r="AA58" s="93">
        <f t="shared" si="13"/>
        <v>0</v>
      </c>
      <c r="AB58" s="93">
        <f t="shared" si="14"/>
        <v>0</v>
      </c>
      <c r="AC58" s="117">
        <f t="shared" si="15"/>
        <v>0</v>
      </c>
      <c r="AD58" s="131"/>
    </row>
    <row r="59" spans="2:30" s="88" customFormat="1" ht="33" hidden="1" customHeight="1" outlineLevel="2">
      <c r="B59" s="96" t="s">
        <v>181</v>
      </c>
      <c r="C59" s="91" t="s">
        <v>104</v>
      </c>
      <c r="D59" s="91" t="e">
        <f>VLOOKUP(B59,#REF!,2,0)</f>
        <v>#REF!</v>
      </c>
      <c r="E59" s="125" t="str">
        <f>VLOOKUP(B59,'[10]3.3 Амортизация 2022'!$B$8:$C$687,2,0)</f>
        <v>СН1</v>
      </c>
      <c r="F59" s="92" t="s">
        <v>182</v>
      </c>
      <c r="G59" s="92">
        <f>VLOOKUP(B59,'[11]2022'!$A$4:$C$668,3,0)</f>
        <v>60</v>
      </c>
      <c r="H59" s="92" t="s">
        <v>117</v>
      </c>
      <c r="I59" s="92" t="str">
        <f>VLOOKUP(B59,'[12]Амортиз СО'!$C$5:$D$677,2,0)</f>
        <v>движ</v>
      </c>
      <c r="J59" s="92"/>
      <c r="K59" s="93">
        <v>7006.36</v>
      </c>
      <c r="L59" s="93">
        <v>58700</v>
      </c>
      <c r="M59" s="93">
        <v>57500</v>
      </c>
      <c r="N59" s="93">
        <v>57500</v>
      </c>
      <c r="O59" s="93">
        <v>1200</v>
      </c>
      <c r="P59" s="93">
        <v>1200</v>
      </c>
      <c r="Q59" s="92"/>
      <c r="R59" s="93">
        <v>58700</v>
      </c>
      <c r="S59" s="93">
        <v>58700</v>
      </c>
      <c r="T59" s="100"/>
      <c r="U59" s="93">
        <f t="shared" si="7"/>
        <v>0</v>
      </c>
      <c r="V59" s="93">
        <f t="shared" si="8"/>
        <v>0</v>
      </c>
      <c r="W59" s="93">
        <f t="shared" si="9"/>
        <v>0</v>
      </c>
      <c r="X59" s="93">
        <f t="shared" si="10"/>
        <v>0</v>
      </c>
      <c r="Y59" s="93">
        <f t="shared" si="11"/>
        <v>0</v>
      </c>
      <c r="Z59" s="93">
        <f t="shared" si="12"/>
        <v>0</v>
      </c>
      <c r="AA59" s="93">
        <f t="shared" si="13"/>
        <v>0</v>
      </c>
      <c r="AB59" s="93">
        <f t="shared" si="14"/>
        <v>0</v>
      </c>
      <c r="AC59" s="117">
        <f t="shared" si="15"/>
        <v>0</v>
      </c>
      <c r="AD59" s="131"/>
    </row>
    <row r="60" spans="2:30" s="88" customFormat="1" ht="33" hidden="1" customHeight="1" outlineLevel="2">
      <c r="B60" s="96" t="s">
        <v>183</v>
      </c>
      <c r="C60" s="91" t="s">
        <v>104</v>
      </c>
      <c r="D60" s="91" t="e">
        <f>VLOOKUP(B60,#REF!,2,0)</f>
        <v>#REF!</v>
      </c>
      <c r="E60" s="125" t="str">
        <f>VLOOKUP(B60,'[10]3.3 Амортизация 2022'!$B$8:$C$687,2,0)</f>
        <v>СН1</v>
      </c>
      <c r="F60" s="92" t="s">
        <v>184</v>
      </c>
      <c r="G60" s="92">
        <f>VLOOKUP(B60,'[11]2022'!$A$4:$C$668,3,0)</f>
        <v>60</v>
      </c>
      <c r="H60" s="92" t="s">
        <v>117</v>
      </c>
      <c r="I60" s="92" t="str">
        <f>VLOOKUP(B60,'[12]Амортиз СО'!$C$5:$D$677,2,0)</f>
        <v>движ</v>
      </c>
      <c r="J60" s="92"/>
      <c r="K60" s="93">
        <v>12500</v>
      </c>
      <c r="L60" s="93">
        <v>18800</v>
      </c>
      <c r="M60" s="93">
        <v>17200</v>
      </c>
      <c r="N60" s="93">
        <v>17200</v>
      </c>
      <c r="O60" s="93">
        <v>1600</v>
      </c>
      <c r="P60" s="93">
        <v>1600</v>
      </c>
      <c r="Q60" s="92"/>
      <c r="R60" s="93">
        <v>18800</v>
      </c>
      <c r="S60" s="93">
        <v>18800</v>
      </c>
      <c r="T60" s="100"/>
      <c r="U60" s="93">
        <f t="shared" si="7"/>
        <v>0</v>
      </c>
      <c r="V60" s="93">
        <f t="shared" si="8"/>
        <v>0</v>
      </c>
      <c r="W60" s="93">
        <f t="shared" si="9"/>
        <v>0</v>
      </c>
      <c r="X60" s="93">
        <f t="shared" si="10"/>
        <v>0</v>
      </c>
      <c r="Y60" s="93">
        <f t="shared" si="11"/>
        <v>0</v>
      </c>
      <c r="Z60" s="93">
        <f t="shared" si="12"/>
        <v>0</v>
      </c>
      <c r="AA60" s="93">
        <f t="shared" si="13"/>
        <v>0</v>
      </c>
      <c r="AB60" s="93">
        <f t="shared" si="14"/>
        <v>0</v>
      </c>
      <c r="AC60" s="117">
        <f t="shared" si="15"/>
        <v>0</v>
      </c>
      <c r="AD60" s="131"/>
    </row>
    <row r="61" spans="2:30" s="88" customFormat="1" ht="33" hidden="1" customHeight="1" outlineLevel="2">
      <c r="B61" s="96" t="s">
        <v>185</v>
      </c>
      <c r="C61" s="91" t="s">
        <v>104</v>
      </c>
      <c r="D61" s="91" t="e">
        <f>VLOOKUP(B61,#REF!,2,0)</f>
        <v>#REF!</v>
      </c>
      <c r="E61" s="125" t="str">
        <f>VLOOKUP(B61,'[10]3.3 Амортизация 2022'!$B$8:$C$687,2,0)</f>
        <v>ВН</v>
      </c>
      <c r="F61" s="92" t="s">
        <v>186</v>
      </c>
      <c r="G61" s="92">
        <f>VLOOKUP(B61,'[11]2022'!$A$4:$C$668,3,0)</f>
        <v>60</v>
      </c>
      <c r="H61" s="92" t="s">
        <v>117</v>
      </c>
      <c r="I61" s="92" t="str">
        <f>VLOOKUP(B61,'[12]Амортиз СО'!$C$5:$D$677,2,0)</f>
        <v>движ</v>
      </c>
      <c r="J61" s="92"/>
      <c r="K61" s="93">
        <v>2395.69</v>
      </c>
      <c r="L61" s="93">
        <v>21500</v>
      </c>
      <c r="M61" s="93">
        <v>20700</v>
      </c>
      <c r="N61" s="93">
        <v>20700</v>
      </c>
      <c r="O61" s="99">
        <v>800</v>
      </c>
      <c r="P61" s="99">
        <v>800</v>
      </c>
      <c r="Q61" s="92"/>
      <c r="R61" s="93">
        <v>21500</v>
      </c>
      <c r="S61" s="93">
        <v>21500</v>
      </c>
      <c r="T61" s="100"/>
      <c r="U61" s="93">
        <f t="shared" si="7"/>
        <v>0</v>
      </c>
      <c r="V61" s="93">
        <f t="shared" si="8"/>
        <v>0</v>
      </c>
      <c r="W61" s="93">
        <f t="shared" si="9"/>
        <v>0</v>
      </c>
      <c r="X61" s="93">
        <f t="shared" si="10"/>
        <v>0</v>
      </c>
      <c r="Y61" s="93">
        <f t="shared" si="11"/>
        <v>0</v>
      </c>
      <c r="Z61" s="93">
        <f t="shared" si="12"/>
        <v>0</v>
      </c>
      <c r="AA61" s="93">
        <f t="shared" si="13"/>
        <v>0</v>
      </c>
      <c r="AB61" s="93">
        <f t="shared" si="14"/>
        <v>0</v>
      </c>
      <c r="AC61" s="117">
        <f t="shared" si="15"/>
        <v>0</v>
      </c>
      <c r="AD61" s="131"/>
    </row>
    <row r="62" spans="2:30" s="88" customFormat="1" ht="44.1" hidden="1" customHeight="1" outlineLevel="2">
      <c r="B62" s="96" t="s">
        <v>187</v>
      </c>
      <c r="C62" s="91" t="s">
        <v>141</v>
      </c>
      <c r="D62" s="91" t="e">
        <f>VLOOKUP(B62,#REF!,2,0)</f>
        <v>#REF!</v>
      </c>
      <c r="E62" s="125" t="str">
        <f>VLOOKUP(B62,'[10]3.3 Амортизация 2022'!$B$8:$C$687,2,0)</f>
        <v>ВН</v>
      </c>
      <c r="F62" s="92" t="s">
        <v>188</v>
      </c>
      <c r="G62" s="92">
        <f>VLOOKUP(B62,'[11]2022'!$A$4:$C$668,3,0)</f>
        <v>180</v>
      </c>
      <c r="H62" s="92" t="s">
        <v>117</v>
      </c>
      <c r="I62" s="92" t="str">
        <f>VLOOKUP(B62,'[12]Амортиз СО'!$C$5:$D$677,2,0)</f>
        <v>движ</v>
      </c>
      <c r="J62" s="92"/>
      <c r="K62" s="93">
        <v>95819.42</v>
      </c>
      <c r="L62" s="93">
        <v>130200</v>
      </c>
      <c r="M62" s="93">
        <v>109500</v>
      </c>
      <c r="N62" s="93">
        <v>84707.85</v>
      </c>
      <c r="O62" s="93">
        <v>20700</v>
      </c>
      <c r="P62" s="93">
        <v>30752.9</v>
      </c>
      <c r="Q62" s="92"/>
      <c r="R62" s="93">
        <v>130200</v>
      </c>
      <c r="S62" s="93">
        <v>115460.75</v>
      </c>
      <c r="T62" s="94">
        <v>14739.25</v>
      </c>
      <c r="U62" s="93">
        <f t="shared" si="7"/>
        <v>8680</v>
      </c>
      <c r="V62" s="93">
        <f t="shared" si="8"/>
        <v>6059.25</v>
      </c>
      <c r="W62" s="93">
        <f t="shared" si="9"/>
        <v>6059.25</v>
      </c>
      <c r="X62" s="93">
        <f t="shared" si="10"/>
        <v>0</v>
      </c>
      <c r="Y62" s="93">
        <f t="shared" si="11"/>
        <v>0</v>
      </c>
      <c r="Z62" s="93">
        <f t="shared" si="12"/>
        <v>0</v>
      </c>
      <c r="AA62" s="93">
        <f t="shared" si="13"/>
        <v>0</v>
      </c>
      <c r="AB62" s="93">
        <f t="shared" si="14"/>
        <v>0</v>
      </c>
      <c r="AC62" s="117">
        <f t="shared" si="15"/>
        <v>0</v>
      </c>
      <c r="AD62" s="131"/>
    </row>
    <row r="63" spans="2:30" s="88" customFormat="1" ht="33" hidden="1" customHeight="1" outlineLevel="2">
      <c r="B63" s="96" t="s">
        <v>189</v>
      </c>
      <c r="C63" s="91" t="s">
        <v>104</v>
      </c>
      <c r="D63" s="91" t="e">
        <f>VLOOKUP(B63,#REF!,2,0)</f>
        <v>#REF!</v>
      </c>
      <c r="E63" s="125" t="str">
        <f>VLOOKUP(B63,'[10]3.3 Амортизация 2022'!$B$8:$C$687,2,0)</f>
        <v>ВН</v>
      </c>
      <c r="F63" s="92" t="s">
        <v>190</v>
      </c>
      <c r="G63" s="92">
        <f>VLOOKUP(B63,'[11]2022'!$A$4:$C$668,3,0)</f>
        <v>60</v>
      </c>
      <c r="H63" s="92" t="s">
        <v>117</v>
      </c>
      <c r="I63" s="92" t="str">
        <f>VLOOKUP(B63,'[12]Амортиз СО'!$C$5:$D$677,2,0)</f>
        <v>движ</v>
      </c>
      <c r="J63" s="92"/>
      <c r="K63" s="93">
        <v>4187.5</v>
      </c>
      <c r="L63" s="93">
        <v>25600</v>
      </c>
      <c r="M63" s="93">
        <v>25800</v>
      </c>
      <c r="N63" s="93">
        <v>25800</v>
      </c>
      <c r="O63" s="92"/>
      <c r="P63" s="92"/>
      <c r="Q63" s="99">
        <v>200</v>
      </c>
      <c r="R63" s="93">
        <v>25600</v>
      </c>
      <c r="S63" s="93">
        <v>25600</v>
      </c>
      <c r="T63" s="100"/>
      <c r="U63" s="93">
        <f t="shared" si="7"/>
        <v>0</v>
      </c>
      <c r="V63" s="93">
        <f t="shared" si="8"/>
        <v>0</v>
      </c>
      <c r="W63" s="93">
        <f t="shared" si="9"/>
        <v>0</v>
      </c>
      <c r="X63" s="93">
        <f t="shared" si="10"/>
        <v>0</v>
      </c>
      <c r="Y63" s="93">
        <f t="shared" si="11"/>
        <v>0</v>
      </c>
      <c r="Z63" s="93">
        <f t="shared" si="12"/>
        <v>0</v>
      </c>
      <c r="AA63" s="93">
        <f t="shared" si="13"/>
        <v>0</v>
      </c>
      <c r="AB63" s="93">
        <f t="shared" si="14"/>
        <v>0</v>
      </c>
      <c r="AC63" s="117">
        <f t="shared" si="15"/>
        <v>0</v>
      </c>
      <c r="AD63" s="131"/>
    </row>
    <row r="64" spans="2:30" s="88" customFormat="1" ht="33" hidden="1" customHeight="1" outlineLevel="2">
      <c r="B64" s="96" t="s">
        <v>191</v>
      </c>
      <c r="C64" s="91" t="s">
        <v>107</v>
      </c>
      <c r="D64" s="91" t="e">
        <f>VLOOKUP(B64,#REF!,2,0)</f>
        <v>#REF!</v>
      </c>
      <c r="E64" s="125" t="str">
        <f>VLOOKUP(B64,'[10]3.3 Амортизация 2022'!$B$8:$C$687,2,0)</f>
        <v>ВН</v>
      </c>
      <c r="F64" s="92" t="s">
        <v>192</v>
      </c>
      <c r="G64" s="92">
        <f>VLOOKUP(B64,'[11]2022'!$A$4:$C$668,3,0)</f>
        <v>120</v>
      </c>
      <c r="H64" s="92" t="s">
        <v>117</v>
      </c>
      <c r="I64" s="92" t="str">
        <f>VLOOKUP(B64,'[12]Амортиз СО'!$C$5:$D$677,2,0)</f>
        <v>движ</v>
      </c>
      <c r="J64" s="92"/>
      <c r="K64" s="93">
        <v>104117.47</v>
      </c>
      <c r="L64" s="93">
        <v>140000</v>
      </c>
      <c r="M64" s="93">
        <v>125700</v>
      </c>
      <c r="N64" s="93">
        <v>125700</v>
      </c>
      <c r="O64" s="93">
        <v>14300</v>
      </c>
      <c r="P64" s="93">
        <v>14300</v>
      </c>
      <c r="Q64" s="92"/>
      <c r="R64" s="93">
        <v>140000</v>
      </c>
      <c r="S64" s="93">
        <v>140000</v>
      </c>
      <c r="T64" s="100"/>
      <c r="U64" s="93">
        <f t="shared" si="7"/>
        <v>0</v>
      </c>
      <c r="V64" s="93">
        <f t="shared" si="8"/>
        <v>0</v>
      </c>
      <c r="W64" s="93">
        <f t="shared" si="9"/>
        <v>0</v>
      </c>
      <c r="X64" s="93">
        <f t="shared" si="10"/>
        <v>0</v>
      </c>
      <c r="Y64" s="93">
        <f t="shared" si="11"/>
        <v>0</v>
      </c>
      <c r="Z64" s="93">
        <f t="shared" si="12"/>
        <v>0</v>
      </c>
      <c r="AA64" s="93">
        <f t="shared" si="13"/>
        <v>0</v>
      </c>
      <c r="AB64" s="93">
        <f t="shared" si="14"/>
        <v>0</v>
      </c>
      <c r="AC64" s="117">
        <f t="shared" si="15"/>
        <v>0</v>
      </c>
      <c r="AD64" s="131"/>
    </row>
    <row r="65" spans="2:30" s="88" customFormat="1" ht="44.1" hidden="1" customHeight="1" outlineLevel="2">
      <c r="B65" s="96" t="s">
        <v>193</v>
      </c>
      <c r="C65" s="91" t="s">
        <v>159</v>
      </c>
      <c r="D65" s="91" t="e">
        <f>VLOOKUP(B65,#REF!,2,0)</f>
        <v>#REF!</v>
      </c>
      <c r="E65" s="125"/>
      <c r="F65" s="97">
        <v>54264</v>
      </c>
      <c r="G65" s="92">
        <v>240</v>
      </c>
      <c r="H65" s="92" t="s">
        <v>194</v>
      </c>
      <c r="I65" s="92" t="s">
        <v>843</v>
      </c>
      <c r="J65" s="92"/>
      <c r="K65" s="93">
        <v>7424166.6500000004</v>
      </c>
      <c r="L65" s="93">
        <v>7424166.6500000004</v>
      </c>
      <c r="M65" s="92"/>
      <c r="N65" s="92"/>
      <c r="O65" s="93">
        <v>7424166.6500000004</v>
      </c>
      <c r="P65" s="92"/>
      <c r="Q65" s="92"/>
      <c r="R65" s="93">
        <v>7424166.6500000004</v>
      </c>
      <c r="S65" s="92"/>
      <c r="T65" s="94">
        <v>7424166.6500000004</v>
      </c>
      <c r="U65" s="93">
        <f t="shared" si="7"/>
        <v>371208.33250000002</v>
      </c>
      <c r="V65" s="93">
        <f t="shared" si="8"/>
        <v>7052958.3175000008</v>
      </c>
      <c r="W65" s="93">
        <f t="shared" si="9"/>
        <v>371208.33250000002</v>
      </c>
      <c r="X65" s="93">
        <f t="shared" si="10"/>
        <v>6681749.9850000013</v>
      </c>
      <c r="Y65" s="93">
        <f t="shared" si="11"/>
        <v>371208.33250000002</v>
      </c>
      <c r="Z65" s="93">
        <f t="shared" si="12"/>
        <v>6310541.6525000017</v>
      </c>
      <c r="AA65" s="93">
        <f t="shared" si="13"/>
        <v>0</v>
      </c>
      <c r="AB65" s="93">
        <f t="shared" si="14"/>
        <v>0</v>
      </c>
      <c r="AC65" s="117">
        <f t="shared" si="15"/>
        <v>0</v>
      </c>
      <c r="AD65" s="131"/>
    </row>
    <row r="66" spans="2:30" s="88" customFormat="1" ht="33" hidden="1" customHeight="1" outlineLevel="2">
      <c r="B66" s="96" t="s">
        <v>195</v>
      </c>
      <c r="C66" s="91" t="s">
        <v>107</v>
      </c>
      <c r="D66" s="91" t="e">
        <f>VLOOKUP(B66,#REF!,2,0)</f>
        <v>#REF!</v>
      </c>
      <c r="E66" s="125"/>
      <c r="F66" s="97">
        <v>44560</v>
      </c>
      <c r="G66" s="92">
        <f>VLOOKUP(B66,'[11]2022'!$A$4:$C$668,3,0)</f>
        <v>120</v>
      </c>
      <c r="H66" s="92" t="s">
        <v>196</v>
      </c>
      <c r="I66" s="92" t="str">
        <f>VLOOKUP(B66,'[12]Амортиз СО'!$C$5:$D$677,2,0)</f>
        <v>движ</v>
      </c>
      <c r="J66" s="92"/>
      <c r="K66" s="93">
        <v>83898.31</v>
      </c>
      <c r="L66" s="93">
        <v>107700</v>
      </c>
      <c r="M66" s="93">
        <v>98700</v>
      </c>
      <c r="N66" s="93">
        <v>44414.84</v>
      </c>
      <c r="O66" s="93">
        <v>9000</v>
      </c>
      <c r="P66" s="93">
        <v>14819.99</v>
      </c>
      <c r="Q66" s="92"/>
      <c r="R66" s="93">
        <v>107700</v>
      </c>
      <c r="S66" s="93">
        <v>59234.83</v>
      </c>
      <c r="T66" s="94">
        <v>48465.17</v>
      </c>
      <c r="U66" s="93">
        <f t="shared" si="7"/>
        <v>10770</v>
      </c>
      <c r="V66" s="93">
        <f t="shared" si="8"/>
        <v>37695.17</v>
      </c>
      <c r="W66" s="93">
        <f t="shared" si="9"/>
        <v>10770</v>
      </c>
      <c r="X66" s="93">
        <f t="shared" si="10"/>
        <v>26925.17</v>
      </c>
      <c r="Y66" s="93">
        <f t="shared" si="11"/>
        <v>10770</v>
      </c>
      <c r="Z66" s="93">
        <f t="shared" si="12"/>
        <v>16155.169999999998</v>
      </c>
      <c r="AA66" s="93">
        <f t="shared" si="13"/>
        <v>0</v>
      </c>
      <c r="AB66" s="93">
        <f t="shared" si="14"/>
        <v>0</v>
      </c>
      <c r="AC66" s="117">
        <f t="shared" si="15"/>
        <v>0</v>
      </c>
      <c r="AD66" s="131"/>
    </row>
    <row r="67" spans="2:30" s="88" customFormat="1" ht="33" hidden="1" customHeight="1" outlineLevel="2">
      <c r="B67" s="96" t="s">
        <v>197</v>
      </c>
      <c r="C67" s="91" t="s">
        <v>169</v>
      </c>
      <c r="D67" s="91" t="e">
        <f>VLOOKUP(B67,#REF!,2,0)</f>
        <v>#REF!</v>
      </c>
      <c r="E67" s="125" t="str">
        <f>VLOOKUP(B67,'[10]3.3 Амортизация 2022'!$B$8:$C$687,2,0)</f>
        <v>СН1</v>
      </c>
      <c r="F67" s="98">
        <v>113</v>
      </c>
      <c r="G67" s="92">
        <f>VLOOKUP(B67,'[11]2022'!$A$4:$C$668,3,0)</f>
        <v>36</v>
      </c>
      <c r="H67" s="92" t="s">
        <v>198</v>
      </c>
      <c r="I67" s="92" t="str">
        <f>VLOOKUP(B67,'[12]Амортиз СО'!$C$5:$D$677,2,0)</f>
        <v>движ</v>
      </c>
      <c r="J67" s="92"/>
      <c r="K67" s="93">
        <v>26380059.260000002</v>
      </c>
      <c r="L67" s="93">
        <v>56319400</v>
      </c>
      <c r="M67" s="93">
        <v>51619000</v>
      </c>
      <c r="N67" s="93">
        <v>51619000</v>
      </c>
      <c r="O67" s="93">
        <v>4700400</v>
      </c>
      <c r="P67" s="93">
        <v>4700400</v>
      </c>
      <c r="Q67" s="92"/>
      <c r="R67" s="93">
        <v>56319400</v>
      </c>
      <c r="S67" s="93">
        <v>56319400</v>
      </c>
      <c r="T67" s="100"/>
      <c r="U67" s="93">
        <f t="shared" si="7"/>
        <v>0</v>
      </c>
      <c r="V67" s="93">
        <f t="shared" si="8"/>
        <v>0</v>
      </c>
      <c r="W67" s="93">
        <f t="shared" si="9"/>
        <v>0</v>
      </c>
      <c r="X67" s="93">
        <f t="shared" si="10"/>
        <v>0</v>
      </c>
      <c r="Y67" s="93">
        <f t="shared" si="11"/>
        <v>0</v>
      </c>
      <c r="Z67" s="93">
        <f t="shared" si="12"/>
        <v>0</v>
      </c>
      <c r="AA67" s="93">
        <f t="shared" si="13"/>
        <v>0</v>
      </c>
      <c r="AB67" s="93">
        <f t="shared" si="14"/>
        <v>0</v>
      </c>
      <c r="AC67" s="117">
        <f t="shared" si="15"/>
        <v>0</v>
      </c>
      <c r="AD67" s="131"/>
    </row>
    <row r="68" spans="2:30" s="88" customFormat="1" ht="33" hidden="1" customHeight="1" outlineLevel="2">
      <c r="B68" s="96" t="s">
        <v>199</v>
      </c>
      <c r="C68" s="91" t="s">
        <v>104</v>
      </c>
      <c r="D68" s="91" t="e">
        <f>VLOOKUP(B68,#REF!,2,0)</f>
        <v>#REF!</v>
      </c>
      <c r="E68" s="125" t="str">
        <f>VLOOKUP(B68,'[10]3.3 Амортизация 2022'!$B$8:$C$687,2,0)</f>
        <v>СН1</v>
      </c>
      <c r="F68" s="97">
        <v>40618</v>
      </c>
      <c r="G68" s="92">
        <f>VLOOKUP(B68,'[11]2022'!$A$4:$C$668,3,0)</f>
        <v>60</v>
      </c>
      <c r="H68" s="92" t="s">
        <v>200</v>
      </c>
      <c r="I68" s="92" t="str">
        <f>VLOOKUP(B68,'[12]Амортиз СО'!$C$5:$D$677,2,0)</f>
        <v>движ</v>
      </c>
      <c r="J68" s="92"/>
      <c r="K68" s="93">
        <v>1610169.49</v>
      </c>
      <c r="L68" s="93">
        <v>2365200</v>
      </c>
      <c r="M68" s="93">
        <v>2288000</v>
      </c>
      <c r="N68" s="93">
        <v>2288000</v>
      </c>
      <c r="O68" s="93">
        <v>77200</v>
      </c>
      <c r="P68" s="93">
        <v>77200</v>
      </c>
      <c r="Q68" s="92"/>
      <c r="R68" s="93">
        <v>2365200</v>
      </c>
      <c r="S68" s="93">
        <v>2365200</v>
      </c>
      <c r="T68" s="100"/>
      <c r="U68" s="93">
        <f t="shared" si="7"/>
        <v>0</v>
      </c>
      <c r="V68" s="93">
        <f t="shared" si="8"/>
        <v>0</v>
      </c>
      <c r="W68" s="93">
        <f t="shared" si="9"/>
        <v>0</v>
      </c>
      <c r="X68" s="93">
        <f t="shared" si="10"/>
        <v>0</v>
      </c>
      <c r="Y68" s="93">
        <f t="shared" si="11"/>
        <v>0</v>
      </c>
      <c r="Z68" s="93">
        <f t="shared" si="12"/>
        <v>0</v>
      </c>
      <c r="AA68" s="93">
        <f t="shared" si="13"/>
        <v>0</v>
      </c>
      <c r="AB68" s="93">
        <f t="shared" si="14"/>
        <v>0</v>
      </c>
      <c r="AC68" s="117">
        <f t="shared" si="15"/>
        <v>0</v>
      </c>
      <c r="AD68" s="131"/>
    </row>
    <row r="69" spans="2:30" s="88" customFormat="1" ht="33" hidden="1" customHeight="1" outlineLevel="2">
      <c r="B69" s="96" t="s">
        <v>201</v>
      </c>
      <c r="C69" s="91" t="s">
        <v>104</v>
      </c>
      <c r="D69" s="91" t="e">
        <f>VLOOKUP(B69,#REF!,2,0)</f>
        <v>#REF!</v>
      </c>
      <c r="E69" s="125" t="str">
        <f>VLOOKUP(B69,'[10]3.3 Амортизация 2022'!$B$8:$C$687,2,0)</f>
        <v>ВН</v>
      </c>
      <c r="F69" s="97">
        <v>40998</v>
      </c>
      <c r="G69" s="92">
        <f>VLOOKUP(B69,'[11]2022'!$A$4:$C$668,3,0)</f>
        <v>60</v>
      </c>
      <c r="H69" s="92" t="s">
        <v>202</v>
      </c>
      <c r="I69" s="92" t="str">
        <f>VLOOKUP(B69,'[12]Амортиз СО'!$C$5:$D$677,2,0)</f>
        <v>движ</v>
      </c>
      <c r="J69" s="92"/>
      <c r="K69" s="93">
        <v>190677.97</v>
      </c>
      <c r="L69" s="93">
        <v>314600</v>
      </c>
      <c r="M69" s="93">
        <v>314600</v>
      </c>
      <c r="N69" s="93">
        <v>314600</v>
      </c>
      <c r="O69" s="92"/>
      <c r="P69" s="92"/>
      <c r="Q69" s="92"/>
      <c r="R69" s="93">
        <v>314600</v>
      </c>
      <c r="S69" s="93">
        <v>314600</v>
      </c>
      <c r="T69" s="100"/>
      <c r="U69" s="93">
        <f t="shared" si="7"/>
        <v>0</v>
      </c>
      <c r="V69" s="93">
        <f t="shared" si="8"/>
        <v>0</v>
      </c>
      <c r="W69" s="93">
        <f t="shared" si="9"/>
        <v>0</v>
      </c>
      <c r="X69" s="93">
        <f t="shared" si="10"/>
        <v>0</v>
      </c>
      <c r="Y69" s="93">
        <f t="shared" si="11"/>
        <v>0</v>
      </c>
      <c r="Z69" s="93">
        <f t="shared" si="12"/>
        <v>0</v>
      </c>
      <c r="AA69" s="93">
        <f t="shared" si="13"/>
        <v>0</v>
      </c>
      <c r="AB69" s="93">
        <f t="shared" si="14"/>
        <v>0</v>
      </c>
      <c r="AC69" s="117">
        <f t="shared" si="15"/>
        <v>0</v>
      </c>
      <c r="AD69" s="131"/>
    </row>
    <row r="70" spans="2:30" s="88" customFormat="1" ht="33" hidden="1" customHeight="1" outlineLevel="2">
      <c r="B70" s="96" t="s">
        <v>203</v>
      </c>
      <c r="C70" s="91" t="s">
        <v>110</v>
      </c>
      <c r="D70" s="91" t="e">
        <f>VLOOKUP(B70,#REF!,2,0)</f>
        <v>#REF!</v>
      </c>
      <c r="E70" s="125" t="str">
        <f>VLOOKUP(B70,'[10]3.3 Амортизация 2022'!$B$8:$C$687,2,0)</f>
        <v>СН1</v>
      </c>
      <c r="F70" s="97">
        <v>26600</v>
      </c>
      <c r="G70" s="92">
        <f>VLOOKUP(B70,'[11]2022'!$A$4:$C$668,3,0)</f>
        <v>84</v>
      </c>
      <c r="H70" s="92" t="s">
        <v>204</v>
      </c>
      <c r="I70" s="92" t="str">
        <f>VLOOKUP(B70,'[12]Амортиз СО'!$C$5:$D$677,2,0)</f>
        <v>движ</v>
      </c>
      <c r="J70" s="92"/>
      <c r="K70" s="93">
        <v>13521007.23</v>
      </c>
      <c r="L70" s="93">
        <v>23302900</v>
      </c>
      <c r="M70" s="93">
        <v>21358100</v>
      </c>
      <c r="N70" s="93">
        <v>21358100</v>
      </c>
      <c r="O70" s="93">
        <v>1944800</v>
      </c>
      <c r="P70" s="93">
        <v>1944800</v>
      </c>
      <c r="Q70" s="92"/>
      <c r="R70" s="93">
        <v>23302900</v>
      </c>
      <c r="S70" s="93">
        <v>23302900</v>
      </c>
      <c r="T70" s="100"/>
      <c r="U70" s="93">
        <f t="shared" si="7"/>
        <v>0</v>
      </c>
      <c r="V70" s="93">
        <f t="shared" si="8"/>
        <v>0</v>
      </c>
      <c r="W70" s="93">
        <f t="shared" si="9"/>
        <v>0</v>
      </c>
      <c r="X70" s="93">
        <f t="shared" si="10"/>
        <v>0</v>
      </c>
      <c r="Y70" s="93">
        <f t="shared" si="11"/>
        <v>0</v>
      </c>
      <c r="Z70" s="93">
        <f t="shared" si="12"/>
        <v>0</v>
      </c>
      <c r="AA70" s="93">
        <f t="shared" si="13"/>
        <v>0</v>
      </c>
      <c r="AB70" s="93">
        <f t="shared" si="14"/>
        <v>0</v>
      </c>
      <c r="AC70" s="117">
        <f t="shared" si="15"/>
        <v>0</v>
      </c>
      <c r="AD70" s="131"/>
    </row>
    <row r="71" spans="2:30" s="88" customFormat="1" ht="44.1" hidden="1" customHeight="1" outlineLevel="2">
      <c r="B71" s="96" t="s">
        <v>205</v>
      </c>
      <c r="C71" s="91" t="s">
        <v>159</v>
      </c>
      <c r="D71" s="91" t="e">
        <f>VLOOKUP(B71,#REF!,2,0)</f>
        <v>#REF!</v>
      </c>
      <c r="E71" s="125" t="str">
        <f>VLOOKUP(B71,'[10]3.3 Амортизация 2022'!$B$8:$C$687,2,0)</f>
        <v>ВН</v>
      </c>
      <c r="F71" s="97">
        <v>47607</v>
      </c>
      <c r="G71" s="92">
        <f>VLOOKUP(B71,'[11]2022'!$A$4:$C$668,3,0)</f>
        <v>240</v>
      </c>
      <c r="H71" s="92" t="s">
        <v>206</v>
      </c>
      <c r="I71" s="92" t="str">
        <f>VLOOKUP(B71,'[12]Амортиз СО'!$C$5:$D$677,2,0)</f>
        <v>движ</v>
      </c>
      <c r="J71" s="92"/>
      <c r="K71" s="93">
        <v>4237.29</v>
      </c>
      <c r="L71" s="93">
        <v>120800</v>
      </c>
      <c r="M71" s="93">
        <v>109600</v>
      </c>
      <c r="N71" s="93">
        <v>23296.1</v>
      </c>
      <c r="O71" s="93">
        <v>11200</v>
      </c>
      <c r="P71" s="93">
        <v>8420.67</v>
      </c>
      <c r="Q71" s="92"/>
      <c r="R71" s="93">
        <v>120800</v>
      </c>
      <c r="S71" s="93">
        <v>31716.77</v>
      </c>
      <c r="T71" s="94">
        <v>89083.23</v>
      </c>
      <c r="U71" s="93">
        <f t="shared" si="7"/>
        <v>6040</v>
      </c>
      <c r="V71" s="93">
        <f t="shared" si="8"/>
        <v>83043.23</v>
      </c>
      <c r="W71" s="93">
        <f t="shared" si="9"/>
        <v>6040</v>
      </c>
      <c r="X71" s="93">
        <f t="shared" si="10"/>
        <v>77003.23</v>
      </c>
      <c r="Y71" s="93">
        <f t="shared" si="11"/>
        <v>6040</v>
      </c>
      <c r="Z71" s="93">
        <f t="shared" si="12"/>
        <v>70963.23</v>
      </c>
      <c r="AA71" s="93">
        <f t="shared" si="13"/>
        <v>0</v>
      </c>
      <c r="AB71" s="93">
        <f t="shared" si="14"/>
        <v>0</v>
      </c>
      <c r="AC71" s="117">
        <f t="shared" si="15"/>
        <v>0</v>
      </c>
      <c r="AD71" s="131"/>
    </row>
    <row r="72" spans="2:30" s="88" customFormat="1" ht="44.1" hidden="1" customHeight="1" outlineLevel="2">
      <c r="B72" s="96" t="s">
        <v>207</v>
      </c>
      <c r="C72" s="91" t="s">
        <v>159</v>
      </c>
      <c r="D72" s="91" t="e">
        <f>VLOOKUP(B72,#REF!,2,0)</f>
        <v>#REF!</v>
      </c>
      <c r="E72" s="125" t="str">
        <f>VLOOKUP(B72,'[10]3.3 Амортизация 2022'!$B$8:$C$687,2,0)</f>
        <v>ВН</v>
      </c>
      <c r="F72" s="97">
        <v>47703</v>
      </c>
      <c r="G72" s="92">
        <f>VLOOKUP(B72,'[11]2022'!$A$4:$C$668,3,0)</f>
        <v>240</v>
      </c>
      <c r="H72" s="92" t="s">
        <v>206</v>
      </c>
      <c r="I72" s="92" t="str">
        <f>VLOOKUP(B72,'[12]Амортиз СО'!$C$5:$D$677,2,0)</f>
        <v>движ</v>
      </c>
      <c r="J72" s="92"/>
      <c r="K72" s="93">
        <v>4237.29</v>
      </c>
      <c r="L72" s="93">
        <v>120800</v>
      </c>
      <c r="M72" s="93">
        <v>109600</v>
      </c>
      <c r="N72" s="93">
        <v>23296.1</v>
      </c>
      <c r="O72" s="93">
        <v>11200</v>
      </c>
      <c r="P72" s="93">
        <v>8420.67</v>
      </c>
      <c r="Q72" s="92"/>
      <c r="R72" s="93">
        <v>120800</v>
      </c>
      <c r="S72" s="93">
        <v>31716.77</v>
      </c>
      <c r="T72" s="94">
        <v>89083.23</v>
      </c>
      <c r="U72" s="93">
        <f t="shared" si="7"/>
        <v>6040</v>
      </c>
      <c r="V72" s="93">
        <f t="shared" si="8"/>
        <v>83043.23</v>
      </c>
      <c r="W72" s="93">
        <f t="shared" si="9"/>
        <v>6040</v>
      </c>
      <c r="X72" s="93">
        <f t="shared" si="10"/>
        <v>77003.23</v>
      </c>
      <c r="Y72" s="93">
        <f t="shared" si="11"/>
        <v>6040</v>
      </c>
      <c r="Z72" s="93">
        <f t="shared" si="12"/>
        <v>70963.23</v>
      </c>
      <c r="AA72" s="93">
        <f t="shared" si="13"/>
        <v>0</v>
      </c>
      <c r="AB72" s="93">
        <f t="shared" si="14"/>
        <v>0</v>
      </c>
      <c r="AC72" s="117">
        <f t="shared" si="15"/>
        <v>0</v>
      </c>
      <c r="AD72" s="131"/>
    </row>
    <row r="73" spans="2:30" s="88" customFormat="1" ht="44.1" hidden="1" customHeight="1" outlineLevel="2">
      <c r="B73" s="96" t="s">
        <v>208</v>
      </c>
      <c r="C73" s="91" t="s">
        <v>159</v>
      </c>
      <c r="D73" s="91" t="e">
        <f>VLOOKUP(B73,#REF!,2,0)</f>
        <v>#REF!</v>
      </c>
      <c r="E73" s="125" t="str">
        <f>VLOOKUP(B73,'[10]3.3 Амортизация 2022'!$B$8:$C$687,2,0)</f>
        <v>ВН</v>
      </c>
      <c r="F73" s="97">
        <v>47744</v>
      </c>
      <c r="G73" s="92">
        <f>VLOOKUP(B73,'[11]2022'!$A$4:$C$668,3,0)</f>
        <v>240</v>
      </c>
      <c r="H73" s="92" t="s">
        <v>206</v>
      </c>
      <c r="I73" s="92" t="str">
        <f>VLOOKUP(B73,'[12]Амортиз СО'!$C$5:$D$677,2,0)</f>
        <v>движ</v>
      </c>
      <c r="J73" s="92"/>
      <c r="K73" s="93">
        <v>11864.41</v>
      </c>
      <c r="L73" s="93">
        <v>169700</v>
      </c>
      <c r="M73" s="93">
        <v>169700</v>
      </c>
      <c r="N73" s="93">
        <v>36064.870000000003</v>
      </c>
      <c r="O73" s="92"/>
      <c r="P73" s="93">
        <v>8484.9599999999991</v>
      </c>
      <c r="Q73" s="92"/>
      <c r="R73" s="93">
        <v>169700</v>
      </c>
      <c r="S73" s="93">
        <v>44549.83</v>
      </c>
      <c r="T73" s="94">
        <v>125150.17</v>
      </c>
      <c r="U73" s="93">
        <f t="shared" si="7"/>
        <v>8485</v>
      </c>
      <c r="V73" s="93">
        <f t="shared" si="8"/>
        <v>116665.17</v>
      </c>
      <c r="W73" s="93">
        <f t="shared" si="9"/>
        <v>8485</v>
      </c>
      <c r="X73" s="93">
        <f t="shared" si="10"/>
        <v>108180.17</v>
      </c>
      <c r="Y73" s="93">
        <f t="shared" si="11"/>
        <v>8485</v>
      </c>
      <c r="Z73" s="93">
        <f t="shared" si="12"/>
        <v>99695.17</v>
      </c>
      <c r="AA73" s="93">
        <f t="shared" si="13"/>
        <v>0</v>
      </c>
      <c r="AB73" s="93">
        <f t="shared" si="14"/>
        <v>0</v>
      </c>
      <c r="AC73" s="117">
        <f t="shared" si="15"/>
        <v>0</v>
      </c>
      <c r="AD73" s="131"/>
    </row>
    <row r="74" spans="2:30" s="88" customFormat="1" ht="44.1" hidden="1" customHeight="1" outlineLevel="2">
      <c r="B74" s="96" t="s">
        <v>209</v>
      </c>
      <c r="C74" s="91" t="s">
        <v>159</v>
      </c>
      <c r="D74" s="91" t="e">
        <f>VLOOKUP(B74,#REF!,2,0)</f>
        <v>#REF!</v>
      </c>
      <c r="E74" s="125" t="str">
        <f>VLOOKUP(B74,'[10]3.3 Амортизация 2022'!$B$8:$C$687,2,0)</f>
        <v>ВН</v>
      </c>
      <c r="F74" s="97">
        <v>47754</v>
      </c>
      <c r="G74" s="92">
        <f>VLOOKUP(B74,'[11]2022'!$A$4:$C$668,3,0)</f>
        <v>240</v>
      </c>
      <c r="H74" s="92" t="s">
        <v>206</v>
      </c>
      <c r="I74" s="92" t="str">
        <f>VLOOKUP(B74,'[12]Амортиз СО'!$C$5:$D$677,2,0)</f>
        <v>движ</v>
      </c>
      <c r="J74" s="92"/>
      <c r="K74" s="93">
        <v>6779.66</v>
      </c>
      <c r="L74" s="93">
        <v>169600</v>
      </c>
      <c r="M74" s="93">
        <v>175000</v>
      </c>
      <c r="N74" s="93">
        <v>37189.360000000001</v>
      </c>
      <c r="O74" s="92"/>
      <c r="P74" s="93">
        <v>8750.0400000000009</v>
      </c>
      <c r="Q74" s="93">
        <v>5400</v>
      </c>
      <c r="R74" s="93">
        <v>169600</v>
      </c>
      <c r="S74" s="93">
        <v>44521.84</v>
      </c>
      <c r="T74" s="94">
        <v>125078.16</v>
      </c>
      <c r="U74" s="93">
        <f t="shared" si="7"/>
        <v>8480</v>
      </c>
      <c r="V74" s="93">
        <f t="shared" si="8"/>
        <v>116598.16</v>
      </c>
      <c r="W74" s="93">
        <f t="shared" si="9"/>
        <v>8480</v>
      </c>
      <c r="X74" s="93">
        <f t="shared" si="10"/>
        <v>108118.16</v>
      </c>
      <c r="Y74" s="93">
        <f t="shared" si="11"/>
        <v>8480</v>
      </c>
      <c r="Z74" s="93">
        <f t="shared" si="12"/>
        <v>99638.16</v>
      </c>
      <c r="AA74" s="93">
        <f t="shared" si="13"/>
        <v>0</v>
      </c>
      <c r="AB74" s="93">
        <f t="shared" si="14"/>
        <v>0</v>
      </c>
      <c r="AC74" s="117">
        <f t="shared" si="15"/>
        <v>0</v>
      </c>
      <c r="AD74" s="131"/>
    </row>
    <row r="75" spans="2:30" s="88" customFormat="1" ht="44.1" hidden="1" customHeight="1" outlineLevel="2">
      <c r="B75" s="96" t="s">
        <v>210</v>
      </c>
      <c r="C75" s="91" t="s">
        <v>159</v>
      </c>
      <c r="D75" s="91" t="e">
        <f>VLOOKUP(B75,#REF!,2,0)</f>
        <v>#REF!</v>
      </c>
      <c r="E75" s="125" t="str">
        <f>VLOOKUP(B75,'[10]3.3 Амортизация 2022'!$B$8:$C$687,2,0)</f>
        <v>ВН</v>
      </c>
      <c r="F75" s="97">
        <v>47755</v>
      </c>
      <c r="G75" s="92">
        <f>VLOOKUP(B75,'[11]2022'!$A$4:$C$668,3,0)</f>
        <v>240</v>
      </c>
      <c r="H75" s="92" t="s">
        <v>206</v>
      </c>
      <c r="I75" s="92" t="str">
        <f>VLOOKUP(B75,'[12]Амортиз СО'!$C$5:$D$677,2,0)</f>
        <v>движ</v>
      </c>
      <c r="J75" s="92"/>
      <c r="K75" s="93">
        <v>6779.66</v>
      </c>
      <c r="L75" s="93">
        <v>169600</v>
      </c>
      <c r="M75" s="93">
        <v>175000</v>
      </c>
      <c r="N75" s="93">
        <v>37189.360000000001</v>
      </c>
      <c r="O75" s="92"/>
      <c r="P75" s="93">
        <v>8750.0400000000009</v>
      </c>
      <c r="Q75" s="93">
        <v>5400</v>
      </c>
      <c r="R75" s="93">
        <v>169600</v>
      </c>
      <c r="S75" s="93">
        <v>44521.84</v>
      </c>
      <c r="T75" s="94">
        <v>125078.16</v>
      </c>
      <c r="U75" s="93">
        <f t="shared" si="7"/>
        <v>8480</v>
      </c>
      <c r="V75" s="93">
        <f t="shared" si="8"/>
        <v>116598.16</v>
      </c>
      <c r="W75" s="93">
        <f t="shared" si="9"/>
        <v>8480</v>
      </c>
      <c r="X75" s="93">
        <f t="shared" si="10"/>
        <v>108118.16</v>
      </c>
      <c r="Y75" s="93">
        <f t="shared" si="11"/>
        <v>8480</v>
      </c>
      <c r="Z75" s="93">
        <f t="shared" si="12"/>
        <v>99638.16</v>
      </c>
      <c r="AA75" s="93">
        <f t="shared" si="13"/>
        <v>0</v>
      </c>
      <c r="AB75" s="93">
        <f t="shared" si="14"/>
        <v>0</v>
      </c>
      <c r="AC75" s="117">
        <f t="shared" si="15"/>
        <v>0</v>
      </c>
      <c r="AD75" s="131"/>
    </row>
    <row r="76" spans="2:30" s="88" customFormat="1" ht="33" hidden="1" customHeight="1" outlineLevel="2">
      <c r="B76" s="96" t="s">
        <v>211</v>
      </c>
      <c r="C76" s="91" t="s">
        <v>110</v>
      </c>
      <c r="D76" s="91" t="e">
        <f>VLOOKUP(B76,#REF!,2,0)</f>
        <v>#REF!</v>
      </c>
      <c r="E76" s="125" t="str">
        <f>VLOOKUP(B76,'[10]3.3 Амортизация 2022'!$B$8:$C$687,2,0)</f>
        <v>ВН</v>
      </c>
      <c r="F76" s="97">
        <v>50217</v>
      </c>
      <c r="G76" s="92">
        <f>VLOOKUP(B76,'[11]2022'!$A$4:$C$668,3,0)</f>
        <v>84</v>
      </c>
      <c r="H76" s="92" t="s">
        <v>212</v>
      </c>
      <c r="I76" s="92" t="str">
        <f>VLOOKUP(B76,'[12]Амортиз СО'!$C$5:$D$677,2,0)</f>
        <v>движ</v>
      </c>
      <c r="J76" s="92"/>
      <c r="K76" s="93">
        <v>460959.16</v>
      </c>
      <c r="L76" s="93">
        <v>539700</v>
      </c>
      <c r="M76" s="93">
        <v>494600</v>
      </c>
      <c r="N76" s="93">
        <v>294404.81</v>
      </c>
      <c r="O76" s="93">
        <v>45100</v>
      </c>
      <c r="P76" s="93">
        <v>103945.3</v>
      </c>
      <c r="Q76" s="92"/>
      <c r="R76" s="93">
        <v>539700</v>
      </c>
      <c r="S76" s="93">
        <v>398350.11</v>
      </c>
      <c r="T76" s="94">
        <v>141349.89000000001</v>
      </c>
      <c r="U76" s="93">
        <f t="shared" ref="U76:U139" si="20">IF(T76&gt;R76/G76*12,R76/G76*12,T76)</f>
        <v>77100</v>
      </c>
      <c r="V76" s="93">
        <f t="shared" ref="V76:V139" si="21">T76-U76</f>
        <v>64249.890000000014</v>
      </c>
      <c r="W76" s="93">
        <f t="shared" ref="W76:W139" si="22">IF(V76&gt;R76/G76*12,R76/G76*12,V76)</f>
        <v>64249.890000000014</v>
      </c>
      <c r="X76" s="93">
        <f t="shared" ref="X76:X139" si="23">V76-W76</f>
        <v>0</v>
      </c>
      <c r="Y76" s="93">
        <f t="shared" ref="Y76:Y139" si="24">IF(X76&gt;R76/G76*12,R76/G76*12,X76)</f>
        <v>0</v>
      </c>
      <c r="Z76" s="93">
        <f t="shared" ref="Z76:Z139" si="25">X76-Y76</f>
        <v>0</v>
      </c>
      <c r="AA76" s="93">
        <f t="shared" ref="AA76:AA139" si="26">(T76+V76)/2*AD76</f>
        <v>0</v>
      </c>
      <c r="AB76" s="93">
        <f t="shared" ref="AB76:AB139" si="27">(V76+X76)/2*AD76</f>
        <v>0</v>
      </c>
      <c r="AC76" s="117">
        <f t="shared" ref="AC76:AC139" si="28">(X76+Z76)/2*AD76</f>
        <v>0</v>
      </c>
      <c r="AD76" s="131"/>
    </row>
    <row r="77" spans="2:30" s="88" customFormat="1" ht="33" hidden="1" customHeight="1" outlineLevel="2">
      <c r="B77" s="96" t="s">
        <v>213</v>
      </c>
      <c r="C77" s="91" t="s">
        <v>110</v>
      </c>
      <c r="D77" s="91" t="e">
        <f>VLOOKUP(B77,#REF!,2,0)</f>
        <v>#REF!</v>
      </c>
      <c r="E77" s="125" t="str">
        <f>VLOOKUP(B77,'[10]3.3 Амортизация 2022'!$B$8:$C$687,2,0)</f>
        <v>СН1</v>
      </c>
      <c r="F77" s="97">
        <v>27460</v>
      </c>
      <c r="G77" s="92">
        <f>VLOOKUP(B77,'[11]2022'!$A$4:$C$668,3,0)</f>
        <v>84</v>
      </c>
      <c r="H77" s="92" t="s">
        <v>214</v>
      </c>
      <c r="I77" s="92" t="str">
        <f>VLOOKUP(B77,'[12]Амортиз СО'!$C$5:$D$677,2,0)</f>
        <v>движ</v>
      </c>
      <c r="J77" s="92"/>
      <c r="K77" s="93">
        <v>10010964.970000001</v>
      </c>
      <c r="L77" s="93">
        <v>16585900</v>
      </c>
      <c r="M77" s="93">
        <v>15201700</v>
      </c>
      <c r="N77" s="93">
        <v>15201700</v>
      </c>
      <c r="O77" s="93">
        <v>1384200</v>
      </c>
      <c r="P77" s="93">
        <v>1384200</v>
      </c>
      <c r="Q77" s="92"/>
      <c r="R77" s="93">
        <v>16585900</v>
      </c>
      <c r="S77" s="93">
        <v>16585900</v>
      </c>
      <c r="T77" s="100"/>
      <c r="U77" s="93">
        <f t="shared" si="20"/>
        <v>0</v>
      </c>
      <c r="V77" s="93">
        <f t="shared" si="21"/>
        <v>0</v>
      </c>
      <c r="W77" s="93">
        <f t="shared" si="22"/>
        <v>0</v>
      </c>
      <c r="X77" s="93">
        <f t="shared" si="23"/>
        <v>0</v>
      </c>
      <c r="Y77" s="93">
        <f t="shared" si="24"/>
        <v>0</v>
      </c>
      <c r="Z77" s="93">
        <f t="shared" si="25"/>
        <v>0</v>
      </c>
      <c r="AA77" s="93">
        <f t="shared" si="26"/>
        <v>0</v>
      </c>
      <c r="AB77" s="93">
        <f t="shared" si="27"/>
        <v>0</v>
      </c>
      <c r="AC77" s="117">
        <f t="shared" si="28"/>
        <v>0</v>
      </c>
      <c r="AD77" s="131"/>
    </row>
    <row r="78" spans="2:30" s="88" customFormat="1" ht="33" hidden="1" customHeight="1" outlineLevel="2">
      <c r="B78" s="96" t="s">
        <v>215</v>
      </c>
      <c r="C78" s="91" t="s">
        <v>107</v>
      </c>
      <c r="D78" s="91" t="e">
        <f>VLOOKUP(B78,#REF!,2,0)</f>
        <v>#REF!</v>
      </c>
      <c r="E78" s="125" t="str">
        <f>VLOOKUP(B78,'[10]3.3 Амортизация 2022'!$B$8:$C$687,2,0)</f>
        <v>СН1</v>
      </c>
      <c r="F78" s="97">
        <v>39510</v>
      </c>
      <c r="G78" s="92">
        <f>VLOOKUP(B78,'[11]2022'!$A$4:$C$668,3,0)</f>
        <v>120</v>
      </c>
      <c r="H78" s="92" t="s">
        <v>216</v>
      </c>
      <c r="I78" s="92" t="str">
        <f>VLOOKUP(B78,'[12]Амортиз СО'!$C$5:$D$677,2,0)</f>
        <v>движ</v>
      </c>
      <c r="J78" s="92"/>
      <c r="K78" s="93">
        <v>77478</v>
      </c>
      <c r="L78" s="93">
        <v>97700</v>
      </c>
      <c r="M78" s="93">
        <v>85400</v>
      </c>
      <c r="N78" s="93">
        <v>64468.78</v>
      </c>
      <c r="O78" s="93">
        <v>12300</v>
      </c>
      <c r="P78" s="93">
        <v>20779.37</v>
      </c>
      <c r="Q78" s="92"/>
      <c r="R78" s="93">
        <v>97700</v>
      </c>
      <c r="S78" s="93">
        <v>85248.15</v>
      </c>
      <c r="T78" s="94">
        <v>12451.85</v>
      </c>
      <c r="U78" s="93">
        <f t="shared" si="20"/>
        <v>9770</v>
      </c>
      <c r="V78" s="93">
        <f t="shared" si="21"/>
        <v>2681.8500000000004</v>
      </c>
      <c r="W78" s="93">
        <f t="shared" si="22"/>
        <v>2681.8500000000004</v>
      </c>
      <c r="X78" s="93">
        <f t="shared" si="23"/>
        <v>0</v>
      </c>
      <c r="Y78" s="93">
        <f t="shared" si="24"/>
        <v>0</v>
      </c>
      <c r="Z78" s="93">
        <f t="shared" si="25"/>
        <v>0</v>
      </c>
      <c r="AA78" s="93">
        <f t="shared" si="26"/>
        <v>0</v>
      </c>
      <c r="AB78" s="93">
        <f t="shared" si="27"/>
        <v>0</v>
      </c>
      <c r="AC78" s="117">
        <f t="shared" si="28"/>
        <v>0</v>
      </c>
      <c r="AD78" s="131"/>
    </row>
    <row r="79" spans="2:30" s="88" customFormat="1" ht="33" hidden="1" customHeight="1" outlineLevel="2">
      <c r="B79" s="96" t="s">
        <v>217</v>
      </c>
      <c r="C79" s="91" t="s">
        <v>107</v>
      </c>
      <c r="D79" s="91" t="e">
        <f>VLOOKUP(B79,#REF!,2,0)</f>
        <v>#REF!</v>
      </c>
      <c r="E79" s="125" t="str">
        <f>VLOOKUP(B79,'[10]3.3 Амортизация 2022'!$B$8:$C$687,2,0)</f>
        <v>СН11</v>
      </c>
      <c r="F79" s="92" t="s">
        <v>218</v>
      </c>
      <c r="G79" s="92">
        <f>VLOOKUP(B79,'[11]2022'!$A$4:$C$668,3,0)</f>
        <v>120</v>
      </c>
      <c r="H79" s="92" t="s">
        <v>219</v>
      </c>
      <c r="I79" s="92" t="str">
        <f>VLOOKUP(B79,'[12]Амортиз СО'!$C$5:$D$677,2,0)</f>
        <v>движ</v>
      </c>
      <c r="J79" s="92"/>
      <c r="K79" s="93">
        <v>594138.05000000005</v>
      </c>
      <c r="L79" s="93">
        <v>1074300</v>
      </c>
      <c r="M79" s="93">
        <v>984700</v>
      </c>
      <c r="N79" s="93">
        <v>944093.12</v>
      </c>
      <c r="O79" s="93">
        <v>89600</v>
      </c>
      <c r="P79" s="93">
        <v>130206.88</v>
      </c>
      <c r="Q79" s="92"/>
      <c r="R79" s="93">
        <v>1074300</v>
      </c>
      <c r="S79" s="93">
        <v>1074300</v>
      </c>
      <c r="T79" s="100"/>
      <c r="U79" s="93">
        <f t="shared" si="20"/>
        <v>0</v>
      </c>
      <c r="V79" s="93">
        <f t="shared" si="21"/>
        <v>0</v>
      </c>
      <c r="W79" s="93">
        <f t="shared" si="22"/>
        <v>0</v>
      </c>
      <c r="X79" s="93">
        <f t="shared" si="23"/>
        <v>0</v>
      </c>
      <c r="Y79" s="93">
        <f t="shared" si="24"/>
        <v>0</v>
      </c>
      <c r="Z79" s="93">
        <f t="shared" si="25"/>
        <v>0</v>
      </c>
      <c r="AA79" s="93">
        <f t="shared" si="26"/>
        <v>0</v>
      </c>
      <c r="AB79" s="93">
        <f t="shared" si="27"/>
        <v>0</v>
      </c>
      <c r="AC79" s="117">
        <f t="shared" si="28"/>
        <v>0</v>
      </c>
      <c r="AD79" s="131"/>
    </row>
    <row r="80" spans="2:30" s="88" customFormat="1" ht="33" hidden="1" customHeight="1" outlineLevel="2">
      <c r="B80" s="96" t="s">
        <v>220</v>
      </c>
      <c r="C80" s="91" t="s">
        <v>107</v>
      </c>
      <c r="D80" s="91" t="e">
        <f>VLOOKUP(B80,#REF!,2,0)</f>
        <v>#REF!</v>
      </c>
      <c r="E80" s="125" t="str">
        <f>VLOOKUP(B80,'[10]3.3 Амортизация 2022'!$B$8:$C$687,2,0)</f>
        <v>СН1</v>
      </c>
      <c r="F80" s="92" t="s">
        <v>221</v>
      </c>
      <c r="G80" s="92">
        <f>VLOOKUP(B80,'[11]2022'!$A$4:$C$668,3,0)</f>
        <v>120</v>
      </c>
      <c r="H80" s="92" t="s">
        <v>219</v>
      </c>
      <c r="I80" s="92" t="s">
        <v>843</v>
      </c>
      <c r="J80" s="92"/>
      <c r="K80" s="93">
        <v>40535.69</v>
      </c>
      <c r="L80" s="93">
        <v>73300</v>
      </c>
      <c r="M80" s="93">
        <v>67200</v>
      </c>
      <c r="N80" s="93">
        <v>64428.29</v>
      </c>
      <c r="O80" s="93">
        <v>6100</v>
      </c>
      <c r="P80" s="93">
        <v>8871.7099999999991</v>
      </c>
      <c r="Q80" s="92"/>
      <c r="R80" s="93">
        <v>73300</v>
      </c>
      <c r="S80" s="93">
        <v>73300</v>
      </c>
      <c r="T80" s="100"/>
      <c r="U80" s="93">
        <f t="shared" si="20"/>
        <v>0</v>
      </c>
      <c r="V80" s="93">
        <f t="shared" si="21"/>
        <v>0</v>
      </c>
      <c r="W80" s="93">
        <f t="shared" si="22"/>
        <v>0</v>
      </c>
      <c r="X80" s="93">
        <f t="shared" si="23"/>
        <v>0</v>
      </c>
      <c r="Y80" s="93">
        <f t="shared" si="24"/>
        <v>0</v>
      </c>
      <c r="Z80" s="93">
        <f t="shared" si="25"/>
        <v>0</v>
      </c>
      <c r="AA80" s="93">
        <f t="shared" si="26"/>
        <v>0</v>
      </c>
      <c r="AB80" s="93">
        <f t="shared" si="27"/>
        <v>0</v>
      </c>
      <c r="AC80" s="117">
        <f t="shared" si="28"/>
        <v>0</v>
      </c>
      <c r="AD80" s="131"/>
    </row>
    <row r="81" spans="2:30" s="88" customFormat="1" ht="21.95" hidden="1" customHeight="1" outlineLevel="2">
      <c r="B81" s="96" t="s">
        <v>222</v>
      </c>
      <c r="C81" s="91" t="s">
        <v>223</v>
      </c>
      <c r="D81" s="91" t="e">
        <f>VLOOKUP(B81,#REF!,2,0)</f>
        <v>#REF!</v>
      </c>
      <c r="E81" s="125" t="str">
        <f>VLOOKUP(B81,'[10]3.3 Амортизация 2022'!$B$8:$C$687,2,0)</f>
        <v>СН1</v>
      </c>
      <c r="F81" s="92" t="s">
        <v>224</v>
      </c>
      <c r="G81" s="92">
        <f>VLOOKUP(B81,'[11]2022'!$A$4:$C$668,3,0)</f>
        <v>361</v>
      </c>
      <c r="H81" s="92" t="s">
        <v>219</v>
      </c>
      <c r="I81" s="92" t="str">
        <f>VLOOKUP(B81,'[12]Амортиз СО'!$C$5:$D$677,2,0)</f>
        <v>движ</v>
      </c>
      <c r="J81" s="92"/>
      <c r="K81" s="93">
        <v>2515.42</v>
      </c>
      <c r="L81" s="93">
        <v>3400</v>
      </c>
      <c r="M81" s="93">
        <v>3100</v>
      </c>
      <c r="N81" s="93">
        <v>3100</v>
      </c>
      <c r="O81" s="99">
        <v>300</v>
      </c>
      <c r="P81" s="99">
        <v>300</v>
      </c>
      <c r="Q81" s="92"/>
      <c r="R81" s="93">
        <v>3400</v>
      </c>
      <c r="S81" s="93">
        <v>3400</v>
      </c>
      <c r="T81" s="100"/>
      <c r="U81" s="93">
        <f t="shared" si="20"/>
        <v>0</v>
      </c>
      <c r="V81" s="93">
        <f t="shared" si="21"/>
        <v>0</v>
      </c>
      <c r="W81" s="93">
        <f t="shared" si="22"/>
        <v>0</v>
      </c>
      <c r="X81" s="93">
        <f t="shared" si="23"/>
        <v>0</v>
      </c>
      <c r="Y81" s="93">
        <f t="shared" si="24"/>
        <v>0</v>
      </c>
      <c r="Z81" s="93">
        <f t="shared" si="25"/>
        <v>0</v>
      </c>
      <c r="AA81" s="93">
        <f t="shared" si="26"/>
        <v>0</v>
      </c>
      <c r="AB81" s="93">
        <f t="shared" si="27"/>
        <v>0</v>
      </c>
      <c r="AC81" s="117">
        <f t="shared" si="28"/>
        <v>0</v>
      </c>
      <c r="AD81" s="131"/>
    </row>
    <row r="82" spans="2:30" s="88" customFormat="1" ht="33" hidden="1" customHeight="1" outlineLevel="2">
      <c r="B82" s="96" t="s">
        <v>225</v>
      </c>
      <c r="C82" s="91" t="s">
        <v>107</v>
      </c>
      <c r="D82" s="91" t="e">
        <f>VLOOKUP(B82,#REF!,2,0)</f>
        <v>#REF!</v>
      </c>
      <c r="E82" s="125" t="str">
        <f>VLOOKUP(B82,'[10]3.3 Амортизация 2022'!$B$8:$C$687,2,0)</f>
        <v>ВН</v>
      </c>
      <c r="F82" s="92" t="s">
        <v>226</v>
      </c>
      <c r="G82" s="92">
        <f>VLOOKUP(B82,'[11]2022'!$A$4:$C$668,3,0)</f>
        <v>120</v>
      </c>
      <c r="H82" s="92" t="s">
        <v>219</v>
      </c>
      <c r="I82" s="92" t="str">
        <f>VLOOKUP(B82,'[12]Амортиз СО'!$C$5:$D$677,2,0)</f>
        <v>движ</v>
      </c>
      <c r="J82" s="92"/>
      <c r="K82" s="93">
        <v>3362</v>
      </c>
      <c r="L82" s="93">
        <v>3000</v>
      </c>
      <c r="M82" s="93">
        <v>2800</v>
      </c>
      <c r="N82" s="93">
        <v>1085.1300000000001</v>
      </c>
      <c r="O82" s="99">
        <v>200</v>
      </c>
      <c r="P82" s="99">
        <v>227.55</v>
      </c>
      <c r="Q82" s="92"/>
      <c r="R82" s="93">
        <v>3000</v>
      </c>
      <c r="S82" s="93">
        <v>1312.68</v>
      </c>
      <c r="T82" s="94">
        <v>1687.32</v>
      </c>
      <c r="U82" s="93">
        <f t="shared" si="20"/>
        <v>300</v>
      </c>
      <c r="V82" s="93">
        <f t="shared" si="21"/>
        <v>1387.32</v>
      </c>
      <c r="W82" s="93">
        <f t="shared" si="22"/>
        <v>300</v>
      </c>
      <c r="X82" s="93">
        <f t="shared" si="23"/>
        <v>1087.32</v>
      </c>
      <c r="Y82" s="93">
        <f t="shared" si="24"/>
        <v>300</v>
      </c>
      <c r="Z82" s="93">
        <f t="shared" si="25"/>
        <v>787.31999999999994</v>
      </c>
      <c r="AA82" s="93">
        <f t="shared" si="26"/>
        <v>0</v>
      </c>
      <c r="AB82" s="93">
        <f t="shared" si="27"/>
        <v>0</v>
      </c>
      <c r="AC82" s="117">
        <f t="shared" si="28"/>
        <v>0</v>
      </c>
      <c r="AD82" s="131"/>
    </row>
    <row r="83" spans="2:30" s="88" customFormat="1" ht="44.1" hidden="1" customHeight="1" outlineLevel="2">
      <c r="B83" s="96" t="s">
        <v>227</v>
      </c>
      <c r="C83" s="91" t="s">
        <v>159</v>
      </c>
      <c r="D83" s="91" t="e">
        <f>VLOOKUP(B83,#REF!,2,0)</f>
        <v>#REF!</v>
      </c>
      <c r="E83" s="125" t="str">
        <f>VLOOKUP(B83,'[10]3.3 Амортизация 2022'!$B$8:$C$687,2,0)</f>
        <v>ВН</v>
      </c>
      <c r="F83" s="92" t="s">
        <v>228</v>
      </c>
      <c r="G83" s="92">
        <f>VLOOKUP(B83,'[11]2022'!$A$4:$C$668,3,0)</f>
        <v>240</v>
      </c>
      <c r="H83" s="92" t="s">
        <v>219</v>
      </c>
      <c r="I83" s="92" t="str">
        <f>VLOOKUP(B83,'[12]Амортиз СО'!$C$5:$D$677,2,0)</f>
        <v>движ</v>
      </c>
      <c r="J83" s="92"/>
      <c r="K83" s="93">
        <v>60593.22</v>
      </c>
      <c r="L83" s="93">
        <v>11800</v>
      </c>
      <c r="M83" s="93">
        <v>10900</v>
      </c>
      <c r="N83" s="93">
        <v>4223.72</v>
      </c>
      <c r="O83" s="99">
        <v>900</v>
      </c>
      <c r="P83" s="99">
        <v>938.79</v>
      </c>
      <c r="Q83" s="92"/>
      <c r="R83" s="93">
        <v>11800</v>
      </c>
      <c r="S83" s="93">
        <v>5162.51</v>
      </c>
      <c r="T83" s="94">
        <v>6637.49</v>
      </c>
      <c r="U83" s="93">
        <f t="shared" si="20"/>
        <v>590</v>
      </c>
      <c r="V83" s="93">
        <f t="shared" si="21"/>
        <v>6047.49</v>
      </c>
      <c r="W83" s="93">
        <f t="shared" si="22"/>
        <v>590</v>
      </c>
      <c r="X83" s="93">
        <f t="shared" si="23"/>
        <v>5457.49</v>
      </c>
      <c r="Y83" s="93">
        <f t="shared" si="24"/>
        <v>590</v>
      </c>
      <c r="Z83" s="93">
        <f t="shared" si="25"/>
        <v>4867.49</v>
      </c>
      <c r="AA83" s="93">
        <f t="shared" si="26"/>
        <v>0</v>
      </c>
      <c r="AB83" s="93">
        <f t="shared" si="27"/>
        <v>0</v>
      </c>
      <c r="AC83" s="117">
        <f t="shared" si="28"/>
        <v>0</v>
      </c>
      <c r="AD83" s="131"/>
    </row>
    <row r="84" spans="2:30" s="88" customFormat="1" ht="44.1" hidden="1" customHeight="1" outlineLevel="2">
      <c r="B84" s="96" t="s">
        <v>229</v>
      </c>
      <c r="C84" s="91" t="s">
        <v>159</v>
      </c>
      <c r="D84" s="91" t="e">
        <f>VLOOKUP(B84,#REF!,2,0)</f>
        <v>#REF!</v>
      </c>
      <c r="E84" s="125" t="str">
        <f>VLOOKUP(B84,'[10]3.3 Амортизация 2022'!$B$8:$C$687,2,0)</f>
        <v>СН1</v>
      </c>
      <c r="F84" s="92" t="s">
        <v>230</v>
      </c>
      <c r="G84" s="92">
        <f>VLOOKUP(B84,'[11]2022'!$A$4:$C$668,3,0)</f>
        <v>240</v>
      </c>
      <c r="H84" s="92" t="s">
        <v>219</v>
      </c>
      <c r="I84" s="92" t="str">
        <f>VLOOKUP(B84,'[12]Амортиз СО'!$C$5:$D$677,2,0)</f>
        <v>движ</v>
      </c>
      <c r="J84" s="92"/>
      <c r="K84" s="93">
        <v>112202</v>
      </c>
      <c r="L84" s="93">
        <v>171100</v>
      </c>
      <c r="M84" s="93">
        <v>141000</v>
      </c>
      <c r="N84" s="93">
        <v>109275.39</v>
      </c>
      <c r="O84" s="93">
        <v>30100</v>
      </c>
      <c r="P84" s="93">
        <v>40437.58</v>
      </c>
      <c r="Q84" s="92"/>
      <c r="R84" s="93">
        <v>171100</v>
      </c>
      <c r="S84" s="93">
        <v>149712.97</v>
      </c>
      <c r="T84" s="94">
        <v>21387.03</v>
      </c>
      <c r="U84" s="93">
        <f t="shared" si="20"/>
        <v>8555</v>
      </c>
      <c r="V84" s="93">
        <f t="shared" si="21"/>
        <v>12832.029999999999</v>
      </c>
      <c r="W84" s="93">
        <f t="shared" si="22"/>
        <v>8555</v>
      </c>
      <c r="X84" s="93">
        <f t="shared" si="23"/>
        <v>4277.0299999999988</v>
      </c>
      <c r="Y84" s="93">
        <f t="shared" si="24"/>
        <v>4277.0299999999988</v>
      </c>
      <c r="Z84" s="93">
        <f t="shared" si="25"/>
        <v>0</v>
      </c>
      <c r="AA84" s="93">
        <f t="shared" si="26"/>
        <v>0</v>
      </c>
      <c r="AB84" s="93">
        <f t="shared" si="27"/>
        <v>0</v>
      </c>
      <c r="AC84" s="117">
        <f t="shared" si="28"/>
        <v>0</v>
      </c>
      <c r="AD84" s="131"/>
    </row>
    <row r="85" spans="2:30" s="88" customFormat="1" ht="44.1" hidden="1" customHeight="1" outlineLevel="2">
      <c r="B85" s="96" t="s">
        <v>229</v>
      </c>
      <c r="C85" s="91" t="s">
        <v>159</v>
      </c>
      <c r="D85" s="91" t="e">
        <f>VLOOKUP(B85,#REF!,2,0)</f>
        <v>#REF!</v>
      </c>
      <c r="E85" s="125" t="str">
        <f>VLOOKUP(B85,'[10]3.3 Амортизация 2022'!$B$8:$C$687,2,0)</f>
        <v>СН1</v>
      </c>
      <c r="F85" s="92" t="s">
        <v>231</v>
      </c>
      <c r="G85" s="92">
        <f>VLOOKUP(B85,'[11]2022'!$A$4:$C$668,3,0)</f>
        <v>240</v>
      </c>
      <c r="H85" s="92" t="s">
        <v>219</v>
      </c>
      <c r="I85" s="92" t="str">
        <f>VLOOKUP(B85,'[12]Амортиз СО'!$C$5:$D$677,2,0)</f>
        <v>движ</v>
      </c>
      <c r="J85" s="92"/>
      <c r="K85" s="93">
        <v>112202</v>
      </c>
      <c r="L85" s="93">
        <v>171100</v>
      </c>
      <c r="M85" s="93">
        <v>141000</v>
      </c>
      <c r="N85" s="93">
        <v>109275.39</v>
      </c>
      <c r="O85" s="93">
        <v>30100</v>
      </c>
      <c r="P85" s="93">
        <v>40437.58</v>
      </c>
      <c r="Q85" s="92"/>
      <c r="R85" s="93">
        <v>171100</v>
      </c>
      <c r="S85" s="93">
        <v>149712.97</v>
      </c>
      <c r="T85" s="94">
        <v>21387.03</v>
      </c>
      <c r="U85" s="93">
        <f t="shared" si="20"/>
        <v>8555</v>
      </c>
      <c r="V85" s="93">
        <f t="shared" si="21"/>
        <v>12832.029999999999</v>
      </c>
      <c r="W85" s="93">
        <f t="shared" si="22"/>
        <v>8555</v>
      </c>
      <c r="X85" s="93">
        <f t="shared" si="23"/>
        <v>4277.0299999999988</v>
      </c>
      <c r="Y85" s="93">
        <f t="shared" si="24"/>
        <v>4277.0299999999988</v>
      </c>
      <c r="Z85" s="93">
        <f t="shared" si="25"/>
        <v>0</v>
      </c>
      <c r="AA85" s="93">
        <f t="shared" si="26"/>
        <v>0</v>
      </c>
      <c r="AB85" s="93">
        <f t="shared" si="27"/>
        <v>0</v>
      </c>
      <c r="AC85" s="117">
        <f t="shared" si="28"/>
        <v>0</v>
      </c>
      <c r="AD85" s="131"/>
    </row>
    <row r="86" spans="2:30" s="88" customFormat="1" ht="44.1" hidden="1" customHeight="1" outlineLevel="2">
      <c r="B86" s="96" t="s">
        <v>229</v>
      </c>
      <c r="C86" s="91" t="s">
        <v>159</v>
      </c>
      <c r="D86" s="91" t="e">
        <f>VLOOKUP(B86,#REF!,2,0)</f>
        <v>#REF!</v>
      </c>
      <c r="E86" s="125" t="str">
        <f>VLOOKUP(B86,'[10]3.3 Амортизация 2022'!$B$8:$C$687,2,0)</f>
        <v>СН1</v>
      </c>
      <c r="F86" s="92" t="s">
        <v>232</v>
      </c>
      <c r="G86" s="92">
        <f>VLOOKUP(B86,'[11]2022'!$A$4:$C$668,3,0)</f>
        <v>240</v>
      </c>
      <c r="H86" s="92" t="s">
        <v>219</v>
      </c>
      <c r="I86" s="92" t="str">
        <f>VLOOKUP(B86,'[12]Амортиз СО'!$C$5:$D$677,2,0)</f>
        <v>движ</v>
      </c>
      <c r="J86" s="92"/>
      <c r="K86" s="93">
        <v>112202</v>
      </c>
      <c r="L86" s="93">
        <v>171100</v>
      </c>
      <c r="M86" s="93">
        <v>141000</v>
      </c>
      <c r="N86" s="93">
        <v>109275.39</v>
      </c>
      <c r="O86" s="93">
        <v>30100</v>
      </c>
      <c r="P86" s="93">
        <v>40437.58</v>
      </c>
      <c r="Q86" s="92"/>
      <c r="R86" s="93">
        <v>171100</v>
      </c>
      <c r="S86" s="93">
        <v>149712.97</v>
      </c>
      <c r="T86" s="94">
        <v>21387.03</v>
      </c>
      <c r="U86" s="93">
        <f t="shared" si="20"/>
        <v>8555</v>
      </c>
      <c r="V86" s="93">
        <f t="shared" si="21"/>
        <v>12832.029999999999</v>
      </c>
      <c r="W86" s="93">
        <f t="shared" si="22"/>
        <v>8555</v>
      </c>
      <c r="X86" s="93">
        <f t="shared" si="23"/>
        <v>4277.0299999999988</v>
      </c>
      <c r="Y86" s="93">
        <f t="shared" si="24"/>
        <v>4277.0299999999988</v>
      </c>
      <c r="Z86" s="93">
        <f t="shared" si="25"/>
        <v>0</v>
      </c>
      <c r="AA86" s="93">
        <f t="shared" si="26"/>
        <v>0</v>
      </c>
      <c r="AB86" s="93">
        <f t="shared" si="27"/>
        <v>0</v>
      </c>
      <c r="AC86" s="117">
        <f t="shared" si="28"/>
        <v>0</v>
      </c>
      <c r="AD86" s="131"/>
    </row>
    <row r="87" spans="2:30" s="88" customFormat="1" ht="33" hidden="1" customHeight="1" outlineLevel="2">
      <c r="B87" s="96" t="s">
        <v>233</v>
      </c>
      <c r="C87" s="91" t="s">
        <v>104</v>
      </c>
      <c r="D87" s="91" t="e">
        <f>VLOOKUP(B87,#REF!,2,0)</f>
        <v>#REF!</v>
      </c>
      <c r="E87" s="125" t="str">
        <f>VLOOKUP(B87,'[10]3.3 Амортизация 2022'!$B$8:$C$687,2,0)</f>
        <v>ВН</v>
      </c>
      <c r="F87" s="92" t="s">
        <v>234</v>
      </c>
      <c r="G87" s="92">
        <f>VLOOKUP(B87,'[11]2022'!$A$4:$C$668,3,0)</f>
        <v>60</v>
      </c>
      <c r="H87" s="92" t="s">
        <v>219</v>
      </c>
      <c r="I87" s="92" t="str">
        <f>VLOOKUP(B87,'[12]Амортиз СО'!$C$5:$D$677,2,0)</f>
        <v>движ</v>
      </c>
      <c r="J87" s="92"/>
      <c r="K87" s="93">
        <v>24750</v>
      </c>
      <c r="L87" s="93">
        <v>31500</v>
      </c>
      <c r="M87" s="93">
        <v>25800</v>
      </c>
      <c r="N87" s="93">
        <v>25800</v>
      </c>
      <c r="O87" s="93">
        <v>5700</v>
      </c>
      <c r="P87" s="93">
        <v>5700</v>
      </c>
      <c r="Q87" s="92"/>
      <c r="R87" s="93">
        <v>31500</v>
      </c>
      <c r="S87" s="93">
        <v>31500</v>
      </c>
      <c r="T87" s="100"/>
      <c r="U87" s="93">
        <f t="shared" si="20"/>
        <v>0</v>
      </c>
      <c r="V87" s="93">
        <f t="shared" si="21"/>
        <v>0</v>
      </c>
      <c r="W87" s="93">
        <f t="shared" si="22"/>
        <v>0</v>
      </c>
      <c r="X87" s="93">
        <f t="shared" si="23"/>
        <v>0</v>
      </c>
      <c r="Y87" s="93">
        <f t="shared" si="24"/>
        <v>0</v>
      </c>
      <c r="Z87" s="93">
        <f t="shared" si="25"/>
        <v>0</v>
      </c>
      <c r="AA87" s="93">
        <f t="shared" si="26"/>
        <v>0</v>
      </c>
      <c r="AB87" s="93">
        <f t="shared" si="27"/>
        <v>0</v>
      </c>
      <c r="AC87" s="117">
        <f t="shared" si="28"/>
        <v>0</v>
      </c>
      <c r="AD87" s="131"/>
    </row>
    <row r="88" spans="2:30" s="88" customFormat="1" ht="33" hidden="1" customHeight="1" outlineLevel="2">
      <c r="B88" s="96" t="s">
        <v>233</v>
      </c>
      <c r="C88" s="91" t="s">
        <v>104</v>
      </c>
      <c r="D88" s="91" t="e">
        <f>VLOOKUP(B88,#REF!,2,0)</f>
        <v>#REF!</v>
      </c>
      <c r="E88" s="125" t="str">
        <f>VLOOKUP(B88,'[10]3.3 Амортизация 2022'!$B$8:$C$687,2,0)</f>
        <v>ВН</v>
      </c>
      <c r="F88" s="92" t="s">
        <v>235</v>
      </c>
      <c r="G88" s="92">
        <f>VLOOKUP(B88,'[11]2022'!$A$4:$C$668,3,0)</f>
        <v>60</v>
      </c>
      <c r="H88" s="92" t="s">
        <v>219</v>
      </c>
      <c r="I88" s="92" t="str">
        <f>VLOOKUP(B88,'[12]Амортиз СО'!$C$5:$D$677,2,0)</f>
        <v>движ</v>
      </c>
      <c r="J88" s="92"/>
      <c r="K88" s="93">
        <v>24750</v>
      </c>
      <c r="L88" s="93">
        <v>31500</v>
      </c>
      <c r="M88" s="93">
        <v>25800</v>
      </c>
      <c r="N88" s="93">
        <v>25800</v>
      </c>
      <c r="O88" s="93">
        <v>5700</v>
      </c>
      <c r="P88" s="93">
        <v>5700</v>
      </c>
      <c r="Q88" s="92"/>
      <c r="R88" s="93">
        <v>31500</v>
      </c>
      <c r="S88" s="93">
        <v>31500</v>
      </c>
      <c r="T88" s="100"/>
      <c r="U88" s="93">
        <f t="shared" si="20"/>
        <v>0</v>
      </c>
      <c r="V88" s="93">
        <f t="shared" si="21"/>
        <v>0</v>
      </c>
      <c r="W88" s="93">
        <f t="shared" si="22"/>
        <v>0</v>
      </c>
      <c r="X88" s="93">
        <f t="shared" si="23"/>
        <v>0</v>
      </c>
      <c r="Y88" s="93">
        <f t="shared" si="24"/>
        <v>0</v>
      </c>
      <c r="Z88" s="93">
        <f t="shared" si="25"/>
        <v>0</v>
      </c>
      <c r="AA88" s="93">
        <f t="shared" si="26"/>
        <v>0</v>
      </c>
      <c r="AB88" s="93">
        <f t="shared" si="27"/>
        <v>0</v>
      </c>
      <c r="AC88" s="117">
        <f t="shared" si="28"/>
        <v>0</v>
      </c>
      <c r="AD88" s="131"/>
    </row>
    <row r="89" spans="2:30" s="88" customFormat="1" ht="21.95" hidden="1" customHeight="1" outlineLevel="2">
      <c r="B89" s="96" t="s">
        <v>236</v>
      </c>
      <c r="C89" s="91" t="s">
        <v>237</v>
      </c>
      <c r="D89" s="91" t="e">
        <f>VLOOKUP(B89,#REF!,2,0)</f>
        <v>#REF!</v>
      </c>
      <c r="E89" s="125" t="str">
        <f>VLOOKUP(B89,'[10]3.3 Амортизация 2022'!$B$8:$C$687,2,0)</f>
        <v>СН1</v>
      </c>
      <c r="F89" s="92" t="s">
        <v>238</v>
      </c>
      <c r="G89" s="92">
        <f>VLOOKUP(B89,'[11]2022'!$A$4:$C$668,3,0)</f>
        <v>60</v>
      </c>
      <c r="H89" s="92" t="s">
        <v>219</v>
      </c>
      <c r="I89" s="92" t="str">
        <f>VLOOKUP(B89,'[12]Амортиз СО'!$C$5:$D$677,2,0)</f>
        <v>движ</v>
      </c>
      <c r="J89" s="92"/>
      <c r="K89" s="93">
        <v>3984.75</v>
      </c>
      <c r="L89" s="99">
        <v>800</v>
      </c>
      <c r="M89" s="99">
        <v>800</v>
      </c>
      <c r="N89" s="99">
        <v>800</v>
      </c>
      <c r="O89" s="92"/>
      <c r="P89" s="92"/>
      <c r="Q89" s="92"/>
      <c r="R89" s="99">
        <v>800</v>
      </c>
      <c r="S89" s="99">
        <v>800</v>
      </c>
      <c r="T89" s="100"/>
      <c r="U89" s="93">
        <f t="shared" si="20"/>
        <v>0</v>
      </c>
      <c r="V89" s="93">
        <f t="shared" si="21"/>
        <v>0</v>
      </c>
      <c r="W89" s="93">
        <f t="shared" si="22"/>
        <v>0</v>
      </c>
      <c r="X89" s="93">
        <f t="shared" si="23"/>
        <v>0</v>
      </c>
      <c r="Y89" s="93">
        <f t="shared" si="24"/>
        <v>0</v>
      </c>
      <c r="Z89" s="93">
        <f t="shared" si="25"/>
        <v>0</v>
      </c>
      <c r="AA89" s="93">
        <f t="shared" si="26"/>
        <v>0</v>
      </c>
      <c r="AB89" s="93">
        <f t="shared" si="27"/>
        <v>0</v>
      </c>
      <c r="AC89" s="117">
        <f t="shared" si="28"/>
        <v>0</v>
      </c>
      <c r="AD89" s="131"/>
    </row>
    <row r="90" spans="2:30" s="88" customFormat="1" ht="21.95" hidden="1" customHeight="1" outlineLevel="2">
      <c r="B90" s="96" t="s">
        <v>236</v>
      </c>
      <c r="C90" s="91" t="s">
        <v>237</v>
      </c>
      <c r="D90" s="91" t="e">
        <f>VLOOKUP(B90,#REF!,2,0)</f>
        <v>#REF!</v>
      </c>
      <c r="E90" s="125" t="str">
        <f>VLOOKUP(B90,'[10]3.3 Амортизация 2022'!$B$8:$C$687,2,0)</f>
        <v>СН1</v>
      </c>
      <c r="F90" s="92" t="s">
        <v>239</v>
      </c>
      <c r="G90" s="92">
        <f>VLOOKUP(B90,'[11]2022'!$A$4:$C$668,3,0)</f>
        <v>60</v>
      </c>
      <c r="H90" s="92" t="s">
        <v>219</v>
      </c>
      <c r="I90" s="92" t="str">
        <f>VLOOKUP(B90,'[12]Амортиз СО'!$C$5:$D$677,2,0)</f>
        <v>движ</v>
      </c>
      <c r="J90" s="92"/>
      <c r="K90" s="93">
        <v>3984.75</v>
      </c>
      <c r="L90" s="99">
        <v>800</v>
      </c>
      <c r="M90" s="99">
        <v>800</v>
      </c>
      <c r="N90" s="99">
        <v>800</v>
      </c>
      <c r="O90" s="92"/>
      <c r="P90" s="92"/>
      <c r="Q90" s="92"/>
      <c r="R90" s="99">
        <v>800</v>
      </c>
      <c r="S90" s="99">
        <v>800</v>
      </c>
      <c r="T90" s="100"/>
      <c r="U90" s="93">
        <f t="shared" si="20"/>
        <v>0</v>
      </c>
      <c r="V90" s="93">
        <f t="shared" si="21"/>
        <v>0</v>
      </c>
      <c r="W90" s="93">
        <f t="shared" si="22"/>
        <v>0</v>
      </c>
      <c r="X90" s="93">
        <f t="shared" si="23"/>
        <v>0</v>
      </c>
      <c r="Y90" s="93">
        <f t="shared" si="24"/>
        <v>0</v>
      </c>
      <c r="Z90" s="93">
        <f t="shared" si="25"/>
        <v>0</v>
      </c>
      <c r="AA90" s="93">
        <f t="shared" si="26"/>
        <v>0</v>
      </c>
      <c r="AB90" s="93">
        <f t="shared" si="27"/>
        <v>0</v>
      </c>
      <c r="AC90" s="117">
        <f t="shared" si="28"/>
        <v>0</v>
      </c>
      <c r="AD90" s="131"/>
    </row>
    <row r="91" spans="2:30" s="88" customFormat="1" ht="21.95" hidden="1" customHeight="1" outlineLevel="2">
      <c r="B91" s="96" t="s">
        <v>236</v>
      </c>
      <c r="C91" s="91" t="s">
        <v>237</v>
      </c>
      <c r="D91" s="91" t="e">
        <f>VLOOKUP(B91,#REF!,2,0)</f>
        <v>#REF!</v>
      </c>
      <c r="E91" s="125" t="str">
        <f>VLOOKUP(B91,'[10]3.3 Амортизация 2022'!$B$8:$C$687,2,0)</f>
        <v>СН1</v>
      </c>
      <c r="F91" s="92" t="s">
        <v>240</v>
      </c>
      <c r="G91" s="92">
        <f>VLOOKUP(B91,'[11]2022'!$A$4:$C$668,3,0)</f>
        <v>60</v>
      </c>
      <c r="H91" s="92" t="s">
        <v>219</v>
      </c>
      <c r="I91" s="92" t="str">
        <f>VLOOKUP(B91,'[12]Амортиз СО'!$C$5:$D$677,2,0)</f>
        <v>движ</v>
      </c>
      <c r="J91" s="92"/>
      <c r="K91" s="93">
        <v>3984.75</v>
      </c>
      <c r="L91" s="99">
        <v>800</v>
      </c>
      <c r="M91" s="99">
        <v>800</v>
      </c>
      <c r="N91" s="99">
        <v>800</v>
      </c>
      <c r="O91" s="92"/>
      <c r="P91" s="92"/>
      <c r="Q91" s="92"/>
      <c r="R91" s="99">
        <v>800</v>
      </c>
      <c r="S91" s="99">
        <v>800</v>
      </c>
      <c r="T91" s="100"/>
      <c r="U91" s="93">
        <f t="shared" si="20"/>
        <v>0</v>
      </c>
      <c r="V91" s="93">
        <f t="shared" si="21"/>
        <v>0</v>
      </c>
      <c r="W91" s="93">
        <f t="shared" si="22"/>
        <v>0</v>
      </c>
      <c r="X91" s="93">
        <f t="shared" si="23"/>
        <v>0</v>
      </c>
      <c r="Y91" s="93">
        <f t="shared" si="24"/>
        <v>0</v>
      </c>
      <c r="Z91" s="93">
        <f t="shared" si="25"/>
        <v>0</v>
      </c>
      <c r="AA91" s="93">
        <f t="shared" si="26"/>
        <v>0</v>
      </c>
      <c r="AB91" s="93">
        <f t="shared" si="27"/>
        <v>0</v>
      </c>
      <c r="AC91" s="117">
        <f t="shared" si="28"/>
        <v>0</v>
      </c>
      <c r="AD91" s="131"/>
    </row>
    <row r="92" spans="2:30" s="88" customFormat="1" ht="21.95" hidden="1" customHeight="1" outlineLevel="2">
      <c r="B92" s="96" t="s">
        <v>241</v>
      </c>
      <c r="C92" s="91" t="s">
        <v>237</v>
      </c>
      <c r="D92" s="91" t="e">
        <f>VLOOKUP(B92,#REF!,2,0)</f>
        <v>#REF!</v>
      </c>
      <c r="E92" s="125" t="str">
        <f>VLOOKUP(B92,'[10]3.3 Амортизация 2022'!$B$8:$C$687,2,0)</f>
        <v>ВН</v>
      </c>
      <c r="F92" s="92" t="s">
        <v>242</v>
      </c>
      <c r="G92" s="92">
        <f>VLOOKUP(B92,'[11]2022'!$A$4:$C$668,3,0)</f>
        <v>60</v>
      </c>
      <c r="H92" s="92" t="s">
        <v>219</v>
      </c>
      <c r="I92" s="92" t="str">
        <f>VLOOKUP(B92,'[12]Амортиз СО'!$C$5:$D$677,2,0)</f>
        <v>движ</v>
      </c>
      <c r="J92" s="92"/>
      <c r="K92" s="93">
        <v>1948.1</v>
      </c>
      <c r="L92" s="99">
        <v>800</v>
      </c>
      <c r="M92" s="99">
        <v>800</v>
      </c>
      <c r="N92" s="99">
        <v>800</v>
      </c>
      <c r="O92" s="92"/>
      <c r="P92" s="92"/>
      <c r="Q92" s="92"/>
      <c r="R92" s="99">
        <v>800</v>
      </c>
      <c r="S92" s="99">
        <v>800</v>
      </c>
      <c r="T92" s="100"/>
      <c r="U92" s="93">
        <f t="shared" si="20"/>
        <v>0</v>
      </c>
      <c r="V92" s="93">
        <f t="shared" si="21"/>
        <v>0</v>
      </c>
      <c r="W92" s="93">
        <f t="shared" si="22"/>
        <v>0</v>
      </c>
      <c r="X92" s="93">
        <f t="shared" si="23"/>
        <v>0</v>
      </c>
      <c r="Y92" s="93">
        <f t="shared" si="24"/>
        <v>0</v>
      </c>
      <c r="Z92" s="93">
        <f t="shared" si="25"/>
        <v>0</v>
      </c>
      <c r="AA92" s="93">
        <f t="shared" si="26"/>
        <v>0</v>
      </c>
      <c r="AB92" s="93">
        <f t="shared" si="27"/>
        <v>0</v>
      </c>
      <c r="AC92" s="117">
        <f t="shared" si="28"/>
        <v>0</v>
      </c>
      <c r="AD92" s="131"/>
    </row>
    <row r="93" spans="2:30" s="88" customFormat="1" ht="21.95" hidden="1" customHeight="1" outlineLevel="2">
      <c r="B93" s="96" t="s">
        <v>241</v>
      </c>
      <c r="C93" s="91" t="s">
        <v>237</v>
      </c>
      <c r="D93" s="91" t="e">
        <f>VLOOKUP(B93,#REF!,2,0)</f>
        <v>#REF!</v>
      </c>
      <c r="E93" s="125" t="str">
        <f>VLOOKUP(B93,'[10]3.3 Амортизация 2022'!$B$8:$C$687,2,0)</f>
        <v>ВН</v>
      </c>
      <c r="F93" s="92" t="s">
        <v>243</v>
      </c>
      <c r="G93" s="92">
        <f>VLOOKUP(B93,'[11]2022'!$A$4:$C$668,3,0)</f>
        <v>60</v>
      </c>
      <c r="H93" s="92" t="s">
        <v>219</v>
      </c>
      <c r="I93" s="92" t="str">
        <f>VLOOKUP(B93,'[12]Амортиз СО'!$C$5:$D$677,2,0)</f>
        <v>движ</v>
      </c>
      <c r="J93" s="92"/>
      <c r="K93" s="93">
        <v>1948.1</v>
      </c>
      <c r="L93" s="99">
        <v>800</v>
      </c>
      <c r="M93" s="99">
        <v>800</v>
      </c>
      <c r="N93" s="99">
        <v>800</v>
      </c>
      <c r="O93" s="92"/>
      <c r="P93" s="92"/>
      <c r="Q93" s="92"/>
      <c r="R93" s="99">
        <v>800</v>
      </c>
      <c r="S93" s="99">
        <v>800</v>
      </c>
      <c r="T93" s="100"/>
      <c r="U93" s="93">
        <f t="shared" si="20"/>
        <v>0</v>
      </c>
      <c r="V93" s="93">
        <f t="shared" si="21"/>
        <v>0</v>
      </c>
      <c r="W93" s="93">
        <f t="shared" si="22"/>
        <v>0</v>
      </c>
      <c r="X93" s="93">
        <f t="shared" si="23"/>
        <v>0</v>
      </c>
      <c r="Y93" s="93">
        <f t="shared" si="24"/>
        <v>0</v>
      </c>
      <c r="Z93" s="93">
        <f t="shared" si="25"/>
        <v>0</v>
      </c>
      <c r="AA93" s="93">
        <f t="shared" si="26"/>
        <v>0</v>
      </c>
      <c r="AB93" s="93">
        <f t="shared" si="27"/>
        <v>0</v>
      </c>
      <c r="AC93" s="117">
        <f t="shared" si="28"/>
        <v>0</v>
      </c>
      <c r="AD93" s="131"/>
    </row>
    <row r="94" spans="2:30" s="88" customFormat="1" ht="21.95" hidden="1" customHeight="1" outlineLevel="2">
      <c r="B94" s="96" t="s">
        <v>241</v>
      </c>
      <c r="C94" s="91" t="s">
        <v>237</v>
      </c>
      <c r="D94" s="91" t="e">
        <f>VLOOKUP(B94,#REF!,2,0)</f>
        <v>#REF!</v>
      </c>
      <c r="E94" s="125" t="str">
        <f>VLOOKUP(B94,'[10]3.3 Амортизация 2022'!$B$8:$C$687,2,0)</f>
        <v>ВН</v>
      </c>
      <c r="F94" s="92" t="s">
        <v>244</v>
      </c>
      <c r="G94" s="92">
        <f>VLOOKUP(B94,'[11]2022'!$A$4:$C$668,3,0)</f>
        <v>60</v>
      </c>
      <c r="H94" s="92" t="s">
        <v>219</v>
      </c>
      <c r="I94" s="92" t="str">
        <f>VLOOKUP(B94,'[12]Амортиз СО'!$C$5:$D$677,2,0)</f>
        <v>движ</v>
      </c>
      <c r="J94" s="92"/>
      <c r="K94" s="93">
        <v>1948.1</v>
      </c>
      <c r="L94" s="99">
        <v>800</v>
      </c>
      <c r="M94" s="99">
        <v>800</v>
      </c>
      <c r="N94" s="99">
        <v>800</v>
      </c>
      <c r="O94" s="92"/>
      <c r="P94" s="92"/>
      <c r="Q94" s="92"/>
      <c r="R94" s="99">
        <v>800</v>
      </c>
      <c r="S94" s="99">
        <v>800</v>
      </c>
      <c r="T94" s="100"/>
      <c r="U94" s="93">
        <f t="shared" si="20"/>
        <v>0</v>
      </c>
      <c r="V94" s="93">
        <f t="shared" si="21"/>
        <v>0</v>
      </c>
      <c r="W94" s="93">
        <f t="shared" si="22"/>
        <v>0</v>
      </c>
      <c r="X94" s="93">
        <f t="shared" si="23"/>
        <v>0</v>
      </c>
      <c r="Y94" s="93">
        <f t="shared" si="24"/>
        <v>0</v>
      </c>
      <c r="Z94" s="93">
        <f t="shared" si="25"/>
        <v>0</v>
      </c>
      <c r="AA94" s="93">
        <f t="shared" si="26"/>
        <v>0</v>
      </c>
      <c r="AB94" s="93">
        <f t="shared" si="27"/>
        <v>0</v>
      </c>
      <c r="AC94" s="117">
        <f t="shared" si="28"/>
        <v>0</v>
      </c>
      <c r="AD94" s="131"/>
    </row>
    <row r="95" spans="2:30" s="88" customFormat="1" ht="44.1" hidden="1" customHeight="1" outlineLevel="2">
      <c r="B95" s="96" t="s">
        <v>245</v>
      </c>
      <c r="C95" s="91" t="s">
        <v>246</v>
      </c>
      <c r="D95" s="91" t="e">
        <f>VLOOKUP(B95,#REF!,2,0)</f>
        <v>#REF!</v>
      </c>
      <c r="E95" s="125" t="str">
        <f>VLOOKUP(B95,'[10]3.3 Амортизация 2022'!$B$8:$C$687,2,0)</f>
        <v>ВН</v>
      </c>
      <c r="F95" s="92" t="s">
        <v>247</v>
      </c>
      <c r="G95" s="92">
        <f>VLOOKUP(B95,'[11]2022'!$A$4:$C$668,3,0)</f>
        <v>300</v>
      </c>
      <c r="H95" s="92" t="s">
        <v>219</v>
      </c>
      <c r="I95" s="92" t="str">
        <f>VLOOKUP(B95,'[12]Амортиз СО'!$C$5:$D$677,2,0)</f>
        <v>движ</v>
      </c>
      <c r="J95" s="92"/>
      <c r="K95" s="93">
        <v>737647.51</v>
      </c>
      <c r="L95" s="93">
        <v>933700</v>
      </c>
      <c r="M95" s="93">
        <v>855800</v>
      </c>
      <c r="N95" s="93">
        <v>331622.36</v>
      </c>
      <c r="O95" s="93">
        <v>77900</v>
      </c>
      <c r="P95" s="93">
        <v>76871.19</v>
      </c>
      <c r="Q95" s="92"/>
      <c r="R95" s="93">
        <v>933700</v>
      </c>
      <c r="S95" s="93">
        <v>408493.55</v>
      </c>
      <c r="T95" s="94">
        <v>525206.44999999995</v>
      </c>
      <c r="U95" s="93">
        <f t="shared" si="20"/>
        <v>37348</v>
      </c>
      <c r="V95" s="93">
        <f t="shared" si="21"/>
        <v>487858.44999999995</v>
      </c>
      <c r="W95" s="93">
        <f t="shared" si="22"/>
        <v>37348</v>
      </c>
      <c r="X95" s="93">
        <f t="shared" si="23"/>
        <v>450510.44999999995</v>
      </c>
      <c r="Y95" s="93">
        <f t="shared" si="24"/>
        <v>37348</v>
      </c>
      <c r="Z95" s="93">
        <f t="shared" si="25"/>
        <v>413162.44999999995</v>
      </c>
      <c r="AA95" s="93">
        <f t="shared" si="26"/>
        <v>0</v>
      </c>
      <c r="AB95" s="93">
        <f t="shared" si="27"/>
        <v>0</v>
      </c>
      <c r="AC95" s="117">
        <f t="shared" si="28"/>
        <v>0</v>
      </c>
      <c r="AD95" s="131"/>
    </row>
    <row r="96" spans="2:30" s="88" customFormat="1" ht="21.95" hidden="1" customHeight="1" outlineLevel="2">
      <c r="B96" s="96" t="s">
        <v>248</v>
      </c>
      <c r="C96" s="91" t="s">
        <v>237</v>
      </c>
      <c r="D96" s="91" t="e">
        <f>VLOOKUP(B96,#REF!,2,0)</f>
        <v>#REF!</v>
      </c>
      <c r="E96" s="125" t="str">
        <f>VLOOKUP(B96,'[10]3.3 Амортизация 2022'!$B$8:$C$687,2,0)</f>
        <v>ВН</v>
      </c>
      <c r="F96" s="92" t="s">
        <v>249</v>
      </c>
      <c r="G96" s="92">
        <f>VLOOKUP(B96,'[11]2022'!$A$4:$C$668,3,0)</f>
        <v>240</v>
      </c>
      <c r="H96" s="92" t="s">
        <v>219</v>
      </c>
      <c r="I96" s="92" t="str">
        <f>VLOOKUP(B96,'[12]Амортиз СО'!$C$5:$D$677,2,0)</f>
        <v>движ</v>
      </c>
      <c r="J96" s="92"/>
      <c r="K96" s="93">
        <v>11700000</v>
      </c>
      <c r="L96" s="93">
        <v>14809300</v>
      </c>
      <c r="M96" s="93">
        <v>13573400</v>
      </c>
      <c r="N96" s="93">
        <v>5259692.5</v>
      </c>
      <c r="O96" s="93">
        <v>1235900</v>
      </c>
      <c r="P96" s="93">
        <v>1219376.21</v>
      </c>
      <c r="Q96" s="92"/>
      <c r="R96" s="93">
        <v>14809300</v>
      </c>
      <c r="S96" s="93">
        <v>6479068.71</v>
      </c>
      <c r="T96" s="94">
        <v>8330231.29</v>
      </c>
      <c r="U96" s="93">
        <f t="shared" si="20"/>
        <v>740465</v>
      </c>
      <c r="V96" s="93">
        <f t="shared" si="21"/>
        <v>7589766.29</v>
      </c>
      <c r="W96" s="93">
        <f t="shared" si="22"/>
        <v>740465</v>
      </c>
      <c r="X96" s="93">
        <f t="shared" si="23"/>
        <v>6849301.29</v>
      </c>
      <c r="Y96" s="93">
        <f t="shared" si="24"/>
        <v>740465</v>
      </c>
      <c r="Z96" s="93">
        <f t="shared" si="25"/>
        <v>6108836.29</v>
      </c>
      <c r="AA96" s="93">
        <f t="shared" si="26"/>
        <v>0</v>
      </c>
      <c r="AB96" s="93">
        <f t="shared" si="27"/>
        <v>0</v>
      </c>
      <c r="AC96" s="117">
        <f t="shared" si="28"/>
        <v>0</v>
      </c>
      <c r="AD96" s="131"/>
    </row>
    <row r="97" spans="2:30" s="88" customFormat="1" ht="21.95" hidden="1" customHeight="1" outlineLevel="2">
      <c r="B97" s="96" t="s">
        <v>250</v>
      </c>
      <c r="C97" s="91" t="s">
        <v>237</v>
      </c>
      <c r="D97" s="91" t="e">
        <f>VLOOKUP(B97,#REF!,2,0)</f>
        <v>#REF!</v>
      </c>
      <c r="E97" s="125" t="str">
        <f>VLOOKUP(B97,'[10]3.3 Амортизация 2022'!$B$8:$C$687,2,0)</f>
        <v>ВН</v>
      </c>
      <c r="F97" s="92" t="s">
        <v>251</v>
      </c>
      <c r="G97" s="92">
        <f>VLOOKUP(B97,'[11]2022'!$A$4:$C$668,3,0)</f>
        <v>240</v>
      </c>
      <c r="H97" s="92" t="s">
        <v>219</v>
      </c>
      <c r="I97" s="92" t="str">
        <f>VLOOKUP(B97,'[12]Амортиз СО'!$C$5:$D$677,2,0)</f>
        <v>движ</v>
      </c>
      <c r="J97" s="92"/>
      <c r="K97" s="93">
        <v>13650000</v>
      </c>
      <c r="L97" s="93">
        <v>17277600</v>
      </c>
      <c r="M97" s="93">
        <v>15835600</v>
      </c>
      <c r="N97" s="93">
        <v>6136295</v>
      </c>
      <c r="O97" s="93">
        <v>1442000</v>
      </c>
      <c r="P97" s="93">
        <v>1422655.04</v>
      </c>
      <c r="Q97" s="92"/>
      <c r="R97" s="93">
        <v>17277600</v>
      </c>
      <c r="S97" s="93">
        <v>7558950.04</v>
      </c>
      <c r="T97" s="94">
        <v>9718649.9600000009</v>
      </c>
      <c r="U97" s="93">
        <f t="shared" si="20"/>
        <v>863880</v>
      </c>
      <c r="V97" s="93">
        <f t="shared" si="21"/>
        <v>8854769.9600000009</v>
      </c>
      <c r="W97" s="93">
        <f t="shared" si="22"/>
        <v>863880</v>
      </c>
      <c r="X97" s="93">
        <f t="shared" si="23"/>
        <v>7990889.9600000009</v>
      </c>
      <c r="Y97" s="93">
        <f t="shared" si="24"/>
        <v>863880</v>
      </c>
      <c r="Z97" s="93">
        <f t="shared" si="25"/>
        <v>7127009.9600000009</v>
      </c>
      <c r="AA97" s="93">
        <f t="shared" si="26"/>
        <v>0</v>
      </c>
      <c r="AB97" s="93">
        <f t="shared" si="27"/>
        <v>0</v>
      </c>
      <c r="AC97" s="117">
        <f t="shared" si="28"/>
        <v>0</v>
      </c>
      <c r="AD97" s="131"/>
    </row>
    <row r="98" spans="2:30" s="88" customFormat="1" ht="21.95" hidden="1" customHeight="1" outlineLevel="2">
      <c r="B98" s="96" t="s">
        <v>252</v>
      </c>
      <c r="C98" s="91" t="s">
        <v>237</v>
      </c>
      <c r="D98" s="91" t="e">
        <f>VLOOKUP(B98,#REF!,2,0)</f>
        <v>#REF!</v>
      </c>
      <c r="E98" s="125" t="str">
        <f>VLOOKUP(B98,'[10]3.3 Амортизация 2022'!$B$8:$C$687,2,0)</f>
        <v>ВН</v>
      </c>
      <c r="F98" s="92" t="s">
        <v>253</v>
      </c>
      <c r="G98" s="92">
        <f>VLOOKUP(B98,'[11]2022'!$A$4:$C$668,3,0)</f>
        <v>240</v>
      </c>
      <c r="H98" s="92" t="s">
        <v>219</v>
      </c>
      <c r="I98" s="92" t="str">
        <f>VLOOKUP(B98,'[12]Амортиз СО'!$C$5:$D$677,2,0)</f>
        <v>движ</v>
      </c>
      <c r="J98" s="92"/>
      <c r="K98" s="93">
        <v>8750000</v>
      </c>
      <c r="L98" s="93">
        <v>9833400</v>
      </c>
      <c r="M98" s="93">
        <v>10876100</v>
      </c>
      <c r="N98" s="93">
        <v>4214488.3600000003</v>
      </c>
      <c r="O98" s="92"/>
      <c r="P98" s="93">
        <v>543804.96</v>
      </c>
      <c r="Q98" s="93">
        <v>1042700</v>
      </c>
      <c r="R98" s="93">
        <v>9833400</v>
      </c>
      <c r="S98" s="93">
        <v>4302112.1100000003</v>
      </c>
      <c r="T98" s="94">
        <v>5531287.8899999997</v>
      </c>
      <c r="U98" s="93">
        <f t="shared" si="20"/>
        <v>491670</v>
      </c>
      <c r="V98" s="93">
        <f t="shared" si="21"/>
        <v>5039617.8899999997</v>
      </c>
      <c r="W98" s="93">
        <f t="shared" si="22"/>
        <v>491670</v>
      </c>
      <c r="X98" s="93">
        <f t="shared" si="23"/>
        <v>4547947.8899999997</v>
      </c>
      <c r="Y98" s="93">
        <f t="shared" si="24"/>
        <v>491670</v>
      </c>
      <c r="Z98" s="93">
        <f t="shared" si="25"/>
        <v>4056277.8899999997</v>
      </c>
      <c r="AA98" s="93">
        <f t="shared" si="26"/>
        <v>0</v>
      </c>
      <c r="AB98" s="93">
        <f t="shared" si="27"/>
        <v>0</v>
      </c>
      <c r="AC98" s="117">
        <f t="shared" si="28"/>
        <v>0</v>
      </c>
      <c r="AD98" s="131"/>
    </row>
    <row r="99" spans="2:30" s="88" customFormat="1" ht="21.95" hidden="1" customHeight="1" outlineLevel="2">
      <c r="B99" s="96" t="s">
        <v>254</v>
      </c>
      <c r="C99" s="91" t="s">
        <v>237</v>
      </c>
      <c r="D99" s="91" t="e">
        <f>VLOOKUP(B99,#REF!,2,0)</f>
        <v>#REF!</v>
      </c>
      <c r="E99" s="125" t="str">
        <f>VLOOKUP(B99,'[10]3.3 Амортизация 2022'!$B$8:$C$687,2,0)</f>
        <v>ВН</v>
      </c>
      <c r="F99" s="92" t="s">
        <v>255</v>
      </c>
      <c r="G99" s="92">
        <f>VLOOKUP(B99,'[11]2022'!$A$4:$C$668,3,0)</f>
        <v>240</v>
      </c>
      <c r="H99" s="92" t="s">
        <v>219</v>
      </c>
      <c r="I99" s="92" t="str">
        <f>VLOOKUP(B99,'[12]Амортиз СО'!$C$5:$D$677,2,0)</f>
        <v>движ</v>
      </c>
      <c r="J99" s="92"/>
      <c r="K99" s="93">
        <v>8750000</v>
      </c>
      <c r="L99" s="93">
        <v>9833400</v>
      </c>
      <c r="M99" s="93">
        <v>10876100</v>
      </c>
      <c r="N99" s="93">
        <v>4214488.3600000003</v>
      </c>
      <c r="O99" s="92"/>
      <c r="P99" s="93">
        <v>543804.96</v>
      </c>
      <c r="Q99" s="93">
        <v>1042700</v>
      </c>
      <c r="R99" s="93">
        <v>9833400</v>
      </c>
      <c r="S99" s="93">
        <v>4302112.1100000003</v>
      </c>
      <c r="T99" s="94">
        <v>5531287.8899999997</v>
      </c>
      <c r="U99" s="93">
        <f t="shared" si="20"/>
        <v>491670</v>
      </c>
      <c r="V99" s="93">
        <f t="shared" si="21"/>
        <v>5039617.8899999997</v>
      </c>
      <c r="W99" s="93">
        <f t="shared" si="22"/>
        <v>491670</v>
      </c>
      <c r="X99" s="93">
        <f t="shared" si="23"/>
        <v>4547947.8899999997</v>
      </c>
      <c r="Y99" s="93">
        <f t="shared" si="24"/>
        <v>491670</v>
      </c>
      <c r="Z99" s="93">
        <f t="shared" si="25"/>
        <v>4056277.8899999997</v>
      </c>
      <c r="AA99" s="93">
        <f t="shared" si="26"/>
        <v>0</v>
      </c>
      <c r="AB99" s="93">
        <f t="shared" si="27"/>
        <v>0</v>
      </c>
      <c r="AC99" s="117">
        <f t="shared" si="28"/>
        <v>0</v>
      </c>
      <c r="AD99" s="131"/>
    </row>
    <row r="100" spans="2:30" s="88" customFormat="1" ht="21.95" hidden="1" customHeight="1" outlineLevel="2">
      <c r="B100" s="96" t="s">
        <v>256</v>
      </c>
      <c r="C100" s="91" t="s">
        <v>237</v>
      </c>
      <c r="D100" s="91" t="e">
        <f>VLOOKUP(B100,#REF!,2,0)</f>
        <v>#REF!</v>
      </c>
      <c r="E100" s="125" t="str">
        <f>VLOOKUP(B100,'[10]3.3 Амортизация 2022'!$B$8:$C$687,2,0)</f>
        <v>ВН</v>
      </c>
      <c r="F100" s="92" t="s">
        <v>257</v>
      </c>
      <c r="G100" s="92">
        <f>VLOOKUP(B100,'[11]2022'!$A$4:$C$668,3,0)</f>
        <v>120</v>
      </c>
      <c r="H100" s="92" t="s">
        <v>219</v>
      </c>
      <c r="I100" s="92" t="str">
        <f>VLOOKUP(B100,'[12]Амортиз СО'!$C$5:$D$677,2,0)</f>
        <v>движ</v>
      </c>
      <c r="J100" s="92"/>
      <c r="K100" s="93">
        <v>1396946.2</v>
      </c>
      <c r="L100" s="93">
        <v>1263000</v>
      </c>
      <c r="M100" s="93">
        <v>1157600</v>
      </c>
      <c r="N100" s="93">
        <v>897140.13</v>
      </c>
      <c r="O100" s="93">
        <v>105400</v>
      </c>
      <c r="P100" s="93">
        <v>207985.06</v>
      </c>
      <c r="Q100" s="92"/>
      <c r="R100" s="93">
        <v>1263000</v>
      </c>
      <c r="S100" s="93">
        <v>1105125.19</v>
      </c>
      <c r="T100" s="94">
        <v>157874.81</v>
      </c>
      <c r="U100" s="93">
        <f t="shared" si="20"/>
        <v>126300</v>
      </c>
      <c r="V100" s="93">
        <f t="shared" si="21"/>
        <v>31574.809999999998</v>
      </c>
      <c r="W100" s="93">
        <f t="shared" si="22"/>
        <v>31574.809999999998</v>
      </c>
      <c r="X100" s="93">
        <f t="shared" si="23"/>
        <v>0</v>
      </c>
      <c r="Y100" s="93">
        <f t="shared" si="24"/>
        <v>0</v>
      </c>
      <c r="Z100" s="93">
        <f t="shared" si="25"/>
        <v>0</v>
      </c>
      <c r="AA100" s="93">
        <f t="shared" si="26"/>
        <v>0</v>
      </c>
      <c r="AB100" s="93">
        <f t="shared" si="27"/>
        <v>0</v>
      </c>
      <c r="AC100" s="117">
        <f t="shared" si="28"/>
        <v>0</v>
      </c>
      <c r="AD100" s="131"/>
    </row>
    <row r="101" spans="2:30" s="88" customFormat="1" ht="44.1" hidden="1" customHeight="1" outlineLevel="2">
      <c r="B101" s="96" t="s">
        <v>258</v>
      </c>
      <c r="C101" s="91" t="s">
        <v>141</v>
      </c>
      <c r="D101" s="91" t="e">
        <f>VLOOKUP(B101,#REF!,2,0)</f>
        <v>#REF!</v>
      </c>
      <c r="E101" s="125" t="str">
        <f>VLOOKUP(B101,'[10]3.3 Амортизация 2022'!$B$8:$C$687,2,0)</f>
        <v>ВН</v>
      </c>
      <c r="F101" s="92" t="s">
        <v>259</v>
      </c>
      <c r="G101" s="92">
        <f>VLOOKUP(B101,'[11]2022'!$A$4:$C$668,3,0)</f>
        <v>180</v>
      </c>
      <c r="H101" s="92" t="s">
        <v>219</v>
      </c>
      <c r="I101" s="92" t="str">
        <f>VLOOKUP(B101,'[12]Амортиз СО'!$C$5:$D$677,2,0)</f>
        <v>движ</v>
      </c>
      <c r="J101" s="92"/>
      <c r="K101" s="93">
        <v>21671407.18</v>
      </c>
      <c r="L101" s="93">
        <v>28006600</v>
      </c>
      <c r="M101" s="93">
        <v>25669200</v>
      </c>
      <c r="N101" s="93">
        <v>9712148.8399999999</v>
      </c>
      <c r="O101" s="93">
        <v>2337400</v>
      </c>
      <c r="P101" s="93">
        <v>2305604.94</v>
      </c>
      <c r="Q101" s="92"/>
      <c r="R101" s="93">
        <v>28006600</v>
      </c>
      <c r="S101" s="93">
        <v>12017753.779999999</v>
      </c>
      <c r="T101" s="94">
        <v>15988846.220000001</v>
      </c>
      <c r="U101" s="93">
        <f t="shared" si="20"/>
        <v>1867106.6666666665</v>
      </c>
      <c r="V101" s="93">
        <f t="shared" si="21"/>
        <v>14121739.553333335</v>
      </c>
      <c r="W101" s="93">
        <f t="shared" si="22"/>
        <v>1867106.6666666665</v>
      </c>
      <c r="X101" s="93">
        <f t="shared" si="23"/>
        <v>12254632.886666669</v>
      </c>
      <c r="Y101" s="93">
        <f t="shared" si="24"/>
        <v>1867106.6666666665</v>
      </c>
      <c r="Z101" s="93">
        <f t="shared" si="25"/>
        <v>10387526.220000003</v>
      </c>
      <c r="AA101" s="93">
        <f t="shared" si="26"/>
        <v>0</v>
      </c>
      <c r="AB101" s="93">
        <f t="shared" si="27"/>
        <v>0</v>
      </c>
      <c r="AC101" s="117">
        <f t="shared" si="28"/>
        <v>0</v>
      </c>
      <c r="AD101" s="131"/>
    </row>
    <row r="102" spans="2:30" s="88" customFormat="1" ht="44.1" hidden="1" customHeight="1" outlineLevel="2">
      <c r="B102" s="96" t="s">
        <v>260</v>
      </c>
      <c r="C102" s="91" t="s">
        <v>141</v>
      </c>
      <c r="D102" s="91" t="e">
        <f>VLOOKUP(B102,#REF!,2,0)</f>
        <v>#REF!</v>
      </c>
      <c r="E102" s="125" t="str">
        <f>VLOOKUP(B102,'[10]3.3 Амортизация 2022'!$B$8:$C$687,2,0)</f>
        <v>ВН</v>
      </c>
      <c r="F102" s="92" t="s">
        <v>261</v>
      </c>
      <c r="G102" s="92">
        <f>VLOOKUP(B102,'[11]2022'!$A$4:$C$668,3,0)</f>
        <v>180</v>
      </c>
      <c r="H102" s="92" t="s">
        <v>219</v>
      </c>
      <c r="I102" s="92" t="str">
        <f>VLOOKUP(B102,'[12]Амортиз СО'!$C$5:$D$677,2,0)</f>
        <v>движ</v>
      </c>
      <c r="J102" s="92"/>
      <c r="K102" s="93">
        <v>552222.44999999995</v>
      </c>
      <c r="L102" s="93">
        <v>399400</v>
      </c>
      <c r="M102" s="93">
        <v>366100</v>
      </c>
      <c r="N102" s="93">
        <v>283727.27</v>
      </c>
      <c r="O102" s="93">
        <v>33300</v>
      </c>
      <c r="P102" s="93">
        <v>65747.44</v>
      </c>
      <c r="Q102" s="92"/>
      <c r="R102" s="93">
        <v>399400</v>
      </c>
      <c r="S102" s="93">
        <v>349474.71</v>
      </c>
      <c r="T102" s="94">
        <v>49925.29</v>
      </c>
      <c r="U102" s="93">
        <f t="shared" si="20"/>
        <v>26626.666666666664</v>
      </c>
      <c r="V102" s="93">
        <f t="shared" si="21"/>
        <v>23298.623333333337</v>
      </c>
      <c r="W102" s="93">
        <f t="shared" si="22"/>
        <v>23298.623333333337</v>
      </c>
      <c r="X102" s="93">
        <f t="shared" si="23"/>
        <v>0</v>
      </c>
      <c r="Y102" s="93">
        <f t="shared" si="24"/>
        <v>0</v>
      </c>
      <c r="Z102" s="93">
        <f t="shared" si="25"/>
        <v>0</v>
      </c>
      <c r="AA102" s="93">
        <f t="shared" si="26"/>
        <v>0</v>
      </c>
      <c r="AB102" s="93">
        <f t="shared" si="27"/>
        <v>0</v>
      </c>
      <c r="AC102" s="117">
        <f t="shared" si="28"/>
        <v>0</v>
      </c>
      <c r="AD102" s="131"/>
    </row>
    <row r="103" spans="2:30" s="88" customFormat="1" ht="21.95" hidden="1" customHeight="1" outlineLevel="2">
      <c r="B103" s="96" t="s">
        <v>262</v>
      </c>
      <c r="C103" s="91" t="s">
        <v>237</v>
      </c>
      <c r="D103" s="91" t="e">
        <f>VLOOKUP(B103,#REF!,2,0)</f>
        <v>#REF!</v>
      </c>
      <c r="E103" s="125" t="str">
        <f>VLOOKUP(B103,'[10]3.3 Амортизация 2022'!$B$8:$C$687,2,0)</f>
        <v>ВН</v>
      </c>
      <c r="F103" s="92" t="s">
        <v>263</v>
      </c>
      <c r="G103" s="92">
        <f>VLOOKUP(B103,'[11]2022'!$A$4:$C$668,3,0)</f>
        <v>120</v>
      </c>
      <c r="H103" s="92" t="s">
        <v>219</v>
      </c>
      <c r="I103" s="92" t="str">
        <f>VLOOKUP(B103,'[12]Амортиз СО'!$C$5:$D$677,2,0)</f>
        <v>движ</v>
      </c>
      <c r="J103" s="92"/>
      <c r="K103" s="93">
        <v>1062936</v>
      </c>
      <c r="L103" s="93">
        <v>576600</v>
      </c>
      <c r="M103" s="93">
        <v>528500</v>
      </c>
      <c r="N103" s="93">
        <v>409587.5</v>
      </c>
      <c r="O103" s="93">
        <v>48100</v>
      </c>
      <c r="P103" s="93">
        <v>94937.54</v>
      </c>
      <c r="Q103" s="92"/>
      <c r="R103" s="93">
        <v>576600</v>
      </c>
      <c r="S103" s="93">
        <v>504525.04</v>
      </c>
      <c r="T103" s="94">
        <v>72074.960000000006</v>
      </c>
      <c r="U103" s="93">
        <f t="shared" si="20"/>
        <v>57660</v>
      </c>
      <c r="V103" s="93">
        <f t="shared" si="21"/>
        <v>14414.960000000006</v>
      </c>
      <c r="W103" s="93">
        <f t="shared" si="22"/>
        <v>14414.960000000006</v>
      </c>
      <c r="X103" s="93">
        <f t="shared" si="23"/>
        <v>0</v>
      </c>
      <c r="Y103" s="93">
        <f t="shared" si="24"/>
        <v>0</v>
      </c>
      <c r="Z103" s="93">
        <f t="shared" si="25"/>
        <v>0</v>
      </c>
      <c r="AA103" s="93">
        <f t="shared" si="26"/>
        <v>0</v>
      </c>
      <c r="AB103" s="93">
        <f t="shared" si="27"/>
        <v>0</v>
      </c>
      <c r="AC103" s="117">
        <f t="shared" si="28"/>
        <v>0</v>
      </c>
      <c r="AD103" s="131"/>
    </row>
    <row r="104" spans="2:30" s="88" customFormat="1" ht="44.1" hidden="1" customHeight="1" outlineLevel="2">
      <c r="B104" s="96" t="s">
        <v>264</v>
      </c>
      <c r="C104" s="91" t="s">
        <v>159</v>
      </c>
      <c r="D104" s="91" t="e">
        <f>VLOOKUP(B104,#REF!,2,0)</f>
        <v>#REF!</v>
      </c>
      <c r="E104" s="125" t="str">
        <f>VLOOKUP(B104,'[10]3.3 Амортизация 2022'!$B$8:$C$687,2,0)</f>
        <v>ВН</v>
      </c>
      <c r="F104" s="92" t="s">
        <v>265</v>
      </c>
      <c r="G104" s="92">
        <f>VLOOKUP(B104,'[11]2022'!$A$4:$C$668,3,0)</f>
        <v>240</v>
      </c>
      <c r="H104" s="92" t="s">
        <v>219</v>
      </c>
      <c r="I104" s="92" t="str">
        <f>VLOOKUP(B104,'[12]Амортиз СО'!$C$5:$D$677,2,0)</f>
        <v>движ</v>
      </c>
      <c r="J104" s="92"/>
      <c r="K104" s="93">
        <v>18750000</v>
      </c>
      <c r="L104" s="93">
        <v>19898300</v>
      </c>
      <c r="M104" s="93">
        <v>21003700</v>
      </c>
      <c r="N104" s="93">
        <v>8138933.75</v>
      </c>
      <c r="O104" s="92"/>
      <c r="P104" s="93">
        <v>1050185.04</v>
      </c>
      <c r="Q104" s="93">
        <v>1105400</v>
      </c>
      <c r="R104" s="93">
        <v>19898300</v>
      </c>
      <c r="S104" s="93">
        <v>8705506.2899999991</v>
      </c>
      <c r="T104" s="94">
        <v>11192793.710000001</v>
      </c>
      <c r="U104" s="93">
        <f t="shared" si="20"/>
        <v>994915</v>
      </c>
      <c r="V104" s="93">
        <f t="shared" si="21"/>
        <v>10197878.710000001</v>
      </c>
      <c r="W104" s="93">
        <f t="shared" si="22"/>
        <v>994915</v>
      </c>
      <c r="X104" s="93">
        <f t="shared" si="23"/>
        <v>9202963.7100000009</v>
      </c>
      <c r="Y104" s="93">
        <f t="shared" si="24"/>
        <v>994915</v>
      </c>
      <c r="Z104" s="93">
        <f t="shared" si="25"/>
        <v>8208048.7100000009</v>
      </c>
      <c r="AA104" s="93">
        <f t="shared" si="26"/>
        <v>0</v>
      </c>
      <c r="AB104" s="93">
        <f t="shared" si="27"/>
        <v>0</v>
      </c>
      <c r="AC104" s="117">
        <f t="shared" si="28"/>
        <v>0</v>
      </c>
      <c r="AD104" s="131"/>
    </row>
    <row r="105" spans="2:30" s="88" customFormat="1" ht="44.1" hidden="1" customHeight="1" outlineLevel="2">
      <c r="B105" s="96" t="s">
        <v>266</v>
      </c>
      <c r="C105" s="91" t="s">
        <v>159</v>
      </c>
      <c r="D105" s="91" t="e">
        <f>VLOOKUP(B105,#REF!,2,0)</f>
        <v>#REF!</v>
      </c>
      <c r="E105" s="125" t="str">
        <f>VLOOKUP(B105,'[10]3.3 Амортизация 2022'!$B$8:$C$687,2,0)</f>
        <v>ВН</v>
      </c>
      <c r="F105" s="92" t="s">
        <v>267</v>
      </c>
      <c r="G105" s="92">
        <f>VLOOKUP(B105,'[11]2022'!$A$4:$C$668,3,0)</f>
        <v>240</v>
      </c>
      <c r="H105" s="92" t="s">
        <v>219</v>
      </c>
      <c r="I105" s="92" t="str">
        <f>VLOOKUP(B105,'[12]Амортиз СО'!$C$5:$D$677,2,0)</f>
        <v>движ</v>
      </c>
      <c r="J105" s="92"/>
      <c r="K105" s="93">
        <v>513000</v>
      </c>
      <c r="L105" s="93">
        <v>371000</v>
      </c>
      <c r="M105" s="93">
        <v>340100</v>
      </c>
      <c r="N105" s="93">
        <v>131788.75</v>
      </c>
      <c r="O105" s="93">
        <v>30900</v>
      </c>
      <c r="P105" s="93">
        <v>30523.71</v>
      </c>
      <c r="Q105" s="92"/>
      <c r="R105" s="93">
        <v>371000</v>
      </c>
      <c r="S105" s="93">
        <v>162312.46</v>
      </c>
      <c r="T105" s="94">
        <v>208687.54</v>
      </c>
      <c r="U105" s="93">
        <f t="shared" si="20"/>
        <v>18550</v>
      </c>
      <c r="V105" s="93">
        <f t="shared" si="21"/>
        <v>190137.54</v>
      </c>
      <c r="W105" s="93">
        <f t="shared" si="22"/>
        <v>18550</v>
      </c>
      <c r="X105" s="93">
        <f t="shared" si="23"/>
        <v>171587.54</v>
      </c>
      <c r="Y105" s="93">
        <f t="shared" si="24"/>
        <v>18550</v>
      </c>
      <c r="Z105" s="93">
        <f t="shared" si="25"/>
        <v>153037.54</v>
      </c>
      <c r="AA105" s="93">
        <f t="shared" si="26"/>
        <v>0</v>
      </c>
      <c r="AB105" s="93">
        <f t="shared" si="27"/>
        <v>0</v>
      </c>
      <c r="AC105" s="117">
        <f t="shared" si="28"/>
        <v>0</v>
      </c>
      <c r="AD105" s="131"/>
    </row>
    <row r="106" spans="2:30" s="88" customFormat="1" ht="44.1" hidden="1" customHeight="1" outlineLevel="2">
      <c r="B106" s="96" t="s">
        <v>268</v>
      </c>
      <c r="C106" s="91" t="s">
        <v>159</v>
      </c>
      <c r="D106" s="91" t="e">
        <f>VLOOKUP(B106,#REF!,2,0)</f>
        <v>#REF!</v>
      </c>
      <c r="E106" s="125" t="str">
        <f>VLOOKUP(B106,'[10]3.3 Амортизация 2022'!$B$8:$C$687,2,0)</f>
        <v>ВН</v>
      </c>
      <c r="F106" s="92" t="s">
        <v>269</v>
      </c>
      <c r="G106" s="92">
        <f>VLOOKUP(B106,'[11]2022'!$A$4:$C$668,3,0)</f>
        <v>240</v>
      </c>
      <c r="H106" s="92" t="s">
        <v>219</v>
      </c>
      <c r="I106" s="92" t="str">
        <f>VLOOKUP(B106,'[12]Амортиз СО'!$C$5:$D$677,2,0)</f>
        <v>движ</v>
      </c>
      <c r="J106" s="92"/>
      <c r="K106" s="93">
        <v>462000</v>
      </c>
      <c r="L106" s="93">
        <v>459500</v>
      </c>
      <c r="M106" s="93">
        <v>421100</v>
      </c>
      <c r="N106" s="93">
        <v>163176.25</v>
      </c>
      <c r="O106" s="93">
        <v>38400</v>
      </c>
      <c r="P106" s="93">
        <v>37854.959999999999</v>
      </c>
      <c r="Q106" s="92"/>
      <c r="R106" s="93">
        <v>459500</v>
      </c>
      <c r="S106" s="93">
        <v>201031.21</v>
      </c>
      <c r="T106" s="94">
        <v>258468.79</v>
      </c>
      <c r="U106" s="93">
        <f t="shared" si="20"/>
        <v>22975</v>
      </c>
      <c r="V106" s="93">
        <f t="shared" si="21"/>
        <v>235493.79</v>
      </c>
      <c r="W106" s="93">
        <f t="shared" si="22"/>
        <v>22975</v>
      </c>
      <c r="X106" s="93">
        <f t="shared" si="23"/>
        <v>212518.79</v>
      </c>
      <c r="Y106" s="93">
        <f t="shared" si="24"/>
        <v>22975</v>
      </c>
      <c r="Z106" s="93">
        <f t="shared" si="25"/>
        <v>189543.79</v>
      </c>
      <c r="AA106" s="93">
        <f t="shared" si="26"/>
        <v>0</v>
      </c>
      <c r="AB106" s="93">
        <f t="shared" si="27"/>
        <v>0</v>
      </c>
      <c r="AC106" s="117">
        <f t="shared" si="28"/>
        <v>0</v>
      </c>
      <c r="AD106" s="131"/>
    </row>
    <row r="107" spans="2:30" s="88" customFormat="1" ht="44.1" hidden="1" customHeight="1" outlineLevel="2">
      <c r="B107" s="96" t="s">
        <v>268</v>
      </c>
      <c r="C107" s="91" t="s">
        <v>159</v>
      </c>
      <c r="D107" s="91" t="e">
        <f>VLOOKUP(B107,#REF!,2,0)</f>
        <v>#REF!</v>
      </c>
      <c r="E107" s="125" t="str">
        <f>VLOOKUP(B107,'[10]3.3 Амортизация 2022'!$B$8:$C$687,2,0)</f>
        <v>ВН</v>
      </c>
      <c r="F107" s="92" t="s">
        <v>270</v>
      </c>
      <c r="G107" s="92">
        <f>VLOOKUP(B107,'[11]2022'!$A$4:$C$668,3,0)</f>
        <v>240</v>
      </c>
      <c r="H107" s="92" t="s">
        <v>219</v>
      </c>
      <c r="I107" s="92" t="str">
        <f>VLOOKUP(B107,'[12]Амортиз СО'!$C$5:$D$677,2,0)</f>
        <v>движ</v>
      </c>
      <c r="J107" s="92"/>
      <c r="K107" s="93">
        <v>462000</v>
      </c>
      <c r="L107" s="93">
        <v>459500</v>
      </c>
      <c r="M107" s="93">
        <v>421100</v>
      </c>
      <c r="N107" s="93">
        <v>163176.25</v>
      </c>
      <c r="O107" s="93">
        <v>38400</v>
      </c>
      <c r="P107" s="93">
        <v>37854.959999999999</v>
      </c>
      <c r="Q107" s="92"/>
      <c r="R107" s="93">
        <v>459500</v>
      </c>
      <c r="S107" s="93">
        <v>201031.21</v>
      </c>
      <c r="T107" s="94">
        <v>258468.79</v>
      </c>
      <c r="U107" s="93">
        <f t="shared" si="20"/>
        <v>22975</v>
      </c>
      <c r="V107" s="93">
        <f t="shared" si="21"/>
        <v>235493.79</v>
      </c>
      <c r="W107" s="93">
        <f t="shared" si="22"/>
        <v>22975</v>
      </c>
      <c r="X107" s="93">
        <f t="shared" si="23"/>
        <v>212518.79</v>
      </c>
      <c r="Y107" s="93">
        <f t="shared" si="24"/>
        <v>22975</v>
      </c>
      <c r="Z107" s="93">
        <f t="shared" si="25"/>
        <v>189543.79</v>
      </c>
      <c r="AA107" s="93">
        <f t="shared" si="26"/>
        <v>0</v>
      </c>
      <c r="AB107" s="93">
        <f t="shared" si="27"/>
        <v>0</v>
      </c>
      <c r="AC107" s="117">
        <f t="shared" si="28"/>
        <v>0</v>
      </c>
      <c r="AD107" s="131"/>
    </row>
    <row r="108" spans="2:30" s="88" customFormat="1" ht="44.1" hidden="1" customHeight="1" outlineLevel="2">
      <c r="B108" s="96" t="s">
        <v>271</v>
      </c>
      <c r="C108" s="91" t="s">
        <v>159</v>
      </c>
      <c r="D108" s="91" t="e">
        <f>VLOOKUP(B108,#REF!,2,0)</f>
        <v>#REF!</v>
      </c>
      <c r="E108" s="125" t="str">
        <f>VLOOKUP(B108,'[10]3.3 Амортизация 2022'!$B$8:$C$687,2,0)</f>
        <v>ВН</v>
      </c>
      <c r="F108" s="92" t="s">
        <v>272</v>
      </c>
      <c r="G108" s="92">
        <f>VLOOKUP(B108,'[11]2022'!$A$4:$C$668,3,0)</f>
        <v>240</v>
      </c>
      <c r="H108" s="92" t="s">
        <v>219</v>
      </c>
      <c r="I108" s="92" t="str">
        <f>VLOOKUP(B108,'[12]Амортиз СО'!$C$5:$D$677,2,0)</f>
        <v>движ</v>
      </c>
      <c r="J108" s="92"/>
      <c r="K108" s="93">
        <v>429000</v>
      </c>
      <c r="L108" s="93">
        <v>426700</v>
      </c>
      <c r="M108" s="93">
        <v>391000</v>
      </c>
      <c r="N108" s="93">
        <v>151512.5</v>
      </c>
      <c r="O108" s="93">
        <v>35700</v>
      </c>
      <c r="P108" s="93">
        <v>35168.79</v>
      </c>
      <c r="Q108" s="92"/>
      <c r="R108" s="93">
        <v>426700</v>
      </c>
      <c r="S108" s="93">
        <v>186681.29</v>
      </c>
      <c r="T108" s="94">
        <v>240018.71</v>
      </c>
      <c r="U108" s="93">
        <f t="shared" si="20"/>
        <v>21335</v>
      </c>
      <c r="V108" s="93">
        <f t="shared" si="21"/>
        <v>218683.71</v>
      </c>
      <c r="W108" s="93">
        <f t="shared" si="22"/>
        <v>21335</v>
      </c>
      <c r="X108" s="93">
        <f t="shared" si="23"/>
        <v>197348.71</v>
      </c>
      <c r="Y108" s="93">
        <f t="shared" si="24"/>
        <v>21335</v>
      </c>
      <c r="Z108" s="93">
        <f t="shared" si="25"/>
        <v>176013.71</v>
      </c>
      <c r="AA108" s="93">
        <f t="shared" si="26"/>
        <v>0</v>
      </c>
      <c r="AB108" s="93">
        <f t="shared" si="27"/>
        <v>0</v>
      </c>
      <c r="AC108" s="117">
        <f t="shared" si="28"/>
        <v>0</v>
      </c>
      <c r="AD108" s="131"/>
    </row>
    <row r="109" spans="2:30" s="88" customFormat="1" ht="44.1" hidden="1" customHeight="1" outlineLevel="2">
      <c r="B109" s="96" t="s">
        <v>273</v>
      </c>
      <c r="C109" s="91" t="s">
        <v>159</v>
      </c>
      <c r="D109" s="91" t="e">
        <f>VLOOKUP(B109,#REF!,2,0)</f>
        <v>#REF!</v>
      </c>
      <c r="E109" s="125" t="str">
        <f>VLOOKUP(B109,'[10]3.3 Амортизация 2022'!$B$8:$C$687,2,0)</f>
        <v>ВН</v>
      </c>
      <c r="F109" s="92" t="s">
        <v>274</v>
      </c>
      <c r="G109" s="92">
        <f>VLOOKUP(B109,'[11]2022'!$A$4:$C$668,3,0)</f>
        <v>240</v>
      </c>
      <c r="H109" s="92" t="s">
        <v>219</v>
      </c>
      <c r="I109" s="92" t="str">
        <f>VLOOKUP(B109,'[12]Амортиз СО'!$C$5:$D$677,2,0)</f>
        <v>движ</v>
      </c>
      <c r="J109" s="92"/>
      <c r="K109" s="93">
        <v>429000</v>
      </c>
      <c r="L109" s="93">
        <v>426700</v>
      </c>
      <c r="M109" s="93">
        <v>391000</v>
      </c>
      <c r="N109" s="93">
        <v>151512.5</v>
      </c>
      <c r="O109" s="93">
        <v>35700</v>
      </c>
      <c r="P109" s="93">
        <v>35168.79</v>
      </c>
      <c r="Q109" s="92"/>
      <c r="R109" s="93">
        <v>426700</v>
      </c>
      <c r="S109" s="93">
        <v>186681.29</v>
      </c>
      <c r="T109" s="94">
        <v>240018.71</v>
      </c>
      <c r="U109" s="93">
        <f t="shared" si="20"/>
        <v>21335</v>
      </c>
      <c r="V109" s="93">
        <f t="shared" si="21"/>
        <v>218683.71</v>
      </c>
      <c r="W109" s="93">
        <f t="shared" si="22"/>
        <v>21335</v>
      </c>
      <c r="X109" s="93">
        <f t="shared" si="23"/>
        <v>197348.71</v>
      </c>
      <c r="Y109" s="93">
        <f t="shared" si="24"/>
        <v>21335</v>
      </c>
      <c r="Z109" s="93">
        <f t="shared" si="25"/>
        <v>176013.71</v>
      </c>
      <c r="AA109" s="93">
        <f t="shared" si="26"/>
        <v>0</v>
      </c>
      <c r="AB109" s="93">
        <f t="shared" si="27"/>
        <v>0</v>
      </c>
      <c r="AC109" s="117">
        <f t="shared" si="28"/>
        <v>0</v>
      </c>
      <c r="AD109" s="131"/>
    </row>
    <row r="110" spans="2:30" s="88" customFormat="1" ht="44.1" hidden="1" customHeight="1" outlineLevel="2">
      <c r="B110" s="96" t="s">
        <v>275</v>
      </c>
      <c r="C110" s="91" t="s">
        <v>159</v>
      </c>
      <c r="D110" s="91" t="e">
        <f>VLOOKUP(B110,#REF!,2,0)</f>
        <v>#REF!</v>
      </c>
      <c r="E110" s="125" t="str">
        <f>VLOOKUP(B110,'[10]3.3 Амортизация 2022'!$B$8:$C$687,2,0)</f>
        <v>ВН</v>
      </c>
      <c r="F110" s="92" t="s">
        <v>276</v>
      </c>
      <c r="G110" s="92">
        <f>VLOOKUP(B110,'[11]2022'!$A$4:$C$668,3,0)</f>
        <v>240</v>
      </c>
      <c r="H110" s="92" t="s">
        <v>219</v>
      </c>
      <c r="I110" s="92" t="str">
        <f>VLOOKUP(B110,'[12]Амортиз СО'!$C$5:$D$677,2,0)</f>
        <v>движ</v>
      </c>
      <c r="J110" s="92"/>
      <c r="K110" s="93">
        <v>40170</v>
      </c>
      <c r="L110" s="93">
        <v>17300</v>
      </c>
      <c r="M110" s="93">
        <v>17300</v>
      </c>
      <c r="N110" s="93">
        <v>6703.95</v>
      </c>
      <c r="O110" s="92"/>
      <c r="P110" s="99">
        <v>864.96</v>
      </c>
      <c r="Q110" s="92"/>
      <c r="R110" s="93">
        <v>17300</v>
      </c>
      <c r="S110" s="93">
        <v>7568.91</v>
      </c>
      <c r="T110" s="94">
        <v>9731.09</v>
      </c>
      <c r="U110" s="93">
        <f t="shared" si="20"/>
        <v>865</v>
      </c>
      <c r="V110" s="93">
        <f t="shared" si="21"/>
        <v>8866.09</v>
      </c>
      <c r="W110" s="93">
        <f t="shared" si="22"/>
        <v>865</v>
      </c>
      <c r="X110" s="93">
        <f t="shared" si="23"/>
        <v>8001.09</v>
      </c>
      <c r="Y110" s="93">
        <f t="shared" si="24"/>
        <v>865</v>
      </c>
      <c r="Z110" s="93">
        <f t="shared" si="25"/>
        <v>7136.09</v>
      </c>
      <c r="AA110" s="93">
        <f t="shared" si="26"/>
        <v>0</v>
      </c>
      <c r="AB110" s="93">
        <f t="shared" si="27"/>
        <v>0</v>
      </c>
      <c r="AC110" s="117">
        <f t="shared" si="28"/>
        <v>0</v>
      </c>
      <c r="AD110" s="131"/>
    </row>
    <row r="111" spans="2:30" s="88" customFormat="1" ht="44.1" hidden="1" customHeight="1" outlineLevel="2">
      <c r="B111" s="96" t="s">
        <v>275</v>
      </c>
      <c r="C111" s="91" t="s">
        <v>159</v>
      </c>
      <c r="D111" s="91" t="e">
        <f>VLOOKUP(B111,#REF!,2,0)</f>
        <v>#REF!</v>
      </c>
      <c r="E111" s="125" t="str">
        <f>VLOOKUP(B111,'[10]3.3 Амортизация 2022'!$B$8:$C$687,2,0)</f>
        <v>ВН</v>
      </c>
      <c r="F111" s="92" t="s">
        <v>277</v>
      </c>
      <c r="G111" s="92">
        <f>VLOOKUP(B111,'[11]2022'!$A$4:$C$668,3,0)</f>
        <v>240</v>
      </c>
      <c r="H111" s="92" t="s">
        <v>219</v>
      </c>
      <c r="I111" s="92" t="str">
        <f>VLOOKUP(B111,'[12]Амортиз СО'!$C$5:$D$677,2,0)</f>
        <v>движ</v>
      </c>
      <c r="J111" s="92"/>
      <c r="K111" s="93">
        <v>40170</v>
      </c>
      <c r="L111" s="93">
        <v>17300</v>
      </c>
      <c r="M111" s="93">
        <v>17300</v>
      </c>
      <c r="N111" s="93">
        <v>6703.95</v>
      </c>
      <c r="O111" s="92"/>
      <c r="P111" s="99">
        <v>864.96</v>
      </c>
      <c r="Q111" s="92"/>
      <c r="R111" s="93">
        <v>17300</v>
      </c>
      <c r="S111" s="93">
        <v>7568.91</v>
      </c>
      <c r="T111" s="94">
        <v>9731.09</v>
      </c>
      <c r="U111" s="93">
        <f t="shared" si="20"/>
        <v>865</v>
      </c>
      <c r="V111" s="93">
        <f t="shared" si="21"/>
        <v>8866.09</v>
      </c>
      <c r="W111" s="93">
        <f t="shared" si="22"/>
        <v>865</v>
      </c>
      <c r="X111" s="93">
        <f t="shared" si="23"/>
        <v>8001.09</v>
      </c>
      <c r="Y111" s="93">
        <f t="shared" si="24"/>
        <v>865</v>
      </c>
      <c r="Z111" s="93">
        <f t="shared" si="25"/>
        <v>7136.09</v>
      </c>
      <c r="AA111" s="93">
        <f t="shared" si="26"/>
        <v>0</v>
      </c>
      <c r="AB111" s="93">
        <f t="shared" si="27"/>
        <v>0</v>
      </c>
      <c r="AC111" s="117">
        <f t="shared" si="28"/>
        <v>0</v>
      </c>
      <c r="AD111" s="131"/>
    </row>
    <row r="112" spans="2:30" s="88" customFormat="1" ht="33" hidden="1" customHeight="1" outlineLevel="2">
      <c r="B112" s="96" t="s">
        <v>278</v>
      </c>
      <c r="C112" s="91" t="s">
        <v>107</v>
      </c>
      <c r="D112" s="91" t="e">
        <f>VLOOKUP(B112,#REF!,2,0)</f>
        <v>#REF!</v>
      </c>
      <c r="E112" s="125" t="str">
        <f>VLOOKUP(B112,'[10]3.3 Амортизация 2022'!$B$8:$C$687,2,0)</f>
        <v>ВН</v>
      </c>
      <c r="F112" s="92" t="s">
        <v>279</v>
      </c>
      <c r="G112" s="92">
        <f>VLOOKUP(B112,'[11]2022'!$A$4:$C$668,3,0)</f>
        <v>120</v>
      </c>
      <c r="H112" s="92" t="s">
        <v>219</v>
      </c>
      <c r="I112" s="92" t="str">
        <f>VLOOKUP(B112,'[12]Амортиз СО'!$C$5:$D$677,2,0)</f>
        <v>движ</v>
      </c>
      <c r="J112" s="92"/>
      <c r="K112" s="93">
        <v>110880</v>
      </c>
      <c r="L112" s="93">
        <v>100200</v>
      </c>
      <c r="M112" s="93">
        <v>91900</v>
      </c>
      <c r="N112" s="93">
        <v>71222.5</v>
      </c>
      <c r="O112" s="93">
        <v>8300</v>
      </c>
      <c r="P112" s="93">
        <v>16452.46</v>
      </c>
      <c r="Q112" s="92"/>
      <c r="R112" s="93">
        <v>100200</v>
      </c>
      <c r="S112" s="93">
        <v>87674.96</v>
      </c>
      <c r="T112" s="94">
        <v>12525.04</v>
      </c>
      <c r="U112" s="93">
        <f t="shared" si="20"/>
        <v>10020</v>
      </c>
      <c r="V112" s="93">
        <f t="shared" si="21"/>
        <v>2505.0400000000009</v>
      </c>
      <c r="W112" s="93">
        <f t="shared" si="22"/>
        <v>2505.0400000000009</v>
      </c>
      <c r="X112" s="93">
        <f t="shared" si="23"/>
        <v>0</v>
      </c>
      <c r="Y112" s="93">
        <f t="shared" si="24"/>
        <v>0</v>
      </c>
      <c r="Z112" s="93">
        <f t="shared" si="25"/>
        <v>0</v>
      </c>
      <c r="AA112" s="93">
        <f t="shared" si="26"/>
        <v>0</v>
      </c>
      <c r="AB112" s="93">
        <f t="shared" si="27"/>
        <v>0</v>
      </c>
      <c r="AC112" s="117">
        <f t="shared" si="28"/>
        <v>0</v>
      </c>
      <c r="AD112" s="131"/>
    </row>
    <row r="113" spans="2:30" s="88" customFormat="1" ht="33" hidden="1" customHeight="1" outlineLevel="2">
      <c r="B113" s="96" t="s">
        <v>280</v>
      </c>
      <c r="C113" s="91" t="s">
        <v>107</v>
      </c>
      <c r="D113" s="91" t="e">
        <f>VLOOKUP(B113,#REF!,2,0)</f>
        <v>#REF!</v>
      </c>
      <c r="E113" s="125" t="str">
        <f>VLOOKUP(B113,'[10]3.3 Амортизация 2022'!$B$8:$C$687,2,0)</f>
        <v>ВН</v>
      </c>
      <c r="F113" s="92" t="s">
        <v>281</v>
      </c>
      <c r="G113" s="92">
        <f>VLOOKUP(B113,'[11]2022'!$A$4:$C$668,3,0)</f>
        <v>120</v>
      </c>
      <c r="H113" s="92" t="s">
        <v>219</v>
      </c>
      <c r="I113" s="92" t="str">
        <f>VLOOKUP(B113,'[12]Амортиз СО'!$C$5:$D$677,2,0)</f>
        <v>движ</v>
      </c>
      <c r="J113" s="92"/>
      <c r="K113" s="93">
        <v>110880</v>
      </c>
      <c r="L113" s="93">
        <v>100200</v>
      </c>
      <c r="M113" s="93">
        <v>91900</v>
      </c>
      <c r="N113" s="93">
        <v>71222.5</v>
      </c>
      <c r="O113" s="93">
        <v>8300</v>
      </c>
      <c r="P113" s="93">
        <v>16452.46</v>
      </c>
      <c r="Q113" s="92"/>
      <c r="R113" s="93">
        <v>100200</v>
      </c>
      <c r="S113" s="93">
        <v>87674.96</v>
      </c>
      <c r="T113" s="94">
        <v>12525.04</v>
      </c>
      <c r="U113" s="93">
        <f t="shared" si="20"/>
        <v>10020</v>
      </c>
      <c r="V113" s="93">
        <f t="shared" si="21"/>
        <v>2505.0400000000009</v>
      </c>
      <c r="W113" s="93">
        <f t="shared" si="22"/>
        <v>2505.0400000000009</v>
      </c>
      <c r="X113" s="93">
        <f t="shared" si="23"/>
        <v>0</v>
      </c>
      <c r="Y113" s="93">
        <f t="shared" si="24"/>
        <v>0</v>
      </c>
      <c r="Z113" s="93">
        <f t="shared" si="25"/>
        <v>0</v>
      </c>
      <c r="AA113" s="93">
        <f t="shared" si="26"/>
        <v>0</v>
      </c>
      <c r="AB113" s="93">
        <f t="shared" si="27"/>
        <v>0</v>
      </c>
      <c r="AC113" s="117">
        <f t="shared" si="28"/>
        <v>0</v>
      </c>
      <c r="AD113" s="131"/>
    </row>
    <row r="114" spans="2:30" s="88" customFormat="1" ht="33" hidden="1" customHeight="1" outlineLevel="2">
      <c r="B114" s="96" t="s">
        <v>282</v>
      </c>
      <c r="C114" s="91" t="s">
        <v>107</v>
      </c>
      <c r="D114" s="91" t="e">
        <f>VLOOKUP(B114,#REF!,2,0)</f>
        <v>#REF!</v>
      </c>
      <c r="E114" s="125" t="str">
        <f>VLOOKUP(B114,'[10]3.3 Амортизация 2022'!$B$8:$C$687,2,0)</f>
        <v>ВН</v>
      </c>
      <c r="F114" s="92" t="s">
        <v>283</v>
      </c>
      <c r="G114" s="92">
        <f>VLOOKUP(B114,'[11]2022'!$A$4:$C$668,3,0)</f>
        <v>120</v>
      </c>
      <c r="H114" s="92" t="s">
        <v>219</v>
      </c>
      <c r="I114" s="92" t="str">
        <f>VLOOKUP(B114,'[12]Амортиз СО'!$C$5:$D$677,2,0)</f>
        <v>движ</v>
      </c>
      <c r="J114" s="92"/>
      <c r="K114" s="93">
        <v>118800</v>
      </c>
      <c r="L114" s="93">
        <v>107400</v>
      </c>
      <c r="M114" s="93">
        <v>98400</v>
      </c>
      <c r="N114" s="93">
        <v>76260</v>
      </c>
      <c r="O114" s="93">
        <v>9000</v>
      </c>
      <c r="P114" s="93">
        <v>17715</v>
      </c>
      <c r="Q114" s="92"/>
      <c r="R114" s="93">
        <v>107400</v>
      </c>
      <c r="S114" s="93">
        <v>93975</v>
      </c>
      <c r="T114" s="94">
        <v>13425</v>
      </c>
      <c r="U114" s="93">
        <f t="shared" si="20"/>
        <v>10740</v>
      </c>
      <c r="V114" s="93">
        <f t="shared" si="21"/>
        <v>2685</v>
      </c>
      <c r="W114" s="93">
        <f t="shared" si="22"/>
        <v>2685</v>
      </c>
      <c r="X114" s="93">
        <f t="shared" si="23"/>
        <v>0</v>
      </c>
      <c r="Y114" s="93">
        <f t="shared" si="24"/>
        <v>0</v>
      </c>
      <c r="Z114" s="93">
        <f t="shared" si="25"/>
        <v>0</v>
      </c>
      <c r="AA114" s="93">
        <f t="shared" si="26"/>
        <v>0</v>
      </c>
      <c r="AB114" s="93">
        <f t="shared" si="27"/>
        <v>0</v>
      </c>
      <c r="AC114" s="117">
        <f t="shared" si="28"/>
        <v>0</v>
      </c>
      <c r="AD114" s="131"/>
    </row>
    <row r="115" spans="2:30" s="88" customFormat="1" ht="33" hidden="1" customHeight="1" outlineLevel="2">
      <c r="B115" s="96" t="s">
        <v>284</v>
      </c>
      <c r="C115" s="91" t="s">
        <v>107</v>
      </c>
      <c r="D115" s="91" t="e">
        <f>VLOOKUP(B115,#REF!,2,0)</f>
        <v>#REF!</v>
      </c>
      <c r="E115" s="125" t="str">
        <f>VLOOKUP(B115,'[10]3.3 Амортизация 2022'!$B$8:$C$687,2,0)</f>
        <v>ВН</v>
      </c>
      <c r="F115" s="92" t="s">
        <v>285</v>
      </c>
      <c r="G115" s="92">
        <f>VLOOKUP(B115,'[11]2022'!$A$4:$C$668,3,0)</f>
        <v>120</v>
      </c>
      <c r="H115" s="92" t="s">
        <v>219</v>
      </c>
      <c r="I115" s="92" t="str">
        <f>VLOOKUP(B115,'[12]Амортиз СО'!$C$5:$D$677,2,0)</f>
        <v>движ</v>
      </c>
      <c r="J115" s="92"/>
      <c r="K115" s="93">
        <v>118800</v>
      </c>
      <c r="L115" s="93">
        <v>107400</v>
      </c>
      <c r="M115" s="93">
        <v>98400</v>
      </c>
      <c r="N115" s="93">
        <v>76260</v>
      </c>
      <c r="O115" s="93">
        <v>9000</v>
      </c>
      <c r="P115" s="93">
        <v>17715</v>
      </c>
      <c r="Q115" s="92"/>
      <c r="R115" s="93">
        <v>107400</v>
      </c>
      <c r="S115" s="93">
        <v>93975</v>
      </c>
      <c r="T115" s="94">
        <v>13425</v>
      </c>
      <c r="U115" s="93">
        <f t="shared" si="20"/>
        <v>10740</v>
      </c>
      <c r="V115" s="93">
        <f t="shared" si="21"/>
        <v>2685</v>
      </c>
      <c r="W115" s="93">
        <f t="shared" si="22"/>
        <v>2685</v>
      </c>
      <c r="X115" s="93">
        <f t="shared" si="23"/>
        <v>0</v>
      </c>
      <c r="Y115" s="93">
        <f t="shared" si="24"/>
        <v>0</v>
      </c>
      <c r="Z115" s="93">
        <f t="shared" si="25"/>
        <v>0</v>
      </c>
      <c r="AA115" s="93">
        <f t="shared" si="26"/>
        <v>0</v>
      </c>
      <c r="AB115" s="93">
        <f t="shared" si="27"/>
        <v>0</v>
      </c>
      <c r="AC115" s="117">
        <f t="shared" si="28"/>
        <v>0</v>
      </c>
      <c r="AD115" s="131"/>
    </row>
    <row r="116" spans="2:30" s="88" customFormat="1" ht="44.1" hidden="1" customHeight="1" outlineLevel="2">
      <c r="B116" s="96" t="s">
        <v>286</v>
      </c>
      <c r="C116" s="91" t="s">
        <v>141</v>
      </c>
      <c r="D116" s="91" t="e">
        <f>VLOOKUP(B116,#REF!,2,0)</f>
        <v>#REF!</v>
      </c>
      <c r="E116" s="125" t="str">
        <f>VLOOKUP(B116,'[10]3.3 Амортизация 2022'!$B$8:$C$687,2,0)</f>
        <v>ВН</v>
      </c>
      <c r="F116" s="92" t="s">
        <v>287</v>
      </c>
      <c r="G116" s="92">
        <f>VLOOKUP(B116,'[11]2022'!$A$4:$C$668,3,0)</f>
        <v>180</v>
      </c>
      <c r="H116" s="92" t="s">
        <v>219</v>
      </c>
      <c r="I116" s="92" t="str">
        <f>VLOOKUP(B116,'[12]Амортиз СО'!$C$5:$D$677,2,0)</f>
        <v>движ</v>
      </c>
      <c r="J116" s="92"/>
      <c r="K116" s="93">
        <v>4875000</v>
      </c>
      <c r="L116" s="93">
        <v>4407500</v>
      </c>
      <c r="M116" s="93">
        <v>4039700</v>
      </c>
      <c r="N116" s="93">
        <v>1565383.75</v>
      </c>
      <c r="O116" s="93">
        <v>367800</v>
      </c>
      <c r="P116" s="93">
        <v>362897.46</v>
      </c>
      <c r="Q116" s="92"/>
      <c r="R116" s="93">
        <v>4407500</v>
      </c>
      <c r="S116" s="93">
        <v>1928281.21</v>
      </c>
      <c r="T116" s="94">
        <v>2479218.79</v>
      </c>
      <c r="U116" s="93">
        <f t="shared" si="20"/>
        <v>293833.33333333331</v>
      </c>
      <c r="V116" s="93">
        <f t="shared" si="21"/>
        <v>2185385.4566666665</v>
      </c>
      <c r="W116" s="93">
        <f t="shared" si="22"/>
        <v>293833.33333333331</v>
      </c>
      <c r="X116" s="93">
        <f t="shared" si="23"/>
        <v>1891552.1233333333</v>
      </c>
      <c r="Y116" s="93">
        <f t="shared" si="24"/>
        <v>293833.33333333331</v>
      </c>
      <c r="Z116" s="93">
        <f t="shared" si="25"/>
        <v>1597718.79</v>
      </c>
      <c r="AA116" s="93">
        <f t="shared" si="26"/>
        <v>0</v>
      </c>
      <c r="AB116" s="93">
        <f t="shared" si="27"/>
        <v>0</v>
      </c>
      <c r="AC116" s="117">
        <f t="shared" si="28"/>
        <v>0</v>
      </c>
      <c r="AD116" s="131"/>
    </row>
    <row r="117" spans="2:30" s="88" customFormat="1" ht="33" hidden="1" customHeight="1" outlineLevel="2">
      <c r="B117" s="96" t="s">
        <v>288</v>
      </c>
      <c r="C117" s="91" t="s">
        <v>107</v>
      </c>
      <c r="D117" s="91" t="e">
        <f>VLOOKUP(B117,#REF!,2,0)</f>
        <v>#REF!</v>
      </c>
      <c r="E117" s="125" t="str">
        <f>VLOOKUP(B117,'[10]3.3 Амортизация 2022'!$B$8:$C$687,2,0)</f>
        <v>ВН</v>
      </c>
      <c r="F117" s="92" t="s">
        <v>289</v>
      </c>
      <c r="G117" s="92">
        <f>VLOOKUP(B117,'[11]2022'!$A$4:$C$668,3,0)</f>
        <v>120</v>
      </c>
      <c r="H117" s="92" t="s">
        <v>219</v>
      </c>
      <c r="I117" s="92" t="str">
        <f>VLOOKUP(B117,'[12]Амортиз СО'!$C$5:$D$677,2,0)</f>
        <v>движ</v>
      </c>
      <c r="J117" s="92"/>
      <c r="K117" s="93">
        <v>2669952</v>
      </c>
      <c r="L117" s="93">
        <v>2413900</v>
      </c>
      <c r="M117" s="93">
        <v>2212500</v>
      </c>
      <c r="N117" s="93">
        <v>857343.75</v>
      </c>
      <c r="O117" s="93">
        <v>201400</v>
      </c>
      <c r="P117" s="93">
        <v>198737.5</v>
      </c>
      <c r="Q117" s="92"/>
      <c r="R117" s="93">
        <v>2413900</v>
      </c>
      <c r="S117" s="93">
        <v>1056081.25</v>
      </c>
      <c r="T117" s="94">
        <v>1357818.75</v>
      </c>
      <c r="U117" s="93">
        <f t="shared" si="20"/>
        <v>241390</v>
      </c>
      <c r="V117" s="93">
        <f t="shared" si="21"/>
        <v>1116428.75</v>
      </c>
      <c r="W117" s="93">
        <f t="shared" si="22"/>
        <v>241390</v>
      </c>
      <c r="X117" s="93">
        <f t="shared" si="23"/>
        <v>875038.75</v>
      </c>
      <c r="Y117" s="93">
        <f t="shared" si="24"/>
        <v>241390</v>
      </c>
      <c r="Z117" s="93">
        <f t="shared" si="25"/>
        <v>633648.75</v>
      </c>
      <c r="AA117" s="93">
        <f t="shared" si="26"/>
        <v>0</v>
      </c>
      <c r="AB117" s="93">
        <f t="shared" si="27"/>
        <v>0</v>
      </c>
      <c r="AC117" s="117">
        <f t="shared" si="28"/>
        <v>0</v>
      </c>
      <c r="AD117" s="131"/>
    </row>
    <row r="118" spans="2:30" s="88" customFormat="1" ht="44.1" hidden="1" customHeight="1" outlineLevel="2">
      <c r="B118" s="96" t="s">
        <v>290</v>
      </c>
      <c r="C118" s="91" t="s">
        <v>141</v>
      </c>
      <c r="D118" s="91" t="e">
        <f>VLOOKUP(B118,#REF!,2,0)</f>
        <v>#REF!</v>
      </c>
      <c r="E118" s="125" t="str">
        <f>VLOOKUP(B118,'[10]3.3 Амортизация 2022'!$B$8:$C$687,2,0)</f>
        <v>ВН</v>
      </c>
      <c r="F118" s="92" t="s">
        <v>291</v>
      </c>
      <c r="G118" s="92">
        <f>VLOOKUP(B118,'[11]2022'!$A$4:$C$668,3,0)</f>
        <v>180</v>
      </c>
      <c r="H118" s="92" t="s">
        <v>219</v>
      </c>
      <c r="I118" s="92" t="str">
        <f>VLOOKUP(B118,'[12]Амортиз СО'!$C$5:$D$677,2,0)</f>
        <v>движ</v>
      </c>
      <c r="J118" s="92"/>
      <c r="K118" s="93">
        <v>1570560</v>
      </c>
      <c r="L118" s="93">
        <v>1420000</v>
      </c>
      <c r="M118" s="93">
        <v>1301500</v>
      </c>
      <c r="N118" s="93">
        <v>504331.25</v>
      </c>
      <c r="O118" s="93">
        <v>118500</v>
      </c>
      <c r="P118" s="93">
        <v>116918.79</v>
      </c>
      <c r="Q118" s="92"/>
      <c r="R118" s="93">
        <v>1420000</v>
      </c>
      <c r="S118" s="93">
        <v>621250.04</v>
      </c>
      <c r="T118" s="94">
        <v>798749.96</v>
      </c>
      <c r="U118" s="93">
        <f t="shared" si="20"/>
        <v>94666.666666666657</v>
      </c>
      <c r="V118" s="93">
        <f t="shared" si="21"/>
        <v>704083.29333333333</v>
      </c>
      <c r="W118" s="93">
        <f t="shared" si="22"/>
        <v>94666.666666666657</v>
      </c>
      <c r="X118" s="93">
        <f t="shared" si="23"/>
        <v>609416.62666666671</v>
      </c>
      <c r="Y118" s="93">
        <f t="shared" si="24"/>
        <v>94666.666666666657</v>
      </c>
      <c r="Z118" s="93">
        <f t="shared" si="25"/>
        <v>514749.96000000008</v>
      </c>
      <c r="AA118" s="93">
        <f t="shared" si="26"/>
        <v>0</v>
      </c>
      <c r="AB118" s="93">
        <f t="shared" si="27"/>
        <v>0</v>
      </c>
      <c r="AC118" s="117">
        <f t="shared" si="28"/>
        <v>0</v>
      </c>
      <c r="AD118" s="131"/>
    </row>
    <row r="119" spans="2:30" s="88" customFormat="1" ht="44.1" hidden="1" customHeight="1" outlineLevel="2">
      <c r="B119" s="96" t="s">
        <v>292</v>
      </c>
      <c r="C119" s="91" t="s">
        <v>141</v>
      </c>
      <c r="D119" s="91" t="e">
        <f>VLOOKUP(B119,#REF!,2,0)</f>
        <v>#REF!</v>
      </c>
      <c r="E119" s="125" t="str">
        <f>VLOOKUP(B119,'[10]3.3 Амортизация 2022'!$B$8:$C$687,2,0)</f>
        <v>ВН</v>
      </c>
      <c r="F119" s="92" t="s">
        <v>293</v>
      </c>
      <c r="G119" s="92">
        <f>VLOOKUP(B119,'[11]2022'!$A$4:$C$668,3,0)</f>
        <v>180</v>
      </c>
      <c r="H119" s="92" t="s">
        <v>219</v>
      </c>
      <c r="I119" s="92" t="str">
        <f>VLOOKUP(B119,'[12]Амортиз СО'!$C$5:$D$677,2,0)</f>
        <v>движ</v>
      </c>
      <c r="J119" s="92"/>
      <c r="K119" s="93">
        <v>495584.25</v>
      </c>
      <c r="L119" s="93">
        <v>448100</v>
      </c>
      <c r="M119" s="93">
        <v>418900</v>
      </c>
      <c r="N119" s="93">
        <v>324647.59999999998</v>
      </c>
      <c r="O119" s="93">
        <v>29200</v>
      </c>
      <c r="P119" s="93">
        <v>67439.960000000006</v>
      </c>
      <c r="Q119" s="92"/>
      <c r="R119" s="93">
        <v>448100</v>
      </c>
      <c r="S119" s="93">
        <v>392087.56</v>
      </c>
      <c r="T119" s="94">
        <v>56012.44</v>
      </c>
      <c r="U119" s="93">
        <f t="shared" si="20"/>
        <v>29873.333333333332</v>
      </c>
      <c r="V119" s="93">
        <f t="shared" si="21"/>
        <v>26139.10666666667</v>
      </c>
      <c r="W119" s="93">
        <f t="shared" si="22"/>
        <v>26139.10666666667</v>
      </c>
      <c r="X119" s="93">
        <f t="shared" si="23"/>
        <v>0</v>
      </c>
      <c r="Y119" s="93">
        <f t="shared" si="24"/>
        <v>0</v>
      </c>
      <c r="Z119" s="93">
        <f t="shared" si="25"/>
        <v>0</v>
      </c>
      <c r="AA119" s="93">
        <f t="shared" si="26"/>
        <v>0</v>
      </c>
      <c r="AB119" s="93">
        <f t="shared" si="27"/>
        <v>0</v>
      </c>
      <c r="AC119" s="117">
        <f t="shared" si="28"/>
        <v>0</v>
      </c>
      <c r="AD119" s="131"/>
    </row>
    <row r="120" spans="2:30" s="88" customFormat="1" ht="44.1" hidden="1" customHeight="1" outlineLevel="2">
      <c r="B120" s="96" t="s">
        <v>294</v>
      </c>
      <c r="C120" s="91" t="s">
        <v>141</v>
      </c>
      <c r="D120" s="91" t="e">
        <f>VLOOKUP(B120,#REF!,2,0)</f>
        <v>#REF!</v>
      </c>
      <c r="E120" s="125" t="str">
        <f>VLOOKUP(B120,'[10]3.3 Амортизация 2022'!$B$8:$C$687,2,0)</f>
        <v>ВН</v>
      </c>
      <c r="F120" s="92" t="s">
        <v>295</v>
      </c>
      <c r="G120" s="92">
        <f>VLOOKUP(B120,'[11]2022'!$A$4:$C$668,3,0)</f>
        <v>180</v>
      </c>
      <c r="H120" s="92" t="s">
        <v>219</v>
      </c>
      <c r="I120" s="92" t="str">
        <f>VLOOKUP(B120,'[12]Амортиз СО'!$C$5:$D$677,2,0)</f>
        <v>движ</v>
      </c>
      <c r="J120" s="92"/>
      <c r="K120" s="93">
        <v>1659863.25</v>
      </c>
      <c r="L120" s="93">
        <v>1500700</v>
      </c>
      <c r="M120" s="93">
        <v>1375500</v>
      </c>
      <c r="N120" s="93">
        <v>1066012.21</v>
      </c>
      <c r="O120" s="93">
        <v>125200</v>
      </c>
      <c r="P120" s="93">
        <v>247099.97</v>
      </c>
      <c r="Q120" s="92"/>
      <c r="R120" s="93">
        <v>1500700</v>
      </c>
      <c r="S120" s="93">
        <v>1313112.18</v>
      </c>
      <c r="T120" s="94">
        <v>187587.82</v>
      </c>
      <c r="U120" s="93">
        <f t="shared" si="20"/>
        <v>100046.66666666667</v>
      </c>
      <c r="V120" s="93">
        <f t="shared" si="21"/>
        <v>87541.153333333335</v>
      </c>
      <c r="W120" s="93">
        <f t="shared" si="22"/>
        <v>87541.153333333335</v>
      </c>
      <c r="X120" s="93">
        <f t="shared" si="23"/>
        <v>0</v>
      </c>
      <c r="Y120" s="93">
        <f t="shared" si="24"/>
        <v>0</v>
      </c>
      <c r="Z120" s="93">
        <f t="shared" si="25"/>
        <v>0</v>
      </c>
      <c r="AA120" s="93">
        <f t="shared" si="26"/>
        <v>0</v>
      </c>
      <c r="AB120" s="93">
        <f t="shared" si="27"/>
        <v>0</v>
      </c>
      <c r="AC120" s="117">
        <f t="shared" si="28"/>
        <v>0</v>
      </c>
      <c r="AD120" s="131"/>
    </row>
    <row r="121" spans="2:30" s="88" customFormat="1" ht="44.1" hidden="1" customHeight="1" outlineLevel="2">
      <c r="B121" s="96" t="s">
        <v>296</v>
      </c>
      <c r="C121" s="91" t="s">
        <v>159</v>
      </c>
      <c r="D121" s="91" t="e">
        <f>VLOOKUP(B121,#REF!,2,0)</f>
        <v>#REF!</v>
      </c>
      <c r="E121" s="125" t="str">
        <f>VLOOKUP(B121,'[10]3.3 Амортизация 2022'!$B$8:$C$687,2,0)</f>
        <v>ВН</v>
      </c>
      <c r="F121" s="92" t="s">
        <v>297</v>
      </c>
      <c r="G121" s="92">
        <f>VLOOKUP(B121,'[11]2022'!$A$4:$C$668,3,0)</f>
        <v>240</v>
      </c>
      <c r="H121" s="92" t="s">
        <v>219</v>
      </c>
      <c r="I121" s="92" t="str">
        <f>VLOOKUP(B121,'[12]Амортиз СО'!$C$5:$D$677,2,0)</f>
        <v>движ</v>
      </c>
      <c r="J121" s="92"/>
      <c r="K121" s="93">
        <v>598500</v>
      </c>
      <c r="L121" s="93">
        <v>541100</v>
      </c>
      <c r="M121" s="93">
        <v>495900</v>
      </c>
      <c r="N121" s="93">
        <v>192161.25</v>
      </c>
      <c r="O121" s="93">
        <v>45200</v>
      </c>
      <c r="P121" s="93">
        <v>44570</v>
      </c>
      <c r="Q121" s="92"/>
      <c r="R121" s="93">
        <v>541100</v>
      </c>
      <c r="S121" s="93">
        <v>236731.25</v>
      </c>
      <c r="T121" s="94">
        <v>304368.75</v>
      </c>
      <c r="U121" s="93">
        <f t="shared" si="20"/>
        <v>27055</v>
      </c>
      <c r="V121" s="93">
        <f t="shared" si="21"/>
        <v>277313.75</v>
      </c>
      <c r="W121" s="93">
        <f t="shared" si="22"/>
        <v>27055</v>
      </c>
      <c r="X121" s="93">
        <f t="shared" si="23"/>
        <v>250258.75</v>
      </c>
      <c r="Y121" s="93">
        <f t="shared" si="24"/>
        <v>27055</v>
      </c>
      <c r="Z121" s="93">
        <f t="shared" si="25"/>
        <v>223203.75</v>
      </c>
      <c r="AA121" s="93">
        <f t="shared" si="26"/>
        <v>0</v>
      </c>
      <c r="AB121" s="93">
        <f t="shared" si="27"/>
        <v>0</v>
      </c>
      <c r="AC121" s="117">
        <f t="shared" si="28"/>
        <v>0</v>
      </c>
      <c r="AD121" s="131"/>
    </row>
    <row r="122" spans="2:30" s="88" customFormat="1" ht="44.1" hidden="1" customHeight="1" outlineLevel="2">
      <c r="B122" s="96" t="s">
        <v>298</v>
      </c>
      <c r="C122" s="91" t="s">
        <v>141</v>
      </c>
      <c r="D122" s="91" t="e">
        <f>VLOOKUP(B122,#REF!,2,0)</f>
        <v>#REF!</v>
      </c>
      <c r="E122" s="125" t="str">
        <f>VLOOKUP(B122,'[10]3.3 Амортизация 2022'!$B$8:$C$687,2,0)</f>
        <v>ВН</v>
      </c>
      <c r="F122" s="92" t="s">
        <v>299</v>
      </c>
      <c r="G122" s="92">
        <f>VLOOKUP(B122,'[11]2022'!$A$4:$C$668,3,0)</f>
        <v>180</v>
      </c>
      <c r="H122" s="92" t="s">
        <v>219</v>
      </c>
      <c r="I122" s="92" t="str">
        <f>VLOOKUP(B122,'[12]Амортиз СО'!$C$5:$D$677,2,0)</f>
        <v>движ</v>
      </c>
      <c r="J122" s="92"/>
      <c r="K122" s="93">
        <v>275100</v>
      </c>
      <c r="L122" s="93">
        <v>248700</v>
      </c>
      <c r="M122" s="93">
        <v>228000</v>
      </c>
      <c r="N122" s="93">
        <v>176700</v>
      </c>
      <c r="O122" s="93">
        <v>20700</v>
      </c>
      <c r="P122" s="93">
        <v>40912.5</v>
      </c>
      <c r="Q122" s="92"/>
      <c r="R122" s="93">
        <v>248700</v>
      </c>
      <c r="S122" s="93">
        <v>217612.5</v>
      </c>
      <c r="T122" s="94">
        <v>31087.5</v>
      </c>
      <c r="U122" s="93">
        <f t="shared" si="20"/>
        <v>16580</v>
      </c>
      <c r="V122" s="93">
        <f t="shared" si="21"/>
        <v>14507.5</v>
      </c>
      <c r="W122" s="93">
        <f t="shared" si="22"/>
        <v>14507.5</v>
      </c>
      <c r="X122" s="93">
        <f t="shared" si="23"/>
        <v>0</v>
      </c>
      <c r="Y122" s="93">
        <f t="shared" si="24"/>
        <v>0</v>
      </c>
      <c r="Z122" s="93">
        <f t="shared" si="25"/>
        <v>0</v>
      </c>
      <c r="AA122" s="93">
        <f t="shared" si="26"/>
        <v>0</v>
      </c>
      <c r="AB122" s="93">
        <f t="shared" si="27"/>
        <v>0</v>
      </c>
      <c r="AC122" s="117">
        <f t="shared" si="28"/>
        <v>0</v>
      </c>
      <c r="AD122" s="131"/>
    </row>
    <row r="123" spans="2:30" s="88" customFormat="1" ht="44.1" hidden="1" customHeight="1" outlineLevel="2">
      <c r="B123" s="96" t="s">
        <v>298</v>
      </c>
      <c r="C123" s="91" t="s">
        <v>141</v>
      </c>
      <c r="D123" s="91" t="e">
        <f>VLOOKUP(B123,#REF!,2,0)</f>
        <v>#REF!</v>
      </c>
      <c r="E123" s="125" t="str">
        <f>VLOOKUP(B123,'[10]3.3 Амортизация 2022'!$B$8:$C$687,2,0)</f>
        <v>ВН</v>
      </c>
      <c r="F123" s="92" t="s">
        <v>300</v>
      </c>
      <c r="G123" s="92">
        <f>VLOOKUP(B123,'[11]2022'!$A$4:$C$668,3,0)</f>
        <v>180</v>
      </c>
      <c r="H123" s="92" t="s">
        <v>219</v>
      </c>
      <c r="I123" s="92" t="str">
        <f>VLOOKUP(B123,'[12]Амортиз СО'!$C$5:$D$677,2,0)</f>
        <v>движ</v>
      </c>
      <c r="J123" s="92"/>
      <c r="K123" s="93">
        <v>275100</v>
      </c>
      <c r="L123" s="93">
        <v>248700</v>
      </c>
      <c r="M123" s="93">
        <v>228000</v>
      </c>
      <c r="N123" s="93">
        <v>176700</v>
      </c>
      <c r="O123" s="93">
        <v>20700</v>
      </c>
      <c r="P123" s="93">
        <v>40912.5</v>
      </c>
      <c r="Q123" s="92"/>
      <c r="R123" s="93">
        <v>248700</v>
      </c>
      <c r="S123" s="93">
        <v>217612.5</v>
      </c>
      <c r="T123" s="94">
        <v>31087.5</v>
      </c>
      <c r="U123" s="93">
        <f t="shared" si="20"/>
        <v>16580</v>
      </c>
      <c r="V123" s="93">
        <f t="shared" si="21"/>
        <v>14507.5</v>
      </c>
      <c r="W123" s="93">
        <f t="shared" si="22"/>
        <v>14507.5</v>
      </c>
      <c r="X123" s="93">
        <f t="shared" si="23"/>
        <v>0</v>
      </c>
      <c r="Y123" s="93">
        <f t="shared" si="24"/>
        <v>0</v>
      </c>
      <c r="Z123" s="93">
        <f t="shared" si="25"/>
        <v>0</v>
      </c>
      <c r="AA123" s="93">
        <f t="shared" si="26"/>
        <v>0</v>
      </c>
      <c r="AB123" s="93">
        <f t="shared" si="27"/>
        <v>0</v>
      </c>
      <c r="AC123" s="117">
        <f t="shared" si="28"/>
        <v>0</v>
      </c>
      <c r="AD123" s="131"/>
    </row>
    <row r="124" spans="2:30" s="88" customFormat="1" ht="44.1" hidden="1" customHeight="1" outlineLevel="2">
      <c r="B124" s="96" t="s">
        <v>301</v>
      </c>
      <c r="C124" s="91" t="s">
        <v>159</v>
      </c>
      <c r="D124" s="91" t="e">
        <f>VLOOKUP(B124,#REF!,2,0)</f>
        <v>#REF!</v>
      </c>
      <c r="E124" s="125" t="str">
        <f>VLOOKUP(B124,'[10]3.3 Амортизация 2022'!$B$8:$C$687,2,0)</f>
        <v>ВН</v>
      </c>
      <c r="F124" s="92" t="s">
        <v>302</v>
      </c>
      <c r="G124" s="92">
        <f>VLOOKUP(B124,'[11]2022'!$A$4:$C$668,3,0)</f>
        <v>240</v>
      </c>
      <c r="H124" s="92" t="s">
        <v>219</v>
      </c>
      <c r="I124" s="92" t="str">
        <f>VLOOKUP(B124,'[12]Амортиз СО'!$C$5:$D$677,2,0)</f>
        <v>движ</v>
      </c>
      <c r="J124" s="92"/>
      <c r="K124" s="93">
        <v>641250</v>
      </c>
      <c r="L124" s="93">
        <v>463800</v>
      </c>
      <c r="M124" s="93">
        <v>425100</v>
      </c>
      <c r="N124" s="93">
        <v>164726.56</v>
      </c>
      <c r="O124" s="93">
        <v>38700</v>
      </c>
      <c r="P124" s="93">
        <v>38186.28</v>
      </c>
      <c r="Q124" s="92"/>
      <c r="R124" s="93">
        <v>463800</v>
      </c>
      <c r="S124" s="93">
        <v>202912.84</v>
      </c>
      <c r="T124" s="94">
        <v>260887.16</v>
      </c>
      <c r="U124" s="93">
        <f t="shared" si="20"/>
        <v>23190</v>
      </c>
      <c r="V124" s="93">
        <f t="shared" si="21"/>
        <v>237697.16</v>
      </c>
      <c r="W124" s="93">
        <f t="shared" si="22"/>
        <v>23190</v>
      </c>
      <c r="X124" s="93">
        <f t="shared" si="23"/>
        <v>214507.16</v>
      </c>
      <c r="Y124" s="93">
        <f t="shared" si="24"/>
        <v>23190</v>
      </c>
      <c r="Z124" s="93">
        <f t="shared" si="25"/>
        <v>191317.16</v>
      </c>
      <c r="AA124" s="93">
        <f t="shared" si="26"/>
        <v>0</v>
      </c>
      <c r="AB124" s="93">
        <f t="shared" si="27"/>
        <v>0</v>
      </c>
      <c r="AC124" s="117">
        <f t="shared" si="28"/>
        <v>0</v>
      </c>
      <c r="AD124" s="131"/>
    </row>
    <row r="125" spans="2:30" s="88" customFormat="1" ht="21.95" hidden="1" customHeight="1" outlineLevel="2">
      <c r="B125" s="96" t="s">
        <v>303</v>
      </c>
      <c r="C125" s="91" t="s">
        <v>237</v>
      </c>
      <c r="D125" s="91" t="e">
        <f>VLOOKUP(B125,#REF!,2,0)</f>
        <v>#REF!</v>
      </c>
      <c r="E125" s="125" t="str">
        <f>VLOOKUP(B125,'[10]3.3 Амортизация 2022'!$B$8:$C$687,2,0)</f>
        <v>ВН</v>
      </c>
      <c r="F125" s="92" t="s">
        <v>304</v>
      </c>
      <c r="G125" s="92">
        <f>VLOOKUP(B125,'[11]2022'!$A$4:$C$668,3,0)</f>
        <v>240</v>
      </c>
      <c r="H125" s="92" t="s">
        <v>219</v>
      </c>
      <c r="I125" s="92" t="str">
        <f>VLOOKUP(B125,'[12]Амортиз СО'!$C$5:$D$677,2,0)</f>
        <v>движ</v>
      </c>
      <c r="J125" s="92"/>
      <c r="K125" s="93">
        <v>12775000</v>
      </c>
      <c r="L125" s="93">
        <v>9240000</v>
      </c>
      <c r="M125" s="93">
        <v>8468800</v>
      </c>
      <c r="N125" s="93">
        <v>3281660.21</v>
      </c>
      <c r="O125" s="93">
        <v>771200</v>
      </c>
      <c r="P125" s="93">
        <v>760840.06</v>
      </c>
      <c r="Q125" s="92"/>
      <c r="R125" s="93">
        <v>9240000</v>
      </c>
      <c r="S125" s="93">
        <v>4042500.27</v>
      </c>
      <c r="T125" s="94">
        <v>5197499.7300000004</v>
      </c>
      <c r="U125" s="93">
        <f t="shared" si="20"/>
        <v>462000</v>
      </c>
      <c r="V125" s="93">
        <f t="shared" si="21"/>
        <v>4735499.7300000004</v>
      </c>
      <c r="W125" s="93">
        <f t="shared" si="22"/>
        <v>462000</v>
      </c>
      <c r="X125" s="93">
        <f t="shared" si="23"/>
        <v>4273499.7300000004</v>
      </c>
      <c r="Y125" s="93">
        <f t="shared" si="24"/>
        <v>462000</v>
      </c>
      <c r="Z125" s="93">
        <f t="shared" si="25"/>
        <v>3811499.7300000004</v>
      </c>
      <c r="AA125" s="93">
        <f t="shared" si="26"/>
        <v>0</v>
      </c>
      <c r="AB125" s="93">
        <f t="shared" si="27"/>
        <v>0</v>
      </c>
      <c r="AC125" s="117">
        <f t="shared" si="28"/>
        <v>0</v>
      </c>
      <c r="AD125" s="131"/>
    </row>
    <row r="126" spans="2:30" s="88" customFormat="1" ht="44.1" hidden="1" customHeight="1" outlineLevel="2">
      <c r="B126" s="96" t="s">
        <v>294</v>
      </c>
      <c r="C126" s="91" t="s">
        <v>141</v>
      </c>
      <c r="D126" s="91" t="e">
        <f>VLOOKUP(B126,#REF!,2,0)</f>
        <v>#REF!</v>
      </c>
      <c r="E126" s="125" t="str">
        <f>VLOOKUP(B126,'[10]3.3 Амортизация 2022'!$B$8:$C$687,2,0)</f>
        <v>ВН</v>
      </c>
      <c r="F126" s="92" t="s">
        <v>305</v>
      </c>
      <c r="G126" s="92">
        <f>VLOOKUP(B126,'[11]2022'!$A$4:$C$668,3,0)</f>
        <v>180</v>
      </c>
      <c r="H126" s="92" t="s">
        <v>219</v>
      </c>
      <c r="I126" s="92" t="str">
        <f>VLOOKUP(B126,'[12]Амортиз СО'!$C$5:$D$677,2,0)</f>
        <v>движ</v>
      </c>
      <c r="J126" s="92"/>
      <c r="K126" s="93">
        <v>2056454.25</v>
      </c>
      <c r="L126" s="93">
        <v>1859300</v>
      </c>
      <c r="M126" s="93">
        <v>1704100</v>
      </c>
      <c r="N126" s="93">
        <v>1320677.6000000001</v>
      </c>
      <c r="O126" s="93">
        <v>155200</v>
      </c>
      <c r="P126" s="93">
        <v>306209.96999999997</v>
      </c>
      <c r="Q126" s="92"/>
      <c r="R126" s="93">
        <v>1859300</v>
      </c>
      <c r="S126" s="93">
        <v>1626887.57</v>
      </c>
      <c r="T126" s="94">
        <v>232412.43</v>
      </c>
      <c r="U126" s="93">
        <f t="shared" si="20"/>
        <v>123953.33333333334</v>
      </c>
      <c r="V126" s="93">
        <f t="shared" si="21"/>
        <v>108459.09666666665</v>
      </c>
      <c r="W126" s="93">
        <f t="shared" si="22"/>
        <v>108459.09666666665</v>
      </c>
      <c r="X126" s="93">
        <f t="shared" si="23"/>
        <v>0</v>
      </c>
      <c r="Y126" s="93">
        <f t="shared" si="24"/>
        <v>0</v>
      </c>
      <c r="Z126" s="93">
        <f t="shared" si="25"/>
        <v>0</v>
      </c>
      <c r="AA126" s="93">
        <f t="shared" si="26"/>
        <v>0</v>
      </c>
      <c r="AB126" s="93">
        <f t="shared" si="27"/>
        <v>0</v>
      </c>
      <c r="AC126" s="117">
        <f t="shared" si="28"/>
        <v>0</v>
      </c>
      <c r="AD126" s="131"/>
    </row>
    <row r="127" spans="2:30" s="88" customFormat="1" ht="44.1" hidden="1" customHeight="1" outlineLevel="2">
      <c r="B127" s="96" t="s">
        <v>294</v>
      </c>
      <c r="C127" s="91" t="s">
        <v>141</v>
      </c>
      <c r="D127" s="91" t="e">
        <f>VLOOKUP(B127,#REF!,2,0)</f>
        <v>#REF!</v>
      </c>
      <c r="E127" s="125" t="str">
        <f>VLOOKUP(B127,'[10]3.3 Амортизация 2022'!$B$8:$C$687,2,0)</f>
        <v>ВН</v>
      </c>
      <c r="F127" s="92" t="s">
        <v>306</v>
      </c>
      <c r="G127" s="92">
        <f>VLOOKUP(B127,'[11]2022'!$A$4:$C$668,3,0)</f>
        <v>180</v>
      </c>
      <c r="H127" s="92" t="s">
        <v>219</v>
      </c>
      <c r="I127" s="92" t="str">
        <f>VLOOKUP(B127,'[12]Амортиз СО'!$C$5:$D$677,2,0)</f>
        <v>движ</v>
      </c>
      <c r="J127" s="92"/>
      <c r="K127" s="93">
        <v>1778663.25</v>
      </c>
      <c r="L127" s="93">
        <v>1608100</v>
      </c>
      <c r="M127" s="93">
        <v>1473900</v>
      </c>
      <c r="N127" s="93">
        <v>1142272.21</v>
      </c>
      <c r="O127" s="93">
        <v>134200</v>
      </c>
      <c r="P127" s="93">
        <v>264814.96999999997</v>
      </c>
      <c r="Q127" s="92"/>
      <c r="R127" s="93">
        <v>1608100</v>
      </c>
      <c r="S127" s="93">
        <v>1407087.18</v>
      </c>
      <c r="T127" s="94">
        <v>201012.82</v>
      </c>
      <c r="U127" s="93">
        <f t="shared" si="20"/>
        <v>107206.66666666666</v>
      </c>
      <c r="V127" s="93">
        <f t="shared" si="21"/>
        <v>93806.15333333335</v>
      </c>
      <c r="W127" s="93">
        <f t="shared" si="22"/>
        <v>93806.15333333335</v>
      </c>
      <c r="X127" s="93">
        <f t="shared" si="23"/>
        <v>0</v>
      </c>
      <c r="Y127" s="93">
        <f t="shared" si="24"/>
        <v>0</v>
      </c>
      <c r="Z127" s="93">
        <f t="shared" si="25"/>
        <v>0</v>
      </c>
      <c r="AA127" s="93">
        <f t="shared" si="26"/>
        <v>0</v>
      </c>
      <c r="AB127" s="93">
        <f t="shared" si="27"/>
        <v>0</v>
      </c>
      <c r="AC127" s="117">
        <f t="shared" si="28"/>
        <v>0</v>
      </c>
      <c r="AD127" s="131"/>
    </row>
    <row r="128" spans="2:30" s="88" customFormat="1" ht="44.1" hidden="1" customHeight="1" outlineLevel="2">
      <c r="B128" s="96" t="s">
        <v>307</v>
      </c>
      <c r="C128" s="91" t="s">
        <v>141</v>
      </c>
      <c r="D128" s="91" t="e">
        <f>VLOOKUP(B128,#REF!,2,0)</f>
        <v>#REF!</v>
      </c>
      <c r="E128" s="125" t="str">
        <f>VLOOKUP(B128,'[10]3.3 Амортизация 2022'!$B$8:$C$687,2,0)</f>
        <v>ВН</v>
      </c>
      <c r="F128" s="92" t="s">
        <v>308</v>
      </c>
      <c r="G128" s="92">
        <f>VLOOKUP(B128,'[11]2022'!$A$4:$C$668,3,0)</f>
        <v>180</v>
      </c>
      <c r="H128" s="92" t="s">
        <v>219</v>
      </c>
      <c r="I128" s="92" t="str">
        <f>VLOOKUP(B128,'[12]Амортиз СО'!$C$5:$D$677,2,0)</f>
        <v>движ</v>
      </c>
      <c r="J128" s="92"/>
      <c r="K128" s="93">
        <v>637179.75</v>
      </c>
      <c r="L128" s="93">
        <v>576100</v>
      </c>
      <c r="M128" s="93">
        <v>528000</v>
      </c>
      <c r="N128" s="93">
        <v>409199.9</v>
      </c>
      <c r="O128" s="93">
        <v>48100</v>
      </c>
      <c r="P128" s="93">
        <v>94887.49</v>
      </c>
      <c r="Q128" s="92"/>
      <c r="R128" s="93">
        <v>576100</v>
      </c>
      <c r="S128" s="93">
        <v>504087.39</v>
      </c>
      <c r="T128" s="94">
        <v>72012.61</v>
      </c>
      <c r="U128" s="93">
        <f t="shared" si="20"/>
        <v>38406.666666666672</v>
      </c>
      <c r="V128" s="93">
        <f t="shared" si="21"/>
        <v>33605.943333333329</v>
      </c>
      <c r="W128" s="93">
        <f t="shared" si="22"/>
        <v>33605.943333333329</v>
      </c>
      <c r="X128" s="93">
        <f t="shared" si="23"/>
        <v>0</v>
      </c>
      <c r="Y128" s="93">
        <f t="shared" si="24"/>
        <v>0</v>
      </c>
      <c r="Z128" s="93">
        <f t="shared" si="25"/>
        <v>0</v>
      </c>
      <c r="AA128" s="93">
        <f t="shared" si="26"/>
        <v>0</v>
      </c>
      <c r="AB128" s="93">
        <f t="shared" si="27"/>
        <v>0</v>
      </c>
      <c r="AC128" s="117">
        <f t="shared" si="28"/>
        <v>0</v>
      </c>
      <c r="AD128" s="131"/>
    </row>
    <row r="129" spans="2:30" s="88" customFormat="1" ht="21.95" hidden="1" customHeight="1" outlineLevel="2">
      <c r="B129" s="96" t="s">
        <v>309</v>
      </c>
      <c r="C129" s="91" t="s">
        <v>237</v>
      </c>
      <c r="D129" s="91" t="e">
        <f>VLOOKUP(B129,#REF!,2,0)</f>
        <v>#REF!</v>
      </c>
      <c r="E129" s="125" t="str">
        <f>VLOOKUP(B129,'[10]3.3 Амортизация 2022'!$B$8:$C$687,2,0)</f>
        <v>ВН</v>
      </c>
      <c r="F129" s="92" t="s">
        <v>310</v>
      </c>
      <c r="G129" s="92">
        <f>VLOOKUP(B129,'[11]2022'!$A$4:$C$668,3,0)</f>
        <v>240</v>
      </c>
      <c r="H129" s="92" t="s">
        <v>219</v>
      </c>
      <c r="I129" s="92" t="str">
        <f>VLOOKUP(B129,'[12]Амортиз СО'!$C$5:$D$677,2,0)</f>
        <v>движ</v>
      </c>
      <c r="J129" s="92"/>
      <c r="K129" s="93">
        <v>1462500</v>
      </c>
      <c r="L129" s="93">
        <v>1322300</v>
      </c>
      <c r="M129" s="93">
        <v>1211900</v>
      </c>
      <c r="N129" s="93">
        <v>469611.25</v>
      </c>
      <c r="O129" s="93">
        <v>110400</v>
      </c>
      <c r="P129" s="93">
        <v>108894.96</v>
      </c>
      <c r="Q129" s="92"/>
      <c r="R129" s="93">
        <v>1322300</v>
      </c>
      <c r="S129" s="93">
        <v>578506.21</v>
      </c>
      <c r="T129" s="94">
        <v>743793.79</v>
      </c>
      <c r="U129" s="93">
        <f t="shared" si="20"/>
        <v>66115</v>
      </c>
      <c r="V129" s="93">
        <f t="shared" si="21"/>
        <v>677678.79</v>
      </c>
      <c r="W129" s="93">
        <f t="shared" si="22"/>
        <v>66115</v>
      </c>
      <c r="X129" s="93">
        <f t="shared" si="23"/>
        <v>611563.79</v>
      </c>
      <c r="Y129" s="93">
        <f t="shared" si="24"/>
        <v>66115</v>
      </c>
      <c r="Z129" s="93">
        <f t="shared" si="25"/>
        <v>545448.79</v>
      </c>
      <c r="AA129" s="93">
        <f t="shared" si="26"/>
        <v>0</v>
      </c>
      <c r="AB129" s="93">
        <f t="shared" si="27"/>
        <v>0</v>
      </c>
      <c r="AC129" s="117">
        <f t="shared" si="28"/>
        <v>0</v>
      </c>
      <c r="AD129" s="131"/>
    </row>
    <row r="130" spans="2:30" s="88" customFormat="1" ht="21.95" hidden="1" customHeight="1" outlineLevel="2">
      <c r="B130" s="96" t="s">
        <v>311</v>
      </c>
      <c r="C130" s="91" t="s">
        <v>237</v>
      </c>
      <c r="D130" s="91" t="e">
        <f>VLOOKUP(B130,#REF!,2,0)</f>
        <v>#REF!</v>
      </c>
      <c r="E130" s="125" t="str">
        <f>VLOOKUP(B130,'[10]3.3 Амортизация 2022'!$B$8:$C$687,2,0)</f>
        <v>ВН</v>
      </c>
      <c r="F130" s="92" t="s">
        <v>312</v>
      </c>
      <c r="G130" s="92">
        <f>VLOOKUP(B130,'[11]2022'!$A$4:$C$668,3,0)</f>
        <v>240</v>
      </c>
      <c r="H130" s="92" t="s">
        <v>219</v>
      </c>
      <c r="I130" s="92" t="str">
        <f>VLOOKUP(B130,'[12]Амортиз СО'!$C$5:$D$677,2,0)</f>
        <v>движ</v>
      </c>
      <c r="J130" s="92"/>
      <c r="K130" s="93">
        <v>1462500</v>
      </c>
      <c r="L130" s="93">
        <v>1322300</v>
      </c>
      <c r="M130" s="93">
        <v>1211900</v>
      </c>
      <c r="N130" s="93">
        <v>469611.25</v>
      </c>
      <c r="O130" s="93">
        <v>110400</v>
      </c>
      <c r="P130" s="93">
        <v>108894.96</v>
      </c>
      <c r="Q130" s="92"/>
      <c r="R130" s="93">
        <v>1322300</v>
      </c>
      <c r="S130" s="93">
        <v>578506.21</v>
      </c>
      <c r="T130" s="94">
        <v>743793.79</v>
      </c>
      <c r="U130" s="93">
        <f t="shared" si="20"/>
        <v>66115</v>
      </c>
      <c r="V130" s="93">
        <f t="shared" si="21"/>
        <v>677678.79</v>
      </c>
      <c r="W130" s="93">
        <f t="shared" si="22"/>
        <v>66115</v>
      </c>
      <c r="X130" s="93">
        <f t="shared" si="23"/>
        <v>611563.79</v>
      </c>
      <c r="Y130" s="93">
        <f t="shared" si="24"/>
        <v>66115</v>
      </c>
      <c r="Z130" s="93">
        <f t="shared" si="25"/>
        <v>545448.79</v>
      </c>
      <c r="AA130" s="93">
        <f t="shared" si="26"/>
        <v>0</v>
      </c>
      <c r="AB130" s="93">
        <f t="shared" si="27"/>
        <v>0</v>
      </c>
      <c r="AC130" s="117">
        <f t="shared" si="28"/>
        <v>0</v>
      </c>
      <c r="AD130" s="131"/>
    </row>
    <row r="131" spans="2:30" s="88" customFormat="1" ht="44.1" hidden="1" customHeight="1" outlineLevel="2">
      <c r="B131" s="96" t="s">
        <v>313</v>
      </c>
      <c r="C131" s="91" t="s">
        <v>141</v>
      </c>
      <c r="D131" s="91" t="e">
        <f>VLOOKUP(B131,#REF!,2,0)</f>
        <v>#REF!</v>
      </c>
      <c r="E131" s="125" t="str">
        <f>VLOOKUP(B131,'[10]3.3 Амортизация 2022'!$B$8:$C$687,2,0)</f>
        <v>ВН</v>
      </c>
      <c r="F131" s="92" t="s">
        <v>314</v>
      </c>
      <c r="G131" s="92">
        <f>VLOOKUP(B131,'[11]2022'!$A$4:$C$668,3,0)</f>
        <v>180</v>
      </c>
      <c r="H131" s="92" t="s">
        <v>219</v>
      </c>
      <c r="I131" s="92" t="str">
        <f>VLOOKUP(B131,'[12]Амортиз СО'!$C$5:$D$677,2,0)</f>
        <v>движ</v>
      </c>
      <c r="J131" s="92"/>
      <c r="K131" s="93">
        <v>4850621.25</v>
      </c>
      <c r="L131" s="93">
        <v>4385500</v>
      </c>
      <c r="M131" s="93">
        <v>4019500</v>
      </c>
      <c r="N131" s="93">
        <v>1557556.11</v>
      </c>
      <c r="O131" s="93">
        <v>366000</v>
      </c>
      <c r="P131" s="93">
        <v>361100.03</v>
      </c>
      <c r="Q131" s="92"/>
      <c r="R131" s="93">
        <v>4385500</v>
      </c>
      <c r="S131" s="93">
        <v>1918656.14</v>
      </c>
      <c r="T131" s="94">
        <v>2466843.86</v>
      </c>
      <c r="U131" s="93">
        <f t="shared" si="20"/>
        <v>292366.66666666669</v>
      </c>
      <c r="V131" s="93">
        <f t="shared" si="21"/>
        <v>2174477.1933333334</v>
      </c>
      <c r="W131" s="93">
        <f t="shared" si="22"/>
        <v>292366.66666666669</v>
      </c>
      <c r="X131" s="93">
        <f t="shared" si="23"/>
        <v>1882110.5266666666</v>
      </c>
      <c r="Y131" s="93">
        <f t="shared" si="24"/>
        <v>292366.66666666669</v>
      </c>
      <c r="Z131" s="93">
        <f t="shared" si="25"/>
        <v>1589743.8599999999</v>
      </c>
      <c r="AA131" s="93">
        <f t="shared" si="26"/>
        <v>0</v>
      </c>
      <c r="AB131" s="93">
        <f t="shared" si="27"/>
        <v>0</v>
      </c>
      <c r="AC131" s="117">
        <f t="shared" si="28"/>
        <v>0</v>
      </c>
      <c r="AD131" s="131"/>
    </row>
    <row r="132" spans="2:30" s="88" customFormat="1" ht="44.1" hidden="1" customHeight="1" outlineLevel="2">
      <c r="B132" s="96" t="s">
        <v>315</v>
      </c>
      <c r="C132" s="91" t="s">
        <v>141</v>
      </c>
      <c r="D132" s="91" t="e">
        <f>VLOOKUP(B132,#REF!,2,0)</f>
        <v>#REF!</v>
      </c>
      <c r="E132" s="125" t="str">
        <f>VLOOKUP(B132,'[10]3.3 Амортизация 2022'!$B$8:$C$687,2,0)</f>
        <v>ВН</v>
      </c>
      <c r="F132" s="92" t="s">
        <v>316</v>
      </c>
      <c r="G132" s="92">
        <f>VLOOKUP(B132,'[11]2022'!$A$4:$C$668,3,0)</f>
        <v>180</v>
      </c>
      <c r="H132" s="92" t="s">
        <v>219</v>
      </c>
      <c r="I132" s="92" t="str">
        <f>VLOOKUP(B132,'[12]Амортиз СО'!$C$5:$D$677,2,0)</f>
        <v>движ</v>
      </c>
      <c r="J132" s="92"/>
      <c r="K132" s="93">
        <v>7312500</v>
      </c>
      <c r="L132" s="93">
        <v>6611300</v>
      </c>
      <c r="M132" s="93">
        <v>6059500</v>
      </c>
      <c r="N132" s="93">
        <v>2348056.25</v>
      </c>
      <c r="O132" s="93">
        <v>551800</v>
      </c>
      <c r="P132" s="93">
        <v>544387.54</v>
      </c>
      <c r="Q132" s="92"/>
      <c r="R132" s="93">
        <v>6611300</v>
      </c>
      <c r="S132" s="93">
        <v>2892443.79</v>
      </c>
      <c r="T132" s="94">
        <v>3718856.21</v>
      </c>
      <c r="U132" s="93">
        <f t="shared" si="20"/>
        <v>440753.33333333337</v>
      </c>
      <c r="V132" s="93">
        <f t="shared" si="21"/>
        <v>3278102.8766666665</v>
      </c>
      <c r="W132" s="93">
        <f t="shared" si="22"/>
        <v>440753.33333333337</v>
      </c>
      <c r="X132" s="93">
        <f t="shared" si="23"/>
        <v>2837349.543333333</v>
      </c>
      <c r="Y132" s="93">
        <f t="shared" si="24"/>
        <v>440753.33333333337</v>
      </c>
      <c r="Z132" s="93">
        <f t="shared" si="25"/>
        <v>2396596.2099999995</v>
      </c>
      <c r="AA132" s="93">
        <f t="shared" si="26"/>
        <v>0</v>
      </c>
      <c r="AB132" s="93">
        <f t="shared" si="27"/>
        <v>0</v>
      </c>
      <c r="AC132" s="117">
        <f t="shared" si="28"/>
        <v>0</v>
      </c>
      <c r="AD132" s="131"/>
    </row>
    <row r="133" spans="2:30" s="88" customFormat="1" ht="44.1" hidden="1" customHeight="1" outlineLevel="2">
      <c r="B133" s="96" t="s">
        <v>317</v>
      </c>
      <c r="C133" s="91" t="s">
        <v>159</v>
      </c>
      <c r="D133" s="91" t="e">
        <f>VLOOKUP(B133,#REF!,2,0)</f>
        <v>#REF!</v>
      </c>
      <c r="E133" s="125" t="str">
        <f>VLOOKUP(B133,'[10]3.3 Амортизация 2022'!$B$8:$C$687,2,0)</f>
        <v>ВН</v>
      </c>
      <c r="F133" s="92" t="s">
        <v>318</v>
      </c>
      <c r="G133" s="92">
        <f>VLOOKUP(B133,'[11]2022'!$A$4:$C$668,3,0)</f>
        <v>240</v>
      </c>
      <c r="H133" s="92" t="s">
        <v>219</v>
      </c>
      <c r="I133" s="92" t="str">
        <f>VLOOKUP(B133,'[12]Амортиз СО'!$C$5:$D$677,2,0)</f>
        <v>движ</v>
      </c>
      <c r="J133" s="92"/>
      <c r="K133" s="93">
        <v>18750000</v>
      </c>
      <c r="L133" s="93">
        <v>20342500</v>
      </c>
      <c r="M133" s="93">
        <v>18644700</v>
      </c>
      <c r="N133" s="93">
        <v>7224821.25</v>
      </c>
      <c r="O133" s="93">
        <v>1697800</v>
      </c>
      <c r="P133" s="93">
        <v>1675022.5</v>
      </c>
      <c r="Q133" s="92"/>
      <c r="R133" s="93">
        <v>20342500</v>
      </c>
      <c r="S133" s="93">
        <v>8899843.75</v>
      </c>
      <c r="T133" s="94">
        <v>11442656.25</v>
      </c>
      <c r="U133" s="93">
        <f t="shared" si="20"/>
        <v>1017125</v>
      </c>
      <c r="V133" s="93">
        <f t="shared" si="21"/>
        <v>10425531.25</v>
      </c>
      <c r="W133" s="93">
        <f t="shared" si="22"/>
        <v>1017125</v>
      </c>
      <c r="X133" s="93">
        <f t="shared" si="23"/>
        <v>9408406.25</v>
      </c>
      <c r="Y133" s="93">
        <f t="shared" si="24"/>
        <v>1017125</v>
      </c>
      <c r="Z133" s="93">
        <f t="shared" si="25"/>
        <v>8391281.25</v>
      </c>
      <c r="AA133" s="93">
        <f t="shared" si="26"/>
        <v>0</v>
      </c>
      <c r="AB133" s="93">
        <f t="shared" si="27"/>
        <v>0</v>
      </c>
      <c r="AC133" s="117">
        <f t="shared" si="28"/>
        <v>0</v>
      </c>
      <c r="AD133" s="131"/>
    </row>
    <row r="134" spans="2:30" s="88" customFormat="1" ht="44.1" hidden="1" customHeight="1" outlineLevel="2">
      <c r="B134" s="96" t="s">
        <v>319</v>
      </c>
      <c r="C134" s="91" t="s">
        <v>159</v>
      </c>
      <c r="D134" s="91" t="e">
        <f>VLOOKUP(B134,#REF!,2,0)</f>
        <v>#REF!</v>
      </c>
      <c r="E134" s="125" t="str">
        <f>VLOOKUP(B134,'[10]3.3 Амортизация 2022'!$B$8:$C$687,2,0)</f>
        <v>ВН</v>
      </c>
      <c r="F134" s="92" t="s">
        <v>320</v>
      </c>
      <c r="G134" s="92">
        <f>VLOOKUP(B134,'[11]2022'!$A$4:$C$668,3,0)</f>
        <v>240</v>
      </c>
      <c r="H134" s="92" t="s">
        <v>219</v>
      </c>
      <c r="I134" s="92" t="str">
        <f>VLOOKUP(B134,'[12]Амортиз СО'!$C$5:$D$677,2,0)</f>
        <v>движ</v>
      </c>
      <c r="J134" s="92"/>
      <c r="K134" s="93">
        <v>1560000</v>
      </c>
      <c r="L134" s="93">
        <v>1692500</v>
      </c>
      <c r="M134" s="93">
        <v>1551200</v>
      </c>
      <c r="N134" s="93">
        <v>601090</v>
      </c>
      <c r="O134" s="93">
        <v>141300</v>
      </c>
      <c r="P134" s="93">
        <v>139378.71</v>
      </c>
      <c r="Q134" s="92"/>
      <c r="R134" s="93">
        <v>1692500</v>
      </c>
      <c r="S134" s="93">
        <v>740468.71</v>
      </c>
      <c r="T134" s="94">
        <v>952031.29</v>
      </c>
      <c r="U134" s="93">
        <f t="shared" si="20"/>
        <v>84625</v>
      </c>
      <c r="V134" s="93">
        <f t="shared" si="21"/>
        <v>867406.29</v>
      </c>
      <c r="W134" s="93">
        <f t="shared" si="22"/>
        <v>84625</v>
      </c>
      <c r="X134" s="93">
        <f t="shared" si="23"/>
        <v>782781.29</v>
      </c>
      <c r="Y134" s="93">
        <f t="shared" si="24"/>
        <v>84625</v>
      </c>
      <c r="Z134" s="93">
        <f t="shared" si="25"/>
        <v>698156.29</v>
      </c>
      <c r="AA134" s="93">
        <f t="shared" si="26"/>
        <v>0</v>
      </c>
      <c r="AB134" s="93">
        <f t="shared" si="27"/>
        <v>0</v>
      </c>
      <c r="AC134" s="117">
        <f t="shared" si="28"/>
        <v>0</v>
      </c>
      <c r="AD134" s="131"/>
    </row>
    <row r="135" spans="2:30" s="88" customFormat="1" ht="44.1" hidden="1" customHeight="1" outlineLevel="2">
      <c r="B135" s="96" t="s">
        <v>321</v>
      </c>
      <c r="C135" s="91" t="s">
        <v>159</v>
      </c>
      <c r="D135" s="91" t="e">
        <f>VLOOKUP(B135,#REF!,2,0)</f>
        <v>#REF!</v>
      </c>
      <c r="E135" s="125" t="str">
        <f>VLOOKUP(B135,'[10]3.3 Амортизация 2022'!$B$8:$C$687,2,0)</f>
        <v>ВН</v>
      </c>
      <c r="F135" s="92" t="s">
        <v>322</v>
      </c>
      <c r="G135" s="92">
        <f>VLOOKUP(B135,'[11]2022'!$A$4:$C$668,3,0)</f>
        <v>240</v>
      </c>
      <c r="H135" s="92" t="s">
        <v>219</v>
      </c>
      <c r="I135" s="92" t="str">
        <f>VLOOKUP(B135,'[12]Амортиз СО'!$C$5:$D$677,2,0)</f>
        <v>движ</v>
      </c>
      <c r="J135" s="92"/>
      <c r="K135" s="93">
        <v>5429237.75</v>
      </c>
      <c r="L135" s="93">
        <v>5890400</v>
      </c>
      <c r="M135" s="93">
        <v>5398800</v>
      </c>
      <c r="N135" s="93">
        <v>2092034.63</v>
      </c>
      <c r="O135" s="93">
        <v>491600</v>
      </c>
      <c r="P135" s="93">
        <v>485014.97</v>
      </c>
      <c r="Q135" s="92"/>
      <c r="R135" s="93">
        <v>5890400</v>
      </c>
      <c r="S135" s="93">
        <v>2577049.6000000001</v>
      </c>
      <c r="T135" s="94">
        <v>3313350.4</v>
      </c>
      <c r="U135" s="93">
        <f t="shared" si="20"/>
        <v>294520</v>
      </c>
      <c r="V135" s="93">
        <f t="shared" si="21"/>
        <v>3018830.4</v>
      </c>
      <c r="W135" s="93">
        <f t="shared" si="22"/>
        <v>294520</v>
      </c>
      <c r="X135" s="93">
        <f t="shared" si="23"/>
        <v>2724310.4</v>
      </c>
      <c r="Y135" s="93">
        <f t="shared" si="24"/>
        <v>294520</v>
      </c>
      <c r="Z135" s="93">
        <f t="shared" si="25"/>
        <v>2429790.4</v>
      </c>
      <c r="AA135" s="93">
        <f t="shared" si="26"/>
        <v>0</v>
      </c>
      <c r="AB135" s="93">
        <f t="shared" si="27"/>
        <v>0</v>
      </c>
      <c r="AC135" s="117">
        <f t="shared" si="28"/>
        <v>0</v>
      </c>
      <c r="AD135" s="131"/>
    </row>
    <row r="136" spans="2:30" s="88" customFormat="1" ht="44.1" hidden="1" customHeight="1" outlineLevel="2">
      <c r="B136" s="96" t="s">
        <v>323</v>
      </c>
      <c r="C136" s="91" t="s">
        <v>159</v>
      </c>
      <c r="D136" s="91" t="e">
        <f>VLOOKUP(B136,#REF!,2,0)</f>
        <v>#REF!</v>
      </c>
      <c r="E136" s="125" t="str">
        <f>VLOOKUP(B136,'[10]3.3 Амортизация 2022'!$B$8:$C$687,2,0)</f>
        <v>ВН</v>
      </c>
      <c r="F136" s="92" t="s">
        <v>324</v>
      </c>
      <c r="G136" s="92">
        <f>VLOOKUP(B136,'[11]2022'!$A$4:$C$668,3,0)</f>
        <v>240</v>
      </c>
      <c r="H136" s="92" t="s">
        <v>219</v>
      </c>
      <c r="I136" s="92" t="str">
        <f>VLOOKUP(B136,'[12]Амортиз СО'!$C$5:$D$677,2,0)</f>
        <v>движ</v>
      </c>
      <c r="J136" s="92"/>
      <c r="K136" s="93">
        <v>9881064.9499999993</v>
      </c>
      <c r="L136" s="93">
        <v>4195600</v>
      </c>
      <c r="M136" s="93">
        <v>4096900</v>
      </c>
      <c r="N136" s="93">
        <v>1587548.6</v>
      </c>
      <c r="O136" s="93">
        <v>98700</v>
      </c>
      <c r="P136" s="93">
        <v>248026.29</v>
      </c>
      <c r="Q136" s="92"/>
      <c r="R136" s="93">
        <v>4195600</v>
      </c>
      <c r="S136" s="93">
        <v>1835574.89</v>
      </c>
      <c r="T136" s="94">
        <v>2360025.11</v>
      </c>
      <c r="U136" s="93">
        <f t="shared" si="20"/>
        <v>209780</v>
      </c>
      <c r="V136" s="93">
        <f t="shared" si="21"/>
        <v>2150245.11</v>
      </c>
      <c r="W136" s="93">
        <f t="shared" si="22"/>
        <v>209780</v>
      </c>
      <c r="X136" s="93">
        <f t="shared" si="23"/>
        <v>1940465.1099999999</v>
      </c>
      <c r="Y136" s="93">
        <f t="shared" si="24"/>
        <v>209780</v>
      </c>
      <c r="Z136" s="93">
        <f t="shared" si="25"/>
        <v>1730685.1099999999</v>
      </c>
      <c r="AA136" s="93">
        <f t="shared" si="26"/>
        <v>0</v>
      </c>
      <c r="AB136" s="93">
        <f t="shared" si="27"/>
        <v>0</v>
      </c>
      <c r="AC136" s="117">
        <f t="shared" si="28"/>
        <v>0</v>
      </c>
      <c r="AD136" s="131"/>
    </row>
    <row r="137" spans="2:30" s="88" customFormat="1" ht="44.1" hidden="1" customHeight="1" outlineLevel="2">
      <c r="B137" s="96" t="s">
        <v>325</v>
      </c>
      <c r="C137" s="91" t="s">
        <v>159</v>
      </c>
      <c r="D137" s="91" t="e">
        <f>VLOOKUP(B137,#REF!,2,0)</f>
        <v>#REF!</v>
      </c>
      <c r="E137" s="125" t="str">
        <f>VLOOKUP(B137,'[10]3.3 Амортизация 2022'!$B$8:$C$687,2,0)</f>
        <v>ВН</v>
      </c>
      <c r="F137" s="92" t="s">
        <v>326</v>
      </c>
      <c r="G137" s="92">
        <f>VLOOKUP(B137,'[11]2022'!$A$4:$C$668,3,0)</f>
        <v>240</v>
      </c>
      <c r="H137" s="92" t="s">
        <v>219</v>
      </c>
      <c r="I137" s="92" t="str">
        <f>VLOOKUP(B137,'[12]Амортиз СО'!$C$5:$D$677,2,0)</f>
        <v>движ</v>
      </c>
      <c r="J137" s="92"/>
      <c r="K137" s="93">
        <v>5176470.59</v>
      </c>
      <c r="L137" s="93">
        <v>6552200</v>
      </c>
      <c r="M137" s="93">
        <v>6005300</v>
      </c>
      <c r="N137" s="93">
        <v>2327054.02</v>
      </c>
      <c r="O137" s="93">
        <v>546900</v>
      </c>
      <c r="P137" s="93">
        <v>539533.73</v>
      </c>
      <c r="Q137" s="92"/>
      <c r="R137" s="93">
        <v>6552200</v>
      </c>
      <c r="S137" s="93">
        <v>2866587.75</v>
      </c>
      <c r="T137" s="94">
        <v>3685612.25</v>
      </c>
      <c r="U137" s="93">
        <f t="shared" si="20"/>
        <v>327610</v>
      </c>
      <c r="V137" s="93">
        <f t="shared" si="21"/>
        <v>3358002.25</v>
      </c>
      <c r="W137" s="93">
        <f t="shared" si="22"/>
        <v>327610</v>
      </c>
      <c r="X137" s="93">
        <f t="shared" si="23"/>
        <v>3030392.25</v>
      </c>
      <c r="Y137" s="93">
        <f t="shared" si="24"/>
        <v>327610</v>
      </c>
      <c r="Z137" s="93">
        <f t="shared" si="25"/>
        <v>2702782.25</v>
      </c>
      <c r="AA137" s="93">
        <f t="shared" si="26"/>
        <v>0</v>
      </c>
      <c r="AB137" s="93">
        <f t="shared" si="27"/>
        <v>0</v>
      </c>
      <c r="AC137" s="117">
        <f t="shared" si="28"/>
        <v>0</v>
      </c>
      <c r="AD137" s="131"/>
    </row>
    <row r="138" spans="2:30" s="88" customFormat="1" ht="44.1" hidden="1" customHeight="1" outlineLevel="2">
      <c r="B138" s="96" t="s">
        <v>327</v>
      </c>
      <c r="C138" s="91" t="s">
        <v>141</v>
      </c>
      <c r="D138" s="91" t="e">
        <f>VLOOKUP(B138,#REF!,2,0)</f>
        <v>#REF!</v>
      </c>
      <c r="E138" s="125" t="str">
        <f>VLOOKUP(B138,'[10]3.3 Амортизация 2022'!$B$8:$C$687,2,0)</f>
        <v>ВН</v>
      </c>
      <c r="F138" s="92" t="s">
        <v>328</v>
      </c>
      <c r="G138" s="92">
        <f>VLOOKUP(B138,'[11]2022'!$A$4:$C$668,3,0)</f>
        <v>180</v>
      </c>
      <c r="H138" s="92" t="s">
        <v>219</v>
      </c>
      <c r="I138" s="92" t="str">
        <f>VLOOKUP(B138,'[12]Амортиз СО'!$C$5:$D$677,2,0)</f>
        <v>движ</v>
      </c>
      <c r="J138" s="92"/>
      <c r="K138" s="93">
        <v>335052.79999999999</v>
      </c>
      <c r="L138" s="93">
        <v>424100</v>
      </c>
      <c r="M138" s="93">
        <v>388700</v>
      </c>
      <c r="N138" s="93">
        <v>150620.89000000001</v>
      </c>
      <c r="O138" s="93">
        <v>35400</v>
      </c>
      <c r="P138" s="93">
        <v>34922.42</v>
      </c>
      <c r="Q138" s="92"/>
      <c r="R138" s="93">
        <v>424100</v>
      </c>
      <c r="S138" s="93">
        <v>185543.31</v>
      </c>
      <c r="T138" s="94">
        <v>238556.69</v>
      </c>
      <c r="U138" s="93">
        <f t="shared" si="20"/>
        <v>28273.333333333336</v>
      </c>
      <c r="V138" s="93">
        <f t="shared" si="21"/>
        <v>210283.35666666666</v>
      </c>
      <c r="W138" s="93">
        <f t="shared" si="22"/>
        <v>28273.333333333336</v>
      </c>
      <c r="X138" s="93">
        <f t="shared" si="23"/>
        <v>182010.02333333332</v>
      </c>
      <c r="Y138" s="93">
        <f t="shared" si="24"/>
        <v>28273.333333333336</v>
      </c>
      <c r="Z138" s="93">
        <f t="shared" si="25"/>
        <v>153736.68999999997</v>
      </c>
      <c r="AA138" s="93">
        <f t="shared" si="26"/>
        <v>0</v>
      </c>
      <c r="AB138" s="93">
        <f t="shared" si="27"/>
        <v>0</v>
      </c>
      <c r="AC138" s="117">
        <f t="shared" si="28"/>
        <v>0</v>
      </c>
      <c r="AD138" s="131"/>
    </row>
    <row r="139" spans="2:30" s="88" customFormat="1" ht="44.1" hidden="1" customHeight="1" outlineLevel="2">
      <c r="B139" s="96" t="s">
        <v>327</v>
      </c>
      <c r="C139" s="91" t="s">
        <v>141</v>
      </c>
      <c r="D139" s="91" t="e">
        <f>VLOOKUP(B139,#REF!,2,0)</f>
        <v>#REF!</v>
      </c>
      <c r="E139" s="125" t="str">
        <f>VLOOKUP(B139,'[10]3.3 Амортизация 2022'!$B$8:$C$687,2,0)</f>
        <v>ВН</v>
      </c>
      <c r="F139" s="92" t="s">
        <v>329</v>
      </c>
      <c r="G139" s="92">
        <f>VLOOKUP(B139,'[11]2022'!$A$4:$C$668,3,0)</f>
        <v>180</v>
      </c>
      <c r="H139" s="92" t="s">
        <v>219</v>
      </c>
      <c r="I139" s="92" t="str">
        <f>VLOOKUP(B139,'[12]Амортиз СО'!$C$5:$D$677,2,0)</f>
        <v>движ</v>
      </c>
      <c r="J139" s="92"/>
      <c r="K139" s="93">
        <v>335052.79999999999</v>
      </c>
      <c r="L139" s="93">
        <v>424100</v>
      </c>
      <c r="M139" s="93">
        <v>388700</v>
      </c>
      <c r="N139" s="93">
        <v>150620.89000000001</v>
      </c>
      <c r="O139" s="93">
        <v>35400</v>
      </c>
      <c r="P139" s="93">
        <v>34922.42</v>
      </c>
      <c r="Q139" s="92"/>
      <c r="R139" s="93">
        <v>424100</v>
      </c>
      <c r="S139" s="93">
        <v>185543.31</v>
      </c>
      <c r="T139" s="94">
        <v>238556.69</v>
      </c>
      <c r="U139" s="93">
        <f t="shared" si="20"/>
        <v>28273.333333333336</v>
      </c>
      <c r="V139" s="93">
        <f t="shared" si="21"/>
        <v>210283.35666666666</v>
      </c>
      <c r="W139" s="93">
        <f t="shared" si="22"/>
        <v>28273.333333333336</v>
      </c>
      <c r="X139" s="93">
        <f t="shared" si="23"/>
        <v>182010.02333333332</v>
      </c>
      <c r="Y139" s="93">
        <f t="shared" si="24"/>
        <v>28273.333333333336</v>
      </c>
      <c r="Z139" s="93">
        <f t="shared" si="25"/>
        <v>153736.68999999997</v>
      </c>
      <c r="AA139" s="93">
        <f t="shared" si="26"/>
        <v>0</v>
      </c>
      <c r="AB139" s="93">
        <f t="shared" si="27"/>
        <v>0</v>
      </c>
      <c r="AC139" s="117">
        <f t="shared" si="28"/>
        <v>0</v>
      </c>
      <c r="AD139" s="131"/>
    </row>
    <row r="140" spans="2:30" s="88" customFormat="1" ht="44.1" hidden="1" customHeight="1" outlineLevel="2">
      <c r="B140" s="96" t="s">
        <v>330</v>
      </c>
      <c r="C140" s="91" t="s">
        <v>159</v>
      </c>
      <c r="D140" s="91" t="e">
        <f>VLOOKUP(B140,#REF!,2,0)</f>
        <v>#REF!</v>
      </c>
      <c r="E140" s="125" t="str">
        <f>VLOOKUP(B140,'[10]3.3 Амортизация 2022'!$B$8:$C$687,2,0)</f>
        <v>ВН</v>
      </c>
      <c r="F140" s="92" t="s">
        <v>331</v>
      </c>
      <c r="G140" s="92">
        <f>VLOOKUP(B140,'[11]2022'!$A$4:$C$668,3,0)</f>
        <v>240</v>
      </c>
      <c r="H140" s="92" t="s">
        <v>219</v>
      </c>
      <c r="I140" s="92" t="str">
        <f>VLOOKUP(B140,'[12]Амортиз СО'!$C$5:$D$677,2,0)</f>
        <v>движ</v>
      </c>
      <c r="J140" s="92"/>
      <c r="K140" s="93">
        <v>5100884.16</v>
      </c>
      <c r="L140" s="93">
        <v>7378800</v>
      </c>
      <c r="M140" s="93">
        <v>6763000</v>
      </c>
      <c r="N140" s="93">
        <v>2620662.0099999998</v>
      </c>
      <c r="O140" s="93">
        <v>615800</v>
      </c>
      <c r="P140" s="93">
        <v>607562.5</v>
      </c>
      <c r="Q140" s="92"/>
      <c r="R140" s="93">
        <v>7378800</v>
      </c>
      <c r="S140" s="93">
        <v>3228224.51</v>
      </c>
      <c r="T140" s="94">
        <v>4150575.49</v>
      </c>
      <c r="U140" s="93">
        <f t="shared" ref="U140:U203" si="29">IF(T140&gt;R140/G140*12,R140/G140*12,T140)</f>
        <v>368940</v>
      </c>
      <c r="V140" s="93">
        <f t="shared" ref="V140:V203" si="30">T140-U140</f>
        <v>3781635.49</v>
      </c>
      <c r="W140" s="93">
        <f t="shared" ref="W140:W203" si="31">IF(V140&gt;R140/G140*12,R140/G140*12,V140)</f>
        <v>368940</v>
      </c>
      <c r="X140" s="93">
        <f t="shared" ref="X140:X203" si="32">V140-W140</f>
        <v>3412695.49</v>
      </c>
      <c r="Y140" s="93">
        <f t="shared" ref="Y140:Y203" si="33">IF(X140&gt;R140/G140*12,R140/G140*12,X140)</f>
        <v>368940</v>
      </c>
      <c r="Z140" s="93">
        <f t="shared" ref="Z140:Z203" si="34">X140-Y140</f>
        <v>3043755.49</v>
      </c>
      <c r="AA140" s="93">
        <f t="shared" ref="AA140:AA203" si="35">(T140+V140)/2*AD140</f>
        <v>0</v>
      </c>
      <c r="AB140" s="93">
        <f t="shared" ref="AB140:AB203" si="36">(V140+X140)/2*AD140</f>
        <v>0</v>
      </c>
      <c r="AC140" s="117">
        <f t="shared" ref="AC140:AC203" si="37">(X140+Z140)/2*AD140</f>
        <v>0</v>
      </c>
      <c r="AD140" s="131"/>
    </row>
    <row r="141" spans="2:30" s="88" customFormat="1" ht="44.1" hidden="1" customHeight="1" outlineLevel="2">
      <c r="B141" s="96" t="s">
        <v>332</v>
      </c>
      <c r="C141" s="91" t="s">
        <v>141</v>
      </c>
      <c r="D141" s="91" t="e">
        <f>VLOOKUP(B141,#REF!,2,0)</f>
        <v>#REF!</v>
      </c>
      <c r="E141" s="125" t="str">
        <f>VLOOKUP(B141,'[10]3.3 Амортизация 2022'!$B$8:$C$687,2,0)</f>
        <v>ВН</v>
      </c>
      <c r="F141" s="92" t="s">
        <v>333</v>
      </c>
      <c r="G141" s="92">
        <f>VLOOKUP(B141,'[11]2022'!$A$4:$C$668,3,0)</f>
        <v>180</v>
      </c>
      <c r="H141" s="92" t="s">
        <v>219</v>
      </c>
      <c r="I141" s="92" t="str">
        <f>VLOOKUP(B141,'[12]Амортиз СО'!$C$5:$D$677,2,0)</f>
        <v>движ</v>
      </c>
      <c r="J141" s="92"/>
      <c r="K141" s="93">
        <v>70976.7</v>
      </c>
      <c r="L141" s="93">
        <v>102700</v>
      </c>
      <c r="M141" s="93">
        <v>94100</v>
      </c>
      <c r="N141" s="93">
        <v>72927.19</v>
      </c>
      <c r="O141" s="93">
        <v>8600</v>
      </c>
      <c r="P141" s="93">
        <v>16935.02</v>
      </c>
      <c r="Q141" s="92"/>
      <c r="R141" s="93">
        <v>102700</v>
      </c>
      <c r="S141" s="93">
        <v>89862.21</v>
      </c>
      <c r="T141" s="94">
        <v>12837.79</v>
      </c>
      <c r="U141" s="93">
        <f t="shared" si="29"/>
        <v>6846.6666666666661</v>
      </c>
      <c r="V141" s="93">
        <f t="shared" si="30"/>
        <v>5991.1233333333348</v>
      </c>
      <c r="W141" s="93">
        <f t="shared" si="31"/>
        <v>5991.1233333333348</v>
      </c>
      <c r="X141" s="93">
        <f t="shared" si="32"/>
        <v>0</v>
      </c>
      <c r="Y141" s="93">
        <f t="shared" si="33"/>
        <v>0</v>
      </c>
      <c r="Z141" s="93">
        <f t="shared" si="34"/>
        <v>0</v>
      </c>
      <c r="AA141" s="93">
        <f t="shared" si="35"/>
        <v>0</v>
      </c>
      <c r="AB141" s="93">
        <f t="shared" si="36"/>
        <v>0</v>
      </c>
      <c r="AC141" s="117">
        <f t="shared" si="37"/>
        <v>0</v>
      </c>
      <c r="AD141" s="131"/>
    </row>
    <row r="142" spans="2:30" s="88" customFormat="1" ht="44.1" hidden="1" customHeight="1" outlineLevel="2">
      <c r="B142" s="96" t="s">
        <v>332</v>
      </c>
      <c r="C142" s="91" t="s">
        <v>141</v>
      </c>
      <c r="D142" s="91" t="e">
        <f>VLOOKUP(B142,#REF!,2,0)</f>
        <v>#REF!</v>
      </c>
      <c r="E142" s="125" t="str">
        <f>VLOOKUP(B142,'[10]3.3 Амортизация 2022'!$B$8:$C$687,2,0)</f>
        <v>ВН</v>
      </c>
      <c r="F142" s="92" t="s">
        <v>334</v>
      </c>
      <c r="G142" s="92">
        <f>VLOOKUP(B142,'[11]2022'!$A$4:$C$668,3,0)</f>
        <v>180</v>
      </c>
      <c r="H142" s="92" t="s">
        <v>219</v>
      </c>
      <c r="I142" s="92" t="str">
        <f>VLOOKUP(B142,'[12]Амортиз СО'!$C$5:$D$677,2,0)</f>
        <v>движ</v>
      </c>
      <c r="J142" s="92"/>
      <c r="K142" s="93">
        <v>70976.7</v>
      </c>
      <c r="L142" s="93">
        <v>102700</v>
      </c>
      <c r="M142" s="93">
        <v>94100</v>
      </c>
      <c r="N142" s="93">
        <v>72927.19</v>
      </c>
      <c r="O142" s="93">
        <v>8600</v>
      </c>
      <c r="P142" s="93">
        <v>16935.02</v>
      </c>
      <c r="Q142" s="92"/>
      <c r="R142" s="93">
        <v>102700</v>
      </c>
      <c r="S142" s="93">
        <v>89862.21</v>
      </c>
      <c r="T142" s="94">
        <v>12837.79</v>
      </c>
      <c r="U142" s="93">
        <f t="shared" si="29"/>
        <v>6846.6666666666661</v>
      </c>
      <c r="V142" s="93">
        <f t="shared" si="30"/>
        <v>5991.1233333333348</v>
      </c>
      <c r="W142" s="93">
        <f t="shared" si="31"/>
        <v>5991.1233333333348</v>
      </c>
      <c r="X142" s="93">
        <f t="shared" si="32"/>
        <v>0</v>
      </c>
      <c r="Y142" s="93">
        <f t="shared" si="33"/>
        <v>0</v>
      </c>
      <c r="Z142" s="93">
        <f t="shared" si="34"/>
        <v>0</v>
      </c>
      <c r="AA142" s="93">
        <f t="shared" si="35"/>
        <v>0</v>
      </c>
      <c r="AB142" s="93">
        <f t="shared" si="36"/>
        <v>0</v>
      </c>
      <c r="AC142" s="117">
        <f t="shared" si="37"/>
        <v>0</v>
      </c>
      <c r="AD142" s="131"/>
    </row>
    <row r="143" spans="2:30" s="88" customFormat="1" ht="44.1" hidden="1" customHeight="1" outlineLevel="2">
      <c r="B143" s="96" t="s">
        <v>335</v>
      </c>
      <c r="C143" s="91" t="s">
        <v>141</v>
      </c>
      <c r="D143" s="91" t="e">
        <f>VLOOKUP(B143,#REF!,2,0)</f>
        <v>#REF!</v>
      </c>
      <c r="E143" s="125" t="str">
        <f>VLOOKUP(B143,'[10]3.3 Амортизация 2022'!$B$8:$C$687,2,0)</f>
        <v>ВН</v>
      </c>
      <c r="F143" s="92" t="s">
        <v>336</v>
      </c>
      <c r="G143" s="92">
        <f>VLOOKUP(B143,'[11]2022'!$A$4:$C$668,3,0)</f>
        <v>180</v>
      </c>
      <c r="H143" s="92" t="s">
        <v>219</v>
      </c>
      <c r="I143" s="92" t="str">
        <f>VLOOKUP(B143,'[12]Амортиз СО'!$C$5:$D$677,2,0)</f>
        <v>движ</v>
      </c>
      <c r="J143" s="92"/>
      <c r="K143" s="93">
        <v>101655.75</v>
      </c>
      <c r="L143" s="93">
        <v>147100</v>
      </c>
      <c r="M143" s="93">
        <v>134800</v>
      </c>
      <c r="N143" s="93">
        <v>104469.85</v>
      </c>
      <c r="O143" s="93">
        <v>12300</v>
      </c>
      <c r="P143" s="93">
        <v>24242.44</v>
      </c>
      <c r="Q143" s="92"/>
      <c r="R143" s="93">
        <v>147100</v>
      </c>
      <c r="S143" s="93">
        <v>128712.29</v>
      </c>
      <c r="T143" s="94">
        <v>18387.71</v>
      </c>
      <c r="U143" s="93">
        <f t="shared" si="29"/>
        <v>9806.6666666666661</v>
      </c>
      <c r="V143" s="93">
        <f t="shared" si="30"/>
        <v>8581.0433333333331</v>
      </c>
      <c r="W143" s="93">
        <f t="shared" si="31"/>
        <v>8581.0433333333331</v>
      </c>
      <c r="X143" s="93">
        <f t="shared" si="32"/>
        <v>0</v>
      </c>
      <c r="Y143" s="93">
        <f t="shared" si="33"/>
        <v>0</v>
      </c>
      <c r="Z143" s="93">
        <f t="shared" si="34"/>
        <v>0</v>
      </c>
      <c r="AA143" s="93">
        <f t="shared" si="35"/>
        <v>0</v>
      </c>
      <c r="AB143" s="93">
        <f t="shared" si="36"/>
        <v>0</v>
      </c>
      <c r="AC143" s="117">
        <f t="shared" si="37"/>
        <v>0</v>
      </c>
      <c r="AD143" s="131"/>
    </row>
    <row r="144" spans="2:30" s="88" customFormat="1" ht="44.1" hidden="1" customHeight="1" outlineLevel="2">
      <c r="B144" s="96" t="s">
        <v>335</v>
      </c>
      <c r="C144" s="91" t="s">
        <v>141</v>
      </c>
      <c r="D144" s="91" t="e">
        <f>VLOOKUP(B144,#REF!,2,0)</f>
        <v>#REF!</v>
      </c>
      <c r="E144" s="125" t="str">
        <f>VLOOKUP(B144,'[10]3.3 Амортизация 2022'!$B$8:$C$687,2,0)</f>
        <v>ВН</v>
      </c>
      <c r="F144" s="92" t="s">
        <v>337</v>
      </c>
      <c r="G144" s="92">
        <f>VLOOKUP(B144,'[11]2022'!$A$4:$C$668,3,0)</f>
        <v>180</v>
      </c>
      <c r="H144" s="92" t="s">
        <v>219</v>
      </c>
      <c r="I144" s="92" t="str">
        <f>VLOOKUP(B144,'[12]Амортиз СО'!$C$5:$D$677,2,0)</f>
        <v>движ</v>
      </c>
      <c r="J144" s="92"/>
      <c r="K144" s="93">
        <v>101655.75</v>
      </c>
      <c r="L144" s="93">
        <v>147100</v>
      </c>
      <c r="M144" s="93">
        <v>134800</v>
      </c>
      <c r="N144" s="93">
        <v>104469.85</v>
      </c>
      <c r="O144" s="93">
        <v>12300</v>
      </c>
      <c r="P144" s="93">
        <v>24242.44</v>
      </c>
      <c r="Q144" s="92"/>
      <c r="R144" s="93">
        <v>147100</v>
      </c>
      <c r="S144" s="93">
        <v>128712.29</v>
      </c>
      <c r="T144" s="94">
        <v>18387.71</v>
      </c>
      <c r="U144" s="93">
        <f t="shared" si="29"/>
        <v>9806.6666666666661</v>
      </c>
      <c r="V144" s="93">
        <f t="shared" si="30"/>
        <v>8581.0433333333331</v>
      </c>
      <c r="W144" s="93">
        <f t="shared" si="31"/>
        <v>8581.0433333333331</v>
      </c>
      <c r="X144" s="93">
        <f t="shared" si="32"/>
        <v>0</v>
      </c>
      <c r="Y144" s="93">
        <f t="shared" si="33"/>
        <v>0</v>
      </c>
      <c r="Z144" s="93">
        <f t="shared" si="34"/>
        <v>0</v>
      </c>
      <c r="AA144" s="93">
        <f t="shared" si="35"/>
        <v>0</v>
      </c>
      <c r="AB144" s="93">
        <f t="shared" si="36"/>
        <v>0</v>
      </c>
      <c r="AC144" s="117">
        <f t="shared" si="37"/>
        <v>0</v>
      </c>
      <c r="AD144" s="131"/>
    </row>
    <row r="145" spans="2:30" s="88" customFormat="1" ht="44.1" hidden="1" customHeight="1" outlineLevel="2">
      <c r="B145" s="96" t="s">
        <v>335</v>
      </c>
      <c r="C145" s="91" t="s">
        <v>141</v>
      </c>
      <c r="D145" s="91" t="e">
        <f>VLOOKUP(B145,#REF!,2,0)</f>
        <v>#REF!</v>
      </c>
      <c r="E145" s="125" t="str">
        <f>VLOOKUP(B145,'[10]3.3 Амортизация 2022'!$B$8:$C$687,2,0)</f>
        <v>ВН</v>
      </c>
      <c r="F145" s="92" t="s">
        <v>338</v>
      </c>
      <c r="G145" s="92">
        <f>VLOOKUP(B145,'[11]2022'!$A$4:$C$668,3,0)</f>
        <v>180</v>
      </c>
      <c r="H145" s="92" t="s">
        <v>219</v>
      </c>
      <c r="I145" s="92" t="str">
        <f>VLOOKUP(B145,'[12]Амортиз СО'!$C$5:$D$677,2,0)</f>
        <v>движ</v>
      </c>
      <c r="J145" s="92"/>
      <c r="K145" s="93">
        <v>6243103.1299999999</v>
      </c>
      <c r="L145" s="93">
        <v>9099800</v>
      </c>
      <c r="M145" s="93">
        <v>8340300</v>
      </c>
      <c r="N145" s="93">
        <v>4793323.0999999996</v>
      </c>
      <c r="O145" s="93">
        <v>759500</v>
      </c>
      <c r="P145" s="93">
        <v>2156488.94</v>
      </c>
      <c r="Q145" s="92"/>
      <c r="R145" s="93">
        <v>9099800</v>
      </c>
      <c r="S145" s="93">
        <v>6949812.04</v>
      </c>
      <c r="T145" s="94">
        <v>2149987.96</v>
      </c>
      <c r="U145" s="93">
        <f t="shared" si="29"/>
        <v>606653.33333333337</v>
      </c>
      <c r="V145" s="93">
        <f t="shared" si="30"/>
        <v>1543334.6266666665</v>
      </c>
      <c r="W145" s="93">
        <f t="shared" si="31"/>
        <v>606653.33333333337</v>
      </c>
      <c r="X145" s="93">
        <f t="shared" si="32"/>
        <v>936681.2933333331</v>
      </c>
      <c r="Y145" s="93">
        <f t="shared" si="33"/>
        <v>606653.33333333337</v>
      </c>
      <c r="Z145" s="93">
        <f t="shared" si="34"/>
        <v>330027.95999999973</v>
      </c>
      <c r="AA145" s="93">
        <f t="shared" si="35"/>
        <v>0</v>
      </c>
      <c r="AB145" s="93">
        <f t="shared" si="36"/>
        <v>0</v>
      </c>
      <c r="AC145" s="117">
        <f t="shared" si="37"/>
        <v>0</v>
      </c>
      <c r="AD145" s="131"/>
    </row>
    <row r="146" spans="2:30" s="88" customFormat="1" ht="44.1" hidden="1" customHeight="1" outlineLevel="2">
      <c r="B146" s="96" t="s">
        <v>335</v>
      </c>
      <c r="C146" s="91" t="s">
        <v>141</v>
      </c>
      <c r="D146" s="91" t="e">
        <f>VLOOKUP(B146,#REF!,2,0)</f>
        <v>#REF!</v>
      </c>
      <c r="E146" s="125" t="str">
        <f>VLOOKUP(B146,'[10]3.3 Амортизация 2022'!$B$8:$C$687,2,0)</f>
        <v>ВН</v>
      </c>
      <c r="F146" s="92" t="s">
        <v>339</v>
      </c>
      <c r="G146" s="92">
        <f>VLOOKUP(B146,'[11]2022'!$A$4:$C$668,3,0)</f>
        <v>180</v>
      </c>
      <c r="H146" s="92" t="s">
        <v>219</v>
      </c>
      <c r="I146" s="92" t="str">
        <f>VLOOKUP(B146,'[12]Амортиз СО'!$C$5:$D$677,2,0)</f>
        <v>движ</v>
      </c>
      <c r="J146" s="92"/>
      <c r="K146" s="93">
        <v>101655.75</v>
      </c>
      <c r="L146" s="93">
        <v>147100</v>
      </c>
      <c r="M146" s="93">
        <v>134800</v>
      </c>
      <c r="N146" s="93">
        <v>104469.85</v>
      </c>
      <c r="O146" s="93">
        <v>12300</v>
      </c>
      <c r="P146" s="93">
        <v>24242.44</v>
      </c>
      <c r="Q146" s="92"/>
      <c r="R146" s="93">
        <v>147100</v>
      </c>
      <c r="S146" s="93">
        <v>128712.29</v>
      </c>
      <c r="T146" s="94">
        <v>18387.71</v>
      </c>
      <c r="U146" s="93">
        <f t="shared" si="29"/>
        <v>9806.6666666666661</v>
      </c>
      <c r="V146" s="93">
        <f t="shared" si="30"/>
        <v>8581.0433333333331</v>
      </c>
      <c r="W146" s="93">
        <f t="shared" si="31"/>
        <v>8581.0433333333331</v>
      </c>
      <c r="X146" s="93">
        <f t="shared" si="32"/>
        <v>0</v>
      </c>
      <c r="Y146" s="93">
        <f t="shared" si="33"/>
        <v>0</v>
      </c>
      <c r="Z146" s="93">
        <f t="shared" si="34"/>
        <v>0</v>
      </c>
      <c r="AA146" s="93">
        <f t="shared" si="35"/>
        <v>0</v>
      </c>
      <c r="AB146" s="93">
        <f t="shared" si="36"/>
        <v>0</v>
      </c>
      <c r="AC146" s="117">
        <f t="shared" si="37"/>
        <v>0</v>
      </c>
      <c r="AD146" s="131"/>
    </row>
    <row r="147" spans="2:30" s="88" customFormat="1" ht="33" hidden="1" customHeight="1" outlineLevel="2">
      <c r="B147" s="96" t="s">
        <v>340</v>
      </c>
      <c r="C147" s="91" t="s">
        <v>107</v>
      </c>
      <c r="D147" s="91" t="e">
        <f>VLOOKUP(B147,#REF!,2,0)</f>
        <v>#REF!</v>
      </c>
      <c r="E147" s="125" t="str">
        <f>VLOOKUP(B147,'[10]3.3 Амортизация 2022'!$B$8:$C$687,2,0)</f>
        <v>ВН</v>
      </c>
      <c r="F147" s="92" t="s">
        <v>341</v>
      </c>
      <c r="G147" s="92">
        <f>VLOOKUP(B147,'[11]2022'!$A$4:$C$668,3,0)</f>
        <v>120</v>
      </c>
      <c r="H147" s="92" t="s">
        <v>219</v>
      </c>
      <c r="I147" s="92" t="str">
        <f>VLOOKUP(B147,'[12]Амортиз СО'!$C$5:$D$677,2,0)</f>
        <v>движ</v>
      </c>
      <c r="J147" s="92"/>
      <c r="K147" s="93">
        <v>40664</v>
      </c>
      <c r="L147" s="93">
        <v>63600</v>
      </c>
      <c r="M147" s="93">
        <v>35400</v>
      </c>
      <c r="N147" s="93">
        <v>35400</v>
      </c>
      <c r="O147" s="93">
        <v>28200</v>
      </c>
      <c r="P147" s="93">
        <v>28200</v>
      </c>
      <c r="Q147" s="92"/>
      <c r="R147" s="93">
        <v>63600</v>
      </c>
      <c r="S147" s="93">
        <v>63600</v>
      </c>
      <c r="T147" s="100"/>
      <c r="U147" s="93">
        <f t="shared" si="29"/>
        <v>0</v>
      </c>
      <c r="V147" s="93">
        <f t="shared" si="30"/>
        <v>0</v>
      </c>
      <c r="W147" s="93">
        <f t="shared" si="31"/>
        <v>0</v>
      </c>
      <c r="X147" s="93">
        <f t="shared" si="32"/>
        <v>0</v>
      </c>
      <c r="Y147" s="93">
        <f t="shared" si="33"/>
        <v>0</v>
      </c>
      <c r="Z147" s="93">
        <f t="shared" si="34"/>
        <v>0</v>
      </c>
      <c r="AA147" s="93">
        <f t="shared" si="35"/>
        <v>0</v>
      </c>
      <c r="AB147" s="93">
        <f t="shared" si="36"/>
        <v>0</v>
      </c>
      <c r="AC147" s="117">
        <f t="shared" si="37"/>
        <v>0</v>
      </c>
      <c r="AD147" s="131"/>
    </row>
    <row r="148" spans="2:30" s="88" customFormat="1" ht="33" hidden="1" customHeight="1" outlineLevel="2">
      <c r="B148" s="96" t="s">
        <v>340</v>
      </c>
      <c r="C148" s="91" t="s">
        <v>107</v>
      </c>
      <c r="D148" s="91" t="e">
        <f>VLOOKUP(B148,#REF!,2,0)</f>
        <v>#REF!</v>
      </c>
      <c r="E148" s="125" t="str">
        <f>VLOOKUP(B148,'[10]3.3 Амортизация 2022'!$B$8:$C$687,2,0)</f>
        <v>ВН</v>
      </c>
      <c r="F148" s="92" t="s">
        <v>342</v>
      </c>
      <c r="G148" s="92">
        <f>VLOOKUP(B148,'[11]2022'!$A$4:$C$668,3,0)</f>
        <v>120</v>
      </c>
      <c r="H148" s="92" t="s">
        <v>219</v>
      </c>
      <c r="I148" s="92" t="str">
        <f>VLOOKUP(B148,'[12]Амортиз СО'!$C$5:$D$677,2,0)</f>
        <v>движ</v>
      </c>
      <c r="J148" s="92"/>
      <c r="K148" s="93">
        <v>40664</v>
      </c>
      <c r="L148" s="93">
        <v>63600</v>
      </c>
      <c r="M148" s="93">
        <v>35400</v>
      </c>
      <c r="N148" s="93">
        <v>35400</v>
      </c>
      <c r="O148" s="93">
        <v>28200</v>
      </c>
      <c r="P148" s="93">
        <v>28200</v>
      </c>
      <c r="Q148" s="92"/>
      <c r="R148" s="93">
        <v>63600</v>
      </c>
      <c r="S148" s="93">
        <v>63600</v>
      </c>
      <c r="T148" s="100"/>
      <c r="U148" s="93">
        <f t="shared" si="29"/>
        <v>0</v>
      </c>
      <c r="V148" s="93">
        <f t="shared" si="30"/>
        <v>0</v>
      </c>
      <c r="W148" s="93">
        <f t="shared" si="31"/>
        <v>0</v>
      </c>
      <c r="X148" s="93">
        <f t="shared" si="32"/>
        <v>0</v>
      </c>
      <c r="Y148" s="93">
        <f t="shared" si="33"/>
        <v>0</v>
      </c>
      <c r="Z148" s="93">
        <f t="shared" si="34"/>
        <v>0</v>
      </c>
      <c r="AA148" s="93">
        <f t="shared" si="35"/>
        <v>0</v>
      </c>
      <c r="AB148" s="93">
        <f t="shared" si="36"/>
        <v>0</v>
      </c>
      <c r="AC148" s="117">
        <f t="shared" si="37"/>
        <v>0</v>
      </c>
      <c r="AD148" s="131"/>
    </row>
    <row r="149" spans="2:30" s="88" customFormat="1" ht="33" hidden="1" customHeight="1" outlineLevel="2">
      <c r="B149" s="96" t="s">
        <v>340</v>
      </c>
      <c r="C149" s="91" t="s">
        <v>107</v>
      </c>
      <c r="D149" s="91" t="e">
        <f>VLOOKUP(B149,#REF!,2,0)</f>
        <v>#REF!</v>
      </c>
      <c r="E149" s="125" t="str">
        <f>VLOOKUP(B149,'[10]3.3 Амортизация 2022'!$B$8:$C$687,2,0)</f>
        <v>ВН</v>
      </c>
      <c r="F149" s="92" t="s">
        <v>343</v>
      </c>
      <c r="G149" s="92">
        <f>VLOOKUP(B149,'[11]2022'!$A$4:$C$668,3,0)</f>
        <v>120</v>
      </c>
      <c r="H149" s="92" t="s">
        <v>219</v>
      </c>
      <c r="I149" s="92" t="str">
        <f>VLOOKUP(B149,'[12]Амортиз СО'!$C$5:$D$677,2,0)</f>
        <v>движ</v>
      </c>
      <c r="J149" s="92"/>
      <c r="K149" s="93">
        <v>40664</v>
      </c>
      <c r="L149" s="93">
        <v>63600</v>
      </c>
      <c r="M149" s="93">
        <v>35400</v>
      </c>
      <c r="N149" s="93">
        <v>35400</v>
      </c>
      <c r="O149" s="93">
        <v>28200</v>
      </c>
      <c r="P149" s="93">
        <v>28200</v>
      </c>
      <c r="Q149" s="92"/>
      <c r="R149" s="93">
        <v>63600</v>
      </c>
      <c r="S149" s="93">
        <v>63600</v>
      </c>
      <c r="T149" s="100"/>
      <c r="U149" s="93">
        <f t="shared" si="29"/>
        <v>0</v>
      </c>
      <c r="V149" s="93">
        <f t="shared" si="30"/>
        <v>0</v>
      </c>
      <c r="W149" s="93">
        <f t="shared" si="31"/>
        <v>0</v>
      </c>
      <c r="X149" s="93">
        <f t="shared" si="32"/>
        <v>0</v>
      </c>
      <c r="Y149" s="93">
        <f t="shared" si="33"/>
        <v>0</v>
      </c>
      <c r="Z149" s="93">
        <f t="shared" si="34"/>
        <v>0</v>
      </c>
      <c r="AA149" s="93">
        <f t="shared" si="35"/>
        <v>0</v>
      </c>
      <c r="AB149" s="93">
        <f t="shared" si="36"/>
        <v>0</v>
      </c>
      <c r="AC149" s="117">
        <f t="shared" si="37"/>
        <v>0</v>
      </c>
      <c r="AD149" s="131"/>
    </row>
    <row r="150" spans="2:30" s="88" customFormat="1" ht="33" hidden="1" customHeight="1" outlineLevel="2">
      <c r="B150" s="96" t="s">
        <v>340</v>
      </c>
      <c r="C150" s="91" t="s">
        <v>107</v>
      </c>
      <c r="D150" s="91" t="e">
        <f>VLOOKUP(B150,#REF!,2,0)</f>
        <v>#REF!</v>
      </c>
      <c r="E150" s="125" t="str">
        <f>VLOOKUP(B150,'[10]3.3 Амортизация 2022'!$B$8:$C$687,2,0)</f>
        <v>ВН</v>
      </c>
      <c r="F150" s="92" t="s">
        <v>344</v>
      </c>
      <c r="G150" s="92">
        <f>VLOOKUP(B150,'[11]2022'!$A$4:$C$668,3,0)</f>
        <v>120</v>
      </c>
      <c r="H150" s="92" t="s">
        <v>219</v>
      </c>
      <c r="I150" s="92" t="str">
        <f>VLOOKUP(B150,'[12]Амортиз СО'!$C$5:$D$677,2,0)</f>
        <v>движ</v>
      </c>
      <c r="J150" s="92"/>
      <c r="K150" s="93">
        <v>40664</v>
      </c>
      <c r="L150" s="93">
        <v>63600</v>
      </c>
      <c r="M150" s="93">
        <v>35400</v>
      </c>
      <c r="N150" s="93">
        <v>35400</v>
      </c>
      <c r="O150" s="93">
        <v>28200</v>
      </c>
      <c r="P150" s="93">
        <v>28200</v>
      </c>
      <c r="Q150" s="92"/>
      <c r="R150" s="93">
        <v>63600</v>
      </c>
      <c r="S150" s="93">
        <v>63600</v>
      </c>
      <c r="T150" s="100"/>
      <c r="U150" s="93">
        <f t="shared" si="29"/>
        <v>0</v>
      </c>
      <c r="V150" s="93">
        <f t="shared" si="30"/>
        <v>0</v>
      </c>
      <c r="W150" s="93">
        <f t="shared" si="31"/>
        <v>0</v>
      </c>
      <c r="X150" s="93">
        <f t="shared" si="32"/>
        <v>0</v>
      </c>
      <c r="Y150" s="93">
        <f t="shared" si="33"/>
        <v>0</v>
      </c>
      <c r="Z150" s="93">
        <f t="shared" si="34"/>
        <v>0</v>
      </c>
      <c r="AA150" s="93">
        <f t="shared" si="35"/>
        <v>0</v>
      </c>
      <c r="AB150" s="93">
        <f t="shared" si="36"/>
        <v>0</v>
      </c>
      <c r="AC150" s="117">
        <f t="shared" si="37"/>
        <v>0</v>
      </c>
      <c r="AD150" s="131"/>
    </row>
    <row r="151" spans="2:30" s="88" customFormat="1" ht="44.1" hidden="1" customHeight="1" outlineLevel="2">
      <c r="B151" s="96" t="s">
        <v>345</v>
      </c>
      <c r="C151" s="91" t="s">
        <v>141</v>
      </c>
      <c r="D151" s="91" t="e">
        <f>VLOOKUP(B151,#REF!,2,0)</f>
        <v>#REF!</v>
      </c>
      <c r="E151" s="125" t="str">
        <f>VLOOKUP(B151,'[10]3.3 Амортизация 2022'!$B$8:$C$687,2,0)</f>
        <v>ВН</v>
      </c>
      <c r="F151" s="92" t="s">
        <v>346</v>
      </c>
      <c r="G151" s="92">
        <f>VLOOKUP(B151,'[11]2022'!$A$4:$C$668,3,0)</f>
        <v>180</v>
      </c>
      <c r="H151" s="92" t="s">
        <v>219</v>
      </c>
      <c r="I151" s="92" t="str">
        <f>VLOOKUP(B151,'[12]Амортиз СО'!$C$5:$D$677,2,0)</f>
        <v>движ</v>
      </c>
      <c r="J151" s="92"/>
      <c r="K151" s="93">
        <v>6935076.8399999999</v>
      </c>
      <c r="L151" s="93">
        <v>10100800</v>
      </c>
      <c r="M151" s="93">
        <v>9257700</v>
      </c>
      <c r="N151" s="93">
        <v>5317551.54</v>
      </c>
      <c r="O151" s="93">
        <v>843100</v>
      </c>
      <c r="P151" s="93">
        <v>2394927.19</v>
      </c>
      <c r="Q151" s="92"/>
      <c r="R151" s="93">
        <v>10100800</v>
      </c>
      <c r="S151" s="93">
        <v>7712478.7300000004</v>
      </c>
      <c r="T151" s="94">
        <v>2388321.27</v>
      </c>
      <c r="U151" s="93">
        <f t="shared" si="29"/>
        <v>673386.66666666663</v>
      </c>
      <c r="V151" s="93">
        <f t="shared" si="30"/>
        <v>1714934.6033333335</v>
      </c>
      <c r="W151" s="93">
        <f t="shared" si="31"/>
        <v>673386.66666666663</v>
      </c>
      <c r="X151" s="93">
        <f t="shared" si="32"/>
        <v>1041547.9366666669</v>
      </c>
      <c r="Y151" s="93">
        <f t="shared" si="33"/>
        <v>673386.66666666663</v>
      </c>
      <c r="Z151" s="93">
        <f t="shared" si="34"/>
        <v>368161.27000000025</v>
      </c>
      <c r="AA151" s="93">
        <f t="shared" si="35"/>
        <v>0</v>
      </c>
      <c r="AB151" s="93">
        <f t="shared" si="36"/>
        <v>0</v>
      </c>
      <c r="AC151" s="117">
        <f t="shared" si="37"/>
        <v>0</v>
      </c>
      <c r="AD151" s="131"/>
    </row>
    <row r="152" spans="2:30" s="88" customFormat="1" ht="44.1" hidden="1" customHeight="1" outlineLevel="2">
      <c r="B152" s="96" t="s">
        <v>345</v>
      </c>
      <c r="C152" s="91" t="s">
        <v>141</v>
      </c>
      <c r="D152" s="91" t="e">
        <f>VLOOKUP(B152,#REF!,2,0)</f>
        <v>#REF!</v>
      </c>
      <c r="E152" s="125" t="str">
        <f>VLOOKUP(B152,'[10]3.3 Амортизация 2022'!$B$8:$C$687,2,0)</f>
        <v>ВН</v>
      </c>
      <c r="F152" s="92" t="s">
        <v>347</v>
      </c>
      <c r="G152" s="92">
        <f>VLOOKUP(B152,'[11]2022'!$A$4:$C$668,3,0)</f>
        <v>180</v>
      </c>
      <c r="H152" s="92" t="s">
        <v>219</v>
      </c>
      <c r="I152" s="92" t="str">
        <f>VLOOKUP(B152,'[12]Амортиз СО'!$C$5:$D$677,2,0)</f>
        <v>движ</v>
      </c>
      <c r="J152" s="92"/>
      <c r="K152" s="93">
        <v>6257176.75</v>
      </c>
      <c r="L152" s="93">
        <v>9120100</v>
      </c>
      <c r="M152" s="93">
        <v>8359000</v>
      </c>
      <c r="N152" s="93">
        <v>4804008.91</v>
      </c>
      <c r="O152" s="93">
        <v>761100</v>
      </c>
      <c r="P152" s="93">
        <v>2161269.7000000002</v>
      </c>
      <c r="Q152" s="92"/>
      <c r="R152" s="93">
        <v>9120100</v>
      </c>
      <c r="S152" s="93">
        <v>6965278.6100000003</v>
      </c>
      <c r="T152" s="94">
        <v>2154821.39</v>
      </c>
      <c r="U152" s="93">
        <f t="shared" si="29"/>
        <v>608006.66666666663</v>
      </c>
      <c r="V152" s="93">
        <f t="shared" si="30"/>
        <v>1546814.7233333336</v>
      </c>
      <c r="W152" s="93">
        <f t="shared" si="31"/>
        <v>608006.66666666663</v>
      </c>
      <c r="X152" s="93">
        <f t="shared" si="32"/>
        <v>938808.05666666699</v>
      </c>
      <c r="Y152" s="93">
        <f t="shared" si="33"/>
        <v>608006.66666666663</v>
      </c>
      <c r="Z152" s="93">
        <f t="shared" si="34"/>
        <v>330801.39000000036</v>
      </c>
      <c r="AA152" s="93">
        <f t="shared" si="35"/>
        <v>0</v>
      </c>
      <c r="AB152" s="93">
        <f t="shared" si="36"/>
        <v>0</v>
      </c>
      <c r="AC152" s="117">
        <f t="shared" si="37"/>
        <v>0</v>
      </c>
      <c r="AD152" s="131"/>
    </row>
    <row r="153" spans="2:30" s="88" customFormat="1" ht="44.1" hidden="1" customHeight="1" outlineLevel="2">
      <c r="B153" s="96" t="s">
        <v>345</v>
      </c>
      <c r="C153" s="91" t="s">
        <v>141</v>
      </c>
      <c r="D153" s="91" t="e">
        <f>VLOOKUP(B153,#REF!,2,0)</f>
        <v>#REF!</v>
      </c>
      <c r="E153" s="125" t="str">
        <f>VLOOKUP(B153,'[10]3.3 Амортизация 2022'!$B$8:$C$687,2,0)</f>
        <v>ВН</v>
      </c>
      <c r="F153" s="92" t="s">
        <v>348</v>
      </c>
      <c r="G153" s="92">
        <f>VLOOKUP(B153,'[11]2022'!$A$4:$C$668,3,0)</f>
        <v>180</v>
      </c>
      <c r="H153" s="92" t="s">
        <v>219</v>
      </c>
      <c r="I153" s="92" t="str">
        <f>VLOOKUP(B153,'[12]Амортиз СО'!$C$5:$D$677,2,0)</f>
        <v>движ</v>
      </c>
      <c r="J153" s="92"/>
      <c r="K153" s="93">
        <v>6250764.9699999997</v>
      </c>
      <c r="L153" s="93">
        <v>9110800</v>
      </c>
      <c r="M153" s="93">
        <v>8350500</v>
      </c>
      <c r="N153" s="93">
        <v>4799151.9800000004</v>
      </c>
      <c r="O153" s="93">
        <v>760300</v>
      </c>
      <c r="P153" s="93">
        <v>2159040.98</v>
      </c>
      <c r="Q153" s="92"/>
      <c r="R153" s="93">
        <v>9110800</v>
      </c>
      <c r="S153" s="93">
        <v>6958192.96</v>
      </c>
      <c r="T153" s="94">
        <v>2152607.04</v>
      </c>
      <c r="U153" s="93">
        <f t="shared" si="29"/>
        <v>607386.66666666663</v>
      </c>
      <c r="V153" s="93">
        <f t="shared" si="30"/>
        <v>1545220.3733333335</v>
      </c>
      <c r="W153" s="93">
        <f t="shared" si="31"/>
        <v>607386.66666666663</v>
      </c>
      <c r="X153" s="93">
        <f t="shared" si="32"/>
        <v>937833.7066666669</v>
      </c>
      <c r="Y153" s="93">
        <f t="shared" si="33"/>
        <v>607386.66666666663</v>
      </c>
      <c r="Z153" s="93">
        <f t="shared" si="34"/>
        <v>330447.04000000027</v>
      </c>
      <c r="AA153" s="93">
        <f t="shared" si="35"/>
        <v>0</v>
      </c>
      <c r="AB153" s="93">
        <f t="shared" si="36"/>
        <v>0</v>
      </c>
      <c r="AC153" s="117">
        <f t="shared" si="37"/>
        <v>0</v>
      </c>
      <c r="AD153" s="131"/>
    </row>
    <row r="154" spans="2:30" s="88" customFormat="1" ht="44.1" hidden="1" customHeight="1" outlineLevel="2">
      <c r="B154" s="96" t="s">
        <v>345</v>
      </c>
      <c r="C154" s="91" t="s">
        <v>141</v>
      </c>
      <c r="D154" s="91" t="e">
        <f>VLOOKUP(B154,#REF!,2,0)</f>
        <v>#REF!</v>
      </c>
      <c r="E154" s="125" t="str">
        <f>VLOOKUP(B154,'[10]3.3 Амортизация 2022'!$B$8:$C$687,2,0)</f>
        <v>ВН</v>
      </c>
      <c r="F154" s="92" t="s">
        <v>349</v>
      </c>
      <c r="G154" s="92">
        <f>VLOOKUP(B154,'[11]2022'!$A$4:$C$668,3,0)</f>
        <v>180</v>
      </c>
      <c r="H154" s="92" t="s">
        <v>219</v>
      </c>
      <c r="I154" s="92" t="str">
        <f>VLOOKUP(B154,'[12]Амортиз СО'!$C$5:$D$677,2,0)</f>
        <v>движ</v>
      </c>
      <c r="J154" s="92"/>
      <c r="K154" s="93">
        <v>101655.75</v>
      </c>
      <c r="L154" s="93">
        <v>147100</v>
      </c>
      <c r="M154" s="93">
        <v>134800</v>
      </c>
      <c r="N154" s="93">
        <v>104469.85</v>
      </c>
      <c r="O154" s="93">
        <v>12300</v>
      </c>
      <c r="P154" s="93">
        <v>24242.44</v>
      </c>
      <c r="Q154" s="92"/>
      <c r="R154" s="93">
        <v>147100</v>
      </c>
      <c r="S154" s="93">
        <v>128712.29</v>
      </c>
      <c r="T154" s="94">
        <v>18387.71</v>
      </c>
      <c r="U154" s="93">
        <f t="shared" si="29"/>
        <v>9806.6666666666661</v>
      </c>
      <c r="V154" s="93">
        <f t="shared" si="30"/>
        <v>8581.0433333333331</v>
      </c>
      <c r="W154" s="93">
        <f t="shared" si="31"/>
        <v>8581.0433333333331</v>
      </c>
      <c r="X154" s="93">
        <f t="shared" si="32"/>
        <v>0</v>
      </c>
      <c r="Y154" s="93">
        <f t="shared" si="33"/>
        <v>0</v>
      </c>
      <c r="Z154" s="93">
        <f t="shared" si="34"/>
        <v>0</v>
      </c>
      <c r="AA154" s="93">
        <f t="shared" si="35"/>
        <v>0</v>
      </c>
      <c r="AB154" s="93">
        <f t="shared" si="36"/>
        <v>0</v>
      </c>
      <c r="AC154" s="117">
        <f t="shared" si="37"/>
        <v>0</v>
      </c>
      <c r="AD154" s="131"/>
    </row>
    <row r="155" spans="2:30" s="88" customFormat="1" ht="44.1" hidden="1" customHeight="1" outlineLevel="2">
      <c r="B155" s="96" t="s">
        <v>350</v>
      </c>
      <c r="C155" s="91" t="s">
        <v>159</v>
      </c>
      <c r="D155" s="91" t="e">
        <f>VLOOKUP(B155,#REF!,2,0)</f>
        <v>#REF!</v>
      </c>
      <c r="E155" s="125" t="str">
        <f>VLOOKUP(B155,'[10]3.3 Амортизация 2022'!$B$8:$C$687,2,0)</f>
        <v>ВН</v>
      </c>
      <c r="F155" s="92" t="s">
        <v>351</v>
      </c>
      <c r="G155" s="92">
        <f>VLOOKUP(B155,'[11]2022'!$A$4:$C$668,3,0)</f>
        <v>240</v>
      </c>
      <c r="H155" s="92" t="s">
        <v>219</v>
      </c>
      <c r="I155" s="92" t="str">
        <f>VLOOKUP(B155,'[12]Амортиз СО'!$C$5:$D$677,2,0)</f>
        <v>движ</v>
      </c>
      <c r="J155" s="92"/>
      <c r="K155" s="93">
        <v>721581.97</v>
      </c>
      <c r="L155" s="93">
        <v>1109100</v>
      </c>
      <c r="M155" s="93">
        <v>1016500</v>
      </c>
      <c r="N155" s="93">
        <v>393893.55</v>
      </c>
      <c r="O155" s="93">
        <v>92600</v>
      </c>
      <c r="P155" s="93">
        <v>91337.53</v>
      </c>
      <c r="Q155" s="92"/>
      <c r="R155" s="93">
        <v>1109100</v>
      </c>
      <c r="S155" s="93">
        <v>485231.08</v>
      </c>
      <c r="T155" s="94">
        <v>623868.92000000004</v>
      </c>
      <c r="U155" s="93">
        <f t="shared" si="29"/>
        <v>55455</v>
      </c>
      <c r="V155" s="93">
        <f t="shared" si="30"/>
        <v>568413.92000000004</v>
      </c>
      <c r="W155" s="93">
        <f t="shared" si="31"/>
        <v>55455</v>
      </c>
      <c r="X155" s="93">
        <f t="shared" si="32"/>
        <v>512958.92000000004</v>
      </c>
      <c r="Y155" s="93">
        <f t="shared" si="33"/>
        <v>55455</v>
      </c>
      <c r="Z155" s="93">
        <f t="shared" si="34"/>
        <v>457503.92000000004</v>
      </c>
      <c r="AA155" s="93">
        <f t="shared" si="35"/>
        <v>0</v>
      </c>
      <c r="AB155" s="93">
        <f t="shared" si="36"/>
        <v>0</v>
      </c>
      <c r="AC155" s="117">
        <f t="shared" si="37"/>
        <v>0</v>
      </c>
      <c r="AD155" s="131"/>
    </row>
    <row r="156" spans="2:30" s="88" customFormat="1" ht="44.1" hidden="1" customHeight="1" outlineLevel="2">
      <c r="B156" s="96" t="s">
        <v>350</v>
      </c>
      <c r="C156" s="91" t="s">
        <v>159</v>
      </c>
      <c r="D156" s="91" t="e">
        <f>VLOOKUP(B156,#REF!,2,0)</f>
        <v>#REF!</v>
      </c>
      <c r="E156" s="125" t="str">
        <f>VLOOKUP(B156,'[10]3.3 Амортизация 2022'!$B$8:$C$687,2,0)</f>
        <v>ВН</v>
      </c>
      <c r="F156" s="92" t="s">
        <v>352</v>
      </c>
      <c r="G156" s="92">
        <f>VLOOKUP(B156,'[11]2022'!$A$4:$C$668,3,0)</f>
        <v>240</v>
      </c>
      <c r="H156" s="92" t="s">
        <v>219</v>
      </c>
      <c r="I156" s="92" t="str">
        <f>VLOOKUP(B156,'[12]Амортиз СО'!$C$5:$D$677,2,0)</f>
        <v>движ</v>
      </c>
      <c r="J156" s="92"/>
      <c r="K156" s="93">
        <v>721581.97</v>
      </c>
      <c r="L156" s="93">
        <v>1109100</v>
      </c>
      <c r="M156" s="93">
        <v>1016500</v>
      </c>
      <c r="N156" s="93">
        <v>393893.55</v>
      </c>
      <c r="O156" s="93">
        <v>92600</v>
      </c>
      <c r="P156" s="93">
        <v>91337.53</v>
      </c>
      <c r="Q156" s="92"/>
      <c r="R156" s="93">
        <v>1109100</v>
      </c>
      <c r="S156" s="93">
        <v>485231.08</v>
      </c>
      <c r="T156" s="94">
        <v>623868.92000000004</v>
      </c>
      <c r="U156" s="93">
        <f t="shared" si="29"/>
        <v>55455</v>
      </c>
      <c r="V156" s="93">
        <f t="shared" si="30"/>
        <v>568413.92000000004</v>
      </c>
      <c r="W156" s="93">
        <f t="shared" si="31"/>
        <v>55455</v>
      </c>
      <c r="X156" s="93">
        <f t="shared" si="32"/>
        <v>512958.92000000004</v>
      </c>
      <c r="Y156" s="93">
        <f t="shared" si="33"/>
        <v>55455</v>
      </c>
      <c r="Z156" s="93">
        <f t="shared" si="34"/>
        <v>457503.92000000004</v>
      </c>
      <c r="AA156" s="93">
        <f t="shared" si="35"/>
        <v>0</v>
      </c>
      <c r="AB156" s="93">
        <f t="shared" si="36"/>
        <v>0</v>
      </c>
      <c r="AC156" s="117">
        <f t="shared" si="37"/>
        <v>0</v>
      </c>
      <c r="AD156" s="131"/>
    </row>
    <row r="157" spans="2:30" s="88" customFormat="1" ht="44.1" hidden="1" customHeight="1" outlineLevel="2">
      <c r="B157" s="96" t="s">
        <v>350</v>
      </c>
      <c r="C157" s="91" t="s">
        <v>159</v>
      </c>
      <c r="D157" s="91" t="e">
        <f>VLOOKUP(B157,#REF!,2,0)</f>
        <v>#REF!</v>
      </c>
      <c r="E157" s="125" t="str">
        <f>VLOOKUP(B157,'[10]3.3 Амортизация 2022'!$B$8:$C$687,2,0)</f>
        <v>ВН</v>
      </c>
      <c r="F157" s="92" t="s">
        <v>353</v>
      </c>
      <c r="G157" s="92">
        <f>VLOOKUP(B157,'[11]2022'!$A$4:$C$668,3,0)</f>
        <v>240</v>
      </c>
      <c r="H157" s="92" t="s">
        <v>219</v>
      </c>
      <c r="I157" s="92" t="str">
        <f>VLOOKUP(B157,'[12]Амортиз СО'!$C$5:$D$677,2,0)</f>
        <v>движ</v>
      </c>
      <c r="J157" s="92"/>
      <c r="K157" s="93">
        <v>721581.97</v>
      </c>
      <c r="L157" s="93">
        <v>1109100</v>
      </c>
      <c r="M157" s="93">
        <v>1016500</v>
      </c>
      <c r="N157" s="93">
        <v>393893.55</v>
      </c>
      <c r="O157" s="93">
        <v>92600</v>
      </c>
      <c r="P157" s="93">
        <v>91337.53</v>
      </c>
      <c r="Q157" s="92"/>
      <c r="R157" s="93">
        <v>1109100</v>
      </c>
      <c r="S157" s="93">
        <v>485231.08</v>
      </c>
      <c r="T157" s="94">
        <v>623868.92000000004</v>
      </c>
      <c r="U157" s="93">
        <f t="shared" si="29"/>
        <v>55455</v>
      </c>
      <c r="V157" s="93">
        <f t="shared" si="30"/>
        <v>568413.92000000004</v>
      </c>
      <c r="W157" s="93">
        <f t="shared" si="31"/>
        <v>55455</v>
      </c>
      <c r="X157" s="93">
        <f t="shared" si="32"/>
        <v>512958.92000000004</v>
      </c>
      <c r="Y157" s="93">
        <f t="shared" si="33"/>
        <v>55455</v>
      </c>
      <c r="Z157" s="93">
        <f t="shared" si="34"/>
        <v>457503.92000000004</v>
      </c>
      <c r="AA157" s="93">
        <f t="shared" si="35"/>
        <v>0</v>
      </c>
      <c r="AB157" s="93">
        <f t="shared" si="36"/>
        <v>0</v>
      </c>
      <c r="AC157" s="117">
        <f t="shared" si="37"/>
        <v>0</v>
      </c>
      <c r="AD157" s="131"/>
    </row>
    <row r="158" spans="2:30" s="88" customFormat="1" ht="44.1" hidden="1" customHeight="1" outlineLevel="2">
      <c r="B158" s="96" t="s">
        <v>350</v>
      </c>
      <c r="C158" s="91" t="s">
        <v>159</v>
      </c>
      <c r="D158" s="91" t="e">
        <f>VLOOKUP(B158,#REF!,2,0)</f>
        <v>#REF!</v>
      </c>
      <c r="E158" s="125" t="str">
        <f>VLOOKUP(B158,'[10]3.3 Амортизация 2022'!$B$8:$C$687,2,0)</f>
        <v>ВН</v>
      </c>
      <c r="F158" s="92" t="s">
        <v>354</v>
      </c>
      <c r="G158" s="92">
        <f>VLOOKUP(B158,'[11]2022'!$A$4:$C$668,3,0)</f>
        <v>240</v>
      </c>
      <c r="H158" s="92" t="s">
        <v>219</v>
      </c>
      <c r="I158" s="92" t="str">
        <f>VLOOKUP(B158,'[12]Амортиз СО'!$C$5:$D$677,2,0)</f>
        <v>движ</v>
      </c>
      <c r="J158" s="92"/>
      <c r="K158" s="93">
        <v>721581.97</v>
      </c>
      <c r="L158" s="93">
        <v>1109100</v>
      </c>
      <c r="M158" s="93">
        <v>1016500</v>
      </c>
      <c r="N158" s="93">
        <v>393893.55</v>
      </c>
      <c r="O158" s="93">
        <v>92600</v>
      </c>
      <c r="P158" s="93">
        <v>91337.53</v>
      </c>
      <c r="Q158" s="92"/>
      <c r="R158" s="93">
        <v>1109100</v>
      </c>
      <c r="S158" s="93">
        <v>485231.08</v>
      </c>
      <c r="T158" s="94">
        <v>623868.92000000004</v>
      </c>
      <c r="U158" s="93">
        <f t="shared" si="29"/>
        <v>55455</v>
      </c>
      <c r="V158" s="93">
        <f t="shared" si="30"/>
        <v>568413.92000000004</v>
      </c>
      <c r="W158" s="93">
        <f t="shared" si="31"/>
        <v>55455</v>
      </c>
      <c r="X158" s="93">
        <f t="shared" si="32"/>
        <v>512958.92000000004</v>
      </c>
      <c r="Y158" s="93">
        <f t="shared" si="33"/>
        <v>55455</v>
      </c>
      <c r="Z158" s="93">
        <f t="shared" si="34"/>
        <v>457503.92000000004</v>
      </c>
      <c r="AA158" s="93">
        <f t="shared" si="35"/>
        <v>0</v>
      </c>
      <c r="AB158" s="93">
        <f t="shared" si="36"/>
        <v>0</v>
      </c>
      <c r="AC158" s="117">
        <f t="shared" si="37"/>
        <v>0</v>
      </c>
      <c r="AD158" s="131"/>
    </row>
    <row r="159" spans="2:30" s="88" customFormat="1" ht="44.1" hidden="1" customHeight="1" outlineLevel="2">
      <c r="B159" s="96" t="s">
        <v>350</v>
      </c>
      <c r="C159" s="91" t="s">
        <v>159</v>
      </c>
      <c r="D159" s="91" t="e">
        <f>VLOOKUP(B159,#REF!,2,0)</f>
        <v>#REF!</v>
      </c>
      <c r="E159" s="125" t="str">
        <f>VLOOKUP(B159,'[10]3.3 Амортизация 2022'!$B$8:$C$687,2,0)</f>
        <v>ВН</v>
      </c>
      <c r="F159" s="92" t="s">
        <v>355</v>
      </c>
      <c r="G159" s="92">
        <f>VLOOKUP(B159,'[11]2022'!$A$4:$C$668,3,0)</f>
        <v>240</v>
      </c>
      <c r="H159" s="92" t="s">
        <v>219</v>
      </c>
      <c r="I159" s="92" t="str">
        <f>VLOOKUP(B159,'[12]Амортиз СО'!$C$5:$D$677,2,0)</f>
        <v>движ</v>
      </c>
      <c r="J159" s="92"/>
      <c r="K159" s="93">
        <v>721581.97</v>
      </c>
      <c r="L159" s="93">
        <v>1109100</v>
      </c>
      <c r="M159" s="93">
        <v>1016500</v>
      </c>
      <c r="N159" s="93">
        <v>393893.55</v>
      </c>
      <c r="O159" s="93">
        <v>92600</v>
      </c>
      <c r="P159" s="93">
        <v>91337.53</v>
      </c>
      <c r="Q159" s="92"/>
      <c r="R159" s="93">
        <v>1109100</v>
      </c>
      <c r="S159" s="93">
        <v>485231.08</v>
      </c>
      <c r="T159" s="94">
        <v>623868.92000000004</v>
      </c>
      <c r="U159" s="93">
        <f t="shared" si="29"/>
        <v>55455</v>
      </c>
      <c r="V159" s="93">
        <f t="shared" si="30"/>
        <v>568413.92000000004</v>
      </c>
      <c r="W159" s="93">
        <f t="shared" si="31"/>
        <v>55455</v>
      </c>
      <c r="X159" s="93">
        <f t="shared" si="32"/>
        <v>512958.92000000004</v>
      </c>
      <c r="Y159" s="93">
        <f t="shared" si="33"/>
        <v>55455</v>
      </c>
      <c r="Z159" s="93">
        <f t="shared" si="34"/>
        <v>457503.92000000004</v>
      </c>
      <c r="AA159" s="93">
        <f t="shared" si="35"/>
        <v>0</v>
      </c>
      <c r="AB159" s="93">
        <f t="shared" si="36"/>
        <v>0</v>
      </c>
      <c r="AC159" s="117">
        <f t="shared" si="37"/>
        <v>0</v>
      </c>
      <c r="AD159" s="131"/>
    </row>
    <row r="160" spans="2:30" s="88" customFormat="1" ht="44.1" hidden="1" customHeight="1" outlineLevel="2">
      <c r="B160" s="96" t="s">
        <v>350</v>
      </c>
      <c r="C160" s="91" t="s">
        <v>159</v>
      </c>
      <c r="D160" s="91" t="e">
        <f>VLOOKUP(B160,#REF!,2,0)</f>
        <v>#REF!</v>
      </c>
      <c r="E160" s="125" t="str">
        <f>VLOOKUP(B160,'[10]3.3 Амортизация 2022'!$B$8:$C$687,2,0)</f>
        <v>ВН</v>
      </c>
      <c r="F160" s="92" t="s">
        <v>356</v>
      </c>
      <c r="G160" s="92">
        <f>VLOOKUP(B160,'[11]2022'!$A$4:$C$668,3,0)</f>
        <v>240</v>
      </c>
      <c r="H160" s="92" t="s">
        <v>219</v>
      </c>
      <c r="I160" s="92" t="str">
        <f>VLOOKUP(B160,'[12]Амортиз СО'!$C$5:$D$677,2,0)</f>
        <v>движ</v>
      </c>
      <c r="J160" s="92"/>
      <c r="K160" s="93">
        <v>721581.97</v>
      </c>
      <c r="L160" s="93">
        <v>1109100</v>
      </c>
      <c r="M160" s="93">
        <v>1016500</v>
      </c>
      <c r="N160" s="93">
        <v>393893.55</v>
      </c>
      <c r="O160" s="93">
        <v>92600</v>
      </c>
      <c r="P160" s="93">
        <v>91337.53</v>
      </c>
      <c r="Q160" s="92"/>
      <c r="R160" s="93">
        <v>1109100</v>
      </c>
      <c r="S160" s="93">
        <v>485231.08</v>
      </c>
      <c r="T160" s="94">
        <v>623868.92000000004</v>
      </c>
      <c r="U160" s="93">
        <f t="shared" si="29"/>
        <v>55455</v>
      </c>
      <c r="V160" s="93">
        <f t="shared" si="30"/>
        <v>568413.92000000004</v>
      </c>
      <c r="W160" s="93">
        <f t="shared" si="31"/>
        <v>55455</v>
      </c>
      <c r="X160" s="93">
        <f t="shared" si="32"/>
        <v>512958.92000000004</v>
      </c>
      <c r="Y160" s="93">
        <f t="shared" si="33"/>
        <v>55455</v>
      </c>
      <c r="Z160" s="93">
        <f t="shared" si="34"/>
        <v>457503.92000000004</v>
      </c>
      <c r="AA160" s="93">
        <f t="shared" si="35"/>
        <v>0</v>
      </c>
      <c r="AB160" s="93">
        <f t="shared" si="36"/>
        <v>0</v>
      </c>
      <c r="AC160" s="117">
        <f t="shared" si="37"/>
        <v>0</v>
      </c>
      <c r="AD160" s="131"/>
    </row>
    <row r="161" spans="2:30" s="88" customFormat="1" ht="44.1" hidden="1" customHeight="1" outlineLevel="2">
      <c r="B161" s="96" t="s">
        <v>357</v>
      </c>
      <c r="C161" s="91" t="s">
        <v>141</v>
      </c>
      <c r="D161" s="91" t="e">
        <f>VLOOKUP(B161,#REF!,2,0)</f>
        <v>#REF!</v>
      </c>
      <c r="E161" s="125" t="str">
        <f>VLOOKUP(B161,'[10]3.3 Амортизация 2022'!$B$8:$C$687,2,0)</f>
        <v>ВН</v>
      </c>
      <c r="F161" s="92" t="s">
        <v>358</v>
      </c>
      <c r="G161" s="92">
        <f>VLOOKUP(B161,'[11]2022'!$A$4:$C$668,3,0)</f>
        <v>180</v>
      </c>
      <c r="H161" s="92" t="s">
        <v>219</v>
      </c>
      <c r="I161" s="92" t="str">
        <f>VLOOKUP(B161,'[12]Амортиз СО'!$C$5:$D$677,2,0)</f>
        <v>движ</v>
      </c>
      <c r="J161" s="92"/>
      <c r="K161" s="93">
        <v>6250129.8899999997</v>
      </c>
      <c r="L161" s="93">
        <v>10247800</v>
      </c>
      <c r="M161" s="93">
        <v>9392500</v>
      </c>
      <c r="N161" s="93">
        <v>5397647.9500000002</v>
      </c>
      <c r="O161" s="93">
        <v>855300</v>
      </c>
      <c r="P161" s="93">
        <v>2428690.15</v>
      </c>
      <c r="Q161" s="92"/>
      <c r="R161" s="93">
        <v>10247800</v>
      </c>
      <c r="S161" s="93">
        <v>7826338.0999999996</v>
      </c>
      <c r="T161" s="94">
        <v>2421461.9</v>
      </c>
      <c r="U161" s="93">
        <f t="shared" si="29"/>
        <v>683186.66666666663</v>
      </c>
      <c r="V161" s="93">
        <f t="shared" si="30"/>
        <v>1738275.2333333334</v>
      </c>
      <c r="W161" s="93">
        <f t="shared" si="31"/>
        <v>683186.66666666663</v>
      </c>
      <c r="X161" s="93">
        <f t="shared" si="32"/>
        <v>1055088.5666666669</v>
      </c>
      <c r="Y161" s="93">
        <f t="shared" si="33"/>
        <v>683186.66666666663</v>
      </c>
      <c r="Z161" s="93">
        <f t="shared" si="34"/>
        <v>371901.90000000026</v>
      </c>
      <c r="AA161" s="93">
        <f t="shared" si="35"/>
        <v>0</v>
      </c>
      <c r="AB161" s="93">
        <f t="shared" si="36"/>
        <v>0</v>
      </c>
      <c r="AC161" s="117">
        <f t="shared" si="37"/>
        <v>0</v>
      </c>
      <c r="AD161" s="131"/>
    </row>
    <row r="162" spans="2:30" s="88" customFormat="1" ht="44.1" hidden="1" customHeight="1" outlineLevel="2">
      <c r="B162" s="96" t="s">
        <v>359</v>
      </c>
      <c r="C162" s="91" t="s">
        <v>141</v>
      </c>
      <c r="D162" s="91" t="e">
        <f>VLOOKUP(B162,#REF!,2,0)</f>
        <v>#REF!</v>
      </c>
      <c r="E162" s="125" t="str">
        <f>VLOOKUP(B162,'[10]3.3 Амортизация 2022'!$B$8:$C$687,2,0)</f>
        <v>ВН</v>
      </c>
      <c r="F162" s="92" t="s">
        <v>360</v>
      </c>
      <c r="G162" s="92">
        <f>VLOOKUP(B162,'[11]2022'!$A$4:$C$668,3,0)</f>
        <v>180</v>
      </c>
      <c r="H162" s="92" t="s">
        <v>219</v>
      </c>
      <c r="I162" s="92" t="str">
        <f>VLOOKUP(B162,'[12]Амортиз СО'!$C$5:$D$677,2,0)</f>
        <v>движ</v>
      </c>
      <c r="J162" s="92"/>
      <c r="K162" s="93">
        <v>541128.01</v>
      </c>
      <c r="L162" s="93">
        <v>880600</v>
      </c>
      <c r="M162" s="93">
        <v>823400</v>
      </c>
      <c r="N162" s="93">
        <v>638134.99</v>
      </c>
      <c r="O162" s="93">
        <v>57200</v>
      </c>
      <c r="P162" s="93">
        <v>132390.04</v>
      </c>
      <c r="Q162" s="92"/>
      <c r="R162" s="93">
        <v>880600</v>
      </c>
      <c r="S162" s="93">
        <v>770525.03</v>
      </c>
      <c r="T162" s="94">
        <v>110074.97</v>
      </c>
      <c r="U162" s="93">
        <f t="shared" si="29"/>
        <v>58706.666666666672</v>
      </c>
      <c r="V162" s="93">
        <f t="shared" si="30"/>
        <v>51368.30333333333</v>
      </c>
      <c r="W162" s="93">
        <f t="shared" si="31"/>
        <v>51368.30333333333</v>
      </c>
      <c r="X162" s="93">
        <f t="shared" si="32"/>
        <v>0</v>
      </c>
      <c r="Y162" s="93">
        <f t="shared" si="33"/>
        <v>0</v>
      </c>
      <c r="Z162" s="93">
        <f t="shared" si="34"/>
        <v>0</v>
      </c>
      <c r="AA162" s="93">
        <f t="shared" si="35"/>
        <v>0</v>
      </c>
      <c r="AB162" s="93">
        <f t="shared" si="36"/>
        <v>0</v>
      </c>
      <c r="AC162" s="117">
        <f t="shared" si="37"/>
        <v>0</v>
      </c>
      <c r="AD162" s="131"/>
    </row>
    <row r="163" spans="2:30" s="88" customFormat="1" ht="44.1" hidden="1" customHeight="1" outlineLevel="2">
      <c r="B163" s="96" t="s">
        <v>359</v>
      </c>
      <c r="C163" s="91" t="s">
        <v>141</v>
      </c>
      <c r="D163" s="91" t="e">
        <f>VLOOKUP(B163,#REF!,2,0)</f>
        <v>#REF!</v>
      </c>
      <c r="E163" s="125" t="str">
        <f>VLOOKUP(B163,'[10]3.3 Амортизация 2022'!$B$8:$C$687,2,0)</f>
        <v>ВН</v>
      </c>
      <c r="F163" s="92" t="s">
        <v>361</v>
      </c>
      <c r="G163" s="92">
        <f>VLOOKUP(B163,'[11]2022'!$A$4:$C$668,3,0)</f>
        <v>180</v>
      </c>
      <c r="H163" s="92" t="s">
        <v>219</v>
      </c>
      <c r="I163" s="92" t="str">
        <f>VLOOKUP(B163,'[12]Амортиз СО'!$C$5:$D$677,2,0)</f>
        <v>движ</v>
      </c>
      <c r="J163" s="92"/>
      <c r="K163" s="93">
        <v>541128.01</v>
      </c>
      <c r="L163" s="93">
        <v>880600</v>
      </c>
      <c r="M163" s="93">
        <v>823400</v>
      </c>
      <c r="N163" s="93">
        <v>638134.99</v>
      </c>
      <c r="O163" s="93">
        <v>57200</v>
      </c>
      <c r="P163" s="93">
        <v>132390.04</v>
      </c>
      <c r="Q163" s="92"/>
      <c r="R163" s="93">
        <v>880600</v>
      </c>
      <c r="S163" s="93">
        <v>770525.03</v>
      </c>
      <c r="T163" s="94">
        <v>110074.97</v>
      </c>
      <c r="U163" s="93">
        <f t="shared" si="29"/>
        <v>58706.666666666672</v>
      </c>
      <c r="V163" s="93">
        <f t="shared" si="30"/>
        <v>51368.30333333333</v>
      </c>
      <c r="W163" s="93">
        <f t="shared" si="31"/>
        <v>51368.30333333333</v>
      </c>
      <c r="X163" s="93">
        <f t="shared" si="32"/>
        <v>0</v>
      </c>
      <c r="Y163" s="93">
        <f t="shared" si="33"/>
        <v>0</v>
      </c>
      <c r="Z163" s="93">
        <f t="shared" si="34"/>
        <v>0</v>
      </c>
      <c r="AA163" s="93">
        <f t="shared" si="35"/>
        <v>0</v>
      </c>
      <c r="AB163" s="93">
        <f t="shared" si="36"/>
        <v>0</v>
      </c>
      <c r="AC163" s="117">
        <f t="shared" si="37"/>
        <v>0</v>
      </c>
      <c r="AD163" s="131"/>
    </row>
    <row r="164" spans="2:30" s="88" customFormat="1" ht="44.1" hidden="1" customHeight="1" outlineLevel="2">
      <c r="B164" s="96" t="s">
        <v>359</v>
      </c>
      <c r="C164" s="91" t="s">
        <v>141</v>
      </c>
      <c r="D164" s="91" t="e">
        <f>VLOOKUP(B164,#REF!,2,0)</f>
        <v>#REF!</v>
      </c>
      <c r="E164" s="125" t="str">
        <f>VLOOKUP(B164,'[10]3.3 Амортизация 2022'!$B$8:$C$687,2,0)</f>
        <v>ВН</v>
      </c>
      <c r="F164" s="92" t="s">
        <v>362</v>
      </c>
      <c r="G164" s="92">
        <f>VLOOKUP(B164,'[11]2022'!$A$4:$C$668,3,0)</f>
        <v>180</v>
      </c>
      <c r="H164" s="92" t="s">
        <v>219</v>
      </c>
      <c r="I164" s="92" t="str">
        <f>VLOOKUP(B164,'[12]Амортиз СО'!$C$5:$D$677,2,0)</f>
        <v>движ</v>
      </c>
      <c r="J164" s="92"/>
      <c r="K164" s="93">
        <v>541128.01</v>
      </c>
      <c r="L164" s="93">
        <v>880600</v>
      </c>
      <c r="M164" s="93">
        <v>823400</v>
      </c>
      <c r="N164" s="93">
        <v>638134.99</v>
      </c>
      <c r="O164" s="93">
        <v>57200</v>
      </c>
      <c r="P164" s="93">
        <v>132390.04</v>
      </c>
      <c r="Q164" s="92"/>
      <c r="R164" s="93">
        <v>880600</v>
      </c>
      <c r="S164" s="93">
        <v>770525.03</v>
      </c>
      <c r="T164" s="94">
        <v>110074.97</v>
      </c>
      <c r="U164" s="93">
        <f t="shared" si="29"/>
        <v>58706.666666666672</v>
      </c>
      <c r="V164" s="93">
        <f t="shared" si="30"/>
        <v>51368.30333333333</v>
      </c>
      <c r="W164" s="93">
        <f t="shared" si="31"/>
        <v>51368.30333333333</v>
      </c>
      <c r="X164" s="93">
        <f t="shared" si="32"/>
        <v>0</v>
      </c>
      <c r="Y164" s="93">
        <f t="shared" si="33"/>
        <v>0</v>
      </c>
      <c r="Z164" s="93">
        <f t="shared" si="34"/>
        <v>0</v>
      </c>
      <c r="AA164" s="93">
        <f t="shared" si="35"/>
        <v>0</v>
      </c>
      <c r="AB164" s="93">
        <f t="shared" si="36"/>
        <v>0</v>
      </c>
      <c r="AC164" s="117">
        <f t="shared" si="37"/>
        <v>0</v>
      </c>
      <c r="AD164" s="131"/>
    </row>
    <row r="165" spans="2:30" s="88" customFormat="1" ht="44.1" hidden="1" customHeight="1" outlineLevel="2">
      <c r="B165" s="96" t="s">
        <v>359</v>
      </c>
      <c r="C165" s="91" t="s">
        <v>141</v>
      </c>
      <c r="D165" s="91" t="e">
        <f>VLOOKUP(B165,#REF!,2,0)</f>
        <v>#REF!</v>
      </c>
      <c r="E165" s="125" t="str">
        <f>VLOOKUP(B165,'[10]3.3 Амортизация 2022'!$B$8:$C$687,2,0)</f>
        <v>ВН</v>
      </c>
      <c r="F165" s="92" t="s">
        <v>363</v>
      </c>
      <c r="G165" s="92">
        <f>VLOOKUP(B165,'[11]2022'!$A$4:$C$668,3,0)</f>
        <v>180</v>
      </c>
      <c r="H165" s="92" t="s">
        <v>219</v>
      </c>
      <c r="I165" s="92" t="str">
        <f>VLOOKUP(B165,'[12]Амортиз СО'!$C$5:$D$677,2,0)</f>
        <v>движ</v>
      </c>
      <c r="J165" s="92"/>
      <c r="K165" s="93">
        <v>541128.01</v>
      </c>
      <c r="L165" s="93">
        <v>880600</v>
      </c>
      <c r="M165" s="93">
        <v>823400</v>
      </c>
      <c r="N165" s="93">
        <v>638134.99</v>
      </c>
      <c r="O165" s="93">
        <v>57200</v>
      </c>
      <c r="P165" s="93">
        <v>132390.04</v>
      </c>
      <c r="Q165" s="92"/>
      <c r="R165" s="93">
        <v>880600</v>
      </c>
      <c r="S165" s="93">
        <v>770525.03</v>
      </c>
      <c r="T165" s="94">
        <v>110074.97</v>
      </c>
      <c r="U165" s="93">
        <f t="shared" si="29"/>
        <v>58706.666666666672</v>
      </c>
      <c r="V165" s="93">
        <f t="shared" si="30"/>
        <v>51368.30333333333</v>
      </c>
      <c r="W165" s="93">
        <f t="shared" si="31"/>
        <v>51368.30333333333</v>
      </c>
      <c r="X165" s="93">
        <f t="shared" si="32"/>
        <v>0</v>
      </c>
      <c r="Y165" s="93">
        <f t="shared" si="33"/>
        <v>0</v>
      </c>
      <c r="Z165" s="93">
        <f t="shared" si="34"/>
        <v>0</v>
      </c>
      <c r="AA165" s="93">
        <f t="shared" si="35"/>
        <v>0</v>
      </c>
      <c r="AB165" s="93">
        <f t="shared" si="36"/>
        <v>0</v>
      </c>
      <c r="AC165" s="117">
        <f t="shared" si="37"/>
        <v>0</v>
      </c>
      <c r="AD165" s="131"/>
    </row>
    <row r="166" spans="2:30" s="88" customFormat="1" ht="44.1" hidden="1" customHeight="1" outlineLevel="2">
      <c r="B166" s="96" t="s">
        <v>359</v>
      </c>
      <c r="C166" s="91" t="s">
        <v>141</v>
      </c>
      <c r="D166" s="91" t="e">
        <f>VLOOKUP(B166,#REF!,2,0)</f>
        <v>#REF!</v>
      </c>
      <c r="E166" s="125" t="str">
        <f>VLOOKUP(B166,'[10]3.3 Амортизация 2022'!$B$8:$C$687,2,0)</f>
        <v>ВН</v>
      </c>
      <c r="F166" s="92" t="s">
        <v>364</v>
      </c>
      <c r="G166" s="92">
        <f>VLOOKUP(B166,'[11]2022'!$A$4:$C$668,3,0)</f>
        <v>180</v>
      </c>
      <c r="H166" s="92" t="s">
        <v>219</v>
      </c>
      <c r="I166" s="92" t="str">
        <f>VLOOKUP(B166,'[12]Амортиз СО'!$C$5:$D$677,2,0)</f>
        <v>движ</v>
      </c>
      <c r="J166" s="92"/>
      <c r="K166" s="93">
        <v>541128.01</v>
      </c>
      <c r="L166" s="93">
        <v>880600</v>
      </c>
      <c r="M166" s="93">
        <v>823400</v>
      </c>
      <c r="N166" s="93">
        <v>638134.99</v>
      </c>
      <c r="O166" s="93">
        <v>57200</v>
      </c>
      <c r="P166" s="93">
        <v>132390.04</v>
      </c>
      <c r="Q166" s="92"/>
      <c r="R166" s="93">
        <v>880600</v>
      </c>
      <c r="S166" s="93">
        <v>770525.03</v>
      </c>
      <c r="T166" s="94">
        <v>110074.97</v>
      </c>
      <c r="U166" s="93">
        <f t="shared" si="29"/>
        <v>58706.666666666672</v>
      </c>
      <c r="V166" s="93">
        <f t="shared" si="30"/>
        <v>51368.30333333333</v>
      </c>
      <c r="W166" s="93">
        <f t="shared" si="31"/>
        <v>51368.30333333333</v>
      </c>
      <c r="X166" s="93">
        <f t="shared" si="32"/>
        <v>0</v>
      </c>
      <c r="Y166" s="93">
        <f t="shared" si="33"/>
        <v>0</v>
      </c>
      <c r="Z166" s="93">
        <f t="shared" si="34"/>
        <v>0</v>
      </c>
      <c r="AA166" s="93">
        <f t="shared" si="35"/>
        <v>0</v>
      </c>
      <c r="AB166" s="93">
        <f t="shared" si="36"/>
        <v>0</v>
      </c>
      <c r="AC166" s="117">
        <f t="shared" si="37"/>
        <v>0</v>
      </c>
      <c r="AD166" s="131"/>
    </row>
    <row r="167" spans="2:30" s="88" customFormat="1" ht="44.1" hidden="1" customHeight="1" outlineLevel="2">
      <c r="B167" s="96" t="s">
        <v>359</v>
      </c>
      <c r="C167" s="91" t="s">
        <v>141</v>
      </c>
      <c r="D167" s="91" t="e">
        <f>VLOOKUP(B167,#REF!,2,0)</f>
        <v>#REF!</v>
      </c>
      <c r="E167" s="125" t="str">
        <f>VLOOKUP(B167,'[10]3.3 Амортизация 2022'!$B$8:$C$687,2,0)</f>
        <v>ВН</v>
      </c>
      <c r="F167" s="92" t="s">
        <v>365</v>
      </c>
      <c r="G167" s="92">
        <f>VLOOKUP(B167,'[11]2022'!$A$4:$C$668,3,0)</f>
        <v>180</v>
      </c>
      <c r="H167" s="92" t="s">
        <v>219</v>
      </c>
      <c r="I167" s="92" t="str">
        <f>VLOOKUP(B167,'[12]Амортиз СО'!$C$5:$D$677,2,0)</f>
        <v>движ</v>
      </c>
      <c r="J167" s="92"/>
      <c r="K167" s="93">
        <v>541128.01</v>
      </c>
      <c r="L167" s="93">
        <v>880600</v>
      </c>
      <c r="M167" s="93">
        <v>823400</v>
      </c>
      <c r="N167" s="93">
        <v>638134.99</v>
      </c>
      <c r="O167" s="93">
        <v>57200</v>
      </c>
      <c r="P167" s="93">
        <v>132390.04</v>
      </c>
      <c r="Q167" s="92"/>
      <c r="R167" s="93">
        <v>880600</v>
      </c>
      <c r="S167" s="93">
        <v>770525.03</v>
      </c>
      <c r="T167" s="94">
        <v>110074.97</v>
      </c>
      <c r="U167" s="93">
        <f t="shared" si="29"/>
        <v>58706.666666666672</v>
      </c>
      <c r="V167" s="93">
        <f t="shared" si="30"/>
        <v>51368.30333333333</v>
      </c>
      <c r="W167" s="93">
        <f t="shared" si="31"/>
        <v>51368.30333333333</v>
      </c>
      <c r="X167" s="93">
        <f t="shared" si="32"/>
        <v>0</v>
      </c>
      <c r="Y167" s="93">
        <f t="shared" si="33"/>
        <v>0</v>
      </c>
      <c r="Z167" s="93">
        <f t="shared" si="34"/>
        <v>0</v>
      </c>
      <c r="AA167" s="93">
        <f t="shared" si="35"/>
        <v>0</v>
      </c>
      <c r="AB167" s="93">
        <f t="shared" si="36"/>
        <v>0</v>
      </c>
      <c r="AC167" s="117">
        <f t="shared" si="37"/>
        <v>0</v>
      </c>
      <c r="AD167" s="131"/>
    </row>
    <row r="168" spans="2:30" s="88" customFormat="1" ht="44.1" hidden="1" customHeight="1" outlineLevel="2">
      <c r="B168" s="96" t="s">
        <v>359</v>
      </c>
      <c r="C168" s="91" t="s">
        <v>141</v>
      </c>
      <c r="D168" s="91" t="e">
        <f>VLOOKUP(B168,#REF!,2,0)</f>
        <v>#REF!</v>
      </c>
      <c r="E168" s="125" t="str">
        <f>VLOOKUP(B168,'[10]3.3 Амортизация 2022'!$B$8:$C$687,2,0)</f>
        <v>ВН</v>
      </c>
      <c r="F168" s="92" t="s">
        <v>366</v>
      </c>
      <c r="G168" s="92">
        <f>VLOOKUP(B168,'[11]2022'!$A$4:$C$668,3,0)</f>
        <v>180</v>
      </c>
      <c r="H168" s="92" t="s">
        <v>219</v>
      </c>
      <c r="I168" s="92" t="str">
        <f>VLOOKUP(B168,'[12]Амортиз СО'!$C$5:$D$677,2,0)</f>
        <v>движ</v>
      </c>
      <c r="J168" s="92"/>
      <c r="K168" s="93">
        <v>541128.01</v>
      </c>
      <c r="L168" s="93">
        <v>880600</v>
      </c>
      <c r="M168" s="93">
        <v>823400</v>
      </c>
      <c r="N168" s="93">
        <v>638134.99</v>
      </c>
      <c r="O168" s="93">
        <v>57200</v>
      </c>
      <c r="P168" s="93">
        <v>132390.04</v>
      </c>
      <c r="Q168" s="92"/>
      <c r="R168" s="93">
        <v>880600</v>
      </c>
      <c r="S168" s="93">
        <v>770525.03</v>
      </c>
      <c r="T168" s="94">
        <v>110074.97</v>
      </c>
      <c r="U168" s="93">
        <f t="shared" si="29"/>
        <v>58706.666666666672</v>
      </c>
      <c r="V168" s="93">
        <f t="shared" si="30"/>
        <v>51368.30333333333</v>
      </c>
      <c r="W168" s="93">
        <f t="shared" si="31"/>
        <v>51368.30333333333</v>
      </c>
      <c r="X168" s="93">
        <f t="shared" si="32"/>
        <v>0</v>
      </c>
      <c r="Y168" s="93">
        <f t="shared" si="33"/>
        <v>0</v>
      </c>
      <c r="Z168" s="93">
        <f t="shared" si="34"/>
        <v>0</v>
      </c>
      <c r="AA168" s="93">
        <f t="shared" si="35"/>
        <v>0</v>
      </c>
      <c r="AB168" s="93">
        <f t="shared" si="36"/>
        <v>0</v>
      </c>
      <c r="AC168" s="117">
        <f t="shared" si="37"/>
        <v>0</v>
      </c>
      <c r="AD168" s="131"/>
    </row>
    <row r="169" spans="2:30" s="88" customFormat="1" ht="44.1" hidden="1" customHeight="1" outlineLevel="2">
      <c r="B169" s="96" t="s">
        <v>359</v>
      </c>
      <c r="C169" s="91" t="s">
        <v>141</v>
      </c>
      <c r="D169" s="91" t="e">
        <f>VLOOKUP(B169,#REF!,2,0)</f>
        <v>#REF!</v>
      </c>
      <c r="E169" s="125" t="str">
        <f>VLOOKUP(B169,'[10]3.3 Амортизация 2022'!$B$8:$C$687,2,0)</f>
        <v>ВН</v>
      </c>
      <c r="F169" s="92" t="s">
        <v>367</v>
      </c>
      <c r="G169" s="92">
        <f>VLOOKUP(B169,'[11]2022'!$A$4:$C$668,3,0)</f>
        <v>180</v>
      </c>
      <c r="H169" s="92" t="s">
        <v>219</v>
      </c>
      <c r="I169" s="92" t="str">
        <f>VLOOKUP(B169,'[12]Амортиз СО'!$C$5:$D$677,2,0)</f>
        <v>движ</v>
      </c>
      <c r="J169" s="92"/>
      <c r="K169" s="93">
        <v>541128.01</v>
      </c>
      <c r="L169" s="93">
        <v>880600</v>
      </c>
      <c r="M169" s="93">
        <v>807100</v>
      </c>
      <c r="N169" s="93">
        <v>625502.49</v>
      </c>
      <c r="O169" s="93">
        <v>73500</v>
      </c>
      <c r="P169" s="93">
        <v>145022.46</v>
      </c>
      <c r="Q169" s="92"/>
      <c r="R169" s="93">
        <v>880600</v>
      </c>
      <c r="S169" s="93">
        <v>770524.95</v>
      </c>
      <c r="T169" s="94">
        <v>110075.05</v>
      </c>
      <c r="U169" s="93">
        <f t="shared" si="29"/>
        <v>58706.666666666672</v>
      </c>
      <c r="V169" s="93">
        <f t="shared" si="30"/>
        <v>51368.383333333331</v>
      </c>
      <c r="W169" s="93">
        <f t="shared" si="31"/>
        <v>51368.383333333331</v>
      </c>
      <c r="X169" s="93">
        <f t="shared" si="32"/>
        <v>0</v>
      </c>
      <c r="Y169" s="93">
        <f t="shared" si="33"/>
        <v>0</v>
      </c>
      <c r="Z169" s="93">
        <f t="shared" si="34"/>
        <v>0</v>
      </c>
      <c r="AA169" s="93">
        <f t="shared" si="35"/>
        <v>0</v>
      </c>
      <c r="AB169" s="93">
        <f t="shared" si="36"/>
        <v>0</v>
      </c>
      <c r="AC169" s="117">
        <f t="shared" si="37"/>
        <v>0</v>
      </c>
      <c r="AD169" s="131"/>
    </row>
    <row r="170" spans="2:30" s="88" customFormat="1" ht="44.1" hidden="1" customHeight="1" outlineLevel="2">
      <c r="B170" s="96" t="s">
        <v>359</v>
      </c>
      <c r="C170" s="91" t="s">
        <v>141</v>
      </c>
      <c r="D170" s="91" t="e">
        <f>VLOOKUP(B170,#REF!,2,0)</f>
        <v>#REF!</v>
      </c>
      <c r="E170" s="125" t="str">
        <f>VLOOKUP(B170,'[10]3.3 Амортизация 2022'!$B$8:$C$687,2,0)</f>
        <v>ВН</v>
      </c>
      <c r="F170" s="92" t="s">
        <v>368</v>
      </c>
      <c r="G170" s="92">
        <f>VLOOKUP(B170,'[11]2022'!$A$4:$C$668,3,0)</f>
        <v>180</v>
      </c>
      <c r="H170" s="92" t="s">
        <v>219</v>
      </c>
      <c r="I170" s="92" t="str">
        <f>VLOOKUP(B170,'[12]Амортиз СО'!$C$5:$D$677,2,0)</f>
        <v>движ</v>
      </c>
      <c r="J170" s="92"/>
      <c r="K170" s="93">
        <v>541128.01</v>
      </c>
      <c r="L170" s="93">
        <v>880600</v>
      </c>
      <c r="M170" s="93">
        <v>807100</v>
      </c>
      <c r="N170" s="93">
        <v>625502.49</v>
      </c>
      <c r="O170" s="93">
        <v>73500</v>
      </c>
      <c r="P170" s="93">
        <v>145022.46</v>
      </c>
      <c r="Q170" s="92"/>
      <c r="R170" s="93">
        <v>880600</v>
      </c>
      <c r="S170" s="93">
        <v>770524.95</v>
      </c>
      <c r="T170" s="94">
        <v>110075.05</v>
      </c>
      <c r="U170" s="93">
        <f t="shared" si="29"/>
        <v>58706.666666666672</v>
      </c>
      <c r="V170" s="93">
        <f t="shared" si="30"/>
        <v>51368.383333333331</v>
      </c>
      <c r="W170" s="93">
        <f t="shared" si="31"/>
        <v>51368.383333333331</v>
      </c>
      <c r="X170" s="93">
        <f t="shared" si="32"/>
        <v>0</v>
      </c>
      <c r="Y170" s="93">
        <f t="shared" si="33"/>
        <v>0</v>
      </c>
      <c r="Z170" s="93">
        <f t="shared" si="34"/>
        <v>0</v>
      </c>
      <c r="AA170" s="93">
        <f t="shared" si="35"/>
        <v>0</v>
      </c>
      <c r="AB170" s="93">
        <f t="shared" si="36"/>
        <v>0</v>
      </c>
      <c r="AC170" s="117">
        <f t="shared" si="37"/>
        <v>0</v>
      </c>
      <c r="AD170" s="131"/>
    </row>
    <row r="171" spans="2:30" s="88" customFormat="1" ht="44.1" hidden="1" customHeight="1" outlineLevel="2">
      <c r="B171" s="96" t="s">
        <v>359</v>
      </c>
      <c r="C171" s="91" t="s">
        <v>141</v>
      </c>
      <c r="D171" s="91" t="e">
        <f>VLOOKUP(B171,#REF!,2,0)</f>
        <v>#REF!</v>
      </c>
      <c r="E171" s="125" t="str">
        <f>VLOOKUP(B171,'[10]3.3 Амортизация 2022'!$B$8:$C$687,2,0)</f>
        <v>ВН</v>
      </c>
      <c r="F171" s="92" t="s">
        <v>369</v>
      </c>
      <c r="G171" s="92">
        <f>VLOOKUP(B171,'[11]2022'!$A$4:$C$668,3,0)</f>
        <v>180</v>
      </c>
      <c r="H171" s="92" t="s">
        <v>219</v>
      </c>
      <c r="I171" s="92" t="str">
        <f>VLOOKUP(B171,'[12]Амортиз СО'!$C$5:$D$677,2,0)</f>
        <v>движ</v>
      </c>
      <c r="J171" s="92"/>
      <c r="K171" s="93">
        <v>541128.01</v>
      </c>
      <c r="L171" s="93">
        <v>880600</v>
      </c>
      <c r="M171" s="93">
        <v>807100</v>
      </c>
      <c r="N171" s="93">
        <v>625502.49</v>
      </c>
      <c r="O171" s="93">
        <v>73500</v>
      </c>
      <c r="P171" s="93">
        <v>145022.46</v>
      </c>
      <c r="Q171" s="92"/>
      <c r="R171" s="93">
        <v>880600</v>
      </c>
      <c r="S171" s="93">
        <v>770524.95</v>
      </c>
      <c r="T171" s="94">
        <v>110075.05</v>
      </c>
      <c r="U171" s="93">
        <f t="shared" si="29"/>
        <v>58706.666666666672</v>
      </c>
      <c r="V171" s="93">
        <f t="shared" si="30"/>
        <v>51368.383333333331</v>
      </c>
      <c r="W171" s="93">
        <f t="shared" si="31"/>
        <v>51368.383333333331</v>
      </c>
      <c r="X171" s="93">
        <f t="shared" si="32"/>
        <v>0</v>
      </c>
      <c r="Y171" s="93">
        <f t="shared" si="33"/>
        <v>0</v>
      </c>
      <c r="Z171" s="93">
        <f t="shared" si="34"/>
        <v>0</v>
      </c>
      <c r="AA171" s="93">
        <f t="shared" si="35"/>
        <v>0</v>
      </c>
      <c r="AB171" s="93">
        <f t="shared" si="36"/>
        <v>0</v>
      </c>
      <c r="AC171" s="117">
        <f t="shared" si="37"/>
        <v>0</v>
      </c>
      <c r="AD171" s="131"/>
    </row>
    <row r="172" spans="2:30" s="88" customFormat="1" ht="44.1" hidden="1" customHeight="1" outlineLevel="2">
      <c r="B172" s="96" t="s">
        <v>359</v>
      </c>
      <c r="C172" s="91" t="s">
        <v>141</v>
      </c>
      <c r="D172" s="91" t="e">
        <f>VLOOKUP(B172,#REF!,2,0)</f>
        <v>#REF!</v>
      </c>
      <c r="E172" s="125" t="str">
        <f>VLOOKUP(B172,'[10]3.3 Амортизация 2022'!$B$8:$C$687,2,0)</f>
        <v>ВН</v>
      </c>
      <c r="F172" s="92" t="s">
        <v>370</v>
      </c>
      <c r="G172" s="92">
        <f>VLOOKUP(B172,'[11]2022'!$A$4:$C$668,3,0)</f>
        <v>180</v>
      </c>
      <c r="H172" s="92" t="s">
        <v>219</v>
      </c>
      <c r="I172" s="92" t="str">
        <f>VLOOKUP(B172,'[12]Амортиз СО'!$C$5:$D$677,2,0)</f>
        <v>движ</v>
      </c>
      <c r="J172" s="92"/>
      <c r="K172" s="93">
        <v>541128.01</v>
      </c>
      <c r="L172" s="93">
        <v>880600</v>
      </c>
      <c r="M172" s="93">
        <v>807100</v>
      </c>
      <c r="N172" s="93">
        <v>625502.49</v>
      </c>
      <c r="O172" s="93">
        <v>73500</v>
      </c>
      <c r="P172" s="93">
        <v>145022.46</v>
      </c>
      <c r="Q172" s="92"/>
      <c r="R172" s="93">
        <v>880600</v>
      </c>
      <c r="S172" s="93">
        <v>770524.95</v>
      </c>
      <c r="T172" s="94">
        <v>110075.05</v>
      </c>
      <c r="U172" s="93">
        <f t="shared" si="29"/>
        <v>58706.666666666672</v>
      </c>
      <c r="V172" s="93">
        <f t="shared" si="30"/>
        <v>51368.383333333331</v>
      </c>
      <c r="W172" s="93">
        <f t="shared" si="31"/>
        <v>51368.383333333331</v>
      </c>
      <c r="X172" s="93">
        <f t="shared" si="32"/>
        <v>0</v>
      </c>
      <c r="Y172" s="93">
        <f t="shared" si="33"/>
        <v>0</v>
      </c>
      <c r="Z172" s="93">
        <f t="shared" si="34"/>
        <v>0</v>
      </c>
      <c r="AA172" s="93">
        <f t="shared" si="35"/>
        <v>0</v>
      </c>
      <c r="AB172" s="93">
        <f t="shared" si="36"/>
        <v>0</v>
      </c>
      <c r="AC172" s="117">
        <f t="shared" si="37"/>
        <v>0</v>
      </c>
      <c r="AD172" s="131"/>
    </row>
    <row r="173" spans="2:30" s="88" customFormat="1" ht="44.1" hidden="1" customHeight="1" outlineLevel="2">
      <c r="B173" s="96" t="s">
        <v>359</v>
      </c>
      <c r="C173" s="91" t="s">
        <v>141</v>
      </c>
      <c r="D173" s="91" t="e">
        <f>VLOOKUP(B173,#REF!,2,0)</f>
        <v>#REF!</v>
      </c>
      <c r="E173" s="125" t="str">
        <f>VLOOKUP(B173,'[10]3.3 Амортизация 2022'!$B$8:$C$687,2,0)</f>
        <v>ВН</v>
      </c>
      <c r="F173" s="92" t="s">
        <v>371</v>
      </c>
      <c r="G173" s="92">
        <f>VLOOKUP(B173,'[11]2022'!$A$4:$C$668,3,0)</f>
        <v>180</v>
      </c>
      <c r="H173" s="92" t="s">
        <v>219</v>
      </c>
      <c r="I173" s="92" t="str">
        <f>VLOOKUP(B173,'[12]Амортиз СО'!$C$5:$D$677,2,0)</f>
        <v>движ</v>
      </c>
      <c r="J173" s="92"/>
      <c r="K173" s="93">
        <v>541128.01</v>
      </c>
      <c r="L173" s="93">
        <v>880600</v>
      </c>
      <c r="M173" s="93">
        <v>807100</v>
      </c>
      <c r="N173" s="93">
        <v>625502.49</v>
      </c>
      <c r="O173" s="93">
        <v>73500</v>
      </c>
      <c r="P173" s="93">
        <v>145022.46</v>
      </c>
      <c r="Q173" s="92"/>
      <c r="R173" s="93">
        <v>880600</v>
      </c>
      <c r="S173" s="93">
        <v>770524.95</v>
      </c>
      <c r="T173" s="94">
        <v>110075.05</v>
      </c>
      <c r="U173" s="93">
        <f t="shared" si="29"/>
        <v>58706.666666666672</v>
      </c>
      <c r="V173" s="93">
        <f t="shared" si="30"/>
        <v>51368.383333333331</v>
      </c>
      <c r="W173" s="93">
        <f t="shared" si="31"/>
        <v>51368.383333333331</v>
      </c>
      <c r="X173" s="93">
        <f t="shared" si="32"/>
        <v>0</v>
      </c>
      <c r="Y173" s="93">
        <f t="shared" si="33"/>
        <v>0</v>
      </c>
      <c r="Z173" s="93">
        <f t="shared" si="34"/>
        <v>0</v>
      </c>
      <c r="AA173" s="93">
        <f t="shared" si="35"/>
        <v>0</v>
      </c>
      <c r="AB173" s="93">
        <f t="shared" si="36"/>
        <v>0</v>
      </c>
      <c r="AC173" s="117">
        <f t="shared" si="37"/>
        <v>0</v>
      </c>
      <c r="AD173" s="131"/>
    </row>
    <row r="174" spans="2:30" s="88" customFormat="1" ht="44.1" hidden="1" customHeight="1" outlineLevel="2">
      <c r="B174" s="96" t="s">
        <v>359</v>
      </c>
      <c r="C174" s="91" t="s">
        <v>141</v>
      </c>
      <c r="D174" s="91" t="e">
        <f>VLOOKUP(B174,#REF!,2,0)</f>
        <v>#REF!</v>
      </c>
      <c r="E174" s="125" t="str">
        <f>VLOOKUP(B174,'[10]3.3 Амортизация 2022'!$B$8:$C$687,2,0)</f>
        <v>ВН</v>
      </c>
      <c r="F174" s="92" t="s">
        <v>372</v>
      </c>
      <c r="G174" s="92">
        <f>VLOOKUP(B174,'[11]2022'!$A$4:$C$668,3,0)</f>
        <v>180</v>
      </c>
      <c r="H174" s="92" t="s">
        <v>219</v>
      </c>
      <c r="I174" s="92" t="str">
        <f>VLOOKUP(B174,'[12]Амортиз СО'!$C$5:$D$677,2,0)</f>
        <v>движ</v>
      </c>
      <c r="J174" s="92"/>
      <c r="K174" s="93">
        <v>541128.01</v>
      </c>
      <c r="L174" s="93">
        <v>880600</v>
      </c>
      <c r="M174" s="93">
        <v>807100</v>
      </c>
      <c r="N174" s="93">
        <v>625502.49</v>
      </c>
      <c r="O174" s="93">
        <v>73500</v>
      </c>
      <c r="P174" s="93">
        <v>145022.46</v>
      </c>
      <c r="Q174" s="92"/>
      <c r="R174" s="93">
        <v>880600</v>
      </c>
      <c r="S174" s="93">
        <v>770524.95</v>
      </c>
      <c r="T174" s="94">
        <v>110075.05</v>
      </c>
      <c r="U174" s="93">
        <f t="shared" si="29"/>
        <v>58706.666666666672</v>
      </c>
      <c r="V174" s="93">
        <f t="shared" si="30"/>
        <v>51368.383333333331</v>
      </c>
      <c r="W174" s="93">
        <f t="shared" si="31"/>
        <v>51368.383333333331</v>
      </c>
      <c r="X174" s="93">
        <f t="shared" si="32"/>
        <v>0</v>
      </c>
      <c r="Y174" s="93">
        <f t="shared" si="33"/>
        <v>0</v>
      </c>
      <c r="Z174" s="93">
        <f t="shared" si="34"/>
        <v>0</v>
      </c>
      <c r="AA174" s="93">
        <f t="shared" si="35"/>
        <v>0</v>
      </c>
      <c r="AB174" s="93">
        <f t="shared" si="36"/>
        <v>0</v>
      </c>
      <c r="AC174" s="117">
        <f t="shared" si="37"/>
        <v>0</v>
      </c>
      <c r="AD174" s="131"/>
    </row>
    <row r="175" spans="2:30" s="88" customFormat="1" ht="44.1" hidden="1" customHeight="1" outlineLevel="2">
      <c r="B175" s="96" t="s">
        <v>359</v>
      </c>
      <c r="C175" s="91" t="s">
        <v>141</v>
      </c>
      <c r="D175" s="91" t="e">
        <f>VLOOKUP(B175,#REF!,2,0)</f>
        <v>#REF!</v>
      </c>
      <c r="E175" s="125" t="str">
        <f>VLOOKUP(B175,'[10]3.3 Амортизация 2022'!$B$8:$C$687,2,0)</f>
        <v>ВН</v>
      </c>
      <c r="F175" s="92" t="s">
        <v>373</v>
      </c>
      <c r="G175" s="92">
        <f>VLOOKUP(B175,'[11]2022'!$A$4:$C$668,3,0)</f>
        <v>180</v>
      </c>
      <c r="H175" s="92" t="s">
        <v>219</v>
      </c>
      <c r="I175" s="92" t="str">
        <f>VLOOKUP(B175,'[12]Амортиз СО'!$C$5:$D$677,2,0)</f>
        <v>движ</v>
      </c>
      <c r="J175" s="92"/>
      <c r="K175" s="93">
        <v>541128.01</v>
      </c>
      <c r="L175" s="93">
        <v>880600</v>
      </c>
      <c r="M175" s="93">
        <v>807100</v>
      </c>
      <c r="N175" s="93">
        <v>625502.49</v>
      </c>
      <c r="O175" s="93">
        <v>73500</v>
      </c>
      <c r="P175" s="93">
        <v>145022.46</v>
      </c>
      <c r="Q175" s="92"/>
      <c r="R175" s="93">
        <v>880600</v>
      </c>
      <c r="S175" s="93">
        <v>770524.95</v>
      </c>
      <c r="T175" s="94">
        <v>110075.05</v>
      </c>
      <c r="U175" s="93">
        <f t="shared" si="29"/>
        <v>58706.666666666672</v>
      </c>
      <c r="V175" s="93">
        <f t="shared" si="30"/>
        <v>51368.383333333331</v>
      </c>
      <c r="W175" s="93">
        <f t="shared" si="31"/>
        <v>51368.383333333331</v>
      </c>
      <c r="X175" s="93">
        <f t="shared" si="32"/>
        <v>0</v>
      </c>
      <c r="Y175" s="93">
        <f t="shared" si="33"/>
        <v>0</v>
      </c>
      <c r="Z175" s="93">
        <f t="shared" si="34"/>
        <v>0</v>
      </c>
      <c r="AA175" s="93">
        <f t="shared" si="35"/>
        <v>0</v>
      </c>
      <c r="AB175" s="93">
        <f t="shared" si="36"/>
        <v>0</v>
      </c>
      <c r="AC175" s="117">
        <f t="shared" si="37"/>
        <v>0</v>
      </c>
      <c r="AD175" s="131"/>
    </row>
    <row r="176" spans="2:30" s="88" customFormat="1" ht="44.1" hidden="1" customHeight="1" outlineLevel="2">
      <c r="B176" s="96" t="s">
        <v>374</v>
      </c>
      <c r="C176" s="91" t="s">
        <v>141</v>
      </c>
      <c r="D176" s="91" t="e">
        <f>VLOOKUP(B176,#REF!,2,0)</f>
        <v>#REF!</v>
      </c>
      <c r="E176" s="125" t="str">
        <f>VLOOKUP(B176,'[10]3.3 Амортизация 2022'!$B$8:$C$687,2,0)</f>
        <v>ВН</v>
      </c>
      <c r="F176" s="92" t="s">
        <v>375</v>
      </c>
      <c r="G176" s="92">
        <f>VLOOKUP(B176,'[11]2022'!$A$4:$C$668,3,0)</f>
        <v>180</v>
      </c>
      <c r="H176" s="92" t="s">
        <v>219</v>
      </c>
      <c r="I176" s="92" t="str">
        <f>VLOOKUP(B176,'[12]Амортиз СО'!$C$5:$D$677,2,0)</f>
        <v>движ</v>
      </c>
      <c r="J176" s="92"/>
      <c r="K176" s="93">
        <v>1869060.6</v>
      </c>
      <c r="L176" s="93">
        <v>1013900</v>
      </c>
      <c r="M176" s="93">
        <v>929300</v>
      </c>
      <c r="N176" s="93">
        <v>720207.73</v>
      </c>
      <c r="O176" s="93">
        <v>84600</v>
      </c>
      <c r="P176" s="93">
        <v>166955.06</v>
      </c>
      <c r="Q176" s="92"/>
      <c r="R176" s="93">
        <v>1013900</v>
      </c>
      <c r="S176" s="93">
        <v>887162.79</v>
      </c>
      <c r="T176" s="94">
        <v>126737.21</v>
      </c>
      <c r="U176" s="93">
        <f t="shared" si="29"/>
        <v>67593.333333333328</v>
      </c>
      <c r="V176" s="93">
        <f t="shared" si="30"/>
        <v>59143.876666666678</v>
      </c>
      <c r="W176" s="93">
        <f t="shared" si="31"/>
        <v>59143.876666666678</v>
      </c>
      <c r="X176" s="93">
        <f t="shared" si="32"/>
        <v>0</v>
      </c>
      <c r="Y176" s="93">
        <f t="shared" si="33"/>
        <v>0</v>
      </c>
      <c r="Z176" s="93">
        <f t="shared" si="34"/>
        <v>0</v>
      </c>
      <c r="AA176" s="93">
        <f t="shared" si="35"/>
        <v>0</v>
      </c>
      <c r="AB176" s="93">
        <f t="shared" si="36"/>
        <v>0</v>
      </c>
      <c r="AC176" s="117">
        <f t="shared" si="37"/>
        <v>0</v>
      </c>
      <c r="AD176" s="131"/>
    </row>
    <row r="177" spans="2:30" s="88" customFormat="1" ht="33" hidden="1" customHeight="1" outlineLevel="2">
      <c r="B177" s="96" t="s">
        <v>376</v>
      </c>
      <c r="C177" s="91" t="s">
        <v>107</v>
      </c>
      <c r="D177" s="91" t="e">
        <f>VLOOKUP(B177,#REF!,2,0)</f>
        <v>#REF!</v>
      </c>
      <c r="E177" s="125" t="str">
        <f>VLOOKUP(B177,'[10]3.3 Амортизация 2022'!$B$8:$C$687,2,0)</f>
        <v>ВН</v>
      </c>
      <c r="F177" s="92" t="s">
        <v>377</v>
      </c>
      <c r="G177" s="92">
        <f>VLOOKUP(B177,'[11]2022'!$A$4:$C$668,3,0)</f>
        <v>120</v>
      </c>
      <c r="H177" s="92" t="s">
        <v>219</v>
      </c>
      <c r="I177" s="92" t="str">
        <f>VLOOKUP(B177,'[12]Амортиз СО'!$C$5:$D$677,2,0)</f>
        <v>движ</v>
      </c>
      <c r="J177" s="92"/>
      <c r="K177" s="93">
        <v>2558304</v>
      </c>
      <c r="L177" s="93">
        <v>1387800</v>
      </c>
      <c r="M177" s="93">
        <v>1272000</v>
      </c>
      <c r="N177" s="93">
        <v>985800</v>
      </c>
      <c r="O177" s="93">
        <v>115800</v>
      </c>
      <c r="P177" s="93">
        <v>228525</v>
      </c>
      <c r="Q177" s="92"/>
      <c r="R177" s="93">
        <v>1387800</v>
      </c>
      <c r="S177" s="93">
        <v>1214325</v>
      </c>
      <c r="T177" s="94">
        <v>173475</v>
      </c>
      <c r="U177" s="93">
        <f t="shared" si="29"/>
        <v>138780</v>
      </c>
      <c r="V177" s="93">
        <f t="shared" si="30"/>
        <v>34695</v>
      </c>
      <c r="W177" s="93">
        <f t="shared" si="31"/>
        <v>34695</v>
      </c>
      <c r="X177" s="93">
        <f t="shared" si="32"/>
        <v>0</v>
      </c>
      <c r="Y177" s="93">
        <f t="shared" si="33"/>
        <v>0</v>
      </c>
      <c r="Z177" s="93">
        <f t="shared" si="34"/>
        <v>0</v>
      </c>
      <c r="AA177" s="93">
        <f t="shared" si="35"/>
        <v>0</v>
      </c>
      <c r="AB177" s="93">
        <f t="shared" si="36"/>
        <v>0</v>
      </c>
      <c r="AC177" s="117">
        <f t="shared" si="37"/>
        <v>0</v>
      </c>
      <c r="AD177" s="131"/>
    </row>
    <row r="178" spans="2:30" s="88" customFormat="1" ht="33" hidden="1" customHeight="1" outlineLevel="2">
      <c r="B178" s="96" t="s">
        <v>378</v>
      </c>
      <c r="C178" s="91" t="s">
        <v>107</v>
      </c>
      <c r="D178" s="91" t="e">
        <f>VLOOKUP(B178,#REF!,2,0)</f>
        <v>#REF!</v>
      </c>
      <c r="E178" s="125" t="str">
        <f>VLOOKUP(B178,'[10]3.3 Амортизация 2022'!$B$8:$C$687,2,0)</f>
        <v>ВН</v>
      </c>
      <c r="F178" s="92" t="s">
        <v>379</v>
      </c>
      <c r="G178" s="92">
        <f>VLOOKUP(B178,'[11]2022'!$A$4:$C$668,3,0)</f>
        <v>120</v>
      </c>
      <c r="H178" s="92" t="s">
        <v>219</v>
      </c>
      <c r="I178" s="92" t="str">
        <f>VLOOKUP(B178,'[12]Амортиз СО'!$C$5:$D$677,2,0)</f>
        <v>движ</v>
      </c>
      <c r="J178" s="92"/>
      <c r="K178" s="93">
        <v>133099.85</v>
      </c>
      <c r="L178" s="93">
        <v>240700</v>
      </c>
      <c r="M178" s="93">
        <v>220600</v>
      </c>
      <c r="N178" s="93">
        <v>170965.71</v>
      </c>
      <c r="O178" s="93">
        <v>20100</v>
      </c>
      <c r="P178" s="93">
        <v>39647.519999999997</v>
      </c>
      <c r="Q178" s="92"/>
      <c r="R178" s="93">
        <v>240700</v>
      </c>
      <c r="S178" s="93">
        <v>210613.23</v>
      </c>
      <c r="T178" s="94">
        <v>30086.77</v>
      </c>
      <c r="U178" s="93">
        <f t="shared" si="29"/>
        <v>24070</v>
      </c>
      <c r="V178" s="93">
        <f t="shared" si="30"/>
        <v>6016.77</v>
      </c>
      <c r="W178" s="93">
        <f t="shared" si="31"/>
        <v>6016.77</v>
      </c>
      <c r="X178" s="93">
        <f t="shared" si="32"/>
        <v>0</v>
      </c>
      <c r="Y178" s="93">
        <f t="shared" si="33"/>
        <v>0</v>
      </c>
      <c r="Z178" s="93">
        <f t="shared" si="34"/>
        <v>0</v>
      </c>
      <c r="AA178" s="93">
        <f t="shared" si="35"/>
        <v>0</v>
      </c>
      <c r="AB178" s="93">
        <f t="shared" si="36"/>
        <v>0</v>
      </c>
      <c r="AC178" s="117">
        <f t="shared" si="37"/>
        <v>0</v>
      </c>
      <c r="AD178" s="131"/>
    </row>
    <row r="179" spans="2:30" s="88" customFormat="1" ht="21.95" hidden="1" customHeight="1" outlineLevel="2">
      <c r="B179" s="96" t="s">
        <v>380</v>
      </c>
      <c r="C179" s="91" t="s">
        <v>237</v>
      </c>
      <c r="D179" s="91" t="e">
        <f>VLOOKUP(B179,#REF!,2,0)</f>
        <v>#REF!</v>
      </c>
      <c r="E179" s="125" t="str">
        <f>VLOOKUP(B179,'[10]3.3 Амортизация 2022'!$B$8:$C$687,2,0)</f>
        <v>ВН</v>
      </c>
      <c r="F179" s="92" t="s">
        <v>381</v>
      </c>
      <c r="G179" s="92">
        <f>VLOOKUP(B179,'[11]2022'!$A$4:$C$668,3,0)</f>
        <v>120</v>
      </c>
      <c r="H179" s="92" t="s">
        <v>219</v>
      </c>
      <c r="I179" s="92" t="str">
        <f>VLOOKUP(B179,'[12]Амортиз СО'!$C$5:$D$677,2,0)</f>
        <v>движ</v>
      </c>
      <c r="J179" s="92"/>
      <c r="K179" s="93">
        <v>272554.75</v>
      </c>
      <c r="L179" s="93">
        <v>221800</v>
      </c>
      <c r="M179" s="93">
        <v>203300</v>
      </c>
      <c r="N179" s="93">
        <v>203300</v>
      </c>
      <c r="O179" s="93">
        <v>18500</v>
      </c>
      <c r="P179" s="93">
        <v>18500</v>
      </c>
      <c r="Q179" s="92"/>
      <c r="R179" s="93">
        <v>221800</v>
      </c>
      <c r="S179" s="93">
        <v>221800</v>
      </c>
      <c r="T179" s="100"/>
      <c r="U179" s="93">
        <f t="shared" si="29"/>
        <v>0</v>
      </c>
      <c r="V179" s="93">
        <f t="shared" si="30"/>
        <v>0</v>
      </c>
      <c r="W179" s="93">
        <f t="shared" si="31"/>
        <v>0</v>
      </c>
      <c r="X179" s="93">
        <f t="shared" si="32"/>
        <v>0</v>
      </c>
      <c r="Y179" s="93">
        <f t="shared" si="33"/>
        <v>0</v>
      </c>
      <c r="Z179" s="93">
        <f t="shared" si="34"/>
        <v>0</v>
      </c>
      <c r="AA179" s="93">
        <f t="shared" si="35"/>
        <v>0</v>
      </c>
      <c r="AB179" s="93">
        <f t="shared" si="36"/>
        <v>0</v>
      </c>
      <c r="AC179" s="117">
        <f t="shared" si="37"/>
        <v>0</v>
      </c>
      <c r="AD179" s="131"/>
    </row>
    <row r="180" spans="2:30" s="88" customFormat="1" ht="33" hidden="1" customHeight="1" outlineLevel="2">
      <c r="B180" s="96" t="s">
        <v>382</v>
      </c>
      <c r="C180" s="91" t="s">
        <v>107</v>
      </c>
      <c r="D180" s="91" t="e">
        <f>VLOOKUP(B180,#REF!,2,0)</f>
        <v>#REF!</v>
      </c>
      <c r="E180" s="125" t="str">
        <f>VLOOKUP(B180,'[10]3.3 Амортизация 2022'!$B$8:$C$687,2,0)</f>
        <v>ВН</v>
      </c>
      <c r="F180" s="92" t="s">
        <v>383</v>
      </c>
      <c r="G180" s="92">
        <f>VLOOKUP(B180,'[11]2022'!$A$4:$C$668,3,0)</f>
        <v>120</v>
      </c>
      <c r="H180" s="92" t="s">
        <v>219</v>
      </c>
      <c r="I180" s="92" t="str">
        <f>VLOOKUP(B180,'[12]Амортиз СО'!$C$5:$D$677,2,0)</f>
        <v>движ</v>
      </c>
      <c r="J180" s="92"/>
      <c r="K180" s="93">
        <v>41775</v>
      </c>
      <c r="L180" s="93">
        <v>45300</v>
      </c>
      <c r="M180" s="93">
        <v>41500</v>
      </c>
      <c r="N180" s="93">
        <v>41500</v>
      </c>
      <c r="O180" s="93">
        <v>3800</v>
      </c>
      <c r="P180" s="93">
        <v>3800</v>
      </c>
      <c r="Q180" s="92"/>
      <c r="R180" s="93">
        <v>45300</v>
      </c>
      <c r="S180" s="93">
        <v>45300</v>
      </c>
      <c r="T180" s="100"/>
      <c r="U180" s="93">
        <f t="shared" si="29"/>
        <v>0</v>
      </c>
      <c r="V180" s="93">
        <f t="shared" si="30"/>
        <v>0</v>
      </c>
      <c r="W180" s="93">
        <f t="shared" si="31"/>
        <v>0</v>
      </c>
      <c r="X180" s="93">
        <f t="shared" si="32"/>
        <v>0</v>
      </c>
      <c r="Y180" s="93">
        <f t="shared" si="33"/>
        <v>0</v>
      </c>
      <c r="Z180" s="93">
        <f t="shared" si="34"/>
        <v>0</v>
      </c>
      <c r="AA180" s="93">
        <f t="shared" si="35"/>
        <v>0</v>
      </c>
      <c r="AB180" s="93">
        <f t="shared" si="36"/>
        <v>0</v>
      </c>
      <c r="AC180" s="117">
        <f t="shared" si="37"/>
        <v>0</v>
      </c>
      <c r="AD180" s="131"/>
    </row>
    <row r="181" spans="2:30" s="88" customFormat="1" ht="33" hidden="1" customHeight="1" outlineLevel="2">
      <c r="B181" s="96" t="s">
        <v>382</v>
      </c>
      <c r="C181" s="91" t="s">
        <v>107</v>
      </c>
      <c r="D181" s="91" t="e">
        <f>VLOOKUP(B181,#REF!,2,0)</f>
        <v>#REF!</v>
      </c>
      <c r="E181" s="125" t="str">
        <f>VLOOKUP(B181,'[10]3.3 Амортизация 2022'!$B$8:$C$687,2,0)</f>
        <v>ВН</v>
      </c>
      <c r="F181" s="92" t="s">
        <v>384</v>
      </c>
      <c r="G181" s="92">
        <f>VLOOKUP(B181,'[11]2022'!$A$4:$C$668,3,0)</f>
        <v>120</v>
      </c>
      <c r="H181" s="92" t="s">
        <v>219</v>
      </c>
      <c r="I181" s="92" t="str">
        <f>VLOOKUP(B181,'[12]Амортиз СО'!$C$5:$D$677,2,0)</f>
        <v>движ</v>
      </c>
      <c r="J181" s="92"/>
      <c r="K181" s="93">
        <v>41775</v>
      </c>
      <c r="L181" s="93">
        <v>45300</v>
      </c>
      <c r="M181" s="93">
        <v>41500</v>
      </c>
      <c r="N181" s="93">
        <v>41500</v>
      </c>
      <c r="O181" s="93">
        <v>3800</v>
      </c>
      <c r="P181" s="93">
        <v>3800</v>
      </c>
      <c r="Q181" s="92"/>
      <c r="R181" s="93">
        <v>45300</v>
      </c>
      <c r="S181" s="93">
        <v>45300</v>
      </c>
      <c r="T181" s="100"/>
      <c r="U181" s="93">
        <f t="shared" si="29"/>
        <v>0</v>
      </c>
      <c r="V181" s="93">
        <f t="shared" si="30"/>
        <v>0</v>
      </c>
      <c r="W181" s="93">
        <f t="shared" si="31"/>
        <v>0</v>
      </c>
      <c r="X181" s="93">
        <f t="shared" si="32"/>
        <v>0</v>
      </c>
      <c r="Y181" s="93">
        <f t="shared" si="33"/>
        <v>0</v>
      </c>
      <c r="Z181" s="93">
        <f t="shared" si="34"/>
        <v>0</v>
      </c>
      <c r="AA181" s="93">
        <f t="shared" si="35"/>
        <v>0</v>
      </c>
      <c r="AB181" s="93">
        <f t="shared" si="36"/>
        <v>0</v>
      </c>
      <c r="AC181" s="117">
        <f t="shared" si="37"/>
        <v>0</v>
      </c>
      <c r="AD181" s="131"/>
    </row>
    <row r="182" spans="2:30" s="88" customFormat="1" ht="33" hidden="1" customHeight="1" outlineLevel="2">
      <c r="B182" s="96" t="s">
        <v>382</v>
      </c>
      <c r="C182" s="91" t="s">
        <v>107</v>
      </c>
      <c r="D182" s="91" t="e">
        <f>VLOOKUP(B182,#REF!,2,0)</f>
        <v>#REF!</v>
      </c>
      <c r="E182" s="125" t="str">
        <f>VLOOKUP(B182,'[10]3.3 Амортизация 2022'!$B$8:$C$687,2,0)</f>
        <v>ВН</v>
      </c>
      <c r="F182" s="92" t="s">
        <v>385</v>
      </c>
      <c r="G182" s="92">
        <f>VLOOKUP(B182,'[11]2022'!$A$4:$C$668,3,0)</f>
        <v>120</v>
      </c>
      <c r="H182" s="92" t="s">
        <v>219</v>
      </c>
      <c r="I182" s="92" t="str">
        <f>VLOOKUP(B182,'[12]Амортиз СО'!$C$5:$D$677,2,0)</f>
        <v>движ</v>
      </c>
      <c r="J182" s="92"/>
      <c r="K182" s="93">
        <v>41775</v>
      </c>
      <c r="L182" s="93">
        <v>45300</v>
      </c>
      <c r="M182" s="93">
        <v>41500</v>
      </c>
      <c r="N182" s="93">
        <v>41500</v>
      </c>
      <c r="O182" s="93">
        <v>3800</v>
      </c>
      <c r="P182" s="93">
        <v>3800</v>
      </c>
      <c r="Q182" s="92"/>
      <c r="R182" s="93">
        <v>45300</v>
      </c>
      <c r="S182" s="93">
        <v>45300</v>
      </c>
      <c r="T182" s="100"/>
      <c r="U182" s="93">
        <f t="shared" si="29"/>
        <v>0</v>
      </c>
      <c r="V182" s="93">
        <f t="shared" si="30"/>
        <v>0</v>
      </c>
      <c r="W182" s="93">
        <f t="shared" si="31"/>
        <v>0</v>
      </c>
      <c r="X182" s="93">
        <f t="shared" si="32"/>
        <v>0</v>
      </c>
      <c r="Y182" s="93">
        <f t="shared" si="33"/>
        <v>0</v>
      </c>
      <c r="Z182" s="93">
        <f t="shared" si="34"/>
        <v>0</v>
      </c>
      <c r="AA182" s="93">
        <f t="shared" si="35"/>
        <v>0</v>
      </c>
      <c r="AB182" s="93">
        <f t="shared" si="36"/>
        <v>0</v>
      </c>
      <c r="AC182" s="117">
        <f t="shared" si="37"/>
        <v>0</v>
      </c>
      <c r="AD182" s="131"/>
    </row>
    <row r="183" spans="2:30" s="88" customFormat="1" ht="33" hidden="1" customHeight="1" outlineLevel="2">
      <c r="B183" s="96" t="s">
        <v>382</v>
      </c>
      <c r="C183" s="91" t="s">
        <v>107</v>
      </c>
      <c r="D183" s="91" t="e">
        <f>VLOOKUP(B183,#REF!,2,0)</f>
        <v>#REF!</v>
      </c>
      <c r="E183" s="125" t="str">
        <f>VLOOKUP(B183,'[10]3.3 Амортизация 2022'!$B$8:$C$687,2,0)</f>
        <v>ВН</v>
      </c>
      <c r="F183" s="92" t="s">
        <v>386</v>
      </c>
      <c r="G183" s="92">
        <f>VLOOKUP(B183,'[11]2022'!$A$4:$C$668,3,0)</f>
        <v>120</v>
      </c>
      <c r="H183" s="92" t="s">
        <v>219</v>
      </c>
      <c r="I183" s="92" t="str">
        <f>VLOOKUP(B183,'[12]Амортиз СО'!$C$5:$D$677,2,0)</f>
        <v>движ</v>
      </c>
      <c r="J183" s="92"/>
      <c r="K183" s="93">
        <v>41775</v>
      </c>
      <c r="L183" s="93">
        <v>45300</v>
      </c>
      <c r="M183" s="93">
        <v>41500</v>
      </c>
      <c r="N183" s="93">
        <v>41500</v>
      </c>
      <c r="O183" s="93">
        <v>3800</v>
      </c>
      <c r="P183" s="93">
        <v>3800</v>
      </c>
      <c r="Q183" s="92"/>
      <c r="R183" s="93">
        <v>45300</v>
      </c>
      <c r="S183" s="93">
        <v>45300</v>
      </c>
      <c r="T183" s="100"/>
      <c r="U183" s="93">
        <f t="shared" si="29"/>
        <v>0</v>
      </c>
      <c r="V183" s="93">
        <f t="shared" si="30"/>
        <v>0</v>
      </c>
      <c r="W183" s="93">
        <f t="shared" si="31"/>
        <v>0</v>
      </c>
      <c r="X183" s="93">
        <f t="shared" si="32"/>
        <v>0</v>
      </c>
      <c r="Y183" s="93">
        <f t="shared" si="33"/>
        <v>0</v>
      </c>
      <c r="Z183" s="93">
        <f t="shared" si="34"/>
        <v>0</v>
      </c>
      <c r="AA183" s="93">
        <f t="shared" si="35"/>
        <v>0</v>
      </c>
      <c r="AB183" s="93">
        <f t="shared" si="36"/>
        <v>0</v>
      </c>
      <c r="AC183" s="117">
        <f t="shared" si="37"/>
        <v>0</v>
      </c>
      <c r="AD183" s="131"/>
    </row>
    <row r="184" spans="2:30" s="88" customFormat="1" ht="21.95" hidden="1" customHeight="1" outlineLevel="2">
      <c r="B184" s="96" t="s">
        <v>387</v>
      </c>
      <c r="C184" s="91" t="s">
        <v>237</v>
      </c>
      <c r="D184" s="91" t="e">
        <f>VLOOKUP(B184,#REF!,2,0)</f>
        <v>#REF!</v>
      </c>
      <c r="E184" s="125" t="str">
        <f>VLOOKUP(B184,'[10]3.3 Амортизация 2022'!$B$8:$C$687,2,0)</f>
        <v>ВН</v>
      </c>
      <c r="F184" s="92" t="s">
        <v>388</v>
      </c>
      <c r="G184" s="92">
        <f>VLOOKUP(B184,'[11]2022'!$A$4:$C$668,3,0)</f>
        <v>60</v>
      </c>
      <c r="H184" s="92" t="s">
        <v>219</v>
      </c>
      <c r="I184" s="92" t="str">
        <f>VLOOKUP(B184,'[12]Амортиз СО'!$C$5:$D$677,2,0)</f>
        <v>движ</v>
      </c>
      <c r="J184" s="92"/>
      <c r="K184" s="93">
        <v>5985</v>
      </c>
      <c r="L184" s="93">
        <v>6000</v>
      </c>
      <c r="M184" s="93">
        <v>5500</v>
      </c>
      <c r="N184" s="93">
        <v>5500</v>
      </c>
      <c r="O184" s="99">
        <v>500</v>
      </c>
      <c r="P184" s="99">
        <v>500</v>
      </c>
      <c r="Q184" s="92"/>
      <c r="R184" s="93">
        <v>6000</v>
      </c>
      <c r="S184" s="93">
        <v>6000</v>
      </c>
      <c r="T184" s="100"/>
      <c r="U184" s="93">
        <f t="shared" si="29"/>
        <v>0</v>
      </c>
      <c r="V184" s="93">
        <f t="shared" si="30"/>
        <v>0</v>
      </c>
      <c r="W184" s="93">
        <f t="shared" si="31"/>
        <v>0</v>
      </c>
      <c r="X184" s="93">
        <f t="shared" si="32"/>
        <v>0</v>
      </c>
      <c r="Y184" s="93">
        <f t="shared" si="33"/>
        <v>0</v>
      </c>
      <c r="Z184" s="93">
        <f t="shared" si="34"/>
        <v>0</v>
      </c>
      <c r="AA184" s="93">
        <f t="shared" si="35"/>
        <v>0</v>
      </c>
      <c r="AB184" s="93">
        <f t="shared" si="36"/>
        <v>0</v>
      </c>
      <c r="AC184" s="117">
        <f t="shared" si="37"/>
        <v>0</v>
      </c>
      <c r="AD184" s="131"/>
    </row>
    <row r="185" spans="2:30" s="88" customFormat="1" ht="44.1" hidden="1" customHeight="1" outlineLevel="2">
      <c r="B185" s="96" t="s">
        <v>389</v>
      </c>
      <c r="C185" s="91" t="s">
        <v>141</v>
      </c>
      <c r="D185" s="91" t="e">
        <f>VLOOKUP(B185,#REF!,2,0)</f>
        <v>#REF!</v>
      </c>
      <c r="E185" s="125" t="str">
        <f>VLOOKUP(B185,'[10]3.3 Амортизация 2022'!$B$8:$C$687,2,0)</f>
        <v>ВН</v>
      </c>
      <c r="F185" s="92" t="s">
        <v>390</v>
      </c>
      <c r="G185" s="92">
        <f>VLOOKUP(B185,'[11]2022'!$A$4:$C$668,3,0)</f>
        <v>180</v>
      </c>
      <c r="H185" s="92" t="s">
        <v>219</v>
      </c>
      <c r="I185" s="92" t="str">
        <f>VLOOKUP(B185,'[12]Амортиз СО'!$C$5:$D$677,2,0)</f>
        <v>движ</v>
      </c>
      <c r="J185" s="92"/>
      <c r="K185" s="93">
        <v>132155.79999999999</v>
      </c>
      <c r="L185" s="93">
        <v>119500</v>
      </c>
      <c r="M185" s="93">
        <v>109500</v>
      </c>
      <c r="N185" s="93">
        <v>84862.63</v>
      </c>
      <c r="O185" s="93">
        <v>10000</v>
      </c>
      <c r="P185" s="93">
        <v>19700.009999999998</v>
      </c>
      <c r="Q185" s="92"/>
      <c r="R185" s="93">
        <v>119500</v>
      </c>
      <c r="S185" s="93">
        <v>104562.64</v>
      </c>
      <c r="T185" s="94">
        <v>14937.36</v>
      </c>
      <c r="U185" s="93">
        <f t="shared" si="29"/>
        <v>7966.666666666667</v>
      </c>
      <c r="V185" s="93">
        <f t="shared" si="30"/>
        <v>6970.6933333333336</v>
      </c>
      <c r="W185" s="93">
        <f t="shared" si="31"/>
        <v>6970.6933333333336</v>
      </c>
      <c r="X185" s="93">
        <f t="shared" si="32"/>
        <v>0</v>
      </c>
      <c r="Y185" s="93">
        <f t="shared" si="33"/>
        <v>0</v>
      </c>
      <c r="Z185" s="93">
        <f t="shared" si="34"/>
        <v>0</v>
      </c>
      <c r="AA185" s="93">
        <f t="shared" si="35"/>
        <v>0</v>
      </c>
      <c r="AB185" s="93">
        <f t="shared" si="36"/>
        <v>0</v>
      </c>
      <c r="AC185" s="117">
        <f t="shared" si="37"/>
        <v>0</v>
      </c>
      <c r="AD185" s="131"/>
    </row>
    <row r="186" spans="2:30" s="88" customFormat="1" ht="44.1" hidden="1" customHeight="1" outlineLevel="2">
      <c r="B186" s="96" t="s">
        <v>391</v>
      </c>
      <c r="C186" s="91" t="s">
        <v>141</v>
      </c>
      <c r="D186" s="91" t="e">
        <f>VLOOKUP(B186,#REF!,2,0)</f>
        <v>#REF!</v>
      </c>
      <c r="E186" s="125" t="str">
        <f>VLOOKUP(B186,'[10]3.3 Амортизация 2022'!$B$8:$C$687,2,0)</f>
        <v>ВН</v>
      </c>
      <c r="F186" s="92" t="s">
        <v>392</v>
      </c>
      <c r="G186" s="92">
        <f>VLOOKUP(B186,'[11]2022'!$A$4:$C$668,3,0)</f>
        <v>180</v>
      </c>
      <c r="H186" s="92" t="s">
        <v>219</v>
      </c>
      <c r="I186" s="92" t="str">
        <f>VLOOKUP(B186,'[12]Амортиз СО'!$C$5:$D$677,2,0)</f>
        <v>движ</v>
      </c>
      <c r="J186" s="92"/>
      <c r="K186" s="93">
        <v>1718025.4</v>
      </c>
      <c r="L186" s="93">
        <v>1553300</v>
      </c>
      <c r="M186" s="93">
        <v>1423600</v>
      </c>
      <c r="N186" s="93">
        <v>1103290.1299999999</v>
      </c>
      <c r="O186" s="93">
        <v>129700</v>
      </c>
      <c r="P186" s="93">
        <v>255847.47</v>
      </c>
      <c r="Q186" s="92"/>
      <c r="R186" s="93">
        <v>1553300</v>
      </c>
      <c r="S186" s="93">
        <v>1359137.6</v>
      </c>
      <c r="T186" s="94">
        <v>194162.4</v>
      </c>
      <c r="U186" s="93">
        <f t="shared" si="29"/>
        <v>103553.33333333334</v>
      </c>
      <c r="V186" s="93">
        <f t="shared" si="30"/>
        <v>90609.066666666651</v>
      </c>
      <c r="W186" s="93">
        <f t="shared" si="31"/>
        <v>90609.066666666651</v>
      </c>
      <c r="X186" s="93">
        <f t="shared" si="32"/>
        <v>0</v>
      </c>
      <c r="Y186" s="93">
        <f t="shared" si="33"/>
        <v>0</v>
      </c>
      <c r="Z186" s="93">
        <f t="shared" si="34"/>
        <v>0</v>
      </c>
      <c r="AA186" s="93">
        <f t="shared" si="35"/>
        <v>0</v>
      </c>
      <c r="AB186" s="93">
        <f t="shared" si="36"/>
        <v>0</v>
      </c>
      <c r="AC186" s="117">
        <f t="shared" si="37"/>
        <v>0</v>
      </c>
      <c r="AD186" s="131"/>
    </row>
    <row r="187" spans="2:30" s="88" customFormat="1" ht="44.1" hidden="1" customHeight="1" outlineLevel="2">
      <c r="B187" s="96" t="s">
        <v>393</v>
      </c>
      <c r="C187" s="91" t="s">
        <v>141</v>
      </c>
      <c r="D187" s="91" t="e">
        <f>VLOOKUP(B187,#REF!,2,0)</f>
        <v>#REF!</v>
      </c>
      <c r="E187" s="125" t="str">
        <f>VLOOKUP(B187,'[10]3.3 Амортизация 2022'!$B$8:$C$687,2,0)</f>
        <v>ВН</v>
      </c>
      <c r="F187" s="92" t="s">
        <v>394</v>
      </c>
      <c r="G187" s="92">
        <f>VLOOKUP(B187,'[11]2022'!$A$4:$C$668,3,0)</f>
        <v>180</v>
      </c>
      <c r="H187" s="92" t="s">
        <v>219</v>
      </c>
      <c r="I187" s="92" t="str">
        <f>VLOOKUP(B187,'[12]Амортиз СО'!$C$5:$D$677,2,0)</f>
        <v>движ</v>
      </c>
      <c r="J187" s="92"/>
      <c r="K187" s="93">
        <v>2199028.5699999998</v>
      </c>
      <c r="L187" s="93">
        <v>1997400</v>
      </c>
      <c r="M187" s="93">
        <v>1830700</v>
      </c>
      <c r="N187" s="93">
        <v>569239.31000000006</v>
      </c>
      <c r="O187" s="93">
        <v>166700</v>
      </c>
      <c r="P187" s="93">
        <v>663534.71</v>
      </c>
      <c r="Q187" s="92"/>
      <c r="R187" s="93">
        <v>1997400</v>
      </c>
      <c r="S187" s="93">
        <v>1232774.02</v>
      </c>
      <c r="T187" s="94">
        <v>764625.98</v>
      </c>
      <c r="U187" s="93">
        <f t="shared" si="29"/>
        <v>133160</v>
      </c>
      <c r="V187" s="93">
        <f t="shared" si="30"/>
        <v>631465.98</v>
      </c>
      <c r="W187" s="93">
        <f t="shared" si="31"/>
        <v>133160</v>
      </c>
      <c r="X187" s="93">
        <f t="shared" si="32"/>
        <v>498305.98</v>
      </c>
      <c r="Y187" s="93">
        <f t="shared" si="33"/>
        <v>133160</v>
      </c>
      <c r="Z187" s="93">
        <f t="shared" si="34"/>
        <v>365145.98</v>
      </c>
      <c r="AA187" s="93">
        <f t="shared" si="35"/>
        <v>0</v>
      </c>
      <c r="AB187" s="93">
        <f t="shared" si="36"/>
        <v>0</v>
      </c>
      <c r="AC187" s="117">
        <f t="shared" si="37"/>
        <v>0</v>
      </c>
      <c r="AD187" s="131"/>
    </row>
    <row r="188" spans="2:30" s="88" customFormat="1" ht="44.1" hidden="1" customHeight="1" outlineLevel="2">
      <c r="B188" s="96" t="s">
        <v>395</v>
      </c>
      <c r="C188" s="91" t="s">
        <v>141</v>
      </c>
      <c r="D188" s="91" t="e">
        <f>VLOOKUP(B188,#REF!,2,0)</f>
        <v>#REF!</v>
      </c>
      <c r="E188" s="125" t="str">
        <f>VLOOKUP(B188,'[10]3.3 Амортизация 2022'!$B$8:$C$687,2,0)</f>
        <v>ВН</v>
      </c>
      <c r="F188" s="92" t="s">
        <v>396</v>
      </c>
      <c r="G188" s="92">
        <f>VLOOKUP(B188,'[11]2022'!$A$4:$C$668,3,0)</f>
        <v>180</v>
      </c>
      <c r="H188" s="92" t="s">
        <v>219</v>
      </c>
      <c r="I188" s="92" t="str">
        <f>VLOOKUP(B188,'[12]Амортиз СО'!$C$5:$D$677,2,0)</f>
        <v>движ</v>
      </c>
      <c r="J188" s="92"/>
      <c r="K188" s="93">
        <v>132155.79999999999</v>
      </c>
      <c r="L188" s="93">
        <v>119500</v>
      </c>
      <c r="M188" s="93">
        <v>109500</v>
      </c>
      <c r="N188" s="93">
        <v>84862.63</v>
      </c>
      <c r="O188" s="93">
        <v>10000</v>
      </c>
      <c r="P188" s="93">
        <v>19700.009999999998</v>
      </c>
      <c r="Q188" s="92"/>
      <c r="R188" s="93">
        <v>119500</v>
      </c>
      <c r="S188" s="93">
        <v>104562.64</v>
      </c>
      <c r="T188" s="94">
        <v>14937.36</v>
      </c>
      <c r="U188" s="93">
        <f t="shared" si="29"/>
        <v>7966.666666666667</v>
      </c>
      <c r="V188" s="93">
        <f t="shared" si="30"/>
        <v>6970.6933333333336</v>
      </c>
      <c r="W188" s="93">
        <f t="shared" si="31"/>
        <v>6970.6933333333336</v>
      </c>
      <c r="X188" s="93">
        <f t="shared" si="32"/>
        <v>0</v>
      </c>
      <c r="Y188" s="93">
        <f t="shared" si="33"/>
        <v>0</v>
      </c>
      <c r="Z188" s="93">
        <f t="shared" si="34"/>
        <v>0</v>
      </c>
      <c r="AA188" s="93">
        <f t="shared" si="35"/>
        <v>0</v>
      </c>
      <c r="AB188" s="93">
        <f t="shared" si="36"/>
        <v>0</v>
      </c>
      <c r="AC188" s="117">
        <f t="shared" si="37"/>
        <v>0</v>
      </c>
      <c r="AD188" s="131"/>
    </row>
    <row r="189" spans="2:30" s="88" customFormat="1" ht="44.1" hidden="1" customHeight="1" outlineLevel="2">
      <c r="B189" s="96" t="s">
        <v>397</v>
      </c>
      <c r="C189" s="91" t="s">
        <v>141</v>
      </c>
      <c r="D189" s="91" t="e">
        <f>VLOOKUP(B189,#REF!,2,0)</f>
        <v>#REF!</v>
      </c>
      <c r="E189" s="125" t="str">
        <f>VLOOKUP(B189,'[10]3.3 Амортизация 2022'!$B$8:$C$687,2,0)</f>
        <v>ВН</v>
      </c>
      <c r="F189" s="92" t="s">
        <v>398</v>
      </c>
      <c r="G189" s="92">
        <f>VLOOKUP(B189,'[11]2022'!$A$4:$C$668,3,0)</f>
        <v>180</v>
      </c>
      <c r="H189" s="92" t="s">
        <v>219</v>
      </c>
      <c r="I189" s="92" t="str">
        <f>VLOOKUP(B189,'[12]Амортиз СО'!$C$5:$D$677,2,0)</f>
        <v>движ</v>
      </c>
      <c r="J189" s="92"/>
      <c r="K189" s="93">
        <v>132155.79999999999</v>
      </c>
      <c r="L189" s="93">
        <v>119500</v>
      </c>
      <c r="M189" s="93">
        <v>109500</v>
      </c>
      <c r="N189" s="93">
        <v>84862.63</v>
      </c>
      <c r="O189" s="93">
        <v>10000</v>
      </c>
      <c r="P189" s="93">
        <v>19700.009999999998</v>
      </c>
      <c r="Q189" s="92"/>
      <c r="R189" s="93">
        <v>119500</v>
      </c>
      <c r="S189" s="93">
        <v>104562.64</v>
      </c>
      <c r="T189" s="94">
        <v>14937.36</v>
      </c>
      <c r="U189" s="93">
        <f t="shared" si="29"/>
        <v>7966.666666666667</v>
      </c>
      <c r="V189" s="93">
        <f t="shared" si="30"/>
        <v>6970.6933333333336</v>
      </c>
      <c r="W189" s="93">
        <f t="shared" si="31"/>
        <v>6970.6933333333336</v>
      </c>
      <c r="X189" s="93">
        <f t="shared" si="32"/>
        <v>0</v>
      </c>
      <c r="Y189" s="93">
        <f t="shared" si="33"/>
        <v>0</v>
      </c>
      <c r="Z189" s="93">
        <f t="shared" si="34"/>
        <v>0</v>
      </c>
      <c r="AA189" s="93">
        <f t="shared" si="35"/>
        <v>0</v>
      </c>
      <c r="AB189" s="93">
        <f t="shared" si="36"/>
        <v>0</v>
      </c>
      <c r="AC189" s="117">
        <f t="shared" si="37"/>
        <v>0</v>
      </c>
      <c r="AD189" s="131"/>
    </row>
    <row r="190" spans="2:30" s="88" customFormat="1" ht="21.95" hidden="1" customHeight="1" outlineLevel="2">
      <c r="B190" s="96" t="s">
        <v>399</v>
      </c>
      <c r="C190" s="91" t="s">
        <v>237</v>
      </c>
      <c r="D190" s="91" t="e">
        <f>VLOOKUP(B190,#REF!,2,0)</f>
        <v>#REF!</v>
      </c>
      <c r="E190" s="125" t="str">
        <f>VLOOKUP(B190,'[10]3.3 Амортизация 2022'!$B$8:$C$687,2,0)</f>
        <v>ВН</v>
      </c>
      <c r="F190" s="92" t="s">
        <v>400</v>
      </c>
      <c r="G190" s="92">
        <f>VLOOKUP(B190,'[11]2022'!$A$4:$C$668,3,0)</f>
        <v>120</v>
      </c>
      <c r="H190" s="92" t="s">
        <v>219</v>
      </c>
      <c r="I190" s="92" t="str">
        <f>VLOOKUP(B190,'[12]Амортиз СО'!$C$5:$D$677,2,0)</f>
        <v>движ</v>
      </c>
      <c r="J190" s="92"/>
      <c r="K190" s="93">
        <v>268800</v>
      </c>
      <c r="L190" s="93">
        <v>243000</v>
      </c>
      <c r="M190" s="93">
        <v>222700</v>
      </c>
      <c r="N190" s="93">
        <v>222700</v>
      </c>
      <c r="O190" s="93">
        <v>20300</v>
      </c>
      <c r="P190" s="93">
        <v>20300</v>
      </c>
      <c r="Q190" s="92"/>
      <c r="R190" s="93">
        <v>243000</v>
      </c>
      <c r="S190" s="93">
        <v>243000</v>
      </c>
      <c r="T190" s="100"/>
      <c r="U190" s="93">
        <f t="shared" si="29"/>
        <v>0</v>
      </c>
      <c r="V190" s="93">
        <f t="shared" si="30"/>
        <v>0</v>
      </c>
      <c r="W190" s="93">
        <f t="shared" si="31"/>
        <v>0</v>
      </c>
      <c r="X190" s="93">
        <f t="shared" si="32"/>
        <v>0</v>
      </c>
      <c r="Y190" s="93">
        <f t="shared" si="33"/>
        <v>0</v>
      </c>
      <c r="Z190" s="93">
        <f t="shared" si="34"/>
        <v>0</v>
      </c>
      <c r="AA190" s="93">
        <f t="shared" si="35"/>
        <v>0</v>
      </c>
      <c r="AB190" s="93">
        <f t="shared" si="36"/>
        <v>0</v>
      </c>
      <c r="AC190" s="117">
        <f t="shared" si="37"/>
        <v>0</v>
      </c>
      <c r="AD190" s="131"/>
    </row>
    <row r="191" spans="2:30" s="88" customFormat="1" ht="21.95" hidden="1" customHeight="1" outlineLevel="2">
      <c r="B191" s="96" t="s">
        <v>401</v>
      </c>
      <c r="C191" s="91" t="s">
        <v>237</v>
      </c>
      <c r="D191" s="91" t="e">
        <f>VLOOKUP(B191,#REF!,2,0)</f>
        <v>#REF!</v>
      </c>
      <c r="E191" s="125" t="str">
        <f>VLOOKUP(B191,'[10]3.3 Амортизация 2022'!$B$8:$C$687,2,0)</f>
        <v>ВН</v>
      </c>
      <c r="F191" s="92" t="s">
        <v>402</v>
      </c>
      <c r="G191" s="92">
        <f>VLOOKUP(B191,'[11]2022'!$A$4:$C$668,3,0)</f>
        <v>60</v>
      </c>
      <c r="H191" s="92" t="s">
        <v>219</v>
      </c>
      <c r="I191" s="92" t="str">
        <f>VLOOKUP(B191,'[12]Амортиз СО'!$C$5:$D$677,2,0)</f>
        <v>движ</v>
      </c>
      <c r="J191" s="92"/>
      <c r="K191" s="93">
        <v>132155.79999999999</v>
      </c>
      <c r="L191" s="93">
        <v>119500</v>
      </c>
      <c r="M191" s="93">
        <v>109500</v>
      </c>
      <c r="N191" s="93">
        <v>109500</v>
      </c>
      <c r="O191" s="93">
        <v>10000</v>
      </c>
      <c r="P191" s="93">
        <v>10000</v>
      </c>
      <c r="Q191" s="92"/>
      <c r="R191" s="93">
        <v>119500</v>
      </c>
      <c r="S191" s="93">
        <v>119500</v>
      </c>
      <c r="T191" s="100"/>
      <c r="U191" s="93">
        <f t="shared" si="29"/>
        <v>0</v>
      </c>
      <c r="V191" s="93">
        <f t="shared" si="30"/>
        <v>0</v>
      </c>
      <c r="W191" s="93">
        <f t="shared" si="31"/>
        <v>0</v>
      </c>
      <c r="X191" s="93">
        <f t="shared" si="32"/>
        <v>0</v>
      </c>
      <c r="Y191" s="93">
        <f t="shared" si="33"/>
        <v>0</v>
      </c>
      <c r="Z191" s="93">
        <f t="shared" si="34"/>
        <v>0</v>
      </c>
      <c r="AA191" s="93">
        <f t="shared" si="35"/>
        <v>0</v>
      </c>
      <c r="AB191" s="93">
        <f t="shared" si="36"/>
        <v>0</v>
      </c>
      <c r="AC191" s="117">
        <f t="shared" si="37"/>
        <v>0</v>
      </c>
      <c r="AD191" s="131"/>
    </row>
    <row r="192" spans="2:30" s="88" customFormat="1" ht="33" hidden="1" customHeight="1" outlineLevel="2">
      <c r="B192" s="96" t="s">
        <v>403</v>
      </c>
      <c r="C192" s="91" t="s">
        <v>110</v>
      </c>
      <c r="D192" s="91" t="e">
        <f>VLOOKUP(B192,#REF!,2,0)</f>
        <v>#REF!</v>
      </c>
      <c r="E192" s="125" t="str">
        <f>VLOOKUP(B192,'[10]3.3 Амортизация 2022'!$B$8:$C$687,2,0)</f>
        <v>ВН</v>
      </c>
      <c r="F192" s="92" t="s">
        <v>404</v>
      </c>
      <c r="G192" s="92">
        <f>VLOOKUP(B192,'[11]2022'!$A$4:$C$668,3,0)</f>
        <v>84</v>
      </c>
      <c r="H192" s="92" t="s">
        <v>219</v>
      </c>
      <c r="I192" s="92" t="str">
        <f>VLOOKUP(B192,'[12]Амортиз СО'!$C$5:$D$677,2,0)</f>
        <v>движ</v>
      </c>
      <c r="J192" s="92"/>
      <c r="K192" s="93">
        <v>127674.4</v>
      </c>
      <c r="L192" s="93">
        <v>115400</v>
      </c>
      <c r="M192" s="93">
        <v>105800</v>
      </c>
      <c r="N192" s="93">
        <v>105800</v>
      </c>
      <c r="O192" s="93">
        <v>9600</v>
      </c>
      <c r="P192" s="93">
        <v>9600</v>
      </c>
      <c r="Q192" s="92"/>
      <c r="R192" s="93">
        <v>115400</v>
      </c>
      <c r="S192" s="93">
        <v>115400</v>
      </c>
      <c r="T192" s="100"/>
      <c r="U192" s="93">
        <f t="shared" si="29"/>
        <v>0</v>
      </c>
      <c r="V192" s="93">
        <f t="shared" si="30"/>
        <v>0</v>
      </c>
      <c r="W192" s="93">
        <f t="shared" si="31"/>
        <v>0</v>
      </c>
      <c r="X192" s="93">
        <f t="shared" si="32"/>
        <v>0</v>
      </c>
      <c r="Y192" s="93">
        <f t="shared" si="33"/>
        <v>0</v>
      </c>
      <c r="Z192" s="93">
        <f t="shared" si="34"/>
        <v>0</v>
      </c>
      <c r="AA192" s="93">
        <f t="shared" si="35"/>
        <v>0</v>
      </c>
      <c r="AB192" s="93">
        <f t="shared" si="36"/>
        <v>0</v>
      </c>
      <c r="AC192" s="117">
        <f t="shared" si="37"/>
        <v>0</v>
      </c>
      <c r="AD192" s="131"/>
    </row>
    <row r="193" spans="2:30" s="88" customFormat="1" ht="21.95" hidden="1" customHeight="1" outlineLevel="2">
      <c r="B193" s="96" t="s">
        <v>405</v>
      </c>
      <c r="C193" s="91" t="s">
        <v>237</v>
      </c>
      <c r="D193" s="91" t="e">
        <f>VLOOKUP(B193,#REF!,2,0)</f>
        <v>#REF!</v>
      </c>
      <c r="E193" s="125" t="str">
        <f>VLOOKUP(B193,'[10]3.3 Амортизация 2022'!$B$8:$C$687,2,0)</f>
        <v>ВН</v>
      </c>
      <c r="F193" s="92" t="s">
        <v>406</v>
      </c>
      <c r="G193" s="92">
        <f>VLOOKUP(B193,'[11]2022'!$A$4:$C$668,3,0)</f>
        <v>120</v>
      </c>
      <c r="H193" s="92" t="s">
        <v>219</v>
      </c>
      <c r="I193" s="92" t="str">
        <f>VLOOKUP(B193,'[12]Амортиз СО'!$C$5:$D$677,2,0)</f>
        <v>движ</v>
      </c>
      <c r="J193" s="92"/>
      <c r="K193" s="93">
        <v>268800</v>
      </c>
      <c r="L193" s="93">
        <v>243000</v>
      </c>
      <c r="M193" s="93">
        <v>222700</v>
      </c>
      <c r="N193" s="93">
        <v>222700</v>
      </c>
      <c r="O193" s="93">
        <v>20300</v>
      </c>
      <c r="P193" s="93">
        <v>20300</v>
      </c>
      <c r="Q193" s="92"/>
      <c r="R193" s="93">
        <v>243000</v>
      </c>
      <c r="S193" s="93">
        <v>243000</v>
      </c>
      <c r="T193" s="100"/>
      <c r="U193" s="93">
        <f t="shared" si="29"/>
        <v>0</v>
      </c>
      <c r="V193" s="93">
        <f t="shared" si="30"/>
        <v>0</v>
      </c>
      <c r="W193" s="93">
        <f t="shared" si="31"/>
        <v>0</v>
      </c>
      <c r="X193" s="93">
        <f t="shared" si="32"/>
        <v>0</v>
      </c>
      <c r="Y193" s="93">
        <f t="shared" si="33"/>
        <v>0</v>
      </c>
      <c r="Z193" s="93">
        <f t="shared" si="34"/>
        <v>0</v>
      </c>
      <c r="AA193" s="93">
        <f t="shared" si="35"/>
        <v>0</v>
      </c>
      <c r="AB193" s="93">
        <f t="shared" si="36"/>
        <v>0</v>
      </c>
      <c r="AC193" s="117">
        <f t="shared" si="37"/>
        <v>0</v>
      </c>
      <c r="AD193" s="131"/>
    </row>
    <row r="194" spans="2:30" s="88" customFormat="1" ht="44.1" hidden="1" customHeight="1" outlineLevel="2">
      <c r="B194" s="96" t="s">
        <v>407</v>
      </c>
      <c r="C194" s="91" t="s">
        <v>141</v>
      </c>
      <c r="D194" s="91" t="e">
        <f>VLOOKUP(B194,#REF!,2,0)</f>
        <v>#REF!</v>
      </c>
      <c r="E194" s="125" t="str">
        <f>VLOOKUP(B194,'[10]3.3 Амортизация 2022'!$B$8:$C$687,2,0)</f>
        <v>ВН</v>
      </c>
      <c r="F194" s="92" t="s">
        <v>408</v>
      </c>
      <c r="G194" s="92">
        <f>VLOOKUP(B194,'[11]2022'!$A$4:$C$668,3,0)</f>
        <v>180</v>
      </c>
      <c r="H194" s="92" t="s">
        <v>219</v>
      </c>
      <c r="I194" s="92" t="str">
        <f>VLOOKUP(B194,'[12]Амортиз СО'!$C$5:$D$677,2,0)</f>
        <v>движ</v>
      </c>
      <c r="J194" s="92"/>
      <c r="K194" s="93">
        <v>330389.5</v>
      </c>
      <c r="L194" s="93">
        <v>298700</v>
      </c>
      <c r="M194" s="93">
        <v>273800</v>
      </c>
      <c r="N194" s="93">
        <v>212195.32</v>
      </c>
      <c r="O194" s="93">
        <v>24900</v>
      </c>
      <c r="P194" s="93">
        <v>49167.57</v>
      </c>
      <c r="Q194" s="92"/>
      <c r="R194" s="93">
        <v>298700</v>
      </c>
      <c r="S194" s="93">
        <v>261362.89</v>
      </c>
      <c r="T194" s="94">
        <v>37337.11</v>
      </c>
      <c r="U194" s="93">
        <f t="shared" si="29"/>
        <v>19913.333333333332</v>
      </c>
      <c r="V194" s="93">
        <f t="shared" si="30"/>
        <v>17423.776666666668</v>
      </c>
      <c r="W194" s="93">
        <f t="shared" si="31"/>
        <v>17423.776666666668</v>
      </c>
      <c r="X194" s="93">
        <f t="shared" si="32"/>
        <v>0</v>
      </c>
      <c r="Y194" s="93">
        <f t="shared" si="33"/>
        <v>0</v>
      </c>
      <c r="Z194" s="93">
        <f t="shared" si="34"/>
        <v>0</v>
      </c>
      <c r="AA194" s="93">
        <f t="shared" si="35"/>
        <v>0</v>
      </c>
      <c r="AB194" s="93">
        <f t="shared" si="36"/>
        <v>0</v>
      </c>
      <c r="AC194" s="117">
        <f t="shared" si="37"/>
        <v>0</v>
      </c>
      <c r="AD194" s="131"/>
    </row>
    <row r="195" spans="2:30" s="88" customFormat="1" ht="21.95" hidden="1" customHeight="1" outlineLevel="2">
      <c r="B195" s="96" t="s">
        <v>409</v>
      </c>
      <c r="C195" s="91" t="s">
        <v>237</v>
      </c>
      <c r="D195" s="91" t="e">
        <f>VLOOKUP(B195,#REF!,2,0)</f>
        <v>#REF!</v>
      </c>
      <c r="E195" s="125" t="str">
        <f>VLOOKUP(B195,'[10]3.3 Амортизация 2022'!$B$8:$C$687,2,0)</f>
        <v>ВН</v>
      </c>
      <c r="F195" s="92" t="s">
        <v>410</v>
      </c>
      <c r="G195" s="92">
        <f>VLOOKUP(B195,'[11]2022'!$A$4:$C$668,3,0)</f>
        <v>120</v>
      </c>
      <c r="H195" s="92" t="s">
        <v>219</v>
      </c>
      <c r="I195" s="92" t="str">
        <f>VLOOKUP(B195,'[12]Амортиз СО'!$C$5:$D$677,2,0)</f>
        <v>движ</v>
      </c>
      <c r="J195" s="92"/>
      <c r="K195" s="93">
        <v>350166.6</v>
      </c>
      <c r="L195" s="93">
        <v>316600</v>
      </c>
      <c r="M195" s="93">
        <v>290200</v>
      </c>
      <c r="N195" s="93">
        <v>290200</v>
      </c>
      <c r="O195" s="93">
        <v>26400</v>
      </c>
      <c r="P195" s="93">
        <v>26400</v>
      </c>
      <c r="Q195" s="92"/>
      <c r="R195" s="93">
        <v>316600</v>
      </c>
      <c r="S195" s="93">
        <v>316600</v>
      </c>
      <c r="T195" s="100"/>
      <c r="U195" s="93">
        <f t="shared" si="29"/>
        <v>0</v>
      </c>
      <c r="V195" s="93">
        <f t="shared" si="30"/>
        <v>0</v>
      </c>
      <c r="W195" s="93">
        <f t="shared" si="31"/>
        <v>0</v>
      </c>
      <c r="X195" s="93">
        <f t="shared" si="32"/>
        <v>0</v>
      </c>
      <c r="Y195" s="93">
        <f t="shared" si="33"/>
        <v>0</v>
      </c>
      <c r="Z195" s="93">
        <f t="shared" si="34"/>
        <v>0</v>
      </c>
      <c r="AA195" s="93">
        <f t="shared" si="35"/>
        <v>0</v>
      </c>
      <c r="AB195" s="93">
        <f t="shared" si="36"/>
        <v>0</v>
      </c>
      <c r="AC195" s="117">
        <f t="shared" si="37"/>
        <v>0</v>
      </c>
      <c r="AD195" s="131"/>
    </row>
    <row r="196" spans="2:30" s="88" customFormat="1" ht="21.95" hidden="1" customHeight="1" outlineLevel="2">
      <c r="B196" s="96" t="s">
        <v>411</v>
      </c>
      <c r="C196" s="91" t="s">
        <v>237</v>
      </c>
      <c r="D196" s="91" t="e">
        <f>VLOOKUP(B196,#REF!,2,0)</f>
        <v>#REF!</v>
      </c>
      <c r="E196" s="125" t="str">
        <f>VLOOKUP(B196,'[10]3.3 Амортизация 2022'!$B$8:$C$687,2,0)</f>
        <v>ВН</v>
      </c>
      <c r="F196" s="92" t="s">
        <v>412</v>
      </c>
      <c r="G196" s="92">
        <f>VLOOKUP(B196,'[11]2022'!$A$4:$C$668,3,0)</f>
        <v>60</v>
      </c>
      <c r="H196" s="92" t="s">
        <v>219</v>
      </c>
      <c r="I196" s="92" t="str">
        <f>VLOOKUP(B196,'[12]Амортиз СО'!$C$5:$D$677,2,0)</f>
        <v>движ</v>
      </c>
      <c r="J196" s="92"/>
      <c r="K196" s="93">
        <v>219338.7</v>
      </c>
      <c r="L196" s="93">
        <v>198300</v>
      </c>
      <c r="M196" s="93">
        <v>181800</v>
      </c>
      <c r="N196" s="93">
        <v>181800</v>
      </c>
      <c r="O196" s="93">
        <v>16500</v>
      </c>
      <c r="P196" s="93">
        <v>16500</v>
      </c>
      <c r="Q196" s="92"/>
      <c r="R196" s="93">
        <v>198300</v>
      </c>
      <c r="S196" s="93">
        <v>198300</v>
      </c>
      <c r="T196" s="100"/>
      <c r="U196" s="93">
        <f t="shared" si="29"/>
        <v>0</v>
      </c>
      <c r="V196" s="93">
        <f t="shared" si="30"/>
        <v>0</v>
      </c>
      <c r="W196" s="93">
        <f t="shared" si="31"/>
        <v>0</v>
      </c>
      <c r="X196" s="93">
        <f t="shared" si="32"/>
        <v>0</v>
      </c>
      <c r="Y196" s="93">
        <f t="shared" si="33"/>
        <v>0</v>
      </c>
      <c r="Z196" s="93">
        <f t="shared" si="34"/>
        <v>0</v>
      </c>
      <c r="AA196" s="93">
        <f t="shared" si="35"/>
        <v>0</v>
      </c>
      <c r="AB196" s="93">
        <f t="shared" si="36"/>
        <v>0</v>
      </c>
      <c r="AC196" s="117">
        <f t="shared" si="37"/>
        <v>0</v>
      </c>
      <c r="AD196" s="131"/>
    </row>
    <row r="197" spans="2:30" s="88" customFormat="1" ht="21.95" hidden="1" customHeight="1" outlineLevel="2">
      <c r="B197" s="96" t="s">
        <v>413</v>
      </c>
      <c r="C197" s="91" t="s">
        <v>237</v>
      </c>
      <c r="D197" s="91" t="e">
        <f>VLOOKUP(B197,#REF!,2,0)</f>
        <v>#REF!</v>
      </c>
      <c r="E197" s="125" t="str">
        <f>VLOOKUP(B197,'[10]3.3 Амортизация 2022'!$B$8:$C$687,2,0)</f>
        <v>ВН</v>
      </c>
      <c r="F197" s="92" t="s">
        <v>414</v>
      </c>
      <c r="G197" s="92">
        <f>VLOOKUP(B197,'[11]2022'!$A$4:$C$668,3,0)</f>
        <v>120</v>
      </c>
      <c r="H197" s="92" t="s">
        <v>219</v>
      </c>
      <c r="I197" s="92" t="str">
        <f>VLOOKUP(B197,'[12]Амортиз СО'!$C$5:$D$677,2,0)</f>
        <v>движ</v>
      </c>
      <c r="J197" s="92"/>
      <c r="K197" s="93">
        <v>673533.7</v>
      </c>
      <c r="L197" s="93">
        <v>669800</v>
      </c>
      <c r="M197" s="93">
        <v>613900</v>
      </c>
      <c r="N197" s="93">
        <v>613900</v>
      </c>
      <c r="O197" s="93">
        <v>55900</v>
      </c>
      <c r="P197" s="93">
        <v>55900</v>
      </c>
      <c r="Q197" s="92"/>
      <c r="R197" s="93">
        <v>669800</v>
      </c>
      <c r="S197" s="93">
        <v>669800</v>
      </c>
      <c r="T197" s="100"/>
      <c r="U197" s="93">
        <f t="shared" si="29"/>
        <v>0</v>
      </c>
      <c r="V197" s="93">
        <f t="shared" si="30"/>
        <v>0</v>
      </c>
      <c r="W197" s="93">
        <f t="shared" si="31"/>
        <v>0</v>
      </c>
      <c r="X197" s="93">
        <f t="shared" si="32"/>
        <v>0</v>
      </c>
      <c r="Y197" s="93">
        <f t="shared" si="33"/>
        <v>0</v>
      </c>
      <c r="Z197" s="93">
        <f t="shared" si="34"/>
        <v>0</v>
      </c>
      <c r="AA197" s="93">
        <f t="shared" si="35"/>
        <v>0</v>
      </c>
      <c r="AB197" s="93">
        <f t="shared" si="36"/>
        <v>0</v>
      </c>
      <c r="AC197" s="117">
        <f t="shared" si="37"/>
        <v>0</v>
      </c>
      <c r="AD197" s="131"/>
    </row>
    <row r="198" spans="2:30" s="88" customFormat="1" ht="33" hidden="1" customHeight="1" outlineLevel="2">
      <c r="B198" s="96" t="s">
        <v>415</v>
      </c>
      <c r="C198" s="91" t="s">
        <v>110</v>
      </c>
      <c r="D198" s="91" t="e">
        <f>VLOOKUP(B198,#REF!,2,0)</f>
        <v>#REF!</v>
      </c>
      <c r="E198" s="125" t="str">
        <f>VLOOKUP(B198,'[10]3.3 Амортизация 2022'!$B$8:$C$687,2,0)</f>
        <v>ВН</v>
      </c>
      <c r="F198" s="92" t="s">
        <v>416</v>
      </c>
      <c r="G198" s="92">
        <f>VLOOKUP(B198,'[11]2022'!$A$4:$C$668,3,0)</f>
        <v>84</v>
      </c>
      <c r="H198" s="92" t="s">
        <v>219</v>
      </c>
      <c r="I198" s="92" t="str">
        <f>VLOOKUP(B198,'[12]Амортиз СО'!$C$5:$D$677,2,0)</f>
        <v>движ</v>
      </c>
      <c r="J198" s="92"/>
      <c r="K198" s="93">
        <v>17099.25</v>
      </c>
      <c r="L198" s="93">
        <v>17000</v>
      </c>
      <c r="M198" s="93">
        <v>15600</v>
      </c>
      <c r="N198" s="93">
        <v>15600</v>
      </c>
      <c r="O198" s="93">
        <v>1400</v>
      </c>
      <c r="P198" s="93">
        <v>1400</v>
      </c>
      <c r="Q198" s="92"/>
      <c r="R198" s="93">
        <v>17000</v>
      </c>
      <c r="S198" s="93">
        <v>17000</v>
      </c>
      <c r="T198" s="100"/>
      <c r="U198" s="93">
        <f t="shared" si="29"/>
        <v>0</v>
      </c>
      <c r="V198" s="93">
        <f t="shared" si="30"/>
        <v>0</v>
      </c>
      <c r="W198" s="93">
        <f t="shared" si="31"/>
        <v>0</v>
      </c>
      <c r="X198" s="93">
        <f t="shared" si="32"/>
        <v>0</v>
      </c>
      <c r="Y198" s="93">
        <f t="shared" si="33"/>
        <v>0</v>
      </c>
      <c r="Z198" s="93">
        <f t="shared" si="34"/>
        <v>0</v>
      </c>
      <c r="AA198" s="93">
        <f t="shared" si="35"/>
        <v>0</v>
      </c>
      <c r="AB198" s="93">
        <f t="shared" si="36"/>
        <v>0</v>
      </c>
      <c r="AC198" s="117">
        <f t="shared" si="37"/>
        <v>0</v>
      </c>
      <c r="AD198" s="131"/>
    </row>
    <row r="199" spans="2:30" s="88" customFormat="1" ht="33" hidden="1" customHeight="1" outlineLevel="2">
      <c r="B199" s="96" t="s">
        <v>415</v>
      </c>
      <c r="C199" s="91" t="s">
        <v>110</v>
      </c>
      <c r="D199" s="91" t="e">
        <f>VLOOKUP(B199,#REF!,2,0)</f>
        <v>#REF!</v>
      </c>
      <c r="E199" s="125" t="str">
        <f>VLOOKUP(B199,'[10]3.3 Амортизация 2022'!$B$8:$C$687,2,0)</f>
        <v>ВН</v>
      </c>
      <c r="F199" s="92" t="s">
        <v>417</v>
      </c>
      <c r="G199" s="92">
        <f>VLOOKUP(B199,'[11]2022'!$A$4:$C$668,3,0)</f>
        <v>84</v>
      </c>
      <c r="H199" s="92" t="s">
        <v>219</v>
      </c>
      <c r="I199" s="92" t="str">
        <f>VLOOKUP(B199,'[12]Амортиз СО'!$C$5:$D$677,2,0)</f>
        <v>движ</v>
      </c>
      <c r="J199" s="92"/>
      <c r="K199" s="93">
        <v>17099.25</v>
      </c>
      <c r="L199" s="93">
        <v>17000</v>
      </c>
      <c r="M199" s="93">
        <v>15600</v>
      </c>
      <c r="N199" s="93">
        <v>15600</v>
      </c>
      <c r="O199" s="93">
        <v>1400</v>
      </c>
      <c r="P199" s="93">
        <v>1400</v>
      </c>
      <c r="Q199" s="92"/>
      <c r="R199" s="93">
        <v>17000</v>
      </c>
      <c r="S199" s="93">
        <v>17000</v>
      </c>
      <c r="T199" s="100"/>
      <c r="U199" s="93">
        <f t="shared" si="29"/>
        <v>0</v>
      </c>
      <c r="V199" s="93">
        <f t="shared" si="30"/>
        <v>0</v>
      </c>
      <c r="W199" s="93">
        <f t="shared" si="31"/>
        <v>0</v>
      </c>
      <c r="X199" s="93">
        <f t="shared" si="32"/>
        <v>0</v>
      </c>
      <c r="Y199" s="93">
        <f t="shared" si="33"/>
        <v>0</v>
      </c>
      <c r="Z199" s="93">
        <f t="shared" si="34"/>
        <v>0</v>
      </c>
      <c r="AA199" s="93">
        <f t="shared" si="35"/>
        <v>0</v>
      </c>
      <c r="AB199" s="93">
        <f t="shared" si="36"/>
        <v>0</v>
      </c>
      <c r="AC199" s="117">
        <f t="shared" si="37"/>
        <v>0</v>
      </c>
      <c r="AD199" s="131"/>
    </row>
    <row r="200" spans="2:30" s="88" customFormat="1" ht="33" hidden="1" customHeight="1" outlineLevel="2">
      <c r="B200" s="96" t="s">
        <v>415</v>
      </c>
      <c r="C200" s="91" t="s">
        <v>110</v>
      </c>
      <c r="D200" s="91" t="e">
        <f>VLOOKUP(B200,#REF!,2,0)</f>
        <v>#REF!</v>
      </c>
      <c r="E200" s="125" t="str">
        <f>VLOOKUP(B200,'[10]3.3 Амортизация 2022'!$B$8:$C$687,2,0)</f>
        <v>ВН</v>
      </c>
      <c r="F200" s="92" t="s">
        <v>418</v>
      </c>
      <c r="G200" s="92">
        <f>VLOOKUP(B200,'[11]2022'!$A$4:$C$668,3,0)</f>
        <v>84</v>
      </c>
      <c r="H200" s="92" t="s">
        <v>219</v>
      </c>
      <c r="I200" s="92" t="str">
        <f>VLOOKUP(B200,'[12]Амортиз СО'!$C$5:$D$677,2,0)</f>
        <v>движ</v>
      </c>
      <c r="J200" s="92"/>
      <c r="K200" s="93">
        <v>17099.25</v>
      </c>
      <c r="L200" s="93">
        <v>17000</v>
      </c>
      <c r="M200" s="93">
        <v>15600</v>
      </c>
      <c r="N200" s="93">
        <v>15600</v>
      </c>
      <c r="O200" s="93">
        <v>1400</v>
      </c>
      <c r="P200" s="93">
        <v>1400</v>
      </c>
      <c r="Q200" s="92"/>
      <c r="R200" s="93">
        <v>17000</v>
      </c>
      <c r="S200" s="93">
        <v>17000</v>
      </c>
      <c r="T200" s="100"/>
      <c r="U200" s="93">
        <f t="shared" si="29"/>
        <v>0</v>
      </c>
      <c r="V200" s="93">
        <f t="shared" si="30"/>
        <v>0</v>
      </c>
      <c r="W200" s="93">
        <f t="shared" si="31"/>
        <v>0</v>
      </c>
      <c r="X200" s="93">
        <f t="shared" si="32"/>
        <v>0</v>
      </c>
      <c r="Y200" s="93">
        <f t="shared" si="33"/>
        <v>0</v>
      </c>
      <c r="Z200" s="93">
        <f t="shared" si="34"/>
        <v>0</v>
      </c>
      <c r="AA200" s="93">
        <f t="shared" si="35"/>
        <v>0</v>
      </c>
      <c r="AB200" s="93">
        <f t="shared" si="36"/>
        <v>0</v>
      </c>
      <c r="AC200" s="117">
        <f t="shared" si="37"/>
        <v>0</v>
      </c>
      <c r="AD200" s="131"/>
    </row>
    <row r="201" spans="2:30" s="88" customFormat="1" ht="33" hidden="1" customHeight="1" outlineLevel="2">
      <c r="B201" s="96" t="s">
        <v>415</v>
      </c>
      <c r="C201" s="91" t="s">
        <v>110</v>
      </c>
      <c r="D201" s="91" t="e">
        <f>VLOOKUP(B201,#REF!,2,0)</f>
        <v>#REF!</v>
      </c>
      <c r="E201" s="125" t="str">
        <f>VLOOKUP(B201,'[10]3.3 Амортизация 2022'!$B$8:$C$687,2,0)</f>
        <v>ВН</v>
      </c>
      <c r="F201" s="92" t="s">
        <v>419</v>
      </c>
      <c r="G201" s="92">
        <f>VLOOKUP(B201,'[11]2022'!$A$4:$C$668,3,0)</f>
        <v>84</v>
      </c>
      <c r="H201" s="92" t="s">
        <v>219</v>
      </c>
      <c r="I201" s="92" t="str">
        <f>VLOOKUP(B201,'[12]Амортиз СО'!$C$5:$D$677,2,0)</f>
        <v>движ</v>
      </c>
      <c r="J201" s="92"/>
      <c r="K201" s="93">
        <v>17099.25</v>
      </c>
      <c r="L201" s="93">
        <v>17000</v>
      </c>
      <c r="M201" s="93">
        <v>15600</v>
      </c>
      <c r="N201" s="93">
        <v>15600</v>
      </c>
      <c r="O201" s="93">
        <v>1400</v>
      </c>
      <c r="P201" s="93">
        <v>1400</v>
      </c>
      <c r="Q201" s="92"/>
      <c r="R201" s="93">
        <v>17000</v>
      </c>
      <c r="S201" s="93">
        <v>17000</v>
      </c>
      <c r="T201" s="100"/>
      <c r="U201" s="93">
        <f t="shared" si="29"/>
        <v>0</v>
      </c>
      <c r="V201" s="93">
        <f t="shared" si="30"/>
        <v>0</v>
      </c>
      <c r="W201" s="93">
        <f t="shared" si="31"/>
        <v>0</v>
      </c>
      <c r="X201" s="93">
        <f t="shared" si="32"/>
        <v>0</v>
      </c>
      <c r="Y201" s="93">
        <f t="shared" si="33"/>
        <v>0</v>
      </c>
      <c r="Z201" s="93">
        <f t="shared" si="34"/>
        <v>0</v>
      </c>
      <c r="AA201" s="93">
        <f t="shared" si="35"/>
        <v>0</v>
      </c>
      <c r="AB201" s="93">
        <f t="shared" si="36"/>
        <v>0</v>
      </c>
      <c r="AC201" s="117">
        <f t="shared" si="37"/>
        <v>0</v>
      </c>
      <c r="AD201" s="131"/>
    </row>
    <row r="202" spans="2:30" s="88" customFormat="1" ht="33" hidden="1" customHeight="1" outlineLevel="2">
      <c r="B202" s="96" t="s">
        <v>415</v>
      </c>
      <c r="C202" s="91" t="s">
        <v>110</v>
      </c>
      <c r="D202" s="91" t="e">
        <f>VLOOKUP(B202,#REF!,2,0)</f>
        <v>#REF!</v>
      </c>
      <c r="E202" s="125" t="str">
        <f>VLOOKUP(B202,'[10]3.3 Амортизация 2022'!$B$8:$C$687,2,0)</f>
        <v>ВН</v>
      </c>
      <c r="F202" s="92" t="s">
        <v>420</v>
      </c>
      <c r="G202" s="92">
        <f>VLOOKUP(B202,'[11]2022'!$A$4:$C$668,3,0)</f>
        <v>84</v>
      </c>
      <c r="H202" s="92" t="s">
        <v>219</v>
      </c>
      <c r="I202" s="92" t="str">
        <f>VLOOKUP(B202,'[12]Амортиз СО'!$C$5:$D$677,2,0)</f>
        <v>движ</v>
      </c>
      <c r="J202" s="92"/>
      <c r="K202" s="93">
        <v>17099.25</v>
      </c>
      <c r="L202" s="93">
        <v>17000</v>
      </c>
      <c r="M202" s="93">
        <v>15600</v>
      </c>
      <c r="N202" s="93">
        <v>15600</v>
      </c>
      <c r="O202" s="93">
        <v>1400</v>
      </c>
      <c r="P202" s="93">
        <v>1400</v>
      </c>
      <c r="Q202" s="92"/>
      <c r="R202" s="93">
        <v>17000</v>
      </c>
      <c r="S202" s="93">
        <v>17000</v>
      </c>
      <c r="T202" s="100"/>
      <c r="U202" s="93">
        <f t="shared" si="29"/>
        <v>0</v>
      </c>
      <c r="V202" s="93">
        <f t="shared" si="30"/>
        <v>0</v>
      </c>
      <c r="W202" s="93">
        <f t="shared" si="31"/>
        <v>0</v>
      </c>
      <c r="X202" s="93">
        <f t="shared" si="32"/>
        <v>0</v>
      </c>
      <c r="Y202" s="93">
        <f t="shared" si="33"/>
        <v>0</v>
      </c>
      <c r="Z202" s="93">
        <f t="shared" si="34"/>
        <v>0</v>
      </c>
      <c r="AA202" s="93">
        <f t="shared" si="35"/>
        <v>0</v>
      </c>
      <c r="AB202" s="93">
        <f t="shared" si="36"/>
        <v>0</v>
      </c>
      <c r="AC202" s="117">
        <f t="shared" si="37"/>
        <v>0</v>
      </c>
      <c r="AD202" s="131"/>
    </row>
    <row r="203" spans="2:30" s="88" customFormat="1" ht="33" hidden="1" customHeight="1" outlineLevel="2">
      <c r="B203" s="96" t="s">
        <v>415</v>
      </c>
      <c r="C203" s="91" t="s">
        <v>110</v>
      </c>
      <c r="D203" s="91" t="e">
        <f>VLOOKUP(B203,#REF!,2,0)</f>
        <v>#REF!</v>
      </c>
      <c r="E203" s="125" t="str">
        <f>VLOOKUP(B203,'[10]3.3 Амортизация 2022'!$B$8:$C$687,2,0)</f>
        <v>ВН</v>
      </c>
      <c r="F203" s="92" t="s">
        <v>421</v>
      </c>
      <c r="G203" s="92">
        <f>VLOOKUP(B203,'[11]2022'!$A$4:$C$668,3,0)</f>
        <v>84</v>
      </c>
      <c r="H203" s="92" t="s">
        <v>219</v>
      </c>
      <c r="I203" s="92" t="str">
        <f>VLOOKUP(B203,'[12]Амортиз СО'!$C$5:$D$677,2,0)</f>
        <v>движ</v>
      </c>
      <c r="J203" s="92"/>
      <c r="K203" s="93">
        <v>17099.25</v>
      </c>
      <c r="L203" s="93">
        <v>17000</v>
      </c>
      <c r="M203" s="93">
        <v>15600</v>
      </c>
      <c r="N203" s="93">
        <v>15600</v>
      </c>
      <c r="O203" s="93">
        <v>1400</v>
      </c>
      <c r="P203" s="93">
        <v>1400</v>
      </c>
      <c r="Q203" s="92"/>
      <c r="R203" s="93">
        <v>17000</v>
      </c>
      <c r="S203" s="93">
        <v>17000</v>
      </c>
      <c r="T203" s="100"/>
      <c r="U203" s="93">
        <f t="shared" si="29"/>
        <v>0</v>
      </c>
      <c r="V203" s="93">
        <f t="shared" si="30"/>
        <v>0</v>
      </c>
      <c r="W203" s="93">
        <f t="shared" si="31"/>
        <v>0</v>
      </c>
      <c r="X203" s="93">
        <f t="shared" si="32"/>
        <v>0</v>
      </c>
      <c r="Y203" s="93">
        <f t="shared" si="33"/>
        <v>0</v>
      </c>
      <c r="Z203" s="93">
        <f t="shared" si="34"/>
        <v>0</v>
      </c>
      <c r="AA203" s="93">
        <f t="shared" si="35"/>
        <v>0</v>
      </c>
      <c r="AB203" s="93">
        <f t="shared" si="36"/>
        <v>0</v>
      </c>
      <c r="AC203" s="117">
        <f t="shared" si="37"/>
        <v>0</v>
      </c>
      <c r="AD203" s="131"/>
    </row>
    <row r="204" spans="2:30" s="88" customFormat="1" ht="33" hidden="1" customHeight="1" outlineLevel="2">
      <c r="B204" s="96" t="s">
        <v>415</v>
      </c>
      <c r="C204" s="91" t="s">
        <v>110</v>
      </c>
      <c r="D204" s="91" t="e">
        <f>VLOOKUP(B204,#REF!,2,0)</f>
        <v>#REF!</v>
      </c>
      <c r="E204" s="125" t="str">
        <f>VLOOKUP(B204,'[10]3.3 Амортизация 2022'!$B$8:$C$687,2,0)</f>
        <v>ВН</v>
      </c>
      <c r="F204" s="92" t="s">
        <v>422</v>
      </c>
      <c r="G204" s="92">
        <f>VLOOKUP(B204,'[11]2022'!$A$4:$C$668,3,0)</f>
        <v>84</v>
      </c>
      <c r="H204" s="92" t="s">
        <v>219</v>
      </c>
      <c r="I204" s="92" t="str">
        <f>VLOOKUP(B204,'[12]Амортиз СО'!$C$5:$D$677,2,0)</f>
        <v>движ</v>
      </c>
      <c r="J204" s="92"/>
      <c r="K204" s="93">
        <v>17099.25</v>
      </c>
      <c r="L204" s="93">
        <v>17000</v>
      </c>
      <c r="M204" s="93">
        <v>15600</v>
      </c>
      <c r="N204" s="93">
        <v>15600</v>
      </c>
      <c r="O204" s="93">
        <v>1400</v>
      </c>
      <c r="P204" s="93">
        <v>1400</v>
      </c>
      <c r="Q204" s="92"/>
      <c r="R204" s="93">
        <v>17000</v>
      </c>
      <c r="S204" s="93">
        <v>17000</v>
      </c>
      <c r="T204" s="100"/>
      <c r="U204" s="93">
        <f t="shared" ref="U204:U267" si="38">IF(T204&gt;R204/G204*12,R204/G204*12,T204)</f>
        <v>0</v>
      </c>
      <c r="V204" s="93">
        <f t="shared" ref="V204:V267" si="39">T204-U204</f>
        <v>0</v>
      </c>
      <c r="W204" s="93">
        <f t="shared" ref="W204:W267" si="40">IF(V204&gt;R204/G204*12,R204/G204*12,V204)</f>
        <v>0</v>
      </c>
      <c r="X204" s="93">
        <f t="shared" ref="X204:X267" si="41">V204-W204</f>
        <v>0</v>
      </c>
      <c r="Y204" s="93">
        <f t="shared" ref="Y204:Y267" si="42">IF(X204&gt;R204/G204*12,R204/G204*12,X204)</f>
        <v>0</v>
      </c>
      <c r="Z204" s="93">
        <f t="shared" ref="Z204:Z267" si="43">X204-Y204</f>
        <v>0</v>
      </c>
      <c r="AA204" s="93">
        <f t="shared" ref="AA204:AA267" si="44">(T204+V204)/2*AD204</f>
        <v>0</v>
      </c>
      <c r="AB204" s="93">
        <f t="shared" ref="AB204:AB267" si="45">(V204+X204)/2*AD204</f>
        <v>0</v>
      </c>
      <c r="AC204" s="117">
        <f t="shared" ref="AC204:AC267" si="46">(X204+Z204)/2*AD204</f>
        <v>0</v>
      </c>
      <c r="AD204" s="131"/>
    </row>
    <row r="205" spans="2:30" s="88" customFormat="1" ht="33" hidden="1" customHeight="1" outlineLevel="2">
      <c r="B205" s="96" t="s">
        <v>415</v>
      </c>
      <c r="C205" s="91" t="s">
        <v>110</v>
      </c>
      <c r="D205" s="91" t="e">
        <f>VLOOKUP(B205,#REF!,2,0)</f>
        <v>#REF!</v>
      </c>
      <c r="E205" s="125" t="str">
        <f>VLOOKUP(B205,'[10]3.3 Амортизация 2022'!$B$8:$C$687,2,0)</f>
        <v>ВН</v>
      </c>
      <c r="F205" s="92" t="s">
        <v>423</v>
      </c>
      <c r="G205" s="92">
        <f>VLOOKUP(B205,'[11]2022'!$A$4:$C$668,3,0)</f>
        <v>84</v>
      </c>
      <c r="H205" s="92" t="s">
        <v>219</v>
      </c>
      <c r="I205" s="92" t="str">
        <f>VLOOKUP(B205,'[12]Амортиз СО'!$C$5:$D$677,2,0)</f>
        <v>движ</v>
      </c>
      <c r="J205" s="92"/>
      <c r="K205" s="93">
        <v>17099.25</v>
      </c>
      <c r="L205" s="93">
        <v>17000</v>
      </c>
      <c r="M205" s="93">
        <v>15600</v>
      </c>
      <c r="N205" s="93">
        <v>15600</v>
      </c>
      <c r="O205" s="93">
        <v>1400</v>
      </c>
      <c r="P205" s="93">
        <v>1400</v>
      </c>
      <c r="Q205" s="92"/>
      <c r="R205" s="93">
        <v>17000</v>
      </c>
      <c r="S205" s="93">
        <v>17000</v>
      </c>
      <c r="T205" s="100"/>
      <c r="U205" s="93">
        <f t="shared" si="38"/>
        <v>0</v>
      </c>
      <c r="V205" s="93">
        <f t="shared" si="39"/>
        <v>0</v>
      </c>
      <c r="W205" s="93">
        <f t="shared" si="40"/>
        <v>0</v>
      </c>
      <c r="X205" s="93">
        <f t="shared" si="41"/>
        <v>0</v>
      </c>
      <c r="Y205" s="93">
        <f t="shared" si="42"/>
        <v>0</v>
      </c>
      <c r="Z205" s="93">
        <f t="shared" si="43"/>
        <v>0</v>
      </c>
      <c r="AA205" s="93">
        <f t="shared" si="44"/>
        <v>0</v>
      </c>
      <c r="AB205" s="93">
        <f t="shared" si="45"/>
        <v>0</v>
      </c>
      <c r="AC205" s="117">
        <f t="shared" si="46"/>
        <v>0</v>
      </c>
      <c r="AD205" s="131"/>
    </row>
    <row r="206" spans="2:30" s="88" customFormat="1" ht="33" hidden="1" customHeight="1" outlineLevel="2">
      <c r="B206" s="96" t="s">
        <v>415</v>
      </c>
      <c r="C206" s="91" t="s">
        <v>110</v>
      </c>
      <c r="D206" s="91" t="e">
        <f>VLOOKUP(B206,#REF!,2,0)</f>
        <v>#REF!</v>
      </c>
      <c r="E206" s="125" t="str">
        <f>VLOOKUP(B206,'[10]3.3 Амортизация 2022'!$B$8:$C$687,2,0)</f>
        <v>ВН</v>
      </c>
      <c r="F206" s="92" t="s">
        <v>424</v>
      </c>
      <c r="G206" s="92">
        <f>VLOOKUP(B206,'[11]2022'!$A$4:$C$668,3,0)</f>
        <v>84</v>
      </c>
      <c r="H206" s="92" t="s">
        <v>219</v>
      </c>
      <c r="I206" s="92" t="str">
        <f>VLOOKUP(B206,'[12]Амортиз СО'!$C$5:$D$677,2,0)</f>
        <v>движ</v>
      </c>
      <c r="J206" s="92"/>
      <c r="K206" s="93">
        <v>17099.25</v>
      </c>
      <c r="L206" s="93">
        <v>17000</v>
      </c>
      <c r="M206" s="93">
        <v>15600</v>
      </c>
      <c r="N206" s="93">
        <v>15600</v>
      </c>
      <c r="O206" s="93">
        <v>1400</v>
      </c>
      <c r="P206" s="93">
        <v>1400</v>
      </c>
      <c r="Q206" s="92"/>
      <c r="R206" s="93">
        <v>17000</v>
      </c>
      <c r="S206" s="93">
        <v>17000</v>
      </c>
      <c r="T206" s="100"/>
      <c r="U206" s="93">
        <f t="shared" si="38"/>
        <v>0</v>
      </c>
      <c r="V206" s="93">
        <f t="shared" si="39"/>
        <v>0</v>
      </c>
      <c r="W206" s="93">
        <f t="shared" si="40"/>
        <v>0</v>
      </c>
      <c r="X206" s="93">
        <f t="shared" si="41"/>
        <v>0</v>
      </c>
      <c r="Y206" s="93">
        <f t="shared" si="42"/>
        <v>0</v>
      </c>
      <c r="Z206" s="93">
        <f t="shared" si="43"/>
        <v>0</v>
      </c>
      <c r="AA206" s="93">
        <f t="shared" si="44"/>
        <v>0</v>
      </c>
      <c r="AB206" s="93">
        <f t="shared" si="45"/>
        <v>0</v>
      </c>
      <c r="AC206" s="117">
        <f t="shared" si="46"/>
        <v>0</v>
      </c>
      <c r="AD206" s="131"/>
    </row>
    <row r="207" spans="2:30" s="88" customFormat="1" ht="33" hidden="1" customHeight="1" outlineLevel="2">
      <c r="B207" s="96" t="s">
        <v>415</v>
      </c>
      <c r="C207" s="91" t="s">
        <v>110</v>
      </c>
      <c r="D207" s="91" t="e">
        <f>VLOOKUP(B207,#REF!,2,0)</f>
        <v>#REF!</v>
      </c>
      <c r="E207" s="125" t="str">
        <f>VLOOKUP(B207,'[10]3.3 Амортизация 2022'!$B$8:$C$687,2,0)</f>
        <v>ВН</v>
      </c>
      <c r="F207" s="92" t="s">
        <v>425</v>
      </c>
      <c r="G207" s="92">
        <f>VLOOKUP(B207,'[11]2022'!$A$4:$C$668,3,0)</f>
        <v>84</v>
      </c>
      <c r="H207" s="92" t="s">
        <v>219</v>
      </c>
      <c r="I207" s="92" t="str">
        <f>VLOOKUP(B207,'[12]Амортиз СО'!$C$5:$D$677,2,0)</f>
        <v>движ</v>
      </c>
      <c r="J207" s="92"/>
      <c r="K207" s="93">
        <v>17099.25</v>
      </c>
      <c r="L207" s="93">
        <v>17000</v>
      </c>
      <c r="M207" s="93">
        <v>15600</v>
      </c>
      <c r="N207" s="93">
        <v>15600</v>
      </c>
      <c r="O207" s="93">
        <v>1400</v>
      </c>
      <c r="P207" s="93">
        <v>1400</v>
      </c>
      <c r="Q207" s="92"/>
      <c r="R207" s="93">
        <v>17000</v>
      </c>
      <c r="S207" s="93">
        <v>17000</v>
      </c>
      <c r="T207" s="100"/>
      <c r="U207" s="93">
        <f t="shared" si="38"/>
        <v>0</v>
      </c>
      <c r="V207" s="93">
        <f t="shared" si="39"/>
        <v>0</v>
      </c>
      <c r="W207" s="93">
        <f t="shared" si="40"/>
        <v>0</v>
      </c>
      <c r="X207" s="93">
        <f t="shared" si="41"/>
        <v>0</v>
      </c>
      <c r="Y207" s="93">
        <f t="shared" si="42"/>
        <v>0</v>
      </c>
      <c r="Z207" s="93">
        <f t="shared" si="43"/>
        <v>0</v>
      </c>
      <c r="AA207" s="93">
        <f t="shared" si="44"/>
        <v>0</v>
      </c>
      <c r="AB207" s="93">
        <f t="shared" si="45"/>
        <v>0</v>
      </c>
      <c r="AC207" s="117">
        <f t="shared" si="46"/>
        <v>0</v>
      </c>
      <c r="AD207" s="131"/>
    </row>
    <row r="208" spans="2:30" s="88" customFormat="1" ht="33" hidden="1" customHeight="1" outlineLevel="2">
      <c r="B208" s="96" t="s">
        <v>415</v>
      </c>
      <c r="C208" s="91" t="s">
        <v>110</v>
      </c>
      <c r="D208" s="91" t="e">
        <f>VLOOKUP(B208,#REF!,2,0)</f>
        <v>#REF!</v>
      </c>
      <c r="E208" s="125" t="str">
        <f>VLOOKUP(B208,'[10]3.3 Амортизация 2022'!$B$8:$C$687,2,0)</f>
        <v>ВН</v>
      </c>
      <c r="F208" s="92" t="s">
        <v>426</v>
      </c>
      <c r="G208" s="92">
        <f>VLOOKUP(B208,'[11]2022'!$A$4:$C$668,3,0)</f>
        <v>84</v>
      </c>
      <c r="H208" s="92" t="s">
        <v>219</v>
      </c>
      <c r="I208" s="92" t="str">
        <f>VLOOKUP(B208,'[12]Амортиз СО'!$C$5:$D$677,2,0)</f>
        <v>движ</v>
      </c>
      <c r="J208" s="92"/>
      <c r="K208" s="93">
        <v>17099.25</v>
      </c>
      <c r="L208" s="93">
        <v>17000</v>
      </c>
      <c r="M208" s="93">
        <v>15600</v>
      </c>
      <c r="N208" s="93">
        <v>15600</v>
      </c>
      <c r="O208" s="93">
        <v>1400</v>
      </c>
      <c r="P208" s="93">
        <v>1400</v>
      </c>
      <c r="Q208" s="92"/>
      <c r="R208" s="93">
        <v>17000</v>
      </c>
      <c r="S208" s="93">
        <v>17000</v>
      </c>
      <c r="T208" s="100"/>
      <c r="U208" s="93">
        <f t="shared" si="38"/>
        <v>0</v>
      </c>
      <c r="V208" s="93">
        <f t="shared" si="39"/>
        <v>0</v>
      </c>
      <c r="W208" s="93">
        <f t="shared" si="40"/>
        <v>0</v>
      </c>
      <c r="X208" s="93">
        <f t="shared" si="41"/>
        <v>0</v>
      </c>
      <c r="Y208" s="93">
        <f t="shared" si="42"/>
        <v>0</v>
      </c>
      <c r="Z208" s="93">
        <f t="shared" si="43"/>
        <v>0</v>
      </c>
      <c r="AA208" s="93">
        <f t="shared" si="44"/>
        <v>0</v>
      </c>
      <c r="AB208" s="93">
        <f t="shared" si="45"/>
        <v>0</v>
      </c>
      <c r="AC208" s="117">
        <f t="shared" si="46"/>
        <v>0</v>
      </c>
      <c r="AD208" s="131"/>
    </row>
    <row r="209" spans="2:30" s="88" customFormat="1" ht="33" hidden="1" customHeight="1" outlineLevel="2">
      <c r="B209" s="96" t="s">
        <v>415</v>
      </c>
      <c r="C209" s="91" t="s">
        <v>110</v>
      </c>
      <c r="D209" s="91" t="e">
        <f>VLOOKUP(B209,#REF!,2,0)</f>
        <v>#REF!</v>
      </c>
      <c r="E209" s="125" t="str">
        <f>VLOOKUP(B209,'[10]3.3 Амортизация 2022'!$B$8:$C$687,2,0)</f>
        <v>ВН</v>
      </c>
      <c r="F209" s="92" t="s">
        <v>427</v>
      </c>
      <c r="G209" s="92">
        <f>VLOOKUP(B209,'[11]2022'!$A$4:$C$668,3,0)</f>
        <v>84</v>
      </c>
      <c r="H209" s="92" t="s">
        <v>219</v>
      </c>
      <c r="I209" s="92" t="str">
        <f>VLOOKUP(B209,'[12]Амортиз СО'!$C$5:$D$677,2,0)</f>
        <v>движ</v>
      </c>
      <c r="J209" s="92"/>
      <c r="K209" s="93">
        <v>17099.25</v>
      </c>
      <c r="L209" s="93">
        <v>17000</v>
      </c>
      <c r="M209" s="93">
        <v>15600</v>
      </c>
      <c r="N209" s="93">
        <v>15600</v>
      </c>
      <c r="O209" s="93">
        <v>1400</v>
      </c>
      <c r="P209" s="93">
        <v>1400</v>
      </c>
      <c r="Q209" s="92"/>
      <c r="R209" s="93">
        <v>17000</v>
      </c>
      <c r="S209" s="93">
        <v>17000</v>
      </c>
      <c r="T209" s="100"/>
      <c r="U209" s="93">
        <f t="shared" si="38"/>
        <v>0</v>
      </c>
      <c r="V209" s="93">
        <f t="shared" si="39"/>
        <v>0</v>
      </c>
      <c r="W209" s="93">
        <f t="shared" si="40"/>
        <v>0</v>
      </c>
      <c r="X209" s="93">
        <f t="shared" si="41"/>
        <v>0</v>
      </c>
      <c r="Y209" s="93">
        <f t="shared" si="42"/>
        <v>0</v>
      </c>
      <c r="Z209" s="93">
        <f t="shared" si="43"/>
        <v>0</v>
      </c>
      <c r="AA209" s="93">
        <f t="shared" si="44"/>
        <v>0</v>
      </c>
      <c r="AB209" s="93">
        <f t="shared" si="45"/>
        <v>0</v>
      </c>
      <c r="AC209" s="117">
        <f t="shared" si="46"/>
        <v>0</v>
      </c>
      <c r="AD209" s="131"/>
    </row>
    <row r="210" spans="2:30" s="88" customFormat="1" ht="33" hidden="1" customHeight="1" outlineLevel="2">
      <c r="B210" s="96" t="s">
        <v>415</v>
      </c>
      <c r="C210" s="91" t="s">
        <v>110</v>
      </c>
      <c r="D210" s="91" t="e">
        <f>VLOOKUP(B210,#REF!,2,0)</f>
        <v>#REF!</v>
      </c>
      <c r="E210" s="125" t="str">
        <f>VLOOKUP(B210,'[10]3.3 Амортизация 2022'!$B$8:$C$687,2,0)</f>
        <v>ВН</v>
      </c>
      <c r="F210" s="92" t="s">
        <v>428</v>
      </c>
      <c r="G210" s="92">
        <f>VLOOKUP(B210,'[11]2022'!$A$4:$C$668,3,0)</f>
        <v>84</v>
      </c>
      <c r="H210" s="92" t="s">
        <v>219</v>
      </c>
      <c r="I210" s="92" t="str">
        <f>VLOOKUP(B210,'[12]Амортиз СО'!$C$5:$D$677,2,0)</f>
        <v>движ</v>
      </c>
      <c r="J210" s="92"/>
      <c r="K210" s="93">
        <v>17099.25</v>
      </c>
      <c r="L210" s="93">
        <v>17000</v>
      </c>
      <c r="M210" s="93">
        <v>15600</v>
      </c>
      <c r="N210" s="93">
        <v>15600</v>
      </c>
      <c r="O210" s="93">
        <v>1400</v>
      </c>
      <c r="P210" s="93">
        <v>1400</v>
      </c>
      <c r="Q210" s="92"/>
      <c r="R210" s="93">
        <v>17000</v>
      </c>
      <c r="S210" s="93">
        <v>17000</v>
      </c>
      <c r="T210" s="100"/>
      <c r="U210" s="93">
        <f t="shared" si="38"/>
        <v>0</v>
      </c>
      <c r="V210" s="93">
        <f t="shared" si="39"/>
        <v>0</v>
      </c>
      <c r="W210" s="93">
        <f t="shared" si="40"/>
        <v>0</v>
      </c>
      <c r="X210" s="93">
        <f t="shared" si="41"/>
        <v>0</v>
      </c>
      <c r="Y210" s="93">
        <f t="shared" si="42"/>
        <v>0</v>
      </c>
      <c r="Z210" s="93">
        <f t="shared" si="43"/>
        <v>0</v>
      </c>
      <c r="AA210" s="93">
        <f t="shared" si="44"/>
        <v>0</v>
      </c>
      <c r="AB210" s="93">
        <f t="shared" si="45"/>
        <v>0</v>
      </c>
      <c r="AC210" s="117">
        <f t="shared" si="46"/>
        <v>0</v>
      </c>
      <c r="AD210" s="131"/>
    </row>
    <row r="211" spans="2:30" s="88" customFormat="1" ht="33" hidden="1" customHeight="1" outlineLevel="2">
      <c r="B211" s="96" t="s">
        <v>415</v>
      </c>
      <c r="C211" s="91" t="s">
        <v>110</v>
      </c>
      <c r="D211" s="91" t="e">
        <f>VLOOKUP(B211,#REF!,2,0)</f>
        <v>#REF!</v>
      </c>
      <c r="E211" s="125" t="str">
        <f>VLOOKUP(B211,'[10]3.3 Амортизация 2022'!$B$8:$C$687,2,0)</f>
        <v>ВН</v>
      </c>
      <c r="F211" s="92" t="s">
        <v>429</v>
      </c>
      <c r="G211" s="92">
        <f>VLOOKUP(B211,'[11]2022'!$A$4:$C$668,3,0)</f>
        <v>84</v>
      </c>
      <c r="H211" s="92" t="s">
        <v>219</v>
      </c>
      <c r="I211" s="92" t="str">
        <f>VLOOKUP(B211,'[12]Амортиз СО'!$C$5:$D$677,2,0)</f>
        <v>движ</v>
      </c>
      <c r="J211" s="92"/>
      <c r="K211" s="93">
        <v>17099.25</v>
      </c>
      <c r="L211" s="93">
        <v>17000</v>
      </c>
      <c r="M211" s="93">
        <v>15600</v>
      </c>
      <c r="N211" s="93">
        <v>15600</v>
      </c>
      <c r="O211" s="93">
        <v>1400</v>
      </c>
      <c r="P211" s="93">
        <v>1400</v>
      </c>
      <c r="Q211" s="92"/>
      <c r="R211" s="93">
        <v>17000</v>
      </c>
      <c r="S211" s="93">
        <v>17000</v>
      </c>
      <c r="T211" s="100"/>
      <c r="U211" s="93">
        <f t="shared" si="38"/>
        <v>0</v>
      </c>
      <c r="V211" s="93">
        <f t="shared" si="39"/>
        <v>0</v>
      </c>
      <c r="W211" s="93">
        <f t="shared" si="40"/>
        <v>0</v>
      </c>
      <c r="X211" s="93">
        <f t="shared" si="41"/>
        <v>0</v>
      </c>
      <c r="Y211" s="93">
        <f t="shared" si="42"/>
        <v>0</v>
      </c>
      <c r="Z211" s="93">
        <f t="shared" si="43"/>
        <v>0</v>
      </c>
      <c r="AA211" s="93">
        <f t="shared" si="44"/>
        <v>0</v>
      </c>
      <c r="AB211" s="93">
        <f t="shared" si="45"/>
        <v>0</v>
      </c>
      <c r="AC211" s="117">
        <f t="shared" si="46"/>
        <v>0</v>
      </c>
      <c r="AD211" s="131"/>
    </row>
    <row r="212" spans="2:30" s="88" customFormat="1" ht="33" hidden="1" customHeight="1" outlineLevel="2">
      <c r="B212" s="96" t="s">
        <v>415</v>
      </c>
      <c r="C212" s="91" t="s">
        <v>110</v>
      </c>
      <c r="D212" s="91" t="e">
        <f>VLOOKUP(B212,#REF!,2,0)</f>
        <v>#REF!</v>
      </c>
      <c r="E212" s="125" t="str">
        <f>VLOOKUP(B212,'[10]3.3 Амортизация 2022'!$B$8:$C$687,2,0)</f>
        <v>ВН</v>
      </c>
      <c r="F212" s="92" t="s">
        <v>430</v>
      </c>
      <c r="G212" s="92">
        <f>VLOOKUP(B212,'[11]2022'!$A$4:$C$668,3,0)</f>
        <v>84</v>
      </c>
      <c r="H212" s="92" t="s">
        <v>219</v>
      </c>
      <c r="I212" s="92" t="str">
        <f>VLOOKUP(B212,'[12]Амортиз СО'!$C$5:$D$677,2,0)</f>
        <v>движ</v>
      </c>
      <c r="J212" s="92"/>
      <c r="K212" s="93">
        <v>17099.25</v>
      </c>
      <c r="L212" s="93">
        <v>17000</v>
      </c>
      <c r="M212" s="93">
        <v>15600</v>
      </c>
      <c r="N212" s="93">
        <v>15600</v>
      </c>
      <c r="O212" s="93">
        <v>1400</v>
      </c>
      <c r="P212" s="93">
        <v>1400</v>
      </c>
      <c r="Q212" s="92"/>
      <c r="R212" s="93">
        <v>17000</v>
      </c>
      <c r="S212" s="93">
        <v>17000</v>
      </c>
      <c r="T212" s="100"/>
      <c r="U212" s="93">
        <f t="shared" si="38"/>
        <v>0</v>
      </c>
      <c r="V212" s="93">
        <f t="shared" si="39"/>
        <v>0</v>
      </c>
      <c r="W212" s="93">
        <f t="shared" si="40"/>
        <v>0</v>
      </c>
      <c r="X212" s="93">
        <f t="shared" si="41"/>
        <v>0</v>
      </c>
      <c r="Y212" s="93">
        <f t="shared" si="42"/>
        <v>0</v>
      </c>
      <c r="Z212" s="93">
        <f t="shared" si="43"/>
        <v>0</v>
      </c>
      <c r="AA212" s="93">
        <f t="shared" si="44"/>
        <v>0</v>
      </c>
      <c r="AB212" s="93">
        <f t="shared" si="45"/>
        <v>0</v>
      </c>
      <c r="AC212" s="117">
        <f t="shared" si="46"/>
        <v>0</v>
      </c>
      <c r="AD212" s="131"/>
    </row>
    <row r="213" spans="2:30" s="88" customFormat="1" ht="33" hidden="1" customHeight="1" outlineLevel="2">
      <c r="B213" s="96" t="s">
        <v>415</v>
      </c>
      <c r="C213" s="91" t="s">
        <v>110</v>
      </c>
      <c r="D213" s="91" t="e">
        <f>VLOOKUP(B213,#REF!,2,0)</f>
        <v>#REF!</v>
      </c>
      <c r="E213" s="125" t="str">
        <f>VLOOKUP(B213,'[10]3.3 Амортизация 2022'!$B$8:$C$687,2,0)</f>
        <v>ВН</v>
      </c>
      <c r="F213" s="92" t="s">
        <v>431</v>
      </c>
      <c r="G213" s="92">
        <f>VLOOKUP(B213,'[11]2022'!$A$4:$C$668,3,0)</f>
        <v>84</v>
      </c>
      <c r="H213" s="92" t="s">
        <v>219</v>
      </c>
      <c r="I213" s="92" t="str">
        <f>VLOOKUP(B213,'[12]Амортиз СО'!$C$5:$D$677,2,0)</f>
        <v>движ</v>
      </c>
      <c r="J213" s="92"/>
      <c r="K213" s="93">
        <v>17099.25</v>
      </c>
      <c r="L213" s="93">
        <v>17000</v>
      </c>
      <c r="M213" s="93">
        <v>15600</v>
      </c>
      <c r="N213" s="93">
        <v>15600</v>
      </c>
      <c r="O213" s="93">
        <v>1400</v>
      </c>
      <c r="P213" s="93">
        <v>1400</v>
      </c>
      <c r="Q213" s="92"/>
      <c r="R213" s="93">
        <v>17000</v>
      </c>
      <c r="S213" s="93">
        <v>17000</v>
      </c>
      <c r="T213" s="100"/>
      <c r="U213" s="93">
        <f t="shared" si="38"/>
        <v>0</v>
      </c>
      <c r="V213" s="93">
        <f t="shared" si="39"/>
        <v>0</v>
      </c>
      <c r="W213" s="93">
        <f t="shared" si="40"/>
        <v>0</v>
      </c>
      <c r="X213" s="93">
        <f t="shared" si="41"/>
        <v>0</v>
      </c>
      <c r="Y213" s="93">
        <f t="shared" si="42"/>
        <v>0</v>
      </c>
      <c r="Z213" s="93">
        <f t="shared" si="43"/>
        <v>0</v>
      </c>
      <c r="AA213" s="93">
        <f t="shared" si="44"/>
        <v>0</v>
      </c>
      <c r="AB213" s="93">
        <f t="shared" si="45"/>
        <v>0</v>
      </c>
      <c r="AC213" s="117">
        <f t="shared" si="46"/>
        <v>0</v>
      </c>
      <c r="AD213" s="131"/>
    </row>
    <row r="214" spans="2:30" s="88" customFormat="1" ht="33" hidden="1" customHeight="1" outlineLevel="2">
      <c r="B214" s="96" t="s">
        <v>415</v>
      </c>
      <c r="C214" s="91" t="s">
        <v>110</v>
      </c>
      <c r="D214" s="91" t="e">
        <f>VLOOKUP(B214,#REF!,2,0)</f>
        <v>#REF!</v>
      </c>
      <c r="E214" s="125" t="str">
        <f>VLOOKUP(B214,'[10]3.3 Амортизация 2022'!$B$8:$C$687,2,0)</f>
        <v>ВН</v>
      </c>
      <c r="F214" s="92" t="s">
        <v>432</v>
      </c>
      <c r="G214" s="92">
        <f>VLOOKUP(B214,'[11]2022'!$A$4:$C$668,3,0)</f>
        <v>84</v>
      </c>
      <c r="H214" s="92" t="s">
        <v>219</v>
      </c>
      <c r="I214" s="92" t="str">
        <f>VLOOKUP(B214,'[12]Амортиз СО'!$C$5:$D$677,2,0)</f>
        <v>движ</v>
      </c>
      <c r="J214" s="92"/>
      <c r="K214" s="93">
        <v>17099.25</v>
      </c>
      <c r="L214" s="93">
        <v>17000</v>
      </c>
      <c r="M214" s="93">
        <v>15600</v>
      </c>
      <c r="N214" s="93">
        <v>15600</v>
      </c>
      <c r="O214" s="93">
        <v>1400</v>
      </c>
      <c r="P214" s="93">
        <v>1400</v>
      </c>
      <c r="Q214" s="92"/>
      <c r="R214" s="93">
        <v>17000</v>
      </c>
      <c r="S214" s="93">
        <v>17000</v>
      </c>
      <c r="T214" s="100"/>
      <c r="U214" s="93">
        <f t="shared" si="38"/>
        <v>0</v>
      </c>
      <c r="V214" s="93">
        <f t="shared" si="39"/>
        <v>0</v>
      </c>
      <c r="W214" s="93">
        <f t="shared" si="40"/>
        <v>0</v>
      </c>
      <c r="X214" s="93">
        <f t="shared" si="41"/>
        <v>0</v>
      </c>
      <c r="Y214" s="93">
        <f t="shared" si="42"/>
        <v>0</v>
      </c>
      <c r="Z214" s="93">
        <f t="shared" si="43"/>
        <v>0</v>
      </c>
      <c r="AA214" s="93">
        <f t="shared" si="44"/>
        <v>0</v>
      </c>
      <c r="AB214" s="93">
        <f t="shared" si="45"/>
        <v>0</v>
      </c>
      <c r="AC214" s="117">
        <f t="shared" si="46"/>
        <v>0</v>
      </c>
      <c r="AD214" s="131"/>
    </row>
    <row r="215" spans="2:30" s="88" customFormat="1" ht="33" hidden="1" customHeight="1" outlineLevel="2">
      <c r="B215" s="96" t="s">
        <v>415</v>
      </c>
      <c r="C215" s="91" t="s">
        <v>110</v>
      </c>
      <c r="D215" s="91" t="e">
        <f>VLOOKUP(B215,#REF!,2,0)</f>
        <v>#REF!</v>
      </c>
      <c r="E215" s="125" t="str">
        <f>VLOOKUP(B215,'[10]3.3 Амортизация 2022'!$B$8:$C$687,2,0)</f>
        <v>ВН</v>
      </c>
      <c r="F215" s="92" t="s">
        <v>433</v>
      </c>
      <c r="G215" s="92">
        <f>VLOOKUP(B215,'[11]2022'!$A$4:$C$668,3,0)</f>
        <v>84</v>
      </c>
      <c r="H215" s="92" t="s">
        <v>219</v>
      </c>
      <c r="I215" s="92" t="str">
        <f>VLOOKUP(B215,'[12]Амортиз СО'!$C$5:$D$677,2,0)</f>
        <v>движ</v>
      </c>
      <c r="J215" s="92"/>
      <c r="K215" s="93">
        <v>17099.25</v>
      </c>
      <c r="L215" s="93">
        <v>17000</v>
      </c>
      <c r="M215" s="93">
        <v>15600</v>
      </c>
      <c r="N215" s="93">
        <v>15600</v>
      </c>
      <c r="O215" s="93">
        <v>1400</v>
      </c>
      <c r="P215" s="93">
        <v>1400</v>
      </c>
      <c r="Q215" s="92"/>
      <c r="R215" s="93">
        <v>17000</v>
      </c>
      <c r="S215" s="93">
        <v>17000</v>
      </c>
      <c r="T215" s="100"/>
      <c r="U215" s="93">
        <f t="shared" si="38"/>
        <v>0</v>
      </c>
      <c r="V215" s="93">
        <f t="shared" si="39"/>
        <v>0</v>
      </c>
      <c r="W215" s="93">
        <f t="shared" si="40"/>
        <v>0</v>
      </c>
      <c r="X215" s="93">
        <f t="shared" si="41"/>
        <v>0</v>
      </c>
      <c r="Y215" s="93">
        <f t="shared" si="42"/>
        <v>0</v>
      </c>
      <c r="Z215" s="93">
        <f t="shared" si="43"/>
        <v>0</v>
      </c>
      <c r="AA215" s="93">
        <f t="shared" si="44"/>
        <v>0</v>
      </c>
      <c r="AB215" s="93">
        <f t="shared" si="45"/>
        <v>0</v>
      </c>
      <c r="AC215" s="117">
        <f t="shared" si="46"/>
        <v>0</v>
      </c>
      <c r="AD215" s="131"/>
    </row>
    <row r="216" spans="2:30" s="88" customFormat="1" ht="33" hidden="1" customHeight="1" outlineLevel="2">
      <c r="B216" s="96" t="s">
        <v>415</v>
      </c>
      <c r="C216" s="91" t="s">
        <v>110</v>
      </c>
      <c r="D216" s="91" t="e">
        <f>VLOOKUP(B216,#REF!,2,0)</f>
        <v>#REF!</v>
      </c>
      <c r="E216" s="125" t="str">
        <f>VLOOKUP(B216,'[10]3.3 Амортизация 2022'!$B$8:$C$687,2,0)</f>
        <v>ВН</v>
      </c>
      <c r="F216" s="92" t="s">
        <v>434</v>
      </c>
      <c r="G216" s="92">
        <f>VLOOKUP(B216,'[11]2022'!$A$4:$C$668,3,0)</f>
        <v>84</v>
      </c>
      <c r="H216" s="92" t="s">
        <v>219</v>
      </c>
      <c r="I216" s="92" t="str">
        <f>VLOOKUP(B216,'[12]Амортиз СО'!$C$5:$D$677,2,0)</f>
        <v>движ</v>
      </c>
      <c r="J216" s="92"/>
      <c r="K216" s="93">
        <v>17099.25</v>
      </c>
      <c r="L216" s="93">
        <v>17000</v>
      </c>
      <c r="M216" s="93">
        <v>15600</v>
      </c>
      <c r="N216" s="93">
        <v>15600</v>
      </c>
      <c r="O216" s="93">
        <v>1400</v>
      </c>
      <c r="P216" s="93">
        <v>1400</v>
      </c>
      <c r="Q216" s="92"/>
      <c r="R216" s="93">
        <v>17000</v>
      </c>
      <c r="S216" s="93">
        <v>17000</v>
      </c>
      <c r="T216" s="100"/>
      <c r="U216" s="93">
        <f t="shared" si="38"/>
        <v>0</v>
      </c>
      <c r="V216" s="93">
        <f t="shared" si="39"/>
        <v>0</v>
      </c>
      <c r="W216" s="93">
        <f t="shared" si="40"/>
        <v>0</v>
      </c>
      <c r="X216" s="93">
        <f t="shared" si="41"/>
        <v>0</v>
      </c>
      <c r="Y216" s="93">
        <f t="shared" si="42"/>
        <v>0</v>
      </c>
      <c r="Z216" s="93">
        <f t="shared" si="43"/>
        <v>0</v>
      </c>
      <c r="AA216" s="93">
        <f t="shared" si="44"/>
        <v>0</v>
      </c>
      <c r="AB216" s="93">
        <f t="shared" si="45"/>
        <v>0</v>
      </c>
      <c r="AC216" s="117">
        <f t="shared" si="46"/>
        <v>0</v>
      </c>
      <c r="AD216" s="131"/>
    </row>
    <row r="217" spans="2:30" s="88" customFormat="1" ht="33" hidden="1" customHeight="1" outlineLevel="2">
      <c r="B217" s="96" t="s">
        <v>415</v>
      </c>
      <c r="C217" s="91" t="s">
        <v>110</v>
      </c>
      <c r="D217" s="91" t="e">
        <f>VLOOKUP(B217,#REF!,2,0)</f>
        <v>#REF!</v>
      </c>
      <c r="E217" s="125" t="str">
        <f>VLOOKUP(B217,'[10]3.3 Амортизация 2022'!$B$8:$C$687,2,0)</f>
        <v>ВН</v>
      </c>
      <c r="F217" s="92" t="s">
        <v>435</v>
      </c>
      <c r="G217" s="92">
        <f>VLOOKUP(B217,'[11]2022'!$A$4:$C$668,3,0)</f>
        <v>84</v>
      </c>
      <c r="H217" s="92" t="s">
        <v>219</v>
      </c>
      <c r="I217" s="92" t="str">
        <f>VLOOKUP(B217,'[12]Амортиз СО'!$C$5:$D$677,2,0)</f>
        <v>движ</v>
      </c>
      <c r="J217" s="92"/>
      <c r="K217" s="93">
        <v>17099.25</v>
      </c>
      <c r="L217" s="93">
        <v>17000</v>
      </c>
      <c r="M217" s="93">
        <v>15600</v>
      </c>
      <c r="N217" s="93">
        <v>15600</v>
      </c>
      <c r="O217" s="93">
        <v>1400</v>
      </c>
      <c r="P217" s="93">
        <v>1400</v>
      </c>
      <c r="Q217" s="92"/>
      <c r="R217" s="93">
        <v>17000</v>
      </c>
      <c r="S217" s="93">
        <v>17000</v>
      </c>
      <c r="T217" s="100"/>
      <c r="U217" s="93">
        <f t="shared" si="38"/>
        <v>0</v>
      </c>
      <c r="V217" s="93">
        <f t="shared" si="39"/>
        <v>0</v>
      </c>
      <c r="W217" s="93">
        <f t="shared" si="40"/>
        <v>0</v>
      </c>
      <c r="X217" s="93">
        <f t="shared" si="41"/>
        <v>0</v>
      </c>
      <c r="Y217" s="93">
        <f t="shared" si="42"/>
        <v>0</v>
      </c>
      <c r="Z217" s="93">
        <f t="shared" si="43"/>
        <v>0</v>
      </c>
      <c r="AA217" s="93">
        <f t="shared" si="44"/>
        <v>0</v>
      </c>
      <c r="AB217" s="93">
        <f t="shared" si="45"/>
        <v>0</v>
      </c>
      <c r="AC217" s="117">
        <f t="shared" si="46"/>
        <v>0</v>
      </c>
      <c r="AD217" s="131"/>
    </row>
    <row r="218" spans="2:30" s="88" customFormat="1" ht="33" hidden="1" customHeight="1" outlineLevel="2">
      <c r="B218" s="96" t="s">
        <v>415</v>
      </c>
      <c r="C218" s="91" t="s">
        <v>110</v>
      </c>
      <c r="D218" s="91" t="e">
        <f>VLOOKUP(B218,#REF!,2,0)</f>
        <v>#REF!</v>
      </c>
      <c r="E218" s="125" t="str">
        <f>VLOOKUP(B218,'[10]3.3 Амортизация 2022'!$B$8:$C$687,2,0)</f>
        <v>ВН</v>
      </c>
      <c r="F218" s="92" t="s">
        <v>436</v>
      </c>
      <c r="G218" s="92">
        <f>VLOOKUP(B218,'[11]2022'!$A$4:$C$668,3,0)</f>
        <v>84</v>
      </c>
      <c r="H218" s="92" t="s">
        <v>219</v>
      </c>
      <c r="I218" s="92" t="str">
        <f>VLOOKUP(B218,'[12]Амортиз СО'!$C$5:$D$677,2,0)</f>
        <v>движ</v>
      </c>
      <c r="J218" s="92"/>
      <c r="K218" s="93">
        <v>17099.25</v>
      </c>
      <c r="L218" s="93">
        <v>17000</v>
      </c>
      <c r="M218" s="93">
        <v>15600</v>
      </c>
      <c r="N218" s="93">
        <v>15600</v>
      </c>
      <c r="O218" s="93">
        <v>1400</v>
      </c>
      <c r="P218" s="93">
        <v>1400</v>
      </c>
      <c r="Q218" s="92"/>
      <c r="R218" s="93">
        <v>17000</v>
      </c>
      <c r="S218" s="93">
        <v>17000</v>
      </c>
      <c r="T218" s="100"/>
      <c r="U218" s="93">
        <f t="shared" si="38"/>
        <v>0</v>
      </c>
      <c r="V218" s="93">
        <f t="shared" si="39"/>
        <v>0</v>
      </c>
      <c r="W218" s="93">
        <f t="shared" si="40"/>
        <v>0</v>
      </c>
      <c r="X218" s="93">
        <f t="shared" si="41"/>
        <v>0</v>
      </c>
      <c r="Y218" s="93">
        <f t="shared" si="42"/>
        <v>0</v>
      </c>
      <c r="Z218" s="93">
        <f t="shared" si="43"/>
        <v>0</v>
      </c>
      <c r="AA218" s="93">
        <f t="shared" si="44"/>
        <v>0</v>
      </c>
      <c r="AB218" s="93">
        <f t="shared" si="45"/>
        <v>0</v>
      </c>
      <c r="AC218" s="117">
        <f t="shared" si="46"/>
        <v>0</v>
      </c>
      <c r="AD218" s="131"/>
    </row>
    <row r="219" spans="2:30" s="88" customFormat="1" ht="33" hidden="1" customHeight="1" outlineLevel="2">
      <c r="B219" s="96" t="s">
        <v>415</v>
      </c>
      <c r="C219" s="91" t="s">
        <v>110</v>
      </c>
      <c r="D219" s="91" t="e">
        <f>VLOOKUP(B219,#REF!,2,0)</f>
        <v>#REF!</v>
      </c>
      <c r="E219" s="125" t="str">
        <f>VLOOKUP(B219,'[10]3.3 Амортизация 2022'!$B$8:$C$687,2,0)</f>
        <v>ВН</v>
      </c>
      <c r="F219" s="92" t="s">
        <v>437</v>
      </c>
      <c r="G219" s="92">
        <f>VLOOKUP(B219,'[11]2022'!$A$4:$C$668,3,0)</f>
        <v>84</v>
      </c>
      <c r="H219" s="92" t="s">
        <v>219</v>
      </c>
      <c r="I219" s="92" t="str">
        <f>VLOOKUP(B219,'[12]Амортиз СО'!$C$5:$D$677,2,0)</f>
        <v>движ</v>
      </c>
      <c r="J219" s="92"/>
      <c r="K219" s="93">
        <v>17099.25</v>
      </c>
      <c r="L219" s="93">
        <v>17000</v>
      </c>
      <c r="M219" s="93">
        <v>15600</v>
      </c>
      <c r="N219" s="93">
        <v>15600</v>
      </c>
      <c r="O219" s="93">
        <v>1400</v>
      </c>
      <c r="P219" s="93">
        <v>1400</v>
      </c>
      <c r="Q219" s="92"/>
      <c r="R219" s="93">
        <v>17000</v>
      </c>
      <c r="S219" s="93">
        <v>17000</v>
      </c>
      <c r="T219" s="100"/>
      <c r="U219" s="93">
        <f t="shared" si="38"/>
        <v>0</v>
      </c>
      <c r="V219" s="93">
        <f t="shared" si="39"/>
        <v>0</v>
      </c>
      <c r="W219" s="93">
        <f t="shared" si="40"/>
        <v>0</v>
      </c>
      <c r="X219" s="93">
        <f t="shared" si="41"/>
        <v>0</v>
      </c>
      <c r="Y219" s="93">
        <f t="shared" si="42"/>
        <v>0</v>
      </c>
      <c r="Z219" s="93">
        <f t="shared" si="43"/>
        <v>0</v>
      </c>
      <c r="AA219" s="93">
        <f t="shared" si="44"/>
        <v>0</v>
      </c>
      <c r="AB219" s="93">
        <f t="shared" si="45"/>
        <v>0</v>
      </c>
      <c r="AC219" s="117">
        <f t="shared" si="46"/>
        <v>0</v>
      </c>
      <c r="AD219" s="131"/>
    </row>
    <row r="220" spans="2:30" s="88" customFormat="1" ht="44.1" hidden="1" customHeight="1" outlineLevel="2">
      <c r="B220" s="96" t="s">
        <v>438</v>
      </c>
      <c r="C220" s="91" t="s">
        <v>141</v>
      </c>
      <c r="D220" s="91" t="e">
        <f>VLOOKUP(B220,#REF!,2,0)</f>
        <v>#REF!</v>
      </c>
      <c r="E220" s="125" t="str">
        <f>VLOOKUP(B220,'[10]3.3 Амортизация 2022'!$B$8:$C$687,2,0)</f>
        <v>ВН</v>
      </c>
      <c r="F220" s="92" t="s">
        <v>439</v>
      </c>
      <c r="G220" s="92">
        <f>VLOOKUP(B220,'[11]2022'!$A$4:$C$668,3,0)</f>
        <v>180</v>
      </c>
      <c r="H220" s="92" t="s">
        <v>219</v>
      </c>
      <c r="I220" s="92" t="str">
        <f>VLOOKUP(B220,'[12]Амортиз СО'!$C$5:$D$677,2,0)</f>
        <v>движ</v>
      </c>
      <c r="J220" s="92"/>
      <c r="K220" s="93">
        <v>210038.39999999999</v>
      </c>
      <c r="L220" s="93">
        <v>265900</v>
      </c>
      <c r="M220" s="93">
        <v>243700</v>
      </c>
      <c r="N220" s="93">
        <v>188867.5</v>
      </c>
      <c r="O220" s="93">
        <v>22200</v>
      </c>
      <c r="P220" s="93">
        <v>43794.96</v>
      </c>
      <c r="Q220" s="92"/>
      <c r="R220" s="93">
        <v>265900</v>
      </c>
      <c r="S220" s="93">
        <v>232662.46</v>
      </c>
      <c r="T220" s="94">
        <v>33237.54</v>
      </c>
      <c r="U220" s="93">
        <f t="shared" si="38"/>
        <v>17726.666666666664</v>
      </c>
      <c r="V220" s="93">
        <f t="shared" si="39"/>
        <v>15510.873333333337</v>
      </c>
      <c r="W220" s="93">
        <f t="shared" si="40"/>
        <v>15510.873333333337</v>
      </c>
      <c r="X220" s="93">
        <f t="shared" si="41"/>
        <v>0</v>
      </c>
      <c r="Y220" s="93">
        <f t="shared" si="42"/>
        <v>0</v>
      </c>
      <c r="Z220" s="93">
        <f t="shared" si="43"/>
        <v>0</v>
      </c>
      <c r="AA220" s="93">
        <f t="shared" si="44"/>
        <v>0</v>
      </c>
      <c r="AB220" s="93">
        <f t="shared" si="45"/>
        <v>0</v>
      </c>
      <c r="AC220" s="117">
        <f t="shared" si="46"/>
        <v>0</v>
      </c>
      <c r="AD220" s="131"/>
    </row>
    <row r="221" spans="2:30" s="88" customFormat="1" ht="44.1" hidden="1" customHeight="1" outlineLevel="2">
      <c r="B221" s="96" t="s">
        <v>440</v>
      </c>
      <c r="C221" s="91" t="s">
        <v>141</v>
      </c>
      <c r="D221" s="91" t="e">
        <f>VLOOKUP(B221,#REF!,2,0)</f>
        <v>#REF!</v>
      </c>
      <c r="E221" s="125" t="str">
        <f>VLOOKUP(B221,'[10]3.3 Амортизация 2022'!$B$8:$C$687,2,0)</f>
        <v>ВН</v>
      </c>
      <c r="F221" s="92" t="s">
        <v>441</v>
      </c>
      <c r="G221" s="92">
        <f>VLOOKUP(B221,'[11]2022'!$A$4:$C$668,3,0)</f>
        <v>180</v>
      </c>
      <c r="H221" s="92" t="s">
        <v>219</v>
      </c>
      <c r="I221" s="92" t="str">
        <f>VLOOKUP(B221,'[12]Амортиз СО'!$C$5:$D$677,2,0)</f>
        <v>движ</v>
      </c>
      <c r="J221" s="92"/>
      <c r="K221" s="93">
        <v>16538.45</v>
      </c>
      <c r="L221" s="93">
        <v>20900</v>
      </c>
      <c r="M221" s="93">
        <v>19200</v>
      </c>
      <c r="N221" s="93">
        <v>14879.96</v>
      </c>
      <c r="O221" s="93">
        <v>1700</v>
      </c>
      <c r="P221" s="93">
        <v>3407.5</v>
      </c>
      <c r="Q221" s="92"/>
      <c r="R221" s="93">
        <v>20900</v>
      </c>
      <c r="S221" s="93">
        <v>18287.46</v>
      </c>
      <c r="T221" s="94">
        <v>2612.54</v>
      </c>
      <c r="U221" s="93">
        <f t="shared" si="38"/>
        <v>1393.3333333333335</v>
      </c>
      <c r="V221" s="93">
        <f t="shared" si="39"/>
        <v>1219.2066666666665</v>
      </c>
      <c r="W221" s="93">
        <f t="shared" si="40"/>
        <v>1219.2066666666665</v>
      </c>
      <c r="X221" s="93">
        <f t="shared" si="41"/>
        <v>0</v>
      </c>
      <c r="Y221" s="93">
        <f t="shared" si="42"/>
        <v>0</v>
      </c>
      <c r="Z221" s="93">
        <f t="shared" si="43"/>
        <v>0</v>
      </c>
      <c r="AA221" s="93">
        <f t="shared" si="44"/>
        <v>0</v>
      </c>
      <c r="AB221" s="93">
        <f t="shared" si="45"/>
        <v>0</v>
      </c>
      <c r="AC221" s="117">
        <f t="shared" si="46"/>
        <v>0</v>
      </c>
      <c r="AD221" s="131"/>
    </row>
    <row r="222" spans="2:30" s="88" customFormat="1" ht="33" hidden="1" customHeight="1" outlineLevel="2">
      <c r="B222" s="96" t="s">
        <v>442</v>
      </c>
      <c r="C222" s="91" t="s">
        <v>110</v>
      </c>
      <c r="D222" s="91" t="e">
        <f>VLOOKUP(B222,#REF!,2,0)</f>
        <v>#REF!</v>
      </c>
      <c r="E222" s="125" t="str">
        <f>VLOOKUP(B222,'[10]3.3 Амортизация 2022'!$B$8:$C$687,2,0)</f>
        <v>ВН</v>
      </c>
      <c r="F222" s="92" t="s">
        <v>443</v>
      </c>
      <c r="G222" s="92">
        <f>VLOOKUP(B222,'[11]2022'!$A$4:$C$668,3,0)</f>
        <v>84</v>
      </c>
      <c r="H222" s="92" t="s">
        <v>219</v>
      </c>
      <c r="I222" s="92" t="str">
        <f>VLOOKUP(B222,'[12]Амортиз СО'!$C$5:$D$677,2,0)</f>
        <v>движ</v>
      </c>
      <c r="J222" s="92"/>
      <c r="K222" s="93">
        <v>143650</v>
      </c>
      <c r="L222" s="93">
        <v>72400</v>
      </c>
      <c r="M222" s="93">
        <v>62200</v>
      </c>
      <c r="N222" s="93">
        <v>62200</v>
      </c>
      <c r="O222" s="93">
        <v>10200</v>
      </c>
      <c r="P222" s="93">
        <v>10200</v>
      </c>
      <c r="Q222" s="92"/>
      <c r="R222" s="93">
        <v>72400</v>
      </c>
      <c r="S222" s="93">
        <v>72400</v>
      </c>
      <c r="T222" s="100"/>
      <c r="U222" s="93">
        <f t="shared" si="38"/>
        <v>0</v>
      </c>
      <c r="V222" s="93">
        <f t="shared" si="39"/>
        <v>0</v>
      </c>
      <c r="W222" s="93">
        <f t="shared" si="40"/>
        <v>0</v>
      </c>
      <c r="X222" s="93">
        <f t="shared" si="41"/>
        <v>0</v>
      </c>
      <c r="Y222" s="93">
        <f t="shared" si="42"/>
        <v>0</v>
      </c>
      <c r="Z222" s="93">
        <f t="shared" si="43"/>
        <v>0</v>
      </c>
      <c r="AA222" s="93">
        <f t="shared" si="44"/>
        <v>0</v>
      </c>
      <c r="AB222" s="93">
        <f t="shared" si="45"/>
        <v>0</v>
      </c>
      <c r="AC222" s="117">
        <f t="shared" si="46"/>
        <v>0</v>
      </c>
      <c r="AD222" s="131"/>
    </row>
    <row r="223" spans="2:30" s="88" customFormat="1" ht="33" hidden="1" customHeight="1" outlineLevel="2">
      <c r="B223" s="96" t="s">
        <v>442</v>
      </c>
      <c r="C223" s="91" t="s">
        <v>110</v>
      </c>
      <c r="D223" s="91" t="e">
        <f>VLOOKUP(B223,#REF!,2,0)</f>
        <v>#REF!</v>
      </c>
      <c r="E223" s="125" t="str">
        <f>VLOOKUP(B223,'[10]3.3 Амортизация 2022'!$B$8:$C$687,2,0)</f>
        <v>ВН</v>
      </c>
      <c r="F223" s="92" t="s">
        <v>444</v>
      </c>
      <c r="G223" s="92">
        <f>VLOOKUP(B223,'[11]2022'!$A$4:$C$668,3,0)</f>
        <v>84</v>
      </c>
      <c r="H223" s="92" t="s">
        <v>219</v>
      </c>
      <c r="I223" s="92" t="str">
        <f>VLOOKUP(B223,'[12]Амортиз СО'!$C$5:$D$677,2,0)</f>
        <v>движ</v>
      </c>
      <c r="J223" s="92"/>
      <c r="K223" s="93">
        <v>143650</v>
      </c>
      <c r="L223" s="93">
        <v>72400</v>
      </c>
      <c r="M223" s="93">
        <v>62200</v>
      </c>
      <c r="N223" s="93">
        <v>62200</v>
      </c>
      <c r="O223" s="93">
        <v>10200</v>
      </c>
      <c r="P223" s="93">
        <v>10200</v>
      </c>
      <c r="Q223" s="92"/>
      <c r="R223" s="93">
        <v>72400</v>
      </c>
      <c r="S223" s="93">
        <v>72400</v>
      </c>
      <c r="T223" s="100"/>
      <c r="U223" s="93">
        <f t="shared" si="38"/>
        <v>0</v>
      </c>
      <c r="V223" s="93">
        <f t="shared" si="39"/>
        <v>0</v>
      </c>
      <c r="W223" s="93">
        <f t="shared" si="40"/>
        <v>0</v>
      </c>
      <c r="X223" s="93">
        <f t="shared" si="41"/>
        <v>0</v>
      </c>
      <c r="Y223" s="93">
        <f t="shared" si="42"/>
        <v>0</v>
      </c>
      <c r="Z223" s="93">
        <f t="shared" si="43"/>
        <v>0</v>
      </c>
      <c r="AA223" s="93">
        <f t="shared" si="44"/>
        <v>0</v>
      </c>
      <c r="AB223" s="93">
        <f t="shared" si="45"/>
        <v>0</v>
      </c>
      <c r="AC223" s="117">
        <f t="shared" si="46"/>
        <v>0</v>
      </c>
      <c r="AD223" s="131"/>
    </row>
    <row r="224" spans="2:30" s="88" customFormat="1" ht="33" hidden="1" customHeight="1" outlineLevel="2">
      <c r="B224" s="96" t="s">
        <v>445</v>
      </c>
      <c r="C224" s="91" t="s">
        <v>107</v>
      </c>
      <c r="D224" s="91" t="e">
        <f>VLOOKUP(B224,#REF!,2,0)</f>
        <v>#REF!</v>
      </c>
      <c r="E224" s="125" t="str">
        <f>VLOOKUP(B224,'[10]3.3 Амортизация 2022'!$B$8:$C$687,2,0)</f>
        <v>ВН</v>
      </c>
      <c r="F224" s="92" t="s">
        <v>446</v>
      </c>
      <c r="G224" s="92">
        <f>VLOOKUP(B224,'[11]2022'!$A$4:$C$668,3,0)</f>
        <v>120</v>
      </c>
      <c r="H224" s="92" t="s">
        <v>219</v>
      </c>
      <c r="I224" s="92" t="str">
        <f>VLOOKUP(B224,'[12]Амортиз СО'!$C$5:$D$677,2,0)</f>
        <v>движ</v>
      </c>
      <c r="J224" s="92"/>
      <c r="K224" s="93">
        <v>35683.199999999997</v>
      </c>
      <c r="L224" s="93">
        <v>54800</v>
      </c>
      <c r="M224" s="93">
        <v>50300</v>
      </c>
      <c r="N224" s="93">
        <v>50300</v>
      </c>
      <c r="O224" s="93">
        <v>4500</v>
      </c>
      <c r="P224" s="93">
        <v>4500</v>
      </c>
      <c r="Q224" s="92"/>
      <c r="R224" s="93">
        <v>54800</v>
      </c>
      <c r="S224" s="93">
        <v>54800</v>
      </c>
      <c r="T224" s="100"/>
      <c r="U224" s="93">
        <f t="shared" si="38"/>
        <v>0</v>
      </c>
      <c r="V224" s="93">
        <f t="shared" si="39"/>
        <v>0</v>
      </c>
      <c r="W224" s="93">
        <f t="shared" si="40"/>
        <v>0</v>
      </c>
      <c r="X224" s="93">
        <f t="shared" si="41"/>
        <v>0</v>
      </c>
      <c r="Y224" s="93">
        <f t="shared" si="42"/>
        <v>0</v>
      </c>
      <c r="Z224" s="93">
        <f t="shared" si="43"/>
        <v>0</v>
      </c>
      <c r="AA224" s="93">
        <f t="shared" si="44"/>
        <v>0</v>
      </c>
      <c r="AB224" s="93">
        <f t="shared" si="45"/>
        <v>0</v>
      </c>
      <c r="AC224" s="117">
        <f t="shared" si="46"/>
        <v>0</v>
      </c>
      <c r="AD224" s="131"/>
    </row>
    <row r="225" spans="2:30" s="88" customFormat="1" ht="33" hidden="1" customHeight="1" outlineLevel="2">
      <c r="B225" s="96" t="s">
        <v>447</v>
      </c>
      <c r="C225" s="91" t="s">
        <v>107</v>
      </c>
      <c r="D225" s="91" t="e">
        <f>VLOOKUP(B225,#REF!,2,0)</f>
        <v>#REF!</v>
      </c>
      <c r="E225" s="125" t="str">
        <f>VLOOKUP(B225,'[10]3.3 Амортизация 2022'!$B$8:$C$687,2,0)</f>
        <v>ВН</v>
      </c>
      <c r="F225" s="92" t="s">
        <v>448</v>
      </c>
      <c r="G225" s="92">
        <f>VLOOKUP(B225,'[11]2022'!$A$4:$C$668,3,0)</f>
        <v>120</v>
      </c>
      <c r="H225" s="92" t="s">
        <v>219</v>
      </c>
      <c r="I225" s="92" t="str">
        <f>VLOOKUP(B225,'[12]Амортиз СО'!$C$5:$D$677,2,0)</f>
        <v>движ</v>
      </c>
      <c r="J225" s="92"/>
      <c r="K225" s="93">
        <v>35683.199999999997</v>
      </c>
      <c r="L225" s="93">
        <v>54800</v>
      </c>
      <c r="M225" s="93">
        <v>50300</v>
      </c>
      <c r="N225" s="93">
        <v>50300</v>
      </c>
      <c r="O225" s="93">
        <v>4500</v>
      </c>
      <c r="P225" s="93">
        <v>4500</v>
      </c>
      <c r="Q225" s="92"/>
      <c r="R225" s="93">
        <v>54800</v>
      </c>
      <c r="S225" s="93">
        <v>54800</v>
      </c>
      <c r="T225" s="100"/>
      <c r="U225" s="93">
        <f t="shared" si="38"/>
        <v>0</v>
      </c>
      <c r="V225" s="93">
        <f t="shared" si="39"/>
        <v>0</v>
      </c>
      <c r="W225" s="93">
        <f t="shared" si="40"/>
        <v>0</v>
      </c>
      <c r="X225" s="93">
        <f t="shared" si="41"/>
        <v>0</v>
      </c>
      <c r="Y225" s="93">
        <f t="shared" si="42"/>
        <v>0</v>
      </c>
      <c r="Z225" s="93">
        <f t="shared" si="43"/>
        <v>0</v>
      </c>
      <c r="AA225" s="93">
        <f t="shared" si="44"/>
        <v>0</v>
      </c>
      <c r="AB225" s="93">
        <f t="shared" si="45"/>
        <v>0</v>
      </c>
      <c r="AC225" s="117">
        <f t="shared" si="46"/>
        <v>0</v>
      </c>
      <c r="AD225" s="131"/>
    </row>
    <row r="226" spans="2:30" s="88" customFormat="1" ht="33" hidden="1" customHeight="1" outlineLevel="2">
      <c r="B226" s="96" t="s">
        <v>449</v>
      </c>
      <c r="C226" s="91" t="s">
        <v>110</v>
      </c>
      <c r="D226" s="91" t="e">
        <f>VLOOKUP(B226,#REF!,2,0)</f>
        <v>#REF!</v>
      </c>
      <c r="E226" s="125" t="str">
        <f>VLOOKUP(B226,'[10]3.3 Амортизация 2022'!$B$8:$C$687,2,0)</f>
        <v>ВН</v>
      </c>
      <c r="F226" s="92" t="s">
        <v>450</v>
      </c>
      <c r="G226" s="92">
        <f>VLOOKUP(B226,'[11]2022'!$A$4:$C$668,3,0)</f>
        <v>84</v>
      </c>
      <c r="H226" s="92" t="s">
        <v>219</v>
      </c>
      <c r="I226" s="92" t="s">
        <v>843</v>
      </c>
      <c r="J226" s="92"/>
      <c r="K226" s="93">
        <v>3302.1</v>
      </c>
      <c r="L226" s="99">
        <v>500</v>
      </c>
      <c r="M226" s="99">
        <v>800</v>
      </c>
      <c r="N226" s="99">
        <v>800</v>
      </c>
      <c r="O226" s="92"/>
      <c r="P226" s="92"/>
      <c r="Q226" s="99">
        <v>300</v>
      </c>
      <c r="R226" s="99">
        <v>500</v>
      </c>
      <c r="S226" s="99">
        <v>500</v>
      </c>
      <c r="T226" s="100"/>
      <c r="U226" s="93">
        <f t="shared" si="38"/>
        <v>0</v>
      </c>
      <c r="V226" s="93">
        <f t="shared" si="39"/>
        <v>0</v>
      </c>
      <c r="W226" s="93">
        <f t="shared" si="40"/>
        <v>0</v>
      </c>
      <c r="X226" s="93">
        <f t="shared" si="41"/>
        <v>0</v>
      </c>
      <c r="Y226" s="93">
        <f t="shared" si="42"/>
        <v>0</v>
      </c>
      <c r="Z226" s="93">
        <f t="shared" si="43"/>
        <v>0</v>
      </c>
      <c r="AA226" s="93">
        <f t="shared" si="44"/>
        <v>0</v>
      </c>
      <c r="AB226" s="93">
        <f t="shared" si="45"/>
        <v>0</v>
      </c>
      <c r="AC226" s="117">
        <f t="shared" si="46"/>
        <v>0</v>
      </c>
      <c r="AD226" s="131"/>
    </row>
    <row r="227" spans="2:30" s="88" customFormat="1" ht="44.1" hidden="1" customHeight="1" outlineLevel="2">
      <c r="B227" s="96" t="s">
        <v>359</v>
      </c>
      <c r="C227" s="91" t="s">
        <v>141</v>
      </c>
      <c r="D227" s="91" t="e">
        <f>VLOOKUP(B227,#REF!,2,0)</f>
        <v>#REF!</v>
      </c>
      <c r="E227" s="125" t="str">
        <f>VLOOKUP(B227,'[10]3.3 Амортизация 2022'!$B$8:$C$687,2,0)</f>
        <v>ВН</v>
      </c>
      <c r="F227" s="92" t="s">
        <v>451</v>
      </c>
      <c r="G227" s="92">
        <f>VLOOKUP(B227,'[11]2022'!$A$4:$C$668,3,0)</f>
        <v>180</v>
      </c>
      <c r="H227" s="92" t="s">
        <v>219</v>
      </c>
      <c r="I227" s="92" t="str">
        <f>VLOOKUP(B227,'[12]Амортиз СО'!$C$5:$D$677,2,0)</f>
        <v>движ</v>
      </c>
      <c r="J227" s="92"/>
      <c r="K227" s="93">
        <v>541128.01</v>
      </c>
      <c r="L227" s="93">
        <v>880600</v>
      </c>
      <c r="M227" s="93">
        <v>823400</v>
      </c>
      <c r="N227" s="93">
        <v>638134.99</v>
      </c>
      <c r="O227" s="93">
        <v>57200</v>
      </c>
      <c r="P227" s="93">
        <v>132390.04</v>
      </c>
      <c r="Q227" s="92"/>
      <c r="R227" s="93">
        <v>880600</v>
      </c>
      <c r="S227" s="93">
        <v>770525.03</v>
      </c>
      <c r="T227" s="94">
        <v>110074.97</v>
      </c>
      <c r="U227" s="93">
        <f t="shared" si="38"/>
        <v>58706.666666666672</v>
      </c>
      <c r="V227" s="93">
        <f t="shared" si="39"/>
        <v>51368.30333333333</v>
      </c>
      <c r="W227" s="93">
        <f t="shared" si="40"/>
        <v>51368.30333333333</v>
      </c>
      <c r="X227" s="93">
        <f t="shared" si="41"/>
        <v>0</v>
      </c>
      <c r="Y227" s="93">
        <f t="shared" si="42"/>
        <v>0</v>
      </c>
      <c r="Z227" s="93">
        <f t="shared" si="43"/>
        <v>0</v>
      </c>
      <c r="AA227" s="93">
        <f t="shared" si="44"/>
        <v>0</v>
      </c>
      <c r="AB227" s="93">
        <f t="shared" si="45"/>
        <v>0</v>
      </c>
      <c r="AC227" s="117">
        <f t="shared" si="46"/>
        <v>0</v>
      </c>
      <c r="AD227" s="131"/>
    </row>
    <row r="228" spans="2:30" s="88" customFormat="1" ht="44.1" hidden="1" customHeight="1" outlineLevel="2">
      <c r="B228" s="96" t="s">
        <v>359</v>
      </c>
      <c r="C228" s="91" t="s">
        <v>141</v>
      </c>
      <c r="D228" s="91" t="e">
        <f>VLOOKUP(B228,#REF!,2,0)</f>
        <v>#REF!</v>
      </c>
      <c r="E228" s="125" t="str">
        <f>VLOOKUP(B228,'[10]3.3 Амортизация 2022'!$B$8:$C$687,2,0)</f>
        <v>ВН</v>
      </c>
      <c r="F228" s="92" t="s">
        <v>452</v>
      </c>
      <c r="G228" s="92">
        <f>VLOOKUP(B228,'[11]2022'!$A$4:$C$668,3,0)</f>
        <v>180</v>
      </c>
      <c r="H228" s="92" t="s">
        <v>219</v>
      </c>
      <c r="I228" s="92" t="str">
        <f>VLOOKUP(B228,'[12]Амортиз СО'!$C$5:$D$677,2,0)</f>
        <v>движ</v>
      </c>
      <c r="J228" s="92"/>
      <c r="K228" s="93">
        <v>541128.01</v>
      </c>
      <c r="L228" s="93">
        <v>880600</v>
      </c>
      <c r="M228" s="93">
        <v>807100</v>
      </c>
      <c r="N228" s="93">
        <v>625502.49</v>
      </c>
      <c r="O228" s="93">
        <v>73500</v>
      </c>
      <c r="P228" s="93">
        <v>145022.46</v>
      </c>
      <c r="Q228" s="92"/>
      <c r="R228" s="93">
        <v>880600</v>
      </c>
      <c r="S228" s="93">
        <v>770524.95</v>
      </c>
      <c r="T228" s="94">
        <v>110075.05</v>
      </c>
      <c r="U228" s="93">
        <f t="shared" si="38"/>
        <v>58706.666666666672</v>
      </c>
      <c r="V228" s="93">
        <f t="shared" si="39"/>
        <v>51368.383333333331</v>
      </c>
      <c r="W228" s="93">
        <f t="shared" si="40"/>
        <v>51368.383333333331</v>
      </c>
      <c r="X228" s="93">
        <f t="shared" si="41"/>
        <v>0</v>
      </c>
      <c r="Y228" s="93">
        <f t="shared" si="42"/>
        <v>0</v>
      </c>
      <c r="Z228" s="93">
        <f t="shared" si="43"/>
        <v>0</v>
      </c>
      <c r="AA228" s="93">
        <f t="shared" si="44"/>
        <v>0</v>
      </c>
      <c r="AB228" s="93">
        <f t="shared" si="45"/>
        <v>0</v>
      </c>
      <c r="AC228" s="117">
        <f t="shared" si="46"/>
        <v>0</v>
      </c>
      <c r="AD228" s="131"/>
    </row>
    <row r="229" spans="2:30" s="88" customFormat="1" ht="44.1" hidden="1" customHeight="1" outlineLevel="2">
      <c r="B229" s="96" t="s">
        <v>453</v>
      </c>
      <c r="C229" s="91" t="s">
        <v>159</v>
      </c>
      <c r="D229" s="91" t="e">
        <f>VLOOKUP(B229,#REF!,2,0)</f>
        <v>#REF!</v>
      </c>
      <c r="E229" s="125" t="str">
        <f>VLOOKUP(B229,'[10]3.3 Амортизация 2022'!$B$8:$C$687,2,0)</f>
        <v>ВН</v>
      </c>
      <c r="F229" s="92" t="s">
        <v>454</v>
      </c>
      <c r="G229" s="92">
        <f>VLOOKUP(B229,'[11]2022'!$A$4:$C$668,3,0)</f>
        <v>240</v>
      </c>
      <c r="H229" s="92" t="s">
        <v>219</v>
      </c>
      <c r="I229" s="92" t="str">
        <f>VLOOKUP(B229,'[12]Амортиз СО'!$C$5:$D$677,2,0)</f>
        <v>движ</v>
      </c>
      <c r="J229" s="92"/>
      <c r="K229" s="93">
        <v>4356695.7</v>
      </c>
      <c r="L229" s="93">
        <v>5514500</v>
      </c>
      <c r="M229" s="93">
        <v>5054300</v>
      </c>
      <c r="N229" s="93">
        <v>1958541.38</v>
      </c>
      <c r="O229" s="93">
        <v>460200</v>
      </c>
      <c r="P229" s="93">
        <v>454052.47</v>
      </c>
      <c r="Q229" s="92"/>
      <c r="R229" s="93">
        <v>5514500</v>
      </c>
      <c r="S229" s="93">
        <v>2412593.85</v>
      </c>
      <c r="T229" s="94">
        <v>3101906.15</v>
      </c>
      <c r="U229" s="93">
        <f t="shared" si="38"/>
        <v>275725</v>
      </c>
      <c r="V229" s="93">
        <f t="shared" si="39"/>
        <v>2826181.15</v>
      </c>
      <c r="W229" s="93">
        <f t="shared" si="40"/>
        <v>275725</v>
      </c>
      <c r="X229" s="93">
        <f t="shared" si="41"/>
        <v>2550456.15</v>
      </c>
      <c r="Y229" s="93">
        <f t="shared" si="42"/>
        <v>275725</v>
      </c>
      <c r="Z229" s="93">
        <f t="shared" si="43"/>
        <v>2274731.15</v>
      </c>
      <c r="AA229" s="93">
        <f t="shared" si="44"/>
        <v>0</v>
      </c>
      <c r="AB229" s="93">
        <f t="shared" si="45"/>
        <v>0</v>
      </c>
      <c r="AC229" s="117">
        <f t="shared" si="46"/>
        <v>0</v>
      </c>
      <c r="AD229" s="131"/>
    </row>
    <row r="230" spans="2:30" s="88" customFormat="1" ht="44.1" hidden="1" customHeight="1" outlineLevel="2">
      <c r="B230" s="96" t="s">
        <v>455</v>
      </c>
      <c r="C230" s="91" t="s">
        <v>159</v>
      </c>
      <c r="D230" s="91" t="e">
        <f>VLOOKUP(B230,#REF!,2,0)</f>
        <v>#REF!</v>
      </c>
      <c r="E230" s="125" t="str">
        <f>VLOOKUP(B230,'[10]3.3 Амортизация 2022'!$B$8:$C$687,2,0)</f>
        <v>ВН</v>
      </c>
      <c r="F230" s="92" t="s">
        <v>456</v>
      </c>
      <c r="G230" s="92">
        <f>VLOOKUP(B230,'[11]2022'!$A$4:$C$668,3,0)</f>
        <v>240</v>
      </c>
      <c r="H230" s="92" t="s">
        <v>219</v>
      </c>
      <c r="I230" s="92" t="str">
        <f>VLOOKUP(B230,'[12]Амортиз СО'!$C$5:$D$677,2,0)</f>
        <v>движ</v>
      </c>
      <c r="J230" s="92"/>
      <c r="K230" s="93">
        <v>10427478.119999999</v>
      </c>
      <c r="L230" s="93">
        <v>15084200</v>
      </c>
      <c r="M230" s="93">
        <v>13825200</v>
      </c>
      <c r="N230" s="93">
        <v>5357265.55</v>
      </c>
      <c r="O230" s="93">
        <v>1259000</v>
      </c>
      <c r="P230" s="93">
        <v>1242072.55</v>
      </c>
      <c r="Q230" s="92"/>
      <c r="R230" s="93">
        <v>15084200</v>
      </c>
      <c r="S230" s="93">
        <v>6599338.0999999996</v>
      </c>
      <c r="T230" s="94">
        <v>8484861.9000000004</v>
      </c>
      <c r="U230" s="93">
        <f t="shared" si="38"/>
        <v>754210</v>
      </c>
      <c r="V230" s="93">
        <f t="shared" si="39"/>
        <v>7730651.9000000004</v>
      </c>
      <c r="W230" s="93">
        <f t="shared" si="40"/>
        <v>754210</v>
      </c>
      <c r="X230" s="93">
        <f t="shared" si="41"/>
        <v>6976441.9000000004</v>
      </c>
      <c r="Y230" s="93">
        <f t="shared" si="42"/>
        <v>754210</v>
      </c>
      <c r="Z230" s="93">
        <f t="shared" si="43"/>
        <v>6222231.9000000004</v>
      </c>
      <c r="AA230" s="93">
        <f t="shared" si="44"/>
        <v>0</v>
      </c>
      <c r="AB230" s="93">
        <f t="shared" si="45"/>
        <v>0</v>
      </c>
      <c r="AC230" s="117">
        <f t="shared" si="46"/>
        <v>0</v>
      </c>
      <c r="AD230" s="131"/>
    </row>
    <row r="231" spans="2:30" s="88" customFormat="1" ht="44.1" hidden="1" customHeight="1" outlineLevel="2">
      <c r="B231" s="96" t="s">
        <v>457</v>
      </c>
      <c r="C231" s="91" t="s">
        <v>159</v>
      </c>
      <c r="D231" s="91" t="e">
        <f>VLOOKUP(B231,#REF!,2,0)</f>
        <v>#REF!</v>
      </c>
      <c r="E231" s="125" t="str">
        <f>VLOOKUP(B231,'[10]3.3 Амортизация 2022'!$B$8:$C$687,2,0)</f>
        <v>ВН</v>
      </c>
      <c r="F231" s="92" t="s">
        <v>458</v>
      </c>
      <c r="G231" s="92">
        <f>VLOOKUP(B231,'[11]2022'!$A$4:$C$668,3,0)</f>
        <v>240</v>
      </c>
      <c r="H231" s="92" t="s">
        <v>219</v>
      </c>
      <c r="I231" s="92" t="str">
        <f>VLOOKUP(B231,'[12]Амортиз СО'!$C$5:$D$677,2,0)</f>
        <v>движ</v>
      </c>
      <c r="J231" s="92"/>
      <c r="K231" s="93">
        <v>3619873.85</v>
      </c>
      <c r="L231" s="93">
        <v>5563700</v>
      </c>
      <c r="M231" s="93">
        <v>5099400</v>
      </c>
      <c r="N231" s="93">
        <v>1976017.8</v>
      </c>
      <c r="O231" s="93">
        <v>464300</v>
      </c>
      <c r="P231" s="93">
        <v>458101.28</v>
      </c>
      <c r="Q231" s="92"/>
      <c r="R231" s="93">
        <v>5563700</v>
      </c>
      <c r="S231" s="93">
        <v>2434119.08</v>
      </c>
      <c r="T231" s="94">
        <v>3129580.92</v>
      </c>
      <c r="U231" s="93">
        <f t="shared" si="38"/>
        <v>278185</v>
      </c>
      <c r="V231" s="93">
        <f t="shared" si="39"/>
        <v>2851395.92</v>
      </c>
      <c r="W231" s="93">
        <f t="shared" si="40"/>
        <v>278185</v>
      </c>
      <c r="X231" s="93">
        <f t="shared" si="41"/>
        <v>2573210.92</v>
      </c>
      <c r="Y231" s="93">
        <f t="shared" si="42"/>
        <v>278185</v>
      </c>
      <c r="Z231" s="93">
        <f t="shared" si="43"/>
        <v>2295025.92</v>
      </c>
      <c r="AA231" s="93">
        <f t="shared" si="44"/>
        <v>0</v>
      </c>
      <c r="AB231" s="93">
        <f t="shared" si="45"/>
        <v>0</v>
      </c>
      <c r="AC231" s="117">
        <f t="shared" si="46"/>
        <v>0</v>
      </c>
      <c r="AD231" s="131"/>
    </row>
    <row r="232" spans="2:30" s="88" customFormat="1" ht="44.1" hidden="1" customHeight="1" outlineLevel="2">
      <c r="B232" s="96" t="s">
        <v>459</v>
      </c>
      <c r="C232" s="91" t="s">
        <v>159</v>
      </c>
      <c r="D232" s="91" t="e">
        <f>VLOOKUP(B232,#REF!,2,0)</f>
        <v>#REF!</v>
      </c>
      <c r="E232" s="125" t="str">
        <f>VLOOKUP(B232,'[10]3.3 Амортизация 2022'!$B$8:$C$687,2,0)</f>
        <v>ВН</v>
      </c>
      <c r="F232" s="92" t="s">
        <v>460</v>
      </c>
      <c r="G232" s="92">
        <f>VLOOKUP(B232,'[11]2022'!$A$4:$C$668,3,0)</f>
        <v>240</v>
      </c>
      <c r="H232" s="92" t="s">
        <v>219</v>
      </c>
      <c r="I232" s="92" t="str">
        <f>VLOOKUP(B232,'[12]Амортиз СО'!$C$5:$D$677,2,0)</f>
        <v>движ</v>
      </c>
      <c r="J232" s="92"/>
      <c r="K232" s="93">
        <v>116703.75</v>
      </c>
      <c r="L232" s="93">
        <v>147700</v>
      </c>
      <c r="M232" s="93">
        <v>135400</v>
      </c>
      <c r="N232" s="93">
        <v>135400</v>
      </c>
      <c r="O232" s="93">
        <v>12300</v>
      </c>
      <c r="P232" s="93">
        <v>12300</v>
      </c>
      <c r="Q232" s="92"/>
      <c r="R232" s="93">
        <v>147700</v>
      </c>
      <c r="S232" s="93">
        <v>147700</v>
      </c>
      <c r="T232" s="100"/>
      <c r="U232" s="93">
        <f t="shared" si="38"/>
        <v>0</v>
      </c>
      <c r="V232" s="93">
        <f t="shared" si="39"/>
        <v>0</v>
      </c>
      <c r="W232" s="93">
        <f t="shared" si="40"/>
        <v>0</v>
      </c>
      <c r="X232" s="93">
        <f t="shared" si="41"/>
        <v>0</v>
      </c>
      <c r="Y232" s="93">
        <f t="shared" si="42"/>
        <v>0</v>
      </c>
      <c r="Z232" s="93">
        <f t="shared" si="43"/>
        <v>0</v>
      </c>
      <c r="AA232" s="93">
        <f t="shared" si="44"/>
        <v>0</v>
      </c>
      <c r="AB232" s="93">
        <f t="shared" si="45"/>
        <v>0</v>
      </c>
      <c r="AC232" s="117">
        <f t="shared" si="46"/>
        <v>0</v>
      </c>
      <c r="AD232" s="131"/>
    </row>
    <row r="233" spans="2:30" s="88" customFormat="1" ht="44.1" hidden="1" customHeight="1" outlineLevel="2">
      <c r="B233" s="96" t="s">
        <v>461</v>
      </c>
      <c r="C233" s="91" t="s">
        <v>159</v>
      </c>
      <c r="D233" s="91" t="e">
        <f>VLOOKUP(B233,#REF!,2,0)</f>
        <v>#REF!</v>
      </c>
      <c r="E233" s="125" t="str">
        <f>VLOOKUP(B233,'[10]3.3 Амортизация 2022'!$B$8:$C$687,2,0)</f>
        <v>ВН</v>
      </c>
      <c r="F233" s="92" t="s">
        <v>462</v>
      </c>
      <c r="G233" s="92">
        <f>VLOOKUP(B233,'[11]2022'!$A$4:$C$668,3,0)</f>
        <v>240</v>
      </c>
      <c r="H233" s="92" t="s">
        <v>219</v>
      </c>
      <c r="I233" s="92" t="str">
        <f>VLOOKUP(B233,'[12]Амортиз СО'!$C$5:$D$677,2,0)</f>
        <v>движ</v>
      </c>
      <c r="J233" s="92"/>
      <c r="K233" s="93">
        <v>236084.8</v>
      </c>
      <c r="L233" s="93">
        <v>213400</v>
      </c>
      <c r="M233" s="93">
        <v>195600</v>
      </c>
      <c r="N233" s="93">
        <v>75795.259999999995</v>
      </c>
      <c r="O233" s="93">
        <v>17800</v>
      </c>
      <c r="P233" s="93">
        <v>17567.52</v>
      </c>
      <c r="Q233" s="92"/>
      <c r="R233" s="93">
        <v>213400</v>
      </c>
      <c r="S233" s="93">
        <v>93362.78</v>
      </c>
      <c r="T233" s="94">
        <v>120037.22</v>
      </c>
      <c r="U233" s="93">
        <f t="shared" si="38"/>
        <v>10670</v>
      </c>
      <c r="V233" s="93">
        <f t="shared" si="39"/>
        <v>109367.22</v>
      </c>
      <c r="W233" s="93">
        <f t="shared" si="40"/>
        <v>10670</v>
      </c>
      <c r="X233" s="93">
        <f t="shared" si="41"/>
        <v>98697.22</v>
      </c>
      <c r="Y233" s="93">
        <f t="shared" si="42"/>
        <v>10670</v>
      </c>
      <c r="Z233" s="93">
        <f t="shared" si="43"/>
        <v>88027.22</v>
      </c>
      <c r="AA233" s="93">
        <f t="shared" si="44"/>
        <v>0</v>
      </c>
      <c r="AB233" s="93">
        <f t="shared" si="45"/>
        <v>0</v>
      </c>
      <c r="AC233" s="117">
        <f t="shared" si="46"/>
        <v>0</v>
      </c>
      <c r="AD233" s="131"/>
    </row>
    <row r="234" spans="2:30" s="88" customFormat="1" ht="44.1" hidden="1" customHeight="1" outlineLevel="2">
      <c r="B234" s="96" t="s">
        <v>461</v>
      </c>
      <c r="C234" s="91" t="s">
        <v>159</v>
      </c>
      <c r="D234" s="91" t="e">
        <f>VLOOKUP(B234,#REF!,2,0)</f>
        <v>#REF!</v>
      </c>
      <c r="E234" s="125" t="str">
        <f>VLOOKUP(B234,'[10]3.3 Амортизация 2022'!$B$8:$C$687,2,0)</f>
        <v>ВН</v>
      </c>
      <c r="F234" s="92" t="s">
        <v>463</v>
      </c>
      <c r="G234" s="92">
        <f>VLOOKUP(B234,'[11]2022'!$A$4:$C$668,3,0)</f>
        <v>240</v>
      </c>
      <c r="H234" s="92" t="s">
        <v>219</v>
      </c>
      <c r="I234" s="92" t="str">
        <f>VLOOKUP(B234,'[12]Амортиз СО'!$C$5:$D$677,2,0)</f>
        <v>движ</v>
      </c>
      <c r="J234" s="92"/>
      <c r="K234" s="93">
        <v>236084.8</v>
      </c>
      <c r="L234" s="93">
        <v>213400</v>
      </c>
      <c r="M234" s="93">
        <v>195600</v>
      </c>
      <c r="N234" s="93">
        <v>75795.259999999995</v>
      </c>
      <c r="O234" s="93">
        <v>17800</v>
      </c>
      <c r="P234" s="93">
        <v>17567.52</v>
      </c>
      <c r="Q234" s="92"/>
      <c r="R234" s="93">
        <v>213400</v>
      </c>
      <c r="S234" s="93">
        <v>93362.78</v>
      </c>
      <c r="T234" s="94">
        <v>120037.22</v>
      </c>
      <c r="U234" s="93">
        <f t="shared" si="38"/>
        <v>10670</v>
      </c>
      <c r="V234" s="93">
        <f t="shared" si="39"/>
        <v>109367.22</v>
      </c>
      <c r="W234" s="93">
        <f t="shared" si="40"/>
        <v>10670</v>
      </c>
      <c r="X234" s="93">
        <f t="shared" si="41"/>
        <v>98697.22</v>
      </c>
      <c r="Y234" s="93">
        <f t="shared" si="42"/>
        <v>10670</v>
      </c>
      <c r="Z234" s="93">
        <f t="shared" si="43"/>
        <v>88027.22</v>
      </c>
      <c r="AA234" s="93">
        <f t="shared" si="44"/>
        <v>0</v>
      </c>
      <c r="AB234" s="93">
        <f t="shared" si="45"/>
        <v>0</v>
      </c>
      <c r="AC234" s="117">
        <f t="shared" si="46"/>
        <v>0</v>
      </c>
      <c r="AD234" s="131"/>
    </row>
    <row r="235" spans="2:30" s="88" customFormat="1" ht="44.1" hidden="1" customHeight="1" outlineLevel="2">
      <c r="B235" s="96" t="s">
        <v>464</v>
      </c>
      <c r="C235" s="91" t="s">
        <v>159</v>
      </c>
      <c r="D235" s="91" t="e">
        <f>VLOOKUP(B235,#REF!,2,0)</f>
        <v>#REF!</v>
      </c>
      <c r="E235" s="125" t="str">
        <f>VLOOKUP(B235,'[10]3.3 Амортизация 2022'!$B$8:$C$687,2,0)</f>
        <v>ВН</v>
      </c>
      <c r="F235" s="92" t="s">
        <v>465</v>
      </c>
      <c r="G235" s="92">
        <f>VLOOKUP(B235,'[11]2022'!$A$4:$C$668,3,0)</f>
        <v>240</v>
      </c>
      <c r="H235" s="92" t="s">
        <v>219</v>
      </c>
      <c r="I235" s="92" t="str">
        <f>VLOOKUP(B235,'[12]Амортиз СО'!$C$5:$D$677,2,0)</f>
        <v>движ</v>
      </c>
      <c r="J235" s="92"/>
      <c r="K235" s="93">
        <v>120705</v>
      </c>
      <c r="L235" s="93">
        <v>109100</v>
      </c>
      <c r="M235" s="93">
        <v>100000</v>
      </c>
      <c r="N235" s="93">
        <v>100000</v>
      </c>
      <c r="O235" s="93">
        <v>9100</v>
      </c>
      <c r="P235" s="93">
        <v>9100</v>
      </c>
      <c r="Q235" s="92"/>
      <c r="R235" s="93">
        <v>109100</v>
      </c>
      <c r="S235" s="93">
        <v>109100</v>
      </c>
      <c r="T235" s="100"/>
      <c r="U235" s="93">
        <f t="shared" si="38"/>
        <v>0</v>
      </c>
      <c r="V235" s="93">
        <f t="shared" si="39"/>
        <v>0</v>
      </c>
      <c r="W235" s="93">
        <f t="shared" si="40"/>
        <v>0</v>
      </c>
      <c r="X235" s="93">
        <f t="shared" si="41"/>
        <v>0</v>
      </c>
      <c r="Y235" s="93">
        <f t="shared" si="42"/>
        <v>0</v>
      </c>
      <c r="Z235" s="93">
        <f t="shared" si="43"/>
        <v>0</v>
      </c>
      <c r="AA235" s="93">
        <f t="shared" si="44"/>
        <v>0</v>
      </c>
      <c r="AB235" s="93">
        <f t="shared" si="45"/>
        <v>0</v>
      </c>
      <c r="AC235" s="117">
        <f t="shared" si="46"/>
        <v>0</v>
      </c>
      <c r="AD235" s="131"/>
    </row>
    <row r="236" spans="2:30" s="88" customFormat="1" ht="44.1" hidden="1" customHeight="1" outlineLevel="2">
      <c r="B236" s="96" t="s">
        <v>466</v>
      </c>
      <c r="C236" s="91" t="s">
        <v>159</v>
      </c>
      <c r="D236" s="91" t="e">
        <f>VLOOKUP(B236,#REF!,2,0)</f>
        <v>#REF!</v>
      </c>
      <c r="E236" s="125" t="str">
        <f>VLOOKUP(B236,'[10]3.3 Амортизация 2022'!$B$8:$C$687,2,0)</f>
        <v>ВН</v>
      </c>
      <c r="F236" s="92" t="s">
        <v>467</v>
      </c>
      <c r="G236" s="92">
        <f>VLOOKUP(B236,'[11]2022'!$A$4:$C$668,3,0)</f>
        <v>240</v>
      </c>
      <c r="H236" s="92" t="s">
        <v>219</v>
      </c>
      <c r="I236" s="92" t="str">
        <f>VLOOKUP(B236,'[12]Амортиз СО'!$C$5:$D$677,2,0)</f>
        <v>движ</v>
      </c>
      <c r="J236" s="92"/>
      <c r="K236" s="93">
        <v>33250000</v>
      </c>
      <c r="L236" s="93">
        <v>42086400</v>
      </c>
      <c r="M236" s="93">
        <v>38573900</v>
      </c>
      <c r="N236" s="93">
        <v>14947386.609999999</v>
      </c>
      <c r="O236" s="93">
        <v>3512500</v>
      </c>
      <c r="P236" s="93">
        <v>3465413.74</v>
      </c>
      <c r="Q236" s="92"/>
      <c r="R236" s="93">
        <v>42086400</v>
      </c>
      <c r="S236" s="93">
        <v>18412800.350000001</v>
      </c>
      <c r="T236" s="94">
        <v>23673599.649999999</v>
      </c>
      <c r="U236" s="93">
        <f t="shared" si="38"/>
        <v>2104320</v>
      </c>
      <c r="V236" s="93">
        <f t="shared" si="39"/>
        <v>21569279.649999999</v>
      </c>
      <c r="W236" s="93">
        <f t="shared" si="40"/>
        <v>2104320</v>
      </c>
      <c r="X236" s="93">
        <f t="shared" si="41"/>
        <v>19464959.649999999</v>
      </c>
      <c r="Y236" s="93">
        <f t="shared" si="42"/>
        <v>2104320</v>
      </c>
      <c r="Z236" s="93">
        <f t="shared" si="43"/>
        <v>17360639.649999999</v>
      </c>
      <c r="AA236" s="93">
        <f t="shared" si="44"/>
        <v>0</v>
      </c>
      <c r="AB236" s="93">
        <f t="shared" si="45"/>
        <v>0</v>
      </c>
      <c r="AC236" s="117">
        <f t="shared" si="46"/>
        <v>0</v>
      </c>
      <c r="AD236" s="131"/>
    </row>
    <row r="237" spans="2:30" s="88" customFormat="1" ht="21.95" hidden="1" customHeight="1" outlineLevel="2">
      <c r="B237" s="96" t="s">
        <v>468</v>
      </c>
      <c r="C237" s="91" t="s">
        <v>237</v>
      </c>
      <c r="D237" s="91" t="e">
        <f>VLOOKUP(B237,#REF!,2,0)</f>
        <v>#REF!</v>
      </c>
      <c r="E237" s="125" t="str">
        <f>VLOOKUP(B237,'[10]3.3 Амортизация 2022'!$B$8:$C$687,2,0)</f>
        <v>ВН</v>
      </c>
      <c r="F237" s="92" t="s">
        <v>469</v>
      </c>
      <c r="G237" s="92">
        <f>VLOOKUP(B237,'[11]2022'!$A$4:$C$668,3,0)</f>
        <v>240</v>
      </c>
      <c r="H237" s="92" t="s">
        <v>219</v>
      </c>
      <c r="I237" s="92" t="str">
        <f>VLOOKUP(B237,'[12]Амортиз СО'!$C$5:$D$677,2,0)</f>
        <v>движ</v>
      </c>
      <c r="J237" s="92"/>
      <c r="K237" s="93">
        <v>88914.29</v>
      </c>
      <c r="L237" s="93">
        <v>64300</v>
      </c>
      <c r="M237" s="93">
        <v>58900</v>
      </c>
      <c r="N237" s="93">
        <v>22823.98</v>
      </c>
      <c r="O237" s="93">
        <v>5400</v>
      </c>
      <c r="P237" s="93">
        <v>5307.56</v>
      </c>
      <c r="Q237" s="92"/>
      <c r="R237" s="93">
        <v>64300</v>
      </c>
      <c r="S237" s="93">
        <v>28131.54</v>
      </c>
      <c r="T237" s="94">
        <v>36168.46</v>
      </c>
      <c r="U237" s="93">
        <f t="shared" si="38"/>
        <v>3215</v>
      </c>
      <c r="V237" s="93">
        <f t="shared" si="39"/>
        <v>32953.46</v>
      </c>
      <c r="W237" s="93">
        <f t="shared" si="40"/>
        <v>3215</v>
      </c>
      <c r="X237" s="93">
        <f t="shared" si="41"/>
        <v>29738.46</v>
      </c>
      <c r="Y237" s="93">
        <f t="shared" si="42"/>
        <v>3215</v>
      </c>
      <c r="Z237" s="93">
        <f t="shared" si="43"/>
        <v>26523.46</v>
      </c>
      <c r="AA237" s="93">
        <f t="shared" si="44"/>
        <v>0</v>
      </c>
      <c r="AB237" s="93">
        <f t="shared" si="45"/>
        <v>0</v>
      </c>
      <c r="AC237" s="117">
        <f t="shared" si="46"/>
        <v>0</v>
      </c>
      <c r="AD237" s="131"/>
    </row>
    <row r="238" spans="2:30" s="88" customFormat="1" ht="21.95" hidden="1" customHeight="1" outlineLevel="2">
      <c r="B238" s="96" t="s">
        <v>470</v>
      </c>
      <c r="C238" s="91" t="s">
        <v>237</v>
      </c>
      <c r="D238" s="91" t="e">
        <f>VLOOKUP(B238,#REF!,2,0)</f>
        <v>#REF!</v>
      </c>
      <c r="E238" s="125" t="str">
        <f>VLOOKUP(B238,'[10]3.3 Амортизация 2022'!$B$8:$C$687,2,0)</f>
        <v>ВН</v>
      </c>
      <c r="F238" s="92" t="s">
        <v>471</v>
      </c>
      <c r="G238" s="92">
        <f>VLOOKUP(B238,'[11]2022'!$A$4:$C$668,3,0)</f>
        <v>240</v>
      </c>
      <c r="H238" s="92" t="s">
        <v>219</v>
      </c>
      <c r="I238" s="92" t="str">
        <f>VLOOKUP(B238,'[12]Амортиз СО'!$C$5:$D$677,2,0)</f>
        <v>движ</v>
      </c>
      <c r="J238" s="92"/>
      <c r="K238" s="93">
        <v>88914.29</v>
      </c>
      <c r="L238" s="93">
        <v>64300</v>
      </c>
      <c r="M238" s="93">
        <v>58900</v>
      </c>
      <c r="N238" s="93">
        <v>22823.98</v>
      </c>
      <c r="O238" s="93">
        <v>5400</v>
      </c>
      <c r="P238" s="93">
        <v>5307.56</v>
      </c>
      <c r="Q238" s="92"/>
      <c r="R238" s="93">
        <v>64300</v>
      </c>
      <c r="S238" s="93">
        <v>28131.54</v>
      </c>
      <c r="T238" s="94">
        <v>36168.46</v>
      </c>
      <c r="U238" s="93">
        <f t="shared" si="38"/>
        <v>3215</v>
      </c>
      <c r="V238" s="93">
        <f t="shared" si="39"/>
        <v>32953.46</v>
      </c>
      <c r="W238" s="93">
        <f t="shared" si="40"/>
        <v>3215</v>
      </c>
      <c r="X238" s="93">
        <f t="shared" si="41"/>
        <v>29738.46</v>
      </c>
      <c r="Y238" s="93">
        <f t="shared" si="42"/>
        <v>3215</v>
      </c>
      <c r="Z238" s="93">
        <f t="shared" si="43"/>
        <v>26523.46</v>
      </c>
      <c r="AA238" s="93">
        <f t="shared" si="44"/>
        <v>0</v>
      </c>
      <c r="AB238" s="93">
        <f t="shared" si="45"/>
        <v>0</v>
      </c>
      <c r="AC238" s="117">
        <f t="shared" si="46"/>
        <v>0</v>
      </c>
      <c r="AD238" s="131"/>
    </row>
    <row r="239" spans="2:30" s="88" customFormat="1" ht="33" hidden="1" customHeight="1" outlineLevel="2">
      <c r="B239" s="96" t="s">
        <v>472</v>
      </c>
      <c r="C239" s="91" t="s">
        <v>237</v>
      </c>
      <c r="D239" s="91" t="e">
        <f>VLOOKUP(B239,#REF!,2,0)</f>
        <v>#REF!</v>
      </c>
      <c r="E239" s="125" t="str">
        <f>VLOOKUP(B239,'[10]3.3 Амортизация 2022'!$B$8:$C$687,2,0)</f>
        <v>ВН</v>
      </c>
      <c r="F239" s="92" t="s">
        <v>473</v>
      </c>
      <c r="G239" s="92">
        <f>VLOOKUP(B239,'[11]2022'!$A$4:$C$668,3,0)</f>
        <v>240</v>
      </c>
      <c r="H239" s="92" t="s">
        <v>219</v>
      </c>
      <c r="I239" s="92" t="str">
        <f>VLOOKUP(B239,'[12]Амортиз СО'!$C$5:$D$677,2,0)</f>
        <v>движ</v>
      </c>
      <c r="J239" s="92"/>
      <c r="K239" s="93">
        <v>473675.19</v>
      </c>
      <c r="L239" s="93">
        <v>770900</v>
      </c>
      <c r="M239" s="93">
        <v>706500</v>
      </c>
      <c r="N239" s="93">
        <v>273769.21999999997</v>
      </c>
      <c r="O239" s="93">
        <v>64400</v>
      </c>
      <c r="P239" s="93">
        <v>63500.04</v>
      </c>
      <c r="Q239" s="92"/>
      <c r="R239" s="93">
        <v>770900</v>
      </c>
      <c r="S239" s="93">
        <v>337269.26</v>
      </c>
      <c r="T239" s="94">
        <v>433630.74</v>
      </c>
      <c r="U239" s="93">
        <f t="shared" si="38"/>
        <v>38545</v>
      </c>
      <c r="V239" s="93">
        <f t="shared" si="39"/>
        <v>395085.74</v>
      </c>
      <c r="W239" s="93">
        <f t="shared" si="40"/>
        <v>38545</v>
      </c>
      <c r="X239" s="93">
        <f t="shared" si="41"/>
        <v>356540.74</v>
      </c>
      <c r="Y239" s="93">
        <f t="shared" si="42"/>
        <v>38545</v>
      </c>
      <c r="Z239" s="93">
        <f t="shared" si="43"/>
        <v>317995.74</v>
      </c>
      <c r="AA239" s="93">
        <f t="shared" si="44"/>
        <v>0</v>
      </c>
      <c r="AB239" s="93">
        <f t="shared" si="45"/>
        <v>0</v>
      </c>
      <c r="AC239" s="117">
        <f t="shared" si="46"/>
        <v>0</v>
      </c>
      <c r="AD239" s="131"/>
    </row>
    <row r="240" spans="2:30" s="88" customFormat="1" ht="33" hidden="1" customHeight="1" outlineLevel="2">
      <c r="B240" s="96" t="s">
        <v>474</v>
      </c>
      <c r="C240" s="91" t="s">
        <v>107</v>
      </c>
      <c r="D240" s="91" t="e">
        <f>VLOOKUP(B240,#REF!,2,0)</f>
        <v>#REF!</v>
      </c>
      <c r="E240" s="125" t="str">
        <f>VLOOKUP(B240,'[10]3.3 Амортизация 2022'!$B$8:$C$687,2,0)</f>
        <v>ВН</v>
      </c>
      <c r="F240" s="92" t="s">
        <v>475</v>
      </c>
      <c r="G240" s="92">
        <f>VLOOKUP(B240,'[11]2022'!$A$4:$C$668,3,0)</f>
        <v>120</v>
      </c>
      <c r="H240" s="92" t="s">
        <v>219</v>
      </c>
      <c r="I240" s="92" t="str">
        <f>VLOOKUP(B240,'[12]Амортиз СО'!$C$5:$D$677,2,0)</f>
        <v>движ</v>
      </c>
      <c r="J240" s="92"/>
      <c r="K240" s="93">
        <v>9511246.9000000004</v>
      </c>
      <c r="L240" s="93">
        <v>17198500</v>
      </c>
      <c r="M240" s="93">
        <v>15763100</v>
      </c>
      <c r="N240" s="93">
        <v>7329840.8099999996</v>
      </c>
      <c r="O240" s="93">
        <v>1435400</v>
      </c>
      <c r="P240" s="93">
        <v>1699370.94</v>
      </c>
      <c r="Q240" s="92"/>
      <c r="R240" s="93">
        <v>17198500</v>
      </c>
      <c r="S240" s="93">
        <v>9029211.75</v>
      </c>
      <c r="T240" s="94">
        <v>8169288.25</v>
      </c>
      <c r="U240" s="93">
        <f t="shared" si="38"/>
        <v>1719850</v>
      </c>
      <c r="V240" s="93">
        <f t="shared" si="39"/>
        <v>6449438.25</v>
      </c>
      <c r="W240" s="93">
        <f t="shared" si="40"/>
        <v>1719850</v>
      </c>
      <c r="X240" s="93">
        <f t="shared" si="41"/>
        <v>4729588.25</v>
      </c>
      <c r="Y240" s="93">
        <f t="shared" si="42"/>
        <v>1719850</v>
      </c>
      <c r="Z240" s="93">
        <f t="shared" si="43"/>
        <v>3009738.25</v>
      </c>
      <c r="AA240" s="93">
        <f t="shared" si="44"/>
        <v>0</v>
      </c>
      <c r="AB240" s="93">
        <f t="shared" si="45"/>
        <v>0</v>
      </c>
      <c r="AC240" s="117">
        <f t="shared" si="46"/>
        <v>0</v>
      </c>
      <c r="AD240" s="131"/>
    </row>
    <row r="241" spans="2:30" s="88" customFormat="1" ht="33" hidden="1" customHeight="1" outlineLevel="2">
      <c r="B241" s="96" t="s">
        <v>476</v>
      </c>
      <c r="C241" s="91" t="s">
        <v>110</v>
      </c>
      <c r="D241" s="91" t="e">
        <f>VLOOKUP(B241,#REF!,2,0)</f>
        <v>#REF!</v>
      </c>
      <c r="E241" s="125" t="str">
        <f>VLOOKUP(B241,'[10]3.3 Амортизация 2022'!$B$8:$C$687,2,0)</f>
        <v>ВН</v>
      </c>
      <c r="F241" s="92" t="s">
        <v>477</v>
      </c>
      <c r="G241" s="92">
        <f>VLOOKUP(B241,'[11]2022'!$A$4:$C$668,3,0)</f>
        <v>84</v>
      </c>
      <c r="H241" s="92" t="s">
        <v>219</v>
      </c>
      <c r="I241" s="92" t="s">
        <v>843</v>
      </c>
      <c r="J241" s="92"/>
      <c r="K241" s="93">
        <v>3302.1</v>
      </c>
      <c r="L241" s="99">
        <v>600</v>
      </c>
      <c r="M241" s="99">
        <v>700</v>
      </c>
      <c r="N241" s="99">
        <v>700</v>
      </c>
      <c r="O241" s="92"/>
      <c r="P241" s="92"/>
      <c r="Q241" s="99">
        <v>100</v>
      </c>
      <c r="R241" s="99">
        <v>600</v>
      </c>
      <c r="S241" s="99">
        <v>600</v>
      </c>
      <c r="T241" s="100"/>
      <c r="U241" s="93">
        <f t="shared" si="38"/>
        <v>0</v>
      </c>
      <c r="V241" s="93">
        <f t="shared" si="39"/>
        <v>0</v>
      </c>
      <c r="W241" s="93">
        <f t="shared" si="40"/>
        <v>0</v>
      </c>
      <c r="X241" s="93">
        <f t="shared" si="41"/>
        <v>0</v>
      </c>
      <c r="Y241" s="93">
        <f t="shared" si="42"/>
        <v>0</v>
      </c>
      <c r="Z241" s="93">
        <f t="shared" si="43"/>
        <v>0</v>
      </c>
      <c r="AA241" s="93">
        <f t="shared" si="44"/>
        <v>0</v>
      </c>
      <c r="AB241" s="93">
        <f t="shared" si="45"/>
        <v>0</v>
      </c>
      <c r="AC241" s="117">
        <f t="shared" si="46"/>
        <v>0</v>
      </c>
      <c r="AD241" s="131"/>
    </row>
    <row r="242" spans="2:30" s="88" customFormat="1" ht="33" hidden="1" customHeight="1" outlineLevel="2">
      <c r="B242" s="96" t="s">
        <v>478</v>
      </c>
      <c r="C242" s="91" t="s">
        <v>110</v>
      </c>
      <c r="D242" s="91" t="e">
        <f>VLOOKUP(B242,#REF!,2,0)</f>
        <v>#REF!</v>
      </c>
      <c r="E242" s="125" t="str">
        <f>VLOOKUP(B242,'[10]3.3 Амортизация 2022'!$B$8:$C$687,2,0)</f>
        <v>ВН</v>
      </c>
      <c r="F242" s="92" t="s">
        <v>479</v>
      </c>
      <c r="G242" s="92">
        <f>VLOOKUP(B242,'[11]2022'!$A$4:$C$668,3,0)</f>
        <v>84</v>
      </c>
      <c r="H242" s="92" t="s">
        <v>219</v>
      </c>
      <c r="I242" s="92" t="str">
        <f>VLOOKUP(B242,'[12]Амортиз СО'!$C$5:$D$677,2,0)</f>
        <v>движ</v>
      </c>
      <c r="J242" s="92"/>
      <c r="K242" s="93">
        <v>188484.1</v>
      </c>
      <c r="L242" s="93">
        <v>153400</v>
      </c>
      <c r="M242" s="93">
        <v>140600</v>
      </c>
      <c r="N242" s="93">
        <v>140600</v>
      </c>
      <c r="O242" s="93">
        <v>12800</v>
      </c>
      <c r="P242" s="93">
        <v>12800</v>
      </c>
      <c r="Q242" s="92"/>
      <c r="R242" s="93">
        <v>153400</v>
      </c>
      <c r="S242" s="93">
        <v>153400</v>
      </c>
      <c r="T242" s="100"/>
      <c r="U242" s="93">
        <f t="shared" si="38"/>
        <v>0</v>
      </c>
      <c r="V242" s="93">
        <f t="shared" si="39"/>
        <v>0</v>
      </c>
      <c r="W242" s="93">
        <f t="shared" si="40"/>
        <v>0</v>
      </c>
      <c r="X242" s="93">
        <f t="shared" si="41"/>
        <v>0</v>
      </c>
      <c r="Y242" s="93">
        <f t="shared" si="42"/>
        <v>0</v>
      </c>
      <c r="Z242" s="93">
        <f t="shared" si="43"/>
        <v>0</v>
      </c>
      <c r="AA242" s="93">
        <f t="shared" si="44"/>
        <v>0</v>
      </c>
      <c r="AB242" s="93">
        <f t="shared" si="45"/>
        <v>0</v>
      </c>
      <c r="AC242" s="117">
        <f t="shared" si="46"/>
        <v>0</v>
      </c>
      <c r="AD242" s="131"/>
    </row>
    <row r="243" spans="2:30" s="88" customFormat="1" ht="33" hidden="1" customHeight="1" outlineLevel="2">
      <c r="B243" s="96" t="s">
        <v>472</v>
      </c>
      <c r="C243" s="91" t="s">
        <v>237</v>
      </c>
      <c r="D243" s="91" t="e">
        <f>VLOOKUP(B243,#REF!,2,0)</f>
        <v>#REF!</v>
      </c>
      <c r="E243" s="125" t="str">
        <f>VLOOKUP(B243,'[10]3.3 Амортизация 2022'!$B$8:$C$687,2,0)</f>
        <v>ВН</v>
      </c>
      <c r="F243" s="92" t="s">
        <v>480</v>
      </c>
      <c r="G243" s="92">
        <f>VLOOKUP(B243,'[11]2022'!$A$4:$C$668,3,0)</f>
        <v>240</v>
      </c>
      <c r="H243" s="92" t="s">
        <v>219</v>
      </c>
      <c r="I243" s="92" t="str">
        <f>VLOOKUP(B243,'[12]Амортиз СО'!$C$5:$D$677,2,0)</f>
        <v>движ</v>
      </c>
      <c r="J243" s="92"/>
      <c r="K243" s="93">
        <v>473675.19</v>
      </c>
      <c r="L243" s="93">
        <v>770900</v>
      </c>
      <c r="M243" s="93">
        <v>706500</v>
      </c>
      <c r="N243" s="93">
        <v>273769.21999999997</v>
      </c>
      <c r="O243" s="93">
        <v>64400</v>
      </c>
      <c r="P243" s="93">
        <v>63500.04</v>
      </c>
      <c r="Q243" s="92"/>
      <c r="R243" s="93">
        <v>770900</v>
      </c>
      <c r="S243" s="93">
        <v>337269.26</v>
      </c>
      <c r="T243" s="94">
        <v>433630.74</v>
      </c>
      <c r="U243" s="93">
        <f t="shared" si="38"/>
        <v>38545</v>
      </c>
      <c r="V243" s="93">
        <f t="shared" si="39"/>
        <v>395085.74</v>
      </c>
      <c r="W243" s="93">
        <f t="shared" si="40"/>
        <v>38545</v>
      </c>
      <c r="X243" s="93">
        <f t="shared" si="41"/>
        <v>356540.74</v>
      </c>
      <c r="Y243" s="93">
        <f t="shared" si="42"/>
        <v>38545</v>
      </c>
      <c r="Z243" s="93">
        <f t="shared" si="43"/>
        <v>317995.74</v>
      </c>
      <c r="AA243" s="93">
        <f t="shared" si="44"/>
        <v>0</v>
      </c>
      <c r="AB243" s="93">
        <f t="shared" si="45"/>
        <v>0</v>
      </c>
      <c r="AC243" s="117">
        <f t="shared" si="46"/>
        <v>0</v>
      </c>
      <c r="AD243" s="131"/>
    </row>
    <row r="244" spans="2:30" s="88" customFormat="1" ht="44.1" hidden="1" customHeight="1" outlineLevel="2">
      <c r="B244" s="96" t="s">
        <v>481</v>
      </c>
      <c r="C244" s="91" t="s">
        <v>159</v>
      </c>
      <c r="D244" s="91" t="e">
        <f>VLOOKUP(B244,#REF!,2,0)</f>
        <v>#REF!</v>
      </c>
      <c r="E244" s="125" t="str">
        <f>VLOOKUP(B244,'[10]3.3 Амортизация 2022'!$B$8:$C$687,2,0)</f>
        <v>ВН</v>
      </c>
      <c r="F244" s="92" t="s">
        <v>482</v>
      </c>
      <c r="G244" s="92">
        <f>VLOOKUP(B244,'[11]2022'!$A$4:$C$668,3,0)</f>
        <v>240</v>
      </c>
      <c r="H244" s="92" t="s">
        <v>219</v>
      </c>
      <c r="I244" s="92" t="str">
        <f>VLOOKUP(B244,'[12]Амортиз СО'!$C$5:$D$677,2,0)</f>
        <v>движ</v>
      </c>
      <c r="J244" s="92"/>
      <c r="K244" s="93">
        <v>123838.38</v>
      </c>
      <c r="L244" s="93">
        <v>190300</v>
      </c>
      <c r="M244" s="93">
        <v>174500</v>
      </c>
      <c r="N244" s="93">
        <v>67618.320000000007</v>
      </c>
      <c r="O244" s="93">
        <v>15800</v>
      </c>
      <c r="P244" s="93">
        <v>15637.42</v>
      </c>
      <c r="Q244" s="92"/>
      <c r="R244" s="93">
        <v>190300</v>
      </c>
      <c r="S244" s="93">
        <v>83255.740000000005</v>
      </c>
      <c r="T244" s="94">
        <v>107044.26</v>
      </c>
      <c r="U244" s="93">
        <f t="shared" si="38"/>
        <v>9515</v>
      </c>
      <c r="V244" s="93">
        <f t="shared" si="39"/>
        <v>97529.26</v>
      </c>
      <c r="W244" s="93">
        <f t="shared" si="40"/>
        <v>9515</v>
      </c>
      <c r="X244" s="93">
        <f t="shared" si="41"/>
        <v>88014.26</v>
      </c>
      <c r="Y244" s="93">
        <f t="shared" si="42"/>
        <v>9515</v>
      </c>
      <c r="Z244" s="93">
        <f t="shared" si="43"/>
        <v>78499.259999999995</v>
      </c>
      <c r="AA244" s="93">
        <f t="shared" si="44"/>
        <v>0</v>
      </c>
      <c r="AB244" s="93">
        <f t="shared" si="45"/>
        <v>0</v>
      </c>
      <c r="AC244" s="117">
        <f t="shared" si="46"/>
        <v>0</v>
      </c>
      <c r="AD244" s="131"/>
    </row>
    <row r="245" spans="2:30" s="88" customFormat="1" ht="33" hidden="1" customHeight="1" outlineLevel="2">
      <c r="B245" s="96" t="s">
        <v>483</v>
      </c>
      <c r="C245" s="91" t="s">
        <v>107</v>
      </c>
      <c r="D245" s="91" t="e">
        <f>VLOOKUP(B245,#REF!,2,0)</f>
        <v>#REF!</v>
      </c>
      <c r="E245" s="125" t="str">
        <f>VLOOKUP(B245,'[10]3.3 Амортизация 2022'!$B$8:$C$687,2,0)</f>
        <v>ВН</v>
      </c>
      <c r="F245" s="92" t="s">
        <v>484</v>
      </c>
      <c r="G245" s="92">
        <f>VLOOKUP(B245,'[11]2022'!$A$4:$C$668,3,0)</f>
        <v>120</v>
      </c>
      <c r="H245" s="92" t="s">
        <v>219</v>
      </c>
      <c r="I245" s="92" t="str">
        <f>VLOOKUP(B245,'[12]Амортиз СО'!$C$5:$D$677,2,0)</f>
        <v>движ</v>
      </c>
      <c r="J245" s="92"/>
      <c r="K245" s="93">
        <v>240712.35</v>
      </c>
      <c r="L245" s="93">
        <v>391700</v>
      </c>
      <c r="M245" s="93">
        <v>359000</v>
      </c>
      <c r="N245" s="93">
        <v>359000</v>
      </c>
      <c r="O245" s="93">
        <v>32700</v>
      </c>
      <c r="P245" s="93">
        <v>32700</v>
      </c>
      <c r="Q245" s="92"/>
      <c r="R245" s="93">
        <v>391700</v>
      </c>
      <c r="S245" s="93">
        <v>391700</v>
      </c>
      <c r="T245" s="100"/>
      <c r="U245" s="93">
        <f t="shared" si="38"/>
        <v>0</v>
      </c>
      <c r="V245" s="93">
        <f t="shared" si="39"/>
        <v>0</v>
      </c>
      <c r="W245" s="93">
        <f t="shared" si="40"/>
        <v>0</v>
      </c>
      <c r="X245" s="93">
        <f t="shared" si="41"/>
        <v>0</v>
      </c>
      <c r="Y245" s="93">
        <f t="shared" si="42"/>
        <v>0</v>
      </c>
      <c r="Z245" s="93">
        <f t="shared" si="43"/>
        <v>0</v>
      </c>
      <c r="AA245" s="93">
        <f t="shared" si="44"/>
        <v>0</v>
      </c>
      <c r="AB245" s="93">
        <f t="shared" si="45"/>
        <v>0</v>
      </c>
      <c r="AC245" s="117">
        <f t="shared" si="46"/>
        <v>0</v>
      </c>
      <c r="AD245" s="131"/>
    </row>
    <row r="246" spans="2:30" s="88" customFormat="1" ht="44.1" hidden="1" customHeight="1" outlineLevel="2">
      <c r="B246" s="96" t="s">
        <v>485</v>
      </c>
      <c r="C246" s="91" t="s">
        <v>141</v>
      </c>
      <c r="D246" s="91" t="e">
        <f>VLOOKUP(B246,#REF!,2,0)</f>
        <v>#REF!</v>
      </c>
      <c r="E246" s="125" t="str">
        <f>VLOOKUP(B246,'[10]3.3 Амортизация 2022'!$B$8:$C$687,2,0)</f>
        <v>ВН</v>
      </c>
      <c r="F246" s="92" t="s">
        <v>486</v>
      </c>
      <c r="G246" s="92">
        <f>VLOOKUP(B246,'[11]2022'!$A$4:$C$668,3,0)</f>
        <v>180</v>
      </c>
      <c r="H246" s="92" t="s">
        <v>219</v>
      </c>
      <c r="I246" s="92" t="str">
        <f>VLOOKUP(B246,'[12]Амортиз СО'!$C$5:$D$677,2,0)</f>
        <v>движ</v>
      </c>
      <c r="J246" s="92"/>
      <c r="K246" s="93">
        <v>401187.25</v>
      </c>
      <c r="L246" s="93">
        <v>652900</v>
      </c>
      <c r="M246" s="93">
        <v>598400</v>
      </c>
      <c r="N246" s="93">
        <v>598400</v>
      </c>
      <c r="O246" s="93">
        <v>54500</v>
      </c>
      <c r="P246" s="93">
        <v>54500</v>
      </c>
      <c r="Q246" s="92"/>
      <c r="R246" s="93">
        <v>652900</v>
      </c>
      <c r="S246" s="93">
        <v>652900</v>
      </c>
      <c r="T246" s="100"/>
      <c r="U246" s="93">
        <f t="shared" si="38"/>
        <v>0</v>
      </c>
      <c r="V246" s="93">
        <f t="shared" si="39"/>
        <v>0</v>
      </c>
      <c r="W246" s="93">
        <f t="shared" si="40"/>
        <v>0</v>
      </c>
      <c r="X246" s="93">
        <f t="shared" si="41"/>
        <v>0</v>
      </c>
      <c r="Y246" s="93">
        <f t="shared" si="42"/>
        <v>0</v>
      </c>
      <c r="Z246" s="93">
        <f t="shared" si="43"/>
        <v>0</v>
      </c>
      <c r="AA246" s="93">
        <f t="shared" si="44"/>
        <v>0</v>
      </c>
      <c r="AB246" s="93">
        <f t="shared" si="45"/>
        <v>0</v>
      </c>
      <c r="AC246" s="117">
        <f t="shared" si="46"/>
        <v>0</v>
      </c>
      <c r="AD246" s="131"/>
    </row>
    <row r="247" spans="2:30" s="88" customFormat="1" ht="33" hidden="1" customHeight="1" outlineLevel="2">
      <c r="B247" s="96" t="s">
        <v>487</v>
      </c>
      <c r="C247" s="91" t="s">
        <v>110</v>
      </c>
      <c r="D247" s="91" t="e">
        <f>VLOOKUP(B247,#REF!,2,0)</f>
        <v>#REF!</v>
      </c>
      <c r="E247" s="125" t="str">
        <f>VLOOKUP(B247,'[10]3.3 Амортизация 2022'!$B$8:$C$687,2,0)</f>
        <v>ВН</v>
      </c>
      <c r="F247" s="92" t="s">
        <v>488</v>
      </c>
      <c r="G247" s="92">
        <f>VLOOKUP(B247,'[11]2022'!$A$4:$C$668,3,0)</f>
        <v>84</v>
      </c>
      <c r="H247" s="92" t="s">
        <v>219</v>
      </c>
      <c r="I247" s="92" t="str">
        <f>VLOOKUP(B247,'[12]Амортиз СО'!$C$5:$D$677,2,0)</f>
        <v>движ</v>
      </c>
      <c r="J247" s="92"/>
      <c r="K247" s="93">
        <v>142086.18</v>
      </c>
      <c r="L247" s="93">
        <v>219400</v>
      </c>
      <c r="M247" s="93">
        <v>159500</v>
      </c>
      <c r="N247" s="93">
        <v>159500</v>
      </c>
      <c r="O247" s="93">
        <v>59900</v>
      </c>
      <c r="P247" s="93">
        <v>59900</v>
      </c>
      <c r="Q247" s="92"/>
      <c r="R247" s="93">
        <v>219400</v>
      </c>
      <c r="S247" s="93">
        <v>219400</v>
      </c>
      <c r="T247" s="100"/>
      <c r="U247" s="93">
        <f t="shared" si="38"/>
        <v>0</v>
      </c>
      <c r="V247" s="93">
        <f t="shared" si="39"/>
        <v>0</v>
      </c>
      <c r="W247" s="93">
        <f t="shared" si="40"/>
        <v>0</v>
      </c>
      <c r="X247" s="93">
        <f t="shared" si="41"/>
        <v>0</v>
      </c>
      <c r="Y247" s="93">
        <f t="shared" si="42"/>
        <v>0</v>
      </c>
      <c r="Z247" s="93">
        <f t="shared" si="43"/>
        <v>0</v>
      </c>
      <c r="AA247" s="93">
        <f t="shared" si="44"/>
        <v>0</v>
      </c>
      <c r="AB247" s="93">
        <f t="shared" si="45"/>
        <v>0</v>
      </c>
      <c r="AC247" s="117">
        <f t="shared" si="46"/>
        <v>0</v>
      </c>
      <c r="AD247" s="131"/>
    </row>
    <row r="248" spans="2:30" s="88" customFormat="1" ht="33" hidden="1" customHeight="1" outlineLevel="2">
      <c r="B248" s="96" t="s">
        <v>489</v>
      </c>
      <c r="C248" s="91" t="s">
        <v>110</v>
      </c>
      <c r="D248" s="91" t="e">
        <f>VLOOKUP(B248,#REF!,2,0)</f>
        <v>#REF!</v>
      </c>
      <c r="E248" s="125" t="str">
        <f>VLOOKUP(B248,'[10]3.3 Амортизация 2022'!$B$8:$C$687,2,0)</f>
        <v>ВН</v>
      </c>
      <c r="F248" s="92" t="s">
        <v>490</v>
      </c>
      <c r="G248" s="92">
        <f>VLOOKUP(B248,'[11]2022'!$A$4:$C$668,3,0)</f>
        <v>84</v>
      </c>
      <c r="H248" s="92" t="s">
        <v>219</v>
      </c>
      <c r="I248" s="92" t="str">
        <f>VLOOKUP(B248,'[12]Амортиз СО'!$C$5:$D$677,2,0)</f>
        <v>движ</v>
      </c>
      <c r="J248" s="92"/>
      <c r="K248" s="93">
        <v>4181.1499999999996</v>
      </c>
      <c r="L248" s="93">
        <v>3700</v>
      </c>
      <c r="M248" s="93">
        <v>4000</v>
      </c>
      <c r="N248" s="93">
        <v>4000</v>
      </c>
      <c r="O248" s="92"/>
      <c r="P248" s="92"/>
      <c r="Q248" s="99">
        <v>300</v>
      </c>
      <c r="R248" s="93">
        <v>3700</v>
      </c>
      <c r="S248" s="93">
        <v>3700</v>
      </c>
      <c r="T248" s="100"/>
      <c r="U248" s="93">
        <f t="shared" si="38"/>
        <v>0</v>
      </c>
      <c r="V248" s="93">
        <f t="shared" si="39"/>
        <v>0</v>
      </c>
      <c r="W248" s="93">
        <f t="shared" si="40"/>
        <v>0</v>
      </c>
      <c r="X248" s="93">
        <f t="shared" si="41"/>
        <v>0</v>
      </c>
      <c r="Y248" s="93">
        <f t="shared" si="42"/>
        <v>0</v>
      </c>
      <c r="Z248" s="93">
        <f t="shared" si="43"/>
        <v>0</v>
      </c>
      <c r="AA248" s="93">
        <f t="shared" si="44"/>
        <v>0</v>
      </c>
      <c r="AB248" s="93">
        <f t="shared" si="45"/>
        <v>0</v>
      </c>
      <c r="AC248" s="117">
        <f t="shared" si="46"/>
        <v>0</v>
      </c>
      <c r="AD248" s="131"/>
    </row>
    <row r="249" spans="2:30" s="88" customFormat="1" ht="33" hidden="1" customHeight="1" outlineLevel="2">
      <c r="B249" s="96" t="s">
        <v>491</v>
      </c>
      <c r="C249" s="91" t="s">
        <v>110</v>
      </c>
      <c r="D249" s="91" t="e">
        <f>VLOOKUP(B249,#REF!,2,0)</f>
        <v>#REF!</v>
      </c>
      <c r="E249" s="125" t="str">
        <f>VLOOKUP(B249,'[10]3.3 Амортизация 2022'!$B$8:$C$687,2,0)</f>
        <v>ВН</v>
      </c>
      <c r="F249" s="92" t="s">
        <v>492</v>
      </c>
      <c r="G249" s="92">
        <f>VLOOKUP(B249,'[11]2022'!$A$4:$C$668,3,0)</f>
        <v>84</v>
      </c>
      <c r="H249" s="92" t="s">
        <v>219</v>
      </c>
      <c r="I249" s="92" t="str">
        <f>VLOOKUP(B249,'[12]Амортиз СО'!$C$5:$D$677,2,0)</f>
        <v>движ</v>
      </c>
      <c r="J249" s="92"/>
      <c r="K249" s="93">
        <v>4181.1499999999996</v>
      </c>
      <c r="L249" s="93">
        <v>3700</v>
      </c>
      <c r="M249" s="93">
        <v>4000</v>
      </c>
      <c r="N249" s="93">
        <v>4000</v>
      </c>
      <c r="O249" s="92"/>
      <c r="P249" s="92"/>
      <c r="Q249" s="99">
        <v>300</v>
      </c>
      <c r="R249" s="93">
        <v>3700</v>
      </c>
      <c r="S249" s="93">
        <v>3700</v>
      </c>
      <c r="T249" s="100"/>
      <c r="U249" s="93">
        <f t="shared" si="38"/>
        <v>0</v>
      </c>
      <c r="V249" s="93">
        <f t="shared" si="39"/>
        <v>0</v>
      </c>
      <c r="W249" s="93">
        <f t="shared" si="40"/>
        <v>0</v>
      </c>
      <c r="X249" s="93">
        <f t="shared" si="41"/>
        <v>0</v>
      </c>
      <c r="Y249" s="93">
        <f t="shared" si="42"/>
        <v>0</v>
      </c>
      <c r="Z249" s="93">
        <f t="shared" si="43"/>
        <v>0</v>
      </c>
      <c r="AA249" s="93">
        <f t="shared" si="44"/>
        <v>0</v>
      </c>
      <c r="AB249" s="93">
        <f t="shared" si="45"/>
        <v>0</v>
      </c>
      <c r="AC249" s="117">
        <f t="shared" si="46"/>
        <v>0</v>
      </c>
      <c r="AD249" s="131"/>
    </row>
    <row r="250" spans="2:30" s="88" customFormat="1" ht="33" hidden="1" customHeight="1" outlineLevel="2">
      <c r="B250" s="96" t="s">
        <v>491</v>
      </c>
      <c r="C250" s="91" t="s">
        <v>110</v>
      </c>
      <c r="D250" s="91" t="e">
        <f>VLOOKUP(B250,#REF!,2,0)</f>
        <v>#REF!</v>
      </c>
      <c r="E250" s="125" t="str">
        <f>VLOOKUP(B250,'[10]3.3 Амортизация 2022'!$B$8:$C$687,2,0)</f>
        <v>ВН</v>
      </c>
      <c r="F250" s="92" t="s">
        <v>493</v>
      </c>
      <c r="G250" s="92">
        <f>VLOOKUP(B250,'[11]2022'!$A$4:$C$668,3,0)</f>
        <v>84</v>
      </c>
      <c r="H250" s="92" t="s">
        <v>219</v>
      </c>
      <c r="I250" s="92" t="str">
        <f>VLOOKUP(B250,'[12]Амортиз СО'!$C$5:$D$677,2,0)</f>
        <v>движ</v>
      </c>
      <c r="J250" s="92"/>
      <c r="K250" s="93">
        <v>4181.1499999999996</v>
      </c>
      <c r="L250" s="93">
        <v>3700</v>
      </c>
      <c r="M250" s="93">
        <v>4000</v>
      </c>
      <c r="N250" s="93">
        <v>4000</v>
      </c>
      <c r="O250" s="92"/>
      <c r="P250" s="92"/>
      <c r="Q250" s="99">
        <v>300</v>
      </c>
      <c r="R250" s="93">
        <v>3700</v>
      </c>
      <c r="S250" s="93">
        <v>3700</v>
      </c>
      <c r="T250" s="100"/>
      <c r="U250" s="93">
        <f t="shared" si="38"/>
        <v>0</v>
      </c>
      <c r="V250" s="93">
        <f t="shared" si="39"/>
        <v>0</v>
      </c>
      <c r="W250" s="93">
        <f t="shared" si="40"/>
        <v>0</v>
      </c>
      <c r="X250" s="93">
        <f t="shared" si="41"/>
        <v>0</v>
      </c>
      <c r="Y250" s="93">
        <f t="shared" si="42"/>
        <v>0</v>
      </c>
      <c r="Z250" s="93">
        <f t="shared" si="43"/>
        <v>0</v>
      </c>
      <c r="AA250" s="93">
        <f t="shared" si="44"/>
        <v>0</v>
      </c>
      <c r="AB250" s="93">
        <f t="shared" si="45"/>
        <v>0</v>
      </c>
      <c r="AC250" s="117">
        <f t="shared" si="46"/>
        <v>0</v>
      </c>
      <c r="AD250" s="131"/>
    </row>
    <row r="251" spans="2:30" s="88" customFormat="1" ht="33" hidden="1" customHeight="1" outlineLevel="2">
      <c r="B251" s="96" t="s">
        <v>494</v>
      </c>
      <c r="C251" s="91" t="s">
        <v>110</v>
      </c>
      <c r="D251" s="91" t="e">
        <f>VLOOKUP(B251,#REF!,2,0)</f>
        <v>#REF!</v>
      </c>
      <c r="E251" s="125" t="str">
        <f>VLOOKUP(B251,'[10]3.3 Амортизация 2022'!$B$8:$C$687,2,0)</f>
        <v>ВН</v>
      </c>
      <c r="F251" s="92" t="s">
        <v>495</v>
      </c>
      <c r="G251" s="92">
        <f>VLOOKUP(B251,'[11]2022'!$A$4:$C$668,3,0)</f>
        <v>84</v>
      </c>
      <c r="H251" s="92" t="s">
        <v>219</v>
      </c>
      <c r="I251" s="92" t="str">
        <f>VLOOKUP(B251,'[12]Амортиз СО'!$C$5:$D$677,2,0)</f>
        <v>движ</v>
      </c>
      <c r="J251" s="92"/>
      <c r="K251" s="93">
        <v>207682.35</v>
      </c>
      <c r="L251" s="93">
        <v>338000</v>
      </c>
      <c r="M251" s="93">
        <v>309800</v>
      </c>
      <c r="N251" s="93">
        <v>309800</v>
      </c>
      <c r="O251" s="93">
        <v>28200</v>
      </c>
      <c r="P251" s="93">
        <v>28200</v>
      </c>
      <c r="Q251" s="92"/>
      <c r="R251" s="93">
        <v>338000</v>
      </c>
      <c r="S251" s="93">
        <v>338000</v>
      </c>
      <c r="T251" s="100"/>
      <c r="U251" s="93">
        <f t="shared" si="38"/>
        <v>0</v>
      </c>
      <c r="V251" s="93">
        <f t="shared" si="39"/>
        <v>0</v>
      </c>
      <c r="W251" s="93">
        <f t="shared" si="40"/>
        <v>0</v>
      </c>
      <c r="X251" s="93">
        <f t="shared" si="41"/>
        <v>0</v>
      </c>
      <c r="Y251" s="93">
        <f t="shared" si="42"/>
        <v>0</v>
      </c>
      <c r="Z251" s="93">
        <f t="shared" si="43"/>
        <v>0</v>
      </c>
      <c r="AA251" s="93">
        <f t="shared" si="44"/>
        <v>0</v>
      </c>
      <c r="AB251" s="93">
        <f t="shared" si="45"/>
        <v>0</v>
      </c>
      <c r="AC251" s="117">
        <f t="shared" si="46"/>
        <v>0</v>
      </c>
      <c r="AD251" s="131"/>
    </row>
    <row r="252" spans="2:30" s="88" customFormat="1" ht="33" hidden="1" customHeight="1" outlineLevel="2">
      <c r="B252" s="96" t="s">
        <v>496</v>
      </c>
      <c r="C252" s="91" t="s">
        <v>104</v>
      </c>
      <c r="D252" s="91" t="e">
        <f>VLOOKUP(B252,#REF!,2,0)</f>
        <v>#REF!</v>
      </c>
      <c r="E252" s="125" t="str">
        <f>VLOOKUP(B252,'[10]3.3 Амортизация 2022'!$B$8:$C$687,2,0)</f>
        <v>ВН</v>
      </c>
      <c r="F252" s="92" t="s">
        <v>497</v>
      </c>
      <c r="G252" s="92">
        <f>VLOOKUP(B252,'[11]2022'!$A$4:$C$668,3,0)</f>
        <v>60</v>
      </c>
      <c r="H252" s="92" t="s">
        <v>219</v>
      </c>
      <c r="I252" s="92" t="str">
        <f>VLOOKUP(B252,'[12]Амортиз СО'!$C$5:$D$677,2,0)</f>
        <v>движ</v>
      </c>
      <c r="J252" s="92"/>
      <c r="K252" s="93">
        <v>454749.99</v>
      </c>
      <c r="L252" s="93">
        <v>740100</v>
      </c>
      <c r="M252" s="93">
        <v>678300</v>
      </c>
      <c r="N252" s="93">
        <v>678300</v>
      </c>
      <c r="O252" s="93">
        <v>61800</v>
      </c>
      <c r="P252" s="93">
        <v>61800</v>
      </c>
      <c r="Q252" s="92"/>
      <c r="R252" s="93">
        <v>740100</v>
      </c>
      <c r="S252" s="93">
        <v>740100</v>
      </c>
      <c r="T252" s="100"/>
      <c r="U252" s="93">
        <f t="shared" si="38"/>
        <v>0</v>
      </c>
      <c r="V252" s="93">
        <f t="shared" si="39"/>
        <v>0</v>
      </c>
      <c r="W252" s="93">
        <f t="shared" si="40"/>
        <v>0</v>
      </c>
      <c r="X252" s="93">
        <f t="shared" si="41"/>
        <v>0</v>
      </c>
      <c r="Y252" s="93">
        <f t="shared" si="42"/>
        <v>0</v>
      </c>
      <c r="Z252" s="93">
        <f t="shared" si="43"/>
        <v>0</v>
      </c>
      <c r="AA252" s="93">
        <f t="shared" si="44"/>
        <v>0</v>
      </c>
      <c r="AB252" s="93">
        <f t="shared" si="45"/>
        <v>0</v>
      </c>
      <c r="AC252" s="117">
        <f t="shared" si="46"/>
        <v>0</v>
      </c>
      <c r="AD252" s="131"/>
    </row>
    <row r="253" spans="2:30" s="88" customFormat="1" ht="44.1" hidden="1" customHeight="1" outlineLevel="2">
      <c r="B253" s="96" t="s">
        <v>498</v>
      </c>
      <c r="C253" s="91" t="s">
        <v>141</v>
      </c>
      <c r="D253" s="91" t="e">
        <f>VLOOKUP(B253,#REF!,2,0)</f>
        <v>#REF!</v>
      </c>
      <c r="E253" s="125" t="str">
        <f>VLOOKUP(B253,'[10]3.3 Амортизация 2022'!$B$8:$C$687,2,0)</f>
        <v>ВН</v>
      </c>
      <c r="F253" s="92" t="s">
        <v>499</v>
      </c>
      <c r="G253" s="92">
        <f>VLOOKUP(B253,'[11]2022'!$A$4:$C$668,3,0)</f>
        <v>180</v>
      </c>
      <c r="H253" s="92" t="s">
        <v>219</v>
      </c>
      <c r="I253" s="92" t="str">
        <f>VLOOKUP(B253,'[12]Амортиз СО'!$C$5:$D$677,2,0)</f>
        <v>движ</v>
      </c>
      <c r="J253" s="92"/>
      <c r="K253" s="93">
        <v>1244910.0900000001</v>
      </c>
      <c r="L253" s="93">
        <v>1913400</v>
      </c>
      <c r="M253" s="93">
        <v>1753700</v>
      </c>
      <c r="N253" s="93">
        <v>1359117.4</v>
      </c>
      <c r="O253" s="93">
        <v>159700</v>
      </c>
      <c r="P253" s="93">
        <v>315107.53000000003</v>
      </c>
      <c r="Q253" s="92"/>
      <c r="R253" s="93">
        <v>1913400</v>
      </c>
      <c r="S253" s="93">
        <v>1674224.93</v>
      </c>
      <c r="T253" s="94">
        <v>239175.07</v>
      </c>
      <c r="U253" s="93">
        <f t="shared" si="38"/>
        <v>127560</v>
      </c>
      <c r="V253" s="93">
        <f t="shared" si="39"/>
        <v>111615.07</v>
      </c>
      <c r="W253" s="93">
        <f t="shared" si="40"/>
        <v>111615.07</v>
      </c>
      <c r="X253" s="93">
        <f t="shared" si="41"/>
        <v>0</v>
      </c>
      <c r="Y253" s="93">
        <f t="shared" si="42"/>
        <v>0</v>
      </c>
      <c r="Z253" s="93">
        <f t="shared" si="43"/>
        <v>0</v>
      </c>
      <c r="AA253" s="93">
        <f t="shared" si="44"/>
        <v>0</v>
      </c>
      <c r="AB253" s="93">
        <f t="shared" si="45"/>
        <v>0</v>
      </c>
      <c r="AC253" s="117">
        <f t="shared" si="46"/>
        <v>0</v>
      </c>
      <c r="AD253" s="131"/>
    </row>
    <row r="254" spans="2:30" s="88" customFormat="1" ht="44.1" hidden="1" customHeight="1" outlineLevel="2">
      <c r="B254" s="96" t="s">
        <v>500</v>
      </c>
      <c r="C254" s="91" t="s">
        <v>159</v>
      </c>
      <c r="D254" s="91" t="e">
        <f>VLOOKUP(B254,#REF!,2,0)</f>
        <v>#REF!</v>
      </c>
      <c r="E254" s="125" t="str">
        <f>VLOOKUP(B254,'[10]3.3 Амортизация 2022'!$B$8:$C$687,2,0)</f>
        <v>ВН</v>
      </c>
      <c r="F254" s="92" t="s">
        <v>501</v>
      </c>
      <c r="G254" s="92">
        <f>VLOOKUP(B254,'[11]2022'!$A$4:$C$668,3,0)</f>
        <v>240</v>
      </c>
      <c r="H254" s="92" t="s">
        <v>219</v>
      </c>
      <c r="I254" s="92" t="str">
        <f>VLOOKUP(B254,'[12]Амортиз СО'!$C$5:$D$677,2,0)</f>
        <v>движ</v>
      </c>
      <c r="J254" s="92"/>
      <c r="K254" s="93">
        <v>387791.25</v>
      </c>
      <c r="L254" s="93">
        <v>547600</v>
      </c>
      <c r="M254" s="93">
        <v>606400</v>
      </c>
      <c r="N254" s="93">
        <v>234980.45</v>
      </c>
      <c r="O254" s="92"/>
      <c r="P254" s="93">
        <v>30320.04</v>
      </c>
      <c r="Q254" s="93">
        <v>58800</v>
      </c>
      <c r="R254" s="93">
        <v>547600</v>
      </c>
      <c r="S254" s="93">
        <v>239575.44</v>
      </c>
      <c r="T254" s="94">
        <v>308024.56</v>
      </c>
      <c r="U254" s="93">
        <f t="shared" si="38"/>
        <v>27380</v>
      </c>
      <c r="V254" s="93">
        <f t="shared" si="39"/>
        <v>280644.56</v>
      </c>
      <c r="W254" s="93">
        <f t="shared" si="40"/>
        <v>27380</v>
      </c>
      <c r="X254" s="93">
        <f t="shared" si="41"/>
        <v>253264.56</v>
      </c>
      <c r="Y254" s="93">
        <f t="shared" si="42"/>
        <v>27380</v>
      </c>
      <c r="Z254" s="93">
        <f t="shared" si="43"/>
        <v>225884.56</v>
      </c>
      <c r="AA254" s="93">
        <f t="shared" si="44"/>
        <v>0</v>
      </c>
      <c r="AB254" s="93">
        <f t="shared" si="45"/>
        <v>0</v>
      </c>
      <c r="AC254" s="117">
        <f t="shared" si="46"/>
        <v>0</v>
      </c>
      <c r="AD254" s="131"/>
    </row>
    <row r="255" spans="2:30" s="88" customFormat="1" ht="33" hidden="1" customHeight="1" outlineLevel="2">
      <c r="B255" s="96" t="s">
        <v>502</v>
      </c>
      <c r="C255" s="91" t="s">
        <v>107</v>
      </c>
      <c r="D255" s="91" t="e">
        <f>VLOOKUP(B255,#REF!,2,0)</f>
        <v>#REF!</v>
      </c>
      <c r="E255" s="125" t="str">
        <f>VLOOKUP(B255,'[10]3.3 Амортизация 2022'!$B$8:$C$687,2,0)</f>
        <v>ВН</v>
      </c>
      <c r="F255" s="92" t="s">
        <v>503</v>
      </c>
      <c r="G255" s="92">
        <f>VLOOKUP(B255,'[11]2022'!$A$4:$C$668,3,0)</f>
        <v>120</v>
      </c>
      <c r="H255" s="92" t="s">
        <v>219</v>
      </c>
      <c r="I255" s="92" t="str">
        <f>VLOOKUP(B255,'[12]Амортиз СО'!$C$5:$D$677,2,0)</f>
        <v>движ</v>
      </c>
      <c r="J255" s="92"/>
      <c r="K255" s="93">
        <v>2058.2600000000002</v>
      </c>
      <c r="L255" s="93">
        <v>3200</v>
      </c>
      <c r="M255" s="93">
        <v>2900</v>
      </c>
      <c r="N255" s="93">
        <v>2900</v>
      </c>
      <c r="O255" s="99">
        <v>300</v>
      </c>
      <c r="P255" s="99">
        <v>300</v>
      </c>
      <c r="Q255" s="92"/>
      <c r="R255" s="93">
        <v>3200</v>
      </c>
      <c r="S255" s="93">
        <v>3200</v>
      </c>
      <c r="T255" s="100"/>
      <c r="U255" s="93">
        <f t="shared" si="38"/>
        <v>0</v>
      </c>
      <c r="V255" s="93">
        <f t="shared" si="39"/>
        <v>0</v>
      </c>
      <c r="W255" s="93">
        <f t="shared" si="40"/>
        <v>0</v>
      </c>
      <c r="X255" s="93">
        <f t="shared" si="41"/>
        <v>0</v>
      </c>
      <c r="Y255" s="93">
        <f t="shared" si="42"/>
        <v>0</v>
      </c>
      <c r="Z255" s="93">
        <f t="shared" si="43"/>
        <v>0</v>
      </c>
      <c r="AA255" s="93">
        <f t="shared" si="44"/>
        <v>0</v>
      </c>
      <c r="AB255" s="93">
        <f t="shared" si="45"/>
        <v>0</v>
      </c>
      <c r="AC255" s="117">
        <f t="shared" si="46"/>
        <v>0</v>
      </c>
      <c r="AD255" s="131"/>
    </row>
    <row r="256" spans="2:30" s="88" customFormat="1" ht="33" hidden="1" customHeight="1" outlineLevel="2">
      <c r="B256" s="96" t="s">
        <v>504</v>
      </c>
      <c r="C256" s="91" t="s">
        <v>110</v>
      </c>
      <c r="D256" s="91" t="e">
        <f>VLOOKUP(B256,#REF!,2,0)</f>
        <v>#REF!</v>
      </c>
      <c r="E256" s="125" t="str">
        <f>VLOOKUP(B256,'[10]3.3 Амортизация 2022'!$B$8:$C$687,2,0)</f>
        <v>ВН</v>
      </c>
      <c r="F256" s="92" t="s">
        <v>505</v>
      </c>
      <c r="G256" s="92">
        <f>VLOOKUP(B256,'[11]2022'!$A$4:$C$668,3,0)</f>
        <v>84</v>
      </c>
      <c r="H256" s="92" t="s">
        <v>219</v>
      </c>
      <c r="I256" s="92" t="str">
        <f>VLOOKUP(B256,'[12]Амортиз СО'!$C$5:$D$677,2,0)</f>
        <v>движ</v>
      </c>
      <c r="J256" s="92"/>
      <c r="K256" s="93">
        <v>16395.650000000001</v>
      </c>
      <c r="L256" s="93">
        <v>17500</v>
      </c>
      <c r="M256" s="93">
        <v>19500</v>
      </c>
      <c r="N256" s="93">
        <v>19500</v>
      </c>
      <c r="O256" s="92"/>
      <c r="P256" s="92"/>
      <c r="Q256" s="93">
        <v>2000</v>
      </c>
      <c r="R256" s="93">
        <v>17500</v>
      </c>
      <c r="S256" s="93">
        <v>17500</v>
      </c>
      <c r="T256" s="100"/>
      <c r="U256" s="93">
        <f t="shared" si="38"/>
        <v>0</v>
      </c>
      <c r="V256" s="93">
        <f t="shared" si="39"/>
        <v>0</v>
      </c>
      <c r="W256" s="93">
        <f t="shared" si="40"/>
        <v>0</v>
      </c>
      <c r="X256" s="93">
        <f t="shared" si="41"/>
        <v>0</v>
      </c>
      <c r="Y256" s="93">
        <f t="shared" si="42"/>
        <v>0</v>
      </c>
      <c r="Z256" s="93">
        <f t="shared" si="43"/>
        <v>0</v>
      </c>
      <c r="AA256" s="93">
        <f t="shared" si="44"/>
        <v>0</v>
      </c>
      <c r="AB256" s="93">
        <f t="shared" si="45"/>
        <v>0</v>
      </c>
      <c r="AC256" s="117">
        <f t="shared" si="46"/>
        <v>0</v>
      </c>
      <c r="AD256" s="131"/>
    </row>
    <row r="257" spans="2:30" s="88" customFormat="1" ht="33" hidden="1" customHeight="1" outlineLevel="2">
      <c r="B257" s="96" t="s">
        <v>504</v>
      </c>
      <c r="C257" s="91" t="s">
        <v>110</v>
      </c>
      <c r="D257" s="91" t="e">
        <f>VLOOKUP(B257,#REF!,2,0)</f>
        <v>#REF!</v>
      </c>
      <c r="E257" s="125" t="str">
        <f>VLOOKUP(B257,'[10]3.3 Амортизация 2022'!$B$8:$C$687,2,0)</f>
        <v>ВН</v>
      </c>
      <c r="F257" s="92" t="s">
        <v>506</v>
      </c>
      <c r="G257" s="92">
        <f>VLOOKUP(B257,'[11]2022'!$A$4:$C$668,3,0)</f>
        <v>84</v>
      </c>
      <c r="H257" s="92" t="s">
        <v>219</v>
      </c>
      <c r="I257" s="92" t="str">
        <f>VLOOKUP(B257,'[12]Амортиз СО'!$C$5:$D$677,2,0)</f>
        <v>движ</v>
      </c>
      <c r="J257" s="92"/>
      <c r="K257" s="93">
        <v>16395.650000000001</v>
      </c>
      <c r="L257" s="93">
        <v>17500</v>
      </c>
      <c r="M257" s="93">
        <v>19500</v>
      </c>
      <c r="N257" s="93">
        <v>19500</v>
      </c>
      <c r="O257" s="92"/>
      <c r="P257" s="92"/>
      <c r="Q257" s="93">
        <v>2000</v>
      </c>
      <c r="R257" s="93">
        <v>17500</v>
      </c>
      <c r="S257" s="93">
        <v>17500</v>
      </c>
      <c r="T257" s="100"/>
      <c r="U257" s="93">
        <f t="shared" si="38"/>
        <v>0</v>
      </c>
      <c r="V257" s="93">
        <f t="shared" si="39"/>
        <v>0</v>
      </c>
      <c r="W257" s="93">
        <f t="shared" si="40"/>
        <v>0</v>
      </c>
      <c r="X257" s="93">
        <f t="shared" si="41"/>
        <v>0</v>
      </c>
      <c r="Y257" s="93">
        <f t="shared" si="42"/>
        <v>0</v>
      </c>
      <c r="Z257" s="93">
        <f t="shared" si="43"/>
        <v>0</v>
      </c>
      <c r="AA257" s="93">
        <f t="shared" si="44"/>
        <v>0</v>
      </c>
      <c r="AB257" s="93">
        <f t="shared" si="45"/>
        <v>0</v>
      </c>
      <c r="AC257" s="117">
        <f t="shared" si="46"/>
        <v>0</v>
      </c>
      <c r="AD257" s="131"/>
    </row>
    <row r="258" spans="2:30" s="88" customFormat="1" ht="33" hidden="1" customHeight="1" outlineLevel="2">
      <c r="B258" s="96" t="s">
        <v>504</v>
      </c>
      <c r="C258" s="91" t="s">
        <v>110</v>
      </c>
      <c r="D258" s="91" t="e">
        <f>VLOOKUP(B258,#REF!,2,0)</f>
        <v>#REF!</v>
      </c>
      <c r="E258" s="125" t="str">
        <f>VLOOKUP(B258,'[10]3.3 Амортизация 2022'!$B$8:$C$687,2,0)</f>
        <v>ВН</v>
      </c>
      <c r="F258" s="92" t="s">
        <v>507</v>
      </c>
      <c r="G258" s="92">
        <f>VLOOKUP(B258,'[11]2022'!$A$4:$C$668,3,0)</f>
        <v>84</v>
      </c>
      <c r="H258" s="92" t="s">
        <v>219</v>
      </c>
      <c r="I258" s="92" t="str">
        <f>VLOOKUP(B258,'[12]Амортиз СО'!$C$5:$D$677,2,0)</f>
        <v>движ</v>
      </c>
      <c r="J258" s="92"/>
      <c r="K258" s="93">
        <v>16395.650000000001</v>
      </c>
      <c r="L258" s="93">
        <v>17500</v>
      </c>
      <c r="M258" s="93">
        <v>19500</v>
      </c>
      <c r="N258" s="93">
        <v>19500</v>
      </c>
      <c r="O258" s="92"/>
      <c r="P258" s="92"/>
      <c r="Q258" s="93">
        <v>2000</v>
      </c>
      <c r="R258" s="93">
        <v>17500</v>
      </c>
      <c r="S258" s="93">
        <v>17500</v>
      </c>
      <c r="T258" s="100"/>
      <c r="U258" s="93">
        <f t="shared" si="38"/>
        <v>0</v>
      </c>
      <c r="V258" s="93">
        <f t="shared" si="39"/>
        <v>0</v>
      </c>
      <c r="W258" s="93">
        <f t="shared" si="40"/>
        <v>0</v>
      </c>
      <c r="X258" s="93">
        <f t="shared" si="41"/>
        <v>0</v>
      </c>
      <c r="Y258" s="93">
        <f t="shared" si="42"/>
        <v>0</v>
      </c>
      <c r="Z258" s="93">
        <f t="shared" si="43"/>
        <v>0</v>
      </c>
      <c r="AA258" s="93">
        <f t="shared" si="44"/>
        <v>0</v>
      </c>
      <c r="AB258" s="93">
        <f t="shared" si="45"/>
        <v>0</v>
      </c>
      <c r="AC258" s="117">
        <f t="shared" si="46"/>
        <v>0</v>
      </c>
      <c r="AD258" s="131"/>
    </row>
    <row r="259" spans="2:30" s="88" customFormat="1" ht="33" hidden="1" customHeight="1" outlineLevel="2">
      <c r="B259" s="96" t="s">
        <v>504</v>
      </c>
      <c r="C259" s="91" t="s">
        <v>110</v>
      </c>
      <c r="D259" s="91" t="e">
        <f>VLOOKUP(B259,#REF!,2,0)</f>
        <v>#REF!</v>
      </c>
      <c r="E259" s="125" t="str">
        <f>VLOOKUP(B259,'[10]3.3 Амортизация 2022'!$B$8:$C$687,2,0)</f>
        <v>ВН</v>
      </c>
      <c r="F259" s="92" t="s">
        <v>508</v>
      </c>
      <c r="G259" s="92">
        <f>VLOOKUP(B259,'[11]2022'!$A$4:$C$668,3,0)</f>
        <v>84</v>
      </c>
      <c r="H259" s="92" t="s">
        <v>219</v>
      </c>
      <c r="I259" s="92" t="str">
        <f>VLOOKUP(B259,'[12]Амортиз СО'!$C$5:$D$677,2,0)</f>
        <v>движ</v>
      </c>
      <c r="J259" s="92"/>
      <c r="K259" s="93">
        <v>16395.650000000001</v>
      </c>
      <c r="L259" s="93">
        <v>17500</v>
      </c>
      <c r="M259" s="93">
        <v>19500</v>
      </c>
      <c r="N259" s="93">
        <v>19500</v>
      </c>
      <c r="O259" s="92"/>
      <c r="P259" s="92"/>
      <c r="Q259" s="93">
        <v>2000</v>
      </c>
      <c r="R259" s="93">
        <v>17500</v>
      </c>
      <c r="S259" s="93">
        <v>17500</v>
      </c>
      <c r="T259" s="100"/>
      <c r="U259" s="93">
        <f t="shared" si="38"/>
        <v>0</v>
      </c>
      <c r="V259" s="93">
        <f t="shared" si="39"/>
        <v>0</v>
      </c>
      <c r="W259" s="93">
        <f t="shared" si="40"/>
        <v>0</v>
      </c>
      <c r="X259" s="93">
        <f t="shared" si="41"/>
        <v>0</v>
      </c>
      <c r="Y259" s="93">
        <f t="shared" si="42"/>
        <v>0</v>
      </c>
      <c r="Z259" s="93">
        <f t="shared" si="43"/>
        <v>0</v>
      </c>
      <c r="AA259" s="93">
        <f t="shared" si="44"/>
        <v>0</v>
      </c>
      <c r="AB259" s="93">
        <f t="shared" si="45"/>
        <v>0</v>
      </c>
      <c r="AC259" s="117">
        <f t="shared" si="46"/>
        <v>0</v>
      </c>
      <c r="AD259" s="131"/>
    </row>
    <row r="260" spans="2:30" s="88" customFormat="1" ht="33" hidden="1" customHeight="1" outlineLevel="2">
      <c r="B260" s="96" t="s">
        <v>509</v>
      </c>
      <c r="C260" s="91" t="s">
        <v>110</v>
      </c>
      <c r="D260" s="91" t="e">
        <f>VLOOKUP(B260,#REF!,2,0)</f>
        <v>#REF!</v>
      </c>
      <c r="E260" s="125" t="str">
        <f>VLOOKUP(B260,'[10]3.3 Амортизация 2022'!$B$8:$C$687,2,0)</f>
        <v>ВН</v>
      </c>
      <c r="F260" s="92" t="s">
        <v>510</v>
      </c>
      <c r="G260" s="92">
        <f>VLOOKUP(B260,'[11]2022'!$A$4:$C$668,3,0)</f>
        <v>84</v>
      </c>
      <c r="H260" s="92" t="s">
        <v>219</v>
      </c>
      <c r="I260" s="92" t="str">
        <f>VLOOKUP(B260,'[12]Амортиз СО'!$C$5:$D$677,2,0)</f>
        <v>движ</v>
      </c>
      <c r="J260" s="92"/>
      <c r="K260" s="93">
        <v>1104.1500000000001</v>
      </c>
      <c r="L260" s="93">
        <v>1000</v>
      </c>
      <c r="M260" s="99">
        <v>800</v>
      </c>
      <c r="N260" s="99">
        <v>800</v>
      </c>
      <c r="O260" s="99">
        <v>200</v>
      </c>
      <c r="P260" s="99">
        <v>200</v>
      </c>
      <c r="Q260" s="92"/>
      <c r="R260" s="93">
        <v>1000</v>
      </c>
      <c r="S260" s="93">
        <v>1000</v>
      </c>
      <c r="T260" s="100"/>
      <c r="U260" s="93">
        <f t="shared" si="38"/>
        <v>0</v>
      </c>
      <c r="V260" s="93">
        <f t="shared" si="39"/>
        <v>0</v>
      </c>
      <c r="W260" s="93">
        <f t="shared" si="40"/>
        <v>0</v>
      </c>
      <c r="X260" s="93">
        <f t="shared" si="41"/>
        <v>0</v>
      </c>
      <c r="Y260" s="93">
        <f t="shared" si="42"/>
        <v>0</v>
      </c>
      <c r="Z260" s="93">
        <f t="shared" si="43"/>
        <v>0</v>
      </c>
      <c r="AA260" s="93">
        <f t="shared" si="44"/>
        <v>0</v>
      </c>
      <c r="AB260" s="93">
        <f t="shared" si="45"/>
        <v>0</v>
      </c>
      <c r="AC260" s="117">
        <f t="shared" si="46"/>
        <v>0</v>
      </c>
      <c r="AD260" s="131"/>
    </row>
    <row r="261" spans="2:30" s="88" customFormat="1" ht="33" hidden="1" customHeight="1" outlineLevel="2">
      <c r="B261" s="96" t="s">
        <v>511</v>
      </c>
      <c r="C261" s="91" t="s">
        <v>104</v>
      </c>
      <c r="D261" s="91" t="e">
        <f>VLOOKUP(B261,#REF!,2,0)</f>
        <v>#REF!</v>
      </c>
      <c r="E261" s="125" t="str">
        <f>VLOOKUP(B261,'[10]3.3 Амортизация 2022'!$B$8:$C$687,2,0)</f>
        <v>ВН</v>
      </c>
      <c r="F261" s="92" t="s">
        <v>512</v>
      </c>
      <c r="G261" s="92">
        <f>VLOOKUP(B261,'[11]2022'!$A$4:$C$668,3,0)</f>
        <v>60</v>
      </c>
      <c r="H261" s="92" t="s">
        <v>219</v>
      </c>
      <c r="I261" s="92" t="str">
        <f>VLOOKUP(B261,'[12]Амортиз СО'!$C$5:$D$677,2,0)</f>
        <v>движ</v>
      </c>
      <c r="J261" s="92"/>
      <c r="K261" s="99">
        <v>697</v>
      </c>
      <c r="L261" s="93">
        <v>1300</v>
      </c>
      <c r="M261" s="93">
        <v>1300</v>
      </c>
      <c r="N261" s="93">
        <v>1300</v>
      </c>
      <c r="O261" s="92"/>
      <c r="P261" s="92"/>
      <c r="Q261" s="92"/>
      <c r="R261" s="93">
        <v>1300</v>
      </c>
      <c r="S261" s="93">
        <v>1300</v>
      </c>
      <c r="T261" s="100"/>
      <c r="U261" s="93">
        <f t="shared" si="38"/>
        <v>0</v>
      </c>
      <c r="V261" s="93">
        <f t="shared" si="39"/>
        <v>0</v>
      </c>
      <c r="W261" s="93">
        <f t="shared" si="40"/>
        <v>0</v>
      </c>
      <c r="X261" s="93">
        <f t="shared" si="41"/>
        <v>0</v>
      </c>
      <c r="Y261" s="93">
        <f t="shared" si="42"/>
        <v>0</v>
      </c>
      <c r="Z261" s="93">
        <f t="shared" si="43"/>
        <v>0</v>
      </c>
      <c r="AA261" s="93">
        <f t="shared" si="44"/>
        <v>0</v>
      </c>
      <c r="AB261" s="93">
        <f t="shared" si="45"/>
        <v>0</v>
      </c>
      <c r="AC261" s="117">
        <f t="shared" si="46"/>
        <v>0</v>
      </c>
      <c r="AD261" s="131"/>
    </row>
    <row r="262" spans="2:30" s="88" customFormat="1" ht="21.95" hidden="1" customHeight="1" outlineLevel="2">
      <c r="B262" s="96" t="s">
        <v>513</v>
      </c>
      <c r="C262" s="91" t="s">
        <v>237</v>
      </c>
      <c r="D262" s="91" t="e">
        <f>VLOOKUP(B262,#REF!,2,0)</f>
        <v>#REF!</v>
      </c>
      <c r="E262" s="125" t="str">
        <f>VLOOKUP(B262,'[10]3.3 Амортизация 2022'!$B$8:$C$687,2,0)</f>
        <v>ВН</v>
      </c>
      <c r="F262" s="92" t="s">
        <v>514</v>
      </c>
      <c r="G262" s="92">
        <f>VLOOKUP(B262,'[11]2022'!$A$4:$C$668,3,0)</f>
        <v>60</v>
      </c>
      <c r="H262" s="92" t="s">
        <v>219</v>
      </c>
      <c r="I262" s="92" t="str">
        <f>VLOOKUP(B262,'[12]Амортиз СО'!$C$5:$D$677,2,0)</f>
        <v>движ</v>
      </c>
      <c r="J262" s="92"/>
      <c r="K262" s="99">
        <v>952</v>
      </c>
      <c r="L262" s="93">
        <v>1700</v>
      </c>
      <c r="M262" s="93">
        <v>1700</v>
      </c>
      <c r="N262" s="93">
        <v>1700</v>
      </c>
      <c r="O262" s="92"/>
      <c r="P262" s="92"/>
      <c r="Q262" s="92"/>
      <c r="R262" s="93">
        <v>1700</v>
      </c>
      <c r="S262" s="93">
        <v>1700</v>
      </c>
      <c r="T262" s="100"/>
      <c r="U262" s="93">
        <f t="shared" si="38"/>
        <v>0</v>
      </c>
      <c r="V262" s="93">
        <f t="shared" si="39"/>
        <v>0</v>
      </c>
      <c r="W262" s="93">
        <f t="shared" si="40"/>
        <v>0</v>
      </c>
      <c r="X262" s="93">
        <f t="shared" si="41"/>
        <v>0</v>
      </c>
      <c r="Y262" s="93">
        <f t="shared" si="42"/>
        <v>0</v>
      </c>
      <c r="Z262" s="93">
        <f t="shared" si="43"/>
        <v>0</v>
      </c>
      <c r="AA262" s="93">
        <f t="shared" si="44"/>
        <v>0</v>
      </c>
      <c r="AB262" s="93">
        <f t="shared" si="45"/>
        <v>0</v>
      </c>
      <c r="AC262" s="117">
        <f t="shared" si="46"/>
        <v>0</v>
      </c>
      <c r="AD262" s="131"/>
    </row>
    <row r="263" spans="2:30" s="88" customFormat="1" ht="21.95" hidden="1" customHeight="1" outlineLevel="2">
      <c r="B263" s="96" t="s">
        <v>515</v>
      </c>
      <c r="C263" s="91" t="s">
        <v>237</v>
      </c>
      <c r="D263" s="91" t="e">
        <f>VLOOKUP(B263,#REF!,2,0)</f>
        <v>#REF!</v>
      </c>
      <c r="E263" s="125" t="str">
        <f>VLOOKUP(B263,'[10]3.3 Амортизация 2022'!$B$8:$C$687,2,0)</f>
        <v>ВН</v>
      </c>
      <c r="F263" s="92" t="s">
        <v>516</v>
      </c>
      <c r="G263" s="92">
        <f>VLOOKUP(B263,'[11]2022'!$A$4:$C$668,3,0)</f>
        <v>60</v>
      </c>
      <c r="H263" s="92" t="s">
        <v>219</v>
      </c>
      <c r="I263" s="92" t="str">
        <f>VLOOKUP(B263,'[12]Амортиз СО'!$C$5:$D$677,2,0)</f>
        <v>движ</v>
      </c>
      <c r="J263" s="92"/>
      <c r="K263" s="93">
        <v>1049.75</v>
      </c>
      <c r="L263" s="93">
        <v>3400</v>
      </c>
      <c r="M263" s="93">
        <v>2000</v>
      </c>
      <c r="N263" s="93">
        <v>2000</v>
      </c>
      <c r="O263" s="93">
        <v>1400</v>
      </c>
      <c r="P263" s="93">
        <v>1400</v>
      </c>
      <c r="Q263" s="92"/>
      <c r="R263" s="93">
        <v>3400</v>
      </c>
      <c r="S263" s="93">
        <v>3400</v>
      </c>
      <c r="T263" s="100"/>
      <c r="U263" s="93">
        <f t="shared" si="38"/>
        <v>0</v>
      </c>
      <c r="V263" s="93">
        <f t="shared" si="39"/>
        <v>0</v>
      </c>
      <c r="W263" s="93">
        <f t="shared" si="40"/>
        <v>0</v>
      </c>
      <c r="X263" s="93">
        <f t="shared" si="41"/>
        <v>0</v>
      </c>
      <c r="Y263" s="93">
        <f t="shared" si="42"/>
        <v>0</v>
      </c>
      <c r="Z263" s="93">
        <f t="shared" si="43"/>
        <v>0</v>
      </c>
      <c r="AA263" s="93">
        <f t="shared" si="44"/>
        <v>0</v>
      </c>
      <c r="AB263" s="93">
        <f t="shared" si="45"/>
        <v>0</v>
      </c>
      <c r="AC263" s="117">
        <f t="shared" si="46"/>
        <v>0</v>
      </c>
      <c r="AD263" s="131"/>
    </row>
    <row r="264" spans="2:30" s="88" customFormat="1" ht="21.95" hidden="1" customHeight="1" outlineLevel="2">
      <c r="B264" s="96" t="s">
        <v>513</v>
      </c>
      <c r="C264" s="91" t="s">
        <v>237</v>
      </c>
      <c r="D264" s="91" t="e">
        <f>VLOOKUP(B264,#REF!,2,0)</f>
        <v>#REF!</v>
      </c>
      <c r="E264" s="125" t="str">
        <f>VLOOKUP(B264,'[10]3.3 Амортизация 2022'!$B$8:$C$687,2,0)</f>
        <v>ВН</v>
      </c>
      <c r="F264" s="92" t="s">
        <v>517</v>
      </c>
      <c r="G264" s="92">
        <f>VLOOKUP(B264,'[11]2022'!$A$4:$C$668,3,0)</f>
        <v>60</v>
      </c>
      <c r="H264" s="92" t="s">
        <v>219</v>
      </c>
      <c r="I264" s="92" t="str">
        <f>VLOOKUP(B264,'[12]Амортиз СО'!$C$5:$D$677,2,0)</f>
        <v>движ</v>
      </c>
      <c r="J264" s="92"/>
      <c r="K264" s="99">
        <v>952</v>
      </c>
      <c r="L264" s="93">
        <v>2000</v>
      </c>
      <c r="M264" s="93">
        <v>1700</v>
      </c>
      <c r="N264" s="93">
        <v>1700</v>
      </c>
      <c r="O264" s="99">
        <v>300</v>
      </c>
      <c r="P264" s="99">
        <v>300</v>
      </c>
      <c r="Q264" s="92"/>
      <c r="R264" s="93">
        <v>2000</v>
      </c>
      <c r="S264" s="93">
        <v>2000</v>
      </c>
      <c r="T264" s="100"/>
      <c r="U264" s="93">
        <f t="shared" si="38"/>
        <v>0</v>
      </c>
      <c r="V264" s="93">
        <f t="shared" si="39"/>
        <v>0</v>
      </c>
      <c r="W264" s="93">
        <f t="shared" si="40"/>
        <v>0</v>
      </c>
      <c r="X264" s="93">
        <f t="shared" si="41"/>
        <v>0</v>
      </c>
      <c r="Y264" s="93">
        <f t="shared" si="42"/>
        <v>0</v>
      </c>
      <c r="Z264" s="93">
        <f t="shared" si="43"/>
        <v>0</v>
      </c>
      <c r="AA264" s="93">
        <f t="shared" si="44"/>
        <v>0</v>
      </c>
      <c r="AB264" s="93">
        <f t="shared" si="45"/>
        <v>0</v>
      </c>
      <c r="AC264" s="117">
        <f t="shared" si="46"/>
        <v>0</v>
      </c>
      <c r="AD264" s="131"/>
    </row>
    <row r="265" spans="2:30" s="88" customFormat="1" ht="21.95" hidden="1" customHeight="1" outlineLevel="2">
      <c r="B265" s="96" t="s">
        <v>518</v>
      </c>
      <c r="C265" s="91" t="s">
        <v>237</v>
      </c>
      <c r="D265" s="91" t="e">
        <f>VLOOKUP(B265,#REF!,2,0)</f>
        <v>#REF!</v>
      </c>
      <c r="E265" s="125" t="str">
        <f>VLOOKUP(B265,'[10]3.3 Амортизация 2022'!$B$8:$C$687,2,0)</f>
        <v>ВН</v>
      </c>
      <c r="F265" s="92" t="s">
        <v>519</v>
      </c>
      <c r="G265" s="92">
        <f>VLOOKUP(B265,'[11]2022'!$A$4:$C$668,3,0)</f>
        <v>60</v>
      </c>
      <c r="H265" s="92" t="s">
        <v>219</v>
      </c>
      <c r="I265" s="92" t="str">
        <f>VLOOKUP(B265,'[12]Амортиз СО'!$C$5:$D$677,2,0)</f>
        <v>движ</v>
      </c>
      <c r="J265" s="92"/>
      <c r="K265" s="93">
        <v>1266.5</v>
      </c>
      <c r="L265" s="99">
        <v>500</v>
      </c>
      <c r="M265" s="99">
        <v>400</v>
      </c>
      <c r="N265" s="99">
        <v>400</v>
      </c>
      <c r="O265" s="99">
        <v>100</v>
      </c>
      <c r="P265" s="99">
        <v>100</v>
      </c>
      <c r="Q265" s="92"/>
      <c r="R265" s="99">
        <v>500</v>
      </c>
      <c r="S265" s="99">
        <v>500</v>
      </c>
      <c r="T265" s="100"/>
      <c r="U265" s="93">
        <f t="shared" si="38"/>
        <v>0</v>
      </c>
      <c r="V265" s="93">
        <f t="shared" si="39"/>
        <v>0</v>
      </c>
      <c r="W265" s="93">
        <f t="shared" si="40"/>
        <v>0</v>
      </c>
      <c r="X265" s="93">
        <f t="shared" si="41"/>
        <v>0</v>
      </c>
      <c r="Y265" s="93">
        <f t="shared" si="42"/>
        <v>0</v>
      </c>
      <c r="Z265" s="93">
        <f t="shared" si="43"/>
        <v>0</v>
      </c>
      <c r="AA265" s="93">
        <f t="shared" si="44"/>
        <v>0</v>
      </c>
      <c r="AB265" s="93">
        <f t="shared" si="45"/>
        <v>0</v>
      </c>
      <c r="AC265" s="117">
        <f t="shared" si="46"/>
        <v>0</v>
      </c>
      <c r="AD265" s="131"/>
    </row>
    <row r="266" spans="2:30" s="88" customFormat="1" ht="21.95" hidden="1" customHeight="1" outlineLevel="2">
      <c r="B266" s="96" t="s">
        <v>520</v>
      </c>
      <c r="C266" s="91" t="s">
        <v>237</v>
      </c>
      <c r="D266" s="91" t="e">
        <f>VLOOKUP(B266,#REF!,2,0)</f>
        <v>#REF!</v>
      </c>
      <c r="E266" s="125" t="str">
        <f>VLOOKUP(B266,'[10]3.3 Амортизация 2022'!$B$8:$C$687,2,0)</f>
        <v>ВН</v>
      </c>
      <c r="F266" s="92" t="s">
        <v>521</v>
      </c>
      <c r="G266" s="92">
        <f>VLOOKUP(B266,'[11]2022'!$A$4:$C$668,3,0)</f>
        <v>60</v>
      </c>
      <c r="H266" s="92" t="s">
        <v>219</v>
      </c>
      <c r="I266" s="92" t="str">
        <f>VLOOKUP(B266,'[12]Амортиз СО'!$C$5:$D$677,2,0)</f>
        <v>движ</v>
      </c>
      <c r="J266" s="92"/>
      <c r="K266" s="99">
        <v>649.4</v>
      </c>
      <c r="L266" s="93">
        <v>1300</v>
      </c>
      <c r="M266" s="93">
        <v>1300</v>
      </c>
      <c r="N266" s="93">
        <v>1300</v>
      </c>
      <c r="O266" s="92"/>
      <c r="P266" s="92"/>
      <c r="Q266" s="92"/>
      <c r="R266" s="93">
        <v>1300</v>
      </c>
      <c r="S266" s="93">
        <v>1300</v>
      </c>
      <c r="T266" s="100"/>
      <c r="U266" s="93">
        <f t="shared" si="38"/>
        <v>0</v>
      </c>
      <c r="V266" s="93">
        <f t="shared" si="39"/>
        <v>0</v>
      </c>
      <c r="W266" s="93">
        <f t="shared" si="40"/>
        <v>0</v>
      </c>
      <c r="X266" s="93">
        <f t="shared" si="41"/>
        <v>0</v>
      </c>
      <c r="Y266" s="93">
        <f t="shared" si="42"/>
        <v>0</v>
      </c>
      <c r="Z266" s="93">
        <f t="shared" si="43"/>
        <v>0</v>
      </c>
      <c r="AA266" s="93">
        <f t="shared" si="44"/>
        <v>0</v>
      </c>
      <c r="AB266" s="93">
        <f t="shared" si="45"/>
        <v>0</v>
      </c>
      <c r="AC266" s="117">
        <f t="shared" si="46"/>
        <v>0</v>
      </c>
      <c r="AD266" s="131"/>
    </row>
    <row r="267" spans="2:30" s="88" customFormat="1" ht="21.95" hidden="1" customHeight="1" outlineLevel="2">
      <c r="B267" s="96" t="s">
        <v>513</v>
      </c>
      <c r="C267" s="91" t="s">
        <v>237</v>
      </c>
      <c r="D267" s="91" t="e">
        <f>VLOOKUP(B267,#REF!,2,0)</f>
        <v>#REF!</v>
      </c>
      <c r="E267" s="125" t="str">
        <f>VLOOKUP(B267,'[10]3.3 Амортизация 2022'!$B$8:$C$687,2,0)</f>
        <v>ВН</v>
      </c>
      <c r="F267" s="92" t="s">
        <v>522</v>
      </c>
      <c r="G267" s="92">
        <f>VLOOKUP(B267,'[11]2022'!$A$4:$C$668,3,0)</f>
        <v>60</v>
      </c>
      <c r="H267" s="92" t="s">
        <v>219</v>
      </c>
      <c r="I267" s="92" t="str">
        <f>VLOOKUP(B267,'[12]Амортиз СО'!$C$5:$D$677,2,0)</f>
        <v>движ</v>
      </c>
      <c r="J267" s="92"/>
      <c r="K267" s="99">
        <v>952</v>
      </c>
      <c r="L267" s="93">
        <v>2000</v>
      </c>
      <c r="M267" s="93">
        <v>1700</v>
      </c>
      <c r="N267" s="93">
        <v>1700</v>
      </c>
      <c r="O267" s="99">
        <v>300</v>
      </c>
      <c r="P267" s="99">
        <v>300</v>
      </c>
      <c r="Q267" s="92"/>
      <c r="R267" s="93">
        <v>2000</v>
      </c>
      <c r="S267" s="93">
        <v>2000</v>
      </c>
      <c r="T267" s="100"/>
      <c r="U267" s="93">
        <f t="shared" si="38"/>
        <v>0</v>
      </c>
      <c r="V267" s="93">
        <f t="shared" si="39"/>
        <v>0</v>
      </c>
      <c r="W267" s="93">
        <f t="shared" si="40"/>
        <v>0</v>
      </c>
      <c r="X267" s="93">
        <f t="shared" si="41"/>
        <v>0</v>
      </c>
      <c r="Y267" s="93">
        <f t="shared" si="42"/>
        <v>0</v>
      </c>
      <c r="Z267" s="93">
        <f t="shared" si="43"/>
        <v>0</v>
      </c>
      <c r="AA267" s="93">
        <f t="shared" si="44"/>
        <v>0</v>
      </c>
      <c r="AB267" s="93">
        <f t="shared" si="45"/>
        <v>0</v>
      </c>
      <c r="AC267" s="117">
        <f t="shared" si="46"/>
        <v>0</v>
      </c>
      <c r="AD267" s="131"/>
    </row>
    <row r="268" spans="2:30" s="88" customFormat="1" ht="44.1" hidden="1" customHeight="1" outlineLevel="2">
      <c r="B268" s="96" t="s">
        <v>523</v>
      </c>
      <c r="C268" s="91" t="s">
        <v>159</v>
      </c>
      <c r="D268" s="91" t="e">
        <f>VLOOKUP(B268,#REF!,2,0)</f>
        <v>#REF!</v>
      </c>
      <c r="E268" s="125" t="str">
        <f>VLOOKUP(B268,'[10]3.3 Амортизация 2022'!$B$8:$C$687,2,0)</f>
        <v>ВН</v>
      </c>
      <c r="F268" s="92" t="s">
        <v>524</v>
      </c>
      <c r="G268" s="92">
        <f>VLOOKUP(B268,'[11]2022'!$A$4:$C$668,3,0)</f>
        <v>240</v>
      </c>
      <c r="H268" s="92" t="s">
        <v>219</v>
      </c>
      <c r="I268" s="92" t="str">
        <f>VLOOKUP(B268,'[12]Амортиз СО'!$C$5:$D$677,2,0)</f>
        <v>движ</v>
      </c>
      <c r="J268" s="92"/>
      <c r="K268" s="93">
        <v>585000</v>
      </c>
      <c r="L268" s="93">
        <v>899100</v>
      </c>
      <c r="M268" s="93">
        <v>824100</v>
      </c>
      <c r="N268" s="93">
        <v>638677.5</v>
      </c>
      <c r="O268" s="93">
        <v>75000</v>
      </c>
      <c r="P268" s="93">
        <v>148035</v>
      </c>
      <c r="Q268" s="92"/>
      <c r="R268" s="93">
        <v>899100</v>
      </c>
      <c r="S268" s="93">
        <v>786712.5</v>
      </c>
      <c r="T268" s="94">
        <v>112387.5</v>
      </c>
      <c r="U268" s="93">
        <f t="shared" ref="U268:U331" si="47">IF(T268&gt;R268/G268*12,R268/G268*12,T268)</f>
        <v>44955</v>
      </c>
      <c r="V268" s="93">
        <f t="shared" ref="V268:V331" si="48">T268-U268</f>
        <v>67432.5</v>
      </c>
      <c r="W268" s="93">
        <f t="shared" ref="W268:W331" si="49">IF(V268&gt;R268/G268*12,R268/G268*12,V268)</f>
        <v>44955</v>
      </c>
      <c r="X268" s="93">
        <f t="shared" ref="X268:X331" si="50">V268-W268</f>
        <v>22477.5</v>
      </c>
      <c r="Y268" s="93">
        <f t="shared" ref="Y268:Y331" si="51">IF(X268&gt;R268/G268*12,R268/G268*12,X268)</f>
        <v>22477.5</v>
      </c>
      <c r="Z268" s="93">
        <f t="shared" ref="Z268:Z331" si="52">X268-Y268</f>
        <v>0</v>
      </c>
      <c r="AA268" s="93">
        <f t="shared" ref="AA268:AA331" si="53">(T268+V268)/2*AD268</f>
        <v>0</v>
      </c>
      <c r="AB268" s="93">
        <f t="shared" ref="AB268:AB331" si="54">(V268+X268)/2*AD268</f>
        <v>0</v>
      </c>
      <c r="AC268" s="117">
        <f t="shared" ref="AC268:AC331" si="55">(X268+Z268)/2*AD268</f>
        <v>0</v>
      </c>
      <c r="AD268" s="131"/>
    </row>
    <row r="269" spans="2:30" s="88" customFormat="1" ht="44.1" hidden="1" customHeight="1" outlineLevel="2">
      <c r="B269" s="96" t="s">
        <v>523</v>
      </c>
      <c r="C269" s="91" t="s">
        <v>159</v>
      </c>
      <c r="D269" s="91" t="e">
        <f>VLOOKUP(B269,#REF!,2,0)</f>
        <v>#REF!</v>
      </c>
      <c r="E269" s="125" t="str">
        <f>VLOOKUP(B269,'[10]3.3 Амортизация 2022'!$B$8:$C$687,2,0)</f>
        <v>ВН</v>
      </c>
      <c r="F269" s="92" t="s">
        <v>525</v>
      </c>
      <c r="G269" s="92">
        <f>VLOOKUP(B269,'[11]2022'!$A$4:$C$668,3,0)</f>
        <v>240</v>
      </c>
      <c r="H269" s="92" t="s">
        <v>219</v>
      </c>
      <c r="I269" s="92" t="str">
        <f>VLOOKUP(B269,'[12]Амортиз СО'!$C$5:$D$677,2,0)</f>
        <v>движ</v>
      </c>
      <c r="J269" s="92"/>
      <c r="K269" s="93">
        <v>585000</v>
      </c>
      <c r="L269" s="93">
        <v>899100</v>
      </c>
      <c r="M269" s="93">
        <v>824100</v>
      </c>
      <c r="N269" s="93">
        <v>638677.5</v>
      </c>
      <c r="O269" s="93">
        <v>75000</v>
      </c>
      <c r="P269" s="93">
        <v>148035</v>
      </c>
      <c r="Q269" s="92"/>
      <c r="R269" s="93">
        <v>899100</v>
      </c>
      <c r="S269" s="93">
        <v>786712.5</v>
      </c>
      <c r="T269" s="94">
        <v>112387.5</v>
      </c>
      <c r="U269" s="93">
        <f t="shared" si="47"/>
        <v>44955</v>
      </c>
      <c r="V269" s="93">
        <f t="shared" si="48"/>
        <v>67432.5</v>
      </c>
      <c r="W269" s="93">
        <f t="shared" si="49"/>
        <v>44955</v>
      </c>
      <c r="X269" s="93">
        <f t="shared" si="50"/>
        <v>22477.5</v>
      </c>
      <c r="Y269" s="93">
        <f t="shared" si="51"/>
        <v>22477.5</v>
      </c>
      <c r="Z269" s="93">
        <f t="shared" si="52"/>
        <v>0</v>
      </c>
      <c r="AA269" s="93">
        <f t="shared" si="53"/>
        <v>0</v>
      </c>
      <c r="AB269" s="93">
        <f t="shared" si="54"/>
        <v>0</v>
      </c>
      <c r="AC269" s="117">
        <f t="shared" si="55"/>
        <v>0</v>
      </c>
      <c r="AD269" s="131"/>
    </row>
    <row r="270" spans="2:30" s="88" customFormat="1" ht="44.1" hidden="1" customHeight="1" outlineLevel="2">
      <c r="B270" s="96" t="s">
        <v>523</v>
      </c>
      <c r="C270" s="91" t="s">
        <v>159</v>
      </c>
      <c r="D270" s="91" t="e">
        <f>VLOOKUP(B270,#REF!,2,0)</f>
        <v>#REF!</v>
      </c>
      <c r="E270" s="125" t="str">
        <f>VLOOKUP(B270,'[10]3.3 Амортизация 2022'!$B$8:$C$687,2,0)</f>
        <v>ВН</v>
      </c>
      <c r="F270" s="92" t="s">
        <v>526</v>
      </c>
      <c r="G270" s="92">
        <f>VLOOKUP(B270,'[11]2022'!$A$4:$C$668,3,0)</f>
        <v>240</v>
      </c>
      <c r="H270" s="92" t="s">
        <v>219</v>
      </c>
      <c r="I270" s="92" t="str">
        <f>VLOOKUP(B270,'[12]Амортиз СО'!$C$5:$D$677,2,0)</f>
        <v>движ</v>
      </c>
      <c r="J270" s="92"/>
      <c r="K270" s="93">
        <v>585000</v>
      </c>
      <c r="L270" s="93">
        <v>899100</v>
      </c>
      <c r="M270" s="93">
        <v>824100</v>
      </c>
      <c r="N270" s="93">
        <v>638677.5</v>
      </c>
      <c r="O270" s="93">
        <v>75000</v>
      </c>
      <c r="P270" s="93">
        <v>148035</v>
      </c>
      <c r="Q270" s="92"/>
      <c r="R270" s="93">
        <v>899100</v>
      </c>
      <c r="S270" s="93">
        <v>786712.5</v>
      </c>
      <c r="T270" s="94">
        <v>112387.5</v>
      </c>
      <c r="U270" s="93">
        <f t="shared" si="47"/>
        <v>44955</v>
      </c>
      <c r="V270" s="93">
        <f t="shared" si="48"/>
        <v>67432.5</v>
      </c>
      <c r="W270" s="93">
        <f t="shared" si="49"/>
        <v>44955</v>
      </c>
      <c r="X270" s="93">
        <f t="shared" si="50"/>
        <v>22477.5</v>
      </c>
      <c r="Y270" s="93">
        <f t="shared" si="51"/>
        <v>22477.5</v>
      </c>
      <c r="Z270" s="93">
        <f t="shared" si="52"/>
        <v>0</v>
      </c>
      <c r="AA270" s="93">
        <f t="shared" si="53"/>
        <v>0</v>
      </c>
      <c r="AB270" s="93">
        <f t="shared" si="54"/>
        <v>0</v>
      </c>
      <c r="AC270" s="117">
        <f t="shared" si="55"/>
        <v>0</v>
      </c>
      <c r="AD270" s="131"/>
    </row>
    <row r="271" spans="2:30" s="88" customFormat="1" ht="44.1" hidden="1" customHeight="1" outlineLevel="2">
      <c r="B271" s="96" t="s">
        <v>527</v>
      </c>
      <c r="C271" s="91" t="s">
        <v>141</v>
      </c>
      <c r="D271" s="91" t="e">
        <f>VLOOKUP(B271,#REF!,2,0)</f>
        <v>#REF!</v>
      </c>
      <c r="E271" s="125" t="str">
        <f>VLOOKUP(B271,'[10]3.3 Амортизация 2022'!$B$8:$C$687,2,0)</f>
        <v>ВН</v>
      </c>
      <c r="F271" s="92" t="s">
        <v>528</v>
      </c>
      <c r="G271" s="92">
        <f>VLOOKUP(B271,'[11]2022'!$A$4:$C$668,3,0)</f>
        <v>180</v>
      </c>
      <c r="H271" s="92" t="s">
        <v>219</v>
      </c>
      <c r="I271" s="92" t="str">
        <f>VLOOKUP(B271,'[12]Амортиз СО'!$C$5:$D$677,2,0)</f>
        <v>движ</v>
      </c>
      <c r="J271" s="92"/>
      <c r="K271" s="93">
        <v>16538.45</v>
      </c>
      <c r="L271" s="93">
        <v>25400</v>
      </c>
      <c r="M271" s="93">
        <v>23300</v>
      </c>
      <c r="N271" s="93">
        <v>23300</v>
      </c>
      <c r="O271" s="93">
        <v>2100</v>
      </c>
      <c r="P271" s="93">
        <v>2100</v>
      </c>
      <c r="Q271" s="92"/>
      <c r="R271" s="93">
        <v>25400</v>
      </c>
      <c r="S271" s="93">
        <v>25400</v>
      </c>
      <c r="T271" s="100"/>
      <c r="U271" s="93">
        <f t="shared" si="47"/>
        <v>0</v>
      </c>
      <c r="V271" s="93">
        <f t="shared" si="48"/>
        <v>0</v>
      </c>
      <c r="W271" s="93">
        <f t="shared" si="49"/>
        <v>0</v>
      </c>
      <c r="X271" s="93">
        <f t="shared" si="50"/>
        <v>0</v>
      </c>
      <c r="Y271" s="93">
        <f t="shared" si="51"/>
        <v>0</v>
      </c>
      <c r="Z271" s="93">
        <f t="shared" si="52"/>
        <v>0</v>
      </c>
      <c r="AA271" s="93">
        <f t="shared" si="53"/>
        <v>0</v>
      </c>
      <c r="AB271" s="93">
        <f t="shared" si="54"/>
        <v>0</v>
      </c>
      <c r="AC271" s="117">
        <f t="shared" si="55"/>
        <v>0</v>
      </c>
      <c r="AD271" s="131"/>
    </row>
    <row r="272" spans="2:30" s="88" customFormat="1" ht="44.1" hidden="1" customHeight="1" outlineLevel="2">
      <c r="B272" s="96" t="s">
        <v>527</v>
      </c>
      <c r="C272" s="91" t="s">
        <v>141</v>
      </c>
      <c r="D272" s="91" t="e">
        <f>VLOOKUP(B272,#REF!,2,0)</f>
        <v>#REF!</v>
      </c>
      <c r="E272" s="125" t="str">
        <f>VLOOKUP(B272,'[10]3.3 Амортизация 2022'!$B$8:$C$687,2,0)</f>
        <v>ВН</v>
      </c>
      <c r="F272" s="92" t="s">
        <v>529</v>
      </c>
      <c r="G272" s="92">
        <f>VLOOKUP(B272,'[11]2022'!$A$4:$C$668,3,0)</f>
        <v>180</v>
      </c>
      <c r="H272" s="92" t="s">
        <v>219</v>
      </c>
      <c r="I272" s="92" t="str">
        <f>VLOOKUP(B272,'[12]Амортиз СО'!$C$5:$D$677,2,0)</f>
        <v>движ</v>
      </c>
      <c r="J272" s="92"/>
      <c r="K272" s="93">
        <v>16538.45</v>
      </c>
      <c r="L272" s="93">
        <v>25400</v>
      </c>
      <c r="M272" s="93">
        <v>23300</v>
      </c>
      <c r="N272" s="93">
        <v>23300</v>
      </c>
      <c r="O272" s="93">
        <v>2100</v>
      </c>
      <c r="P272" s="93">
        <v>2100</v>
      </c>
      <c r="Q272" s="92"/>
      <c r="R272" s="93">
        <v>25400</v>
      </c>
      <c r="S272" s="93">
        <v>25400</v>
      </c>
      <c r="T272" s="100"/>
      <c r="U272" s="93">
        <f t="shared" si="47"/>
        <v>0</v>
      </c>
      <c r="V272" s="93">
        <f t="shared" si="48"/>
        <v>0</v>
      </c>
      <c r="W272" s="93">
        <f t="shared" si="49"/>
        <v>0</v>
      </c>
      <c r="X272" s="93">
        <f t="shared" si="50"/>
        <v>0</v>
      </c>
      <c r="Y272" s="93">
        <f t="shared" si="51"/>
        <v>0</v>
      </c>
      <c r="Z272" s="93">
        <f t="shared" si="52"/>
        <v>0</v>
      </c>
      <c r="AA272" s="93">
        <f t="shared" si="53"/>
        <v>0</v>
      </c>
      <c r="AB272" s="93">
        <f t="shared" si="54"/>
        <v>0</v>
      </c>
      <c r="AC272" s="117">
        <f t="shared" si="55"/>
        <v>0</v>
      </c>
      <c r="AD272" s="131"/>
    </row>
    <row r="273" spans="2:30" s="88" customFormat="1" ht="33" hidden="1" customHeight="1" outlineLevel="2">
      <c r="B273" s="96" t="s">
        <v>530</v>
      </c>
      <c r="C273" s="91" t="s">
        <v>107</v>
      </c>
      <c r="D273" s="91" t="e">
        <f>VLOOKUP(B273,#REF!,2,0)</f>
        <v>#REF!</v>
      </c>
      <c r="E273" s="125" t="str">
        <f>VLOOKUP(B273,'[10]3.3 Амортизация 2022'!$B$8:$C$687,2,0)</f>
        <v>ВН</v>
      </c>
      <c r="F273" s="92" t="s">
        <v>531</v>
      </c>
      <c r="G273" s="92">
        <f>VLOOKUP(B273,'[11]2022'!$A$4:$C$668,3,0)</f>
        <v>120</v>
      </c>
      <c r="H273" s="92" t="s">
        <v>219</v>
      </c>
      <c r="I273" s="92" t="str">
        <f>VLOOKUP(B273,'[12]Амортиз СО'!$C$5:$D$677,2,0)</f>
        <v>движ</v>
      </c>
      <c r="J273" s="92"/>
      <c r="K273" s="99">
        <v>289</v>
      </c>
      <c r="L273" s="99">
        <v>400</v>
      </c>
      <c r="M273" s="99">
        <v>400</v>
      </c>
      <c r="N273" s="99">
        <v>400</v>
      </c>
      <c r="O273" s="92"/>
      <c r="P273" s="92"/>
      <c r="Q273" s="92"/>
      <c r="R273" s="99">
        <v>400</v>
      </c>
      <c r="S273" s="99">
        <v>400</v>
      </c>
      <c r="T273" s="100"/>
      <c r="U273" s="93">
        <f t="shared" si="47"/>
        <v>0</v>
      </c>
      <c r="V273" s="93">
        <f t="shared" si="48"/>
        <v>0</v>
      </c>
      <c r="W273" s="93">
        <f t="shared" si="49"/>
        <v>0</v>
      </c>
      <c r="X273" s="93">
        <f t="shared" si="50"/>
        <v>0</v>
      </c>
      <c r="Y273" s="93">
        <f t="shared" si="51"/>
        <v>0</v>
      </c>
      <c r="Z273" s="93">
        <f t="shared" si="52"/>
        <v>0</v>
      </c>
      <c r="AA273" s="93">
        <f t="shared" si="53"/>
        <v>0</v>
      </c>
      <c r="AB273" s="93">
        <f t="shared" si="54"/>
        <v>0</v>
      </c>
      <c r="AC273" s="117">
        <f t="shared" si="55"/>
        <v>0</v>
      </c>
      <c r="AD273" s="131"/>
    </row>
    <row r="274" spans="2:30" s="88" customFormat="1" ht="33" hidden="1" customHeight="1" outlineLevel="2">
      <c r="B274" s="96" t="s">
        <v>532</v>
      </c>
      <c r="C274" s="91" t="s">
        <v>107</v>
      </c>
      <c r="D274" s="91" t="e">
        <f>VLOOKUP(B274,#REF!,2,0)</f>
        <v>#REF!</v>
      </c>
      <c r="E274" s="125" t="str">
        <f>VLOOKUP(B274,'[10]3.3 Амортизация 2022'!$B$8:$C$687,2,0)</f>
        <v>ВН</v>
      </c>
      <c r="F274" s="92" t="s">
        <v>533</v>
      </c>
      <c r="G274" s="92">
        <f>VLOOKUP(B274,'[11]2022'!$A$4:$C$668,3,0)</f>
        <v>120</v>
      </c>
      <c r="H274" s="92" t="s">
        <v>219</v>
      </c>
      <c r="I274" s="92" t="str">
        <f>VLOOKUP(B274,'[12]Амортиз СО'!$C$5:$D$677,2,0)</f>
        <v>движ</v>
      </c>
      <c r="J274" s="92"/>
      <c r="K274" s="93">
        <v>481424.7</v>
      </c>
      <c r="L274" s="93">
        <v>739900</v>
      </c>
      <c r="M274" s="93">
        <v>678200</v>
      </c>
      <c r="N274" s="93">
        <v>678200</v>
      </c>
      <c r="O274" s="93">
        <v>61700</v>
      </c>
      <c r="P274" s="93">
        <v>61700</v>
      </c>
      <c r="Q274" s="92"/>
      <c r="R274" s="93">
        <v>739900</v>
      </c>
      <c r="S274" s="93">
        <v>739900</v>
      </c>
      <c r="T274" s="100"/>
      <c r="U274" s="93">
        <f t="shared" si="47"/>
        <v>0</v>
      </c>
      <c r="V274" s="93">
        <f t="shared" si="48"/>
        <v>0</v>
      </c>
      <c r="W274" s="93">
        <f t="shared" si="49"/>
        <v>0</v>
      </c>
      <c r="X274" s="93">
        <f t="shared" si="50"/>
        <v>0</v>
      </c>
      <c r="Y274" s="93">
        <f t="shared" si="51"/>
        <v>0</v>
      </c>
      <c r="Z274" s="93">
        <f t="shared" si="52"/>
        <v>0</v>
      </c>
      <c r="AA274" s="93">
        <f t="shared" si="53"/>
        <v>0</v>
      </c>
      <c r="AB274" s="93">
        <f t="shared" si="54"/>
        <v>0</v>
      </c>
      <c r="AC274" s="117">
        <f t="shared" si="55"/>
        <v>0</v>
      </c>
      <c r="AD274" s="131"/>
    </row>
    <row r="275" spans="2:30" s="88" customFormat="1" ht="33" hidden="1" customHeight="1" outlineLevel="2">
      <c r="B275" s="96" t="s">
        <v>534</v>
      </c>
      <c r="C275" s="91" t="s">
        <v>169</v>
      </c>
      <c r="D275" s="91" t="e">
        <f>VLOOKUP(B275,#REF!,2,0)</f>
        <v>#REF!</v>
      </c>
      <c r="E275" s="125" t="str">
        <f>VLOOKUP(B275,'[10]3.3 Амортизация 2022'!$B$8:$C$687,2,0)</f>
        <v>ВН</v>
      </c>
      <c r="F275" s="98">
        <v>131</v>
      </c>
      <c r="G275" s="92">
        <f>VLOOKUP(B275,'[11]2022'!$A$4:$C$668,3,0)</f>
        <v>36</v>
      </c>
      <c r="H275" s="92" t="s">
        <v>535</v>
      </c>
      <c r="I275" s="92" t="str">
        <f>VLOOKUP(B275,'[12]Амортиз СО'!$C$5:$D$677,2,0)</f>
        <v>движ</v>
      </c>
      <c r="J275" s="92"/>
      <c r="K275" s="93">
        <v>1279318.7</v>
      </c>
      <c r="L275" s="93">
        <v>70522200</v>
      </c>
      <c r="M275" s="93">
        <v>64636400</v>
      </c>
      <c r="N275" s="93">
        <v>64636400</v>
      </c>
      <c r="O275" s="93">
        <v>7165118.7000000002</v>
      </c>
      <c r="P275" s="93">
        <v>5885800</v>
      </c>
      <c r="Q275" s="92"/>
      <c r="R275" s="93">
        <v>71801518.700000003</v>
      </c>
      <c r="S275" s="93">
        <v>70522200</v>
      </c>
      <c r="T275" s="94">
        <v>1279318.7</v>
      </c>
      <c r="U275" s="93">
        <f t="shared" si="47"/>
        <v>1279318.7</v>
      </c>
      <c r="V275" s="93">
        <f t="shared" si="48"/>
        <v>0</v>
      </c>
      <c r="W275" s="93">
        <f t="shared" si="49"/>
        <v>0</v>
      </c>
      <c r="X275" s="93">
        <f t="shared" si="50"/>
        <v>0</v>
      </c>
      <c r="Y275" s="93">
        <f t="shared" si="51"/>
        <v>0</v>
      </c>
      <c r="Z275" s="93">
        <f t="shared" si="52"/>
        <v>0</v>
      </c>
      <c r="AA275" s="93">
        <f t="shared" si="53"/>
        <v>0</v>
      </c>
      <c r="AB275" s="93">
        <f t="shared" si="54"/>
        <v>0</v>
      </c>
      <c r="AC275" s="117">
        <f t="shared" si="55"/>
        <v>0</v>
      </c>
      <c r="AD275" s="131"/>
    </row>
    <row r="276" spans="2:30" s="88" customFormat="1" ht="44.1" hidden="1" customHeight="1" outlineLevel="2">
      <c r="B276" s="96" t="s">
        <v>536</v>
      </c>
      <c r="C276" s="91" t="s">
        <v>141</v>
      </c>
      <c r="D276" s="91" t="e">
        <f>VLOOKUP(B276,#REF!,2,0)</f>
        <v>#REF!</v>
      </c>
      <c r="E276" s="125" t="str">
        <f>VLOOKUP(B276,'[10]3.3 Амортизация 2022'!$B$8:$C$687,2,0)</f>
        <v>ВН</v>
      </c>
      <c r="F276" s="103">
        <v>33000000012</v>
      </c>
      <c r="G276" s="92">
        <f>VLOOKUP(B276,'[11]2022'!$A$4:$C$668,3,0)</f>
        <v>180</v>
      </c>
      <c r="H276" s="92" t="s">
        <v>537</v>
      </c>
      <c r="I276" s="92" t="str">
        <f>VLOOKUP(B276,'[12]Амортиз СО'!$C$5:$D$677,2,0)</f>
        <v>движ</v>
      </c>
      <c r="J276" s="92"/>
      <c r="K276" s="93">
        <v>41775</v>
      </c>
      <c r="L276" s="93">
        <v>46200</v>
      </c>
      <c r="M276" s="93">
        <v>42400</v>
      </c>
      <c r="N276" s="93">
        <v>26907.85</v>
      </c>
      <c r="O276" s="93">
        <v>3800</v>
      </c>
      <c r="P276" s="93">
        <v>5965.34</v>
      </c>
      <c r="Q276" s="92"/>
      <c r="R276" s="93">
        <v>46200</v>
      </c>
      <c r="S276" s="93">
        <v>32873.19</v>
      </c>
      <c r="T276" s="94">
        <v>13326.81</v>
      </c>
      <c r="U276" s="93">
        <f t="shared" si="47"/>
        <v>3080</v>
      </c>
      <c r="V276" s="93">
        <f t="shared" si="48"/>
        <v>10246.81</v>
      </c>
      <c r="W276" s="93">
        <f t="shared" si="49"/>
        <v>3080</v>
      </c>
      <c r="X276" s="93">
        <f t="shared" si="50"/>
        <v>7166.8099999999995</v>
      </c>
      <c r="Y276" s="93">
        <f t="shared" si="51"/>
        <v>3080</v>
      </c>
      <c r="Z276" s="93">
        <f t="shared" si="52"/>
        <v>4086.8099999999995</v>
      </c>
      <c r="AA276" s="93">
        <f t="shared" si="53"/>
        <v>0</v>
      </c>
      <c r="AB276" s="93">
        <f t="shared" si="54"/>
        <v>0</v>
      </c>
      <c r="AC276" s="117">
        <f t="shared" si="55"/>
        <v>0</v>
      </c>
      <c r="AD276" s="131"/>
    </row>
    <row r="277" spans="2:30" s="88" customFormat="1" ht="44.1" hidden="1" customHeight="1" outlineLevel="2">
      <c r="B277" s="96" t="s">
        <v>536</v>
      </c>
      <c r="C277" s="91" t="s">
        <v>141</v>
      </c>
      <c r="D277" s="91" t="e">
        <f>VLOOKUP(B277,#REF!,2,0)</f>
        <v>#REF!</v>
      </c>
      <c r="E277" s="125" t="str">
        <f>VLOOKUP(B277,'[10]3.3 Амортизация 2022'!$B$8:$C$687,2,0)</f>
        <v>ВН</v>
      </c>
      <c r="F277" s="103">
        <v>33000000013</v>
      </c>
      <c r="G277" s="92">
        <f>VLOOKUP(B277,'[11]2022'!$A$4:$C$668,3,0)</f>
        <v>180</v>
      </c>
      <c r="H277" s="92" t="s">
        <v>537</v>
      </c>
      <c r="I277" s="92" t="str">
        <f>VLOOKUP(B277,'[12]Амортиз СО'!$C$5:$D$677,2,0)</f>
        <v>движ</v>
      </c>
      <c r="J277" s="92"/>
      <c r="K277" s="93">
        <v>41775</v>
      </c>
      <c r="L277" s="93">
        <v>46200</v>
      </c>
      <c r="M277" s="93">
        <v>42400</v>
      </c>
      <c r="N277" s="93">
        <v>26907.85</v>
      </c>
      <c r="O277" s="93">
        <v>3800</v>
      </c>
      <c r="P277" s="93">
        <v>5965.34</v>
      </c>
      <c r="Q277" s="92"/>
      <c r="R277" s="93">
        <v>46200</v>
      </c>
      <c r="S277" s="93">
        <v>32873.19</v>
      </c>
      <c r="T277" s="94">
        <v>13326.81</v>
      </c>
      <c r="U277" s="93">
        <f t="shared" si="47"/>
        <v>3080</v>
      </c>
      <c r="V277" s="93">
        <f t="shared" si="48"/>
        <v>10246.81</v>
      </c>
      <c r="W277" s="93">
        <f t="shared" si="49"/>
        <v>3080</v>
      </c>
      <c r="X277" s="93">
        <f t="shared" si="50"/>
        <v>7166.8099999999995</v>
      </c>
      <c r="Y277" s="93">
        <f t="shared" si="51"/>
        <v>3080</v>
      </c>
      <c r="Z277" s="93">
        <f t="shared" si="52"/>
        <v>4086.8099999999995</v>
      </c>
      <c r="AA277" s="93">
        <f t="shared" si="53"/>
        <v>0</v>
      </c>
      <c r="AB277" s="93">
        <f t="shared" si="54"/>
        <v>0</v>
      </c>
      <c r="AC277" s="117">
        <f t="shared" si="55"/>
        <v>0</v>
      </c>
      <c r="AD277" s="131"/>
    </row>
    <row r="278" spans="2:30" s="88" customFormat="1" ht="44.1" hidden="1" customHeight="1" outlineLevel="2">
      <c r="B278" s="96" t="s">
        <v>538</v>
      </c>
      <c r="C278" s="91" t="s">
        <v>141</v>
      </c>
      <c r="D278" s="91" t="e">
        <f>VLOOKUP(B278,#REF!,2,0)</f>
        <v>#REF!</v>
      </c>
      <c r="E278" s="125" t="str">
        <f>VLOOKUP(B278,'[10]3.3 Амортизация 2022'!$B$8:$C$687,2,0)</f>
        <v>ВН</v>
      </c>
      <c r="F278" s="103">
        <v>33000000018</v>
      </c>
      <c r="G278" s="92">
        <f>VLOOKUP(B278,'[11]2022'!$A$4:$C$668,3,0)</f>
        <v>180</v>
      </c>
      <c r="H278" s="92" t="s">
        <v>537</v>
      </c>
      <c r="I278" s="92" t="str">
        <f>VLOOKUP(B278,'[12]Амортиз СО'!$C$5:$D$677,2,0)</f>
        <v>движ</v>
      </c>
      <c r="J278" s="92"/>
      <c r="K278" s="93">
        <v>245432</v>
      </c>
      <c r="L278" s="93">
        <v>181100</v>
      </c>
      <c r="M278" s="93">
        <v>166000</v>
      </c>
      <c r="N278" s="93">
        <v>105346.02</v>
      </c>
      <c r="O278" s="93">
        <v>15100</v>
      </c>
      <c r="P278" s="93">
        <v>23513.42</v>
      </c>
      <c r="Q278" s="92"/>
      <c r="R278" s="93">
        <v>181100</v>
      </c>
      <c r="S278" s="93">
        <v>128859.44</v>
      </c>
      <c r="T278" s="94">
        <v>52240.56</v>
      </c>
      <c r="U278" s="93">
        <f t="shared" si="47"/>
        <v>12073.333333333332</v>
      </c>
      <c r="V278" s="93">
        <f t="shared" si="48"/>
        <v>40167.226666666669</v>
      </c>
      <c r="W278" s="93">
        <f t="shared" si="49"/>
        <v>12073.333333333332</v>
      </c>
      <c r="X278" s="93">
        <f t="shared" si="50"/>
        <v>28093.893333333337</v>
      </c>
      <c r="Y278" s="93">
        <f t="shared" si="51"/>
        <v>12073.333333333332</v>
      </c>
      <c r="Z278" s="93">
        <f t="shared" si="52"/>
        <v>16020.560000000005</v>
      </c>
      <c r="AA278" s="93">
        <f t="shared" si="53"/>
        <v>0</v>
      </c>
      <c r="AB278" s="93">
        <f t="shared" si="54"/>
        <v>0</v>
      </c>
      <c r="AC278" s="117">
        <f t="shared" si="55"/>
        <v>0</v>
      </c>
      <c r="AD278" s="131"/>
    </row>
    <row r="279" spans="2:30" s="88" customFormat="1" ht="33" hidden="1" customHeight="1" outlineLevel="2">
      <c r="B279" s="96" t="s">
        <v>539</v>
      </c>
      <c r="C279" s="91" t="s">
        <v>110</v>
      </c>
      <c r="D279" s="91" t="e">
        <f>VLOOKUP(B279,#REF!,2,0)</f>
        <v>#REF!</v>
      </c>
      <c r="E279" s="125" t="str">
        <f>VLOOKUP(B279,'[10]3.3 Амортизация 2022'!$B$8:$C$687,2,0)</f>
        <v>ВН</v>
      </c>
      <c r="F279" s="103">
        <v>33000000024</v>
      </c>
      <c r="G279" s="92">
        <f>VLOOKUP(B279,'[11]2022'!$A$4:$C$668,3,0)</f>
        <v>84</v>
      </c>
      <c r="H279" s="92" t="s">
        <v>537</v>
      </c>
      <c r="I279" s="92" t="str">
        <f>VLOOKUP(B279,'[12]Амортиз СО'!$C$5:$D$677,2,0)</f>
        <v>движ</v>
      </c>
      <c r="J279" s="92"/>
      <c r="K279" s="93">
        <v>188484</v>
      </c>
      <c r="L279" s="93">
        <v>139100</v>
      </c>
      <c r="M279" s="93">
        <v>127500</v>
      </c>
      <c r="N279" s="93">
        <v>105187.5</v>
      </c>
      <c r="O279" s="93">
        <v>11600</v>
      </c>
      <c r="P279" s="93">
        <v>23480</v>
      </c>
      <c r="Q279" s="92"/>
      <c r="R279" s="93">
        <v>139100</v>
      </c>
      <c r="S279" s="93">
        <v>128667.5</v>
      </c>
      <c r="T279" s="94">
        <v>10432.5</v>
      </c>
      <c r="U279" s="93">
        <f t="shared" si="47"/>
        <v>10432.5</v>
      </c>
      <c r="V279" s="93">
        <f t="shared" si="48"/>
        <v>0</v>
      </c>
      <c r="W279" s="93">
        <f t="shared" si="49"/>
        <v>0</v>
      </c>
      <c r="X279" s="93">
        <f t="shared" si="50"/>
        <v>0</v>
      </c>
      <c r="Y279" s="93">
        <f t="shared" si="51"/>
        <v>0</v>
      </c>
      <c r="Z279" s="93">
        <f t="shared" si="52"/>
        <v>0</v>
      </c>
      <c r="AA279" s="93">
        <f t="shared" si="53"/>
        <v>0</v>
      </c>
      <c r="AB279" s="93">
        <f t="shared" si="54"/>
        <v>0</v>
      </c>
      <c r="AC279" s="117">
        <f t="shared" si="55"/>
        <v>0</v>
      </c>
      <c r="AD279" s="131"/>
    </row>
    <row r="280" spans="2:30" s="88" customFormat="1" ht="33" hidden="1" customHeight="1" outlineLevel="2">
      <c r="B280" s="96" t="s">
        <v>382</v>
      </c>
      <c r="C280" s="91" t="s">
        <v>107</v>
      </c>
      <c r="D280" s="91" t="e">
        <f>VLOOKUP(B280,#REF!,2,0)</f>
        <v>#REF!</v>
      </c>
      <c r="E280" s="125" t="str">
        <f>VLOOKUP(B280,'[10]3.3 Амортизация 2022'!$B$8:$C$687,2,0)</f>
        <v>ВН</v>
      </c>
      <c r="F280" s="103">
        <v>33000000037</v>
      </c>
      <c r="G280" s="92">
        <f>VLOOKUP(B280,'[11]2022'!$A$4:$C$668,3,0)</f>
        <v>120</v>
      </c>
      <c r="H280" s="92" t="s">
        <v>537</v>
      </c>
      <c r="I280" s="92" t="str">
        <f>VLOOKUP(B280,'[12]Амортиз СО'!$C$5:$D$677,2,0)</f>
        <v>движ</v>
      </c>
      <c r="J280" s="92"/>
      <c r="K280" s="93">
        <v>41775</v>
      </c>
      <c r="L280" s="93">
        <v>46200</v>
      </c>
      <c r="M280" s="93">
        <v>42400</v>
      </c>
      <c r="N280" s="93">
        <v>31800.27</v>
      </c>
      <c r="O280" s="93">
        <v>3800</v>
      </c>
      <c r="P280" s="93">
        <v>7050</v>
      </c>
      <c r="Q280" s="92"/>
      <c r="R280" s="93">
        <v>46200</v>
      </c>
      <c r="S280" s="93">
        <v>38850.269999999997</v>
      </c>
      <c r="T280" s="94">
        <v>7349.73</v>
      </c>
      <c r="U280" s="93">
        <f t="shared" si="47"/>
        <v>4620</v>
      </c>
      <c r="V280" s="93">
        <f t="shared" si="48"/>
        <v>2729.7299999999996</v>
      </c>
      <c r="W280" s="93">
        <f t="shared" si="49"/>
        <v>2729.7299999999996</v>
      </c>
      <c r="X280" s="93">
        <f t="shared" si="50"/>
        <v>0</v>
      </c>
      <c r="Y280" s="93">
        <f t="shared" si="51"/>
        <v>0</v>
      </c>
      <c r="Z280" s="93">
        <f t="shared" si="52"/>
        <v>0</v>
      </c>
      <c r="AA280" s="93">
        <f t="shared" si="53"/>
        <v>0</v>
      </c>
      <c r="AB280" s="93">
        <f t="shared" si="54"/>
        <v>0</v>
      </c>
      <c r="AC280" s="117">
        <f t="shared" si="55"/>
        <v>0</v>
      </c>
      <c r="AD280" s="131"/>
    </row>
    <row r="281" spans="2:30" s="88" customFormat="1" ht="33" hidden="1" customHeight="1" outlineLevel="2">
      <c r="B281" s="96" t="s">
        <v>382</v>
      </c>
      <c r="C281" s="91" t="s">
        <v>107</v>
      </c>
      <c r="D281" s="91" t="e">
        <f>VLOOKUP(B281,#REF!,2,0)</f>
        <v>#REF!</v>
      </c>
      <c r="E281" s="125" t="str">
        <f>VLOOKUP(B281,'[10]3.3 Амортизация 2022'!$B$8:$C$687,2,0)</f>
        <v>ВН</v>
      </c>
      <c r="F281" s="103">
        <v>33000000038</v>
      </c>
      <c r="G281" s="92">
        <f>VLOOKUP(B281,'[11]2022'!$A$4:$C$668,3,0)</f>
        <v>120</v>
      </c>
      <c r="H281" s="92" t="s">
        <v>537</v>
      </c>
      <c r="I281" s="92" t="str">
        <f>VLOOKUP(B281,'[12]Амортиз СО'!$C$5:$D$677,2,0)</f>
        <v>движ</v>
      </c>
      <c r="J281" s="92"/>
      <c r="K281" s="93">
        <v>41775</v>
      </c>
      <c r="L281" s="93">
        <v>46200</v>
      </c>
      <c r="M281" s="93">
        <v>42400</v>
      </c>
      <c r="N281" s="93">
        <v>31800.27</v>
      </c>
      <c r="O281" s="93">
        <v>3800</v>
      </c>
      <c r="P281" s="93">
        <v>7050</v>
      </c>
      <c r="Q281" s="92"/>
      <c r="R281" s="93">
        <v>46200</v>
      </c>
      <c r="S281" s="93">
        <v>38850.269999999997</v>
      </c>
      <c r="T281" s="94">
        <v>7349.73</v>
      </c>
      <c r="U281" s="93">
        <f t="shared" si="47"/>
        <v>4620</v>
      </c>
      <c r="V281" s="93">
        <f t="shared" si="48"/>
        <v>2729.7299999999996</v>
      </c>
      <c r="W281" s="93">
        <f t="shared" si="49"/>
        <v>2729.7299999999996</v>
      </c>
      <c r="X281" s="93">
        <f t="shared" si="50"/>
        <v>0</v>
      </c>
      <c r="Y281" s="93">
        <f t="shared" si="51"/>
        <v>0</v>
      </c>
      <c r="Z281" s="93">
        <f t="shared" si="52"/>
        <v>0</v>
      </c>
      <c r="AA281" s="93">
        <f t="shared" si="53"/>
        <v>0</v>
      </c>
      <c r="AB281" s="93">
        <f t="shared" si="54"/>
        <v>0</v>
      </c>
      <c r="AC281" s="117">
        <f t="shared" si="55"/>
        <v>0</v>
      </c>
      <c r="AD281" s="131"/>
    </row>
    <row r="282" spans="2:30" s="88" customFormat="1" ht="44.1" hidden="1" customHeight="1" outlineLevel="2">
      <c r="B282" s="96" t="s">
        <v>540</v>
      </c>
      <c r="C282" s="91" t="s">
        <v>141</v>
      </c>
      <c r="D282" s="91" t="e">
        <f>VLOOKUP(B282,#REF!,2,0)</f>
        <v>#REF!</v>
      </c>
      <c r="E282" s="125" t="str">
        <f>VLOOKUP(B282,'[10]3.3 Амортизация 2022'!$B$8:$C$687,2,0)</f>
        <v>ВН</v>
      </c>
      <c r="F282" s="103">
        <v>33000000093</v>
      </c>
      <c r="G282" s="92">
        <f>VLOOKUP(B282,'[11]2022'!$A$4:$C$668,3,0)</f>
        <v>180</v>
      </c>
      <c r="H282" s="92" t="s">
        <v>537</v>
      </c>
      <c r="I282" s="92" t="str">
        <f>VLOOKUP(B282,'[12]Амортиз СО'!$C$5:$D$677,2,0)</f>
        <v>движ</v>
      </c>
      <c r="J282" s="92"/>
      <c r="K282" s="93">
        <v>3203403.91</v>
      </c>
      <c r="L282" s="93">
        <v>3506800</v>
      </c>
      <c r="M282" s="93">
        <v>3391099.99</v>
      </c>
      <c r="N282" s="93">
        <v>212660.02</v>
      </c>
      <c r="O282" s="93">
        <v>115700.01</v>
      </c>
      <c r="P282" s="93">
        <v>699231.34</v>
      </c>
      <c r="Q282" s="92"/>
      <c r="R282" s="93">
        <v>3506800</v>
      </c>
      <c r="S282" s="93">
        <v>911891.36</v>
      </c>
      <c r="T282" s="94">
        <v>2594908.64</v>
      </c>
      <c r="U282" s="93">
        <f t="shared" si="47"/>
        <v>233786.66666666669</v>
      </c>
      <c r="V282" s="93">
        <f t="shared" si="48"/>
        <v>2361121.9733333336</v>
      </c>
      <c r="W282" s="93">
        <f t="shared" si="49"/>
        <v>233786.66666666669</v>
      </c>
      <c r="X282" s="93">
        <f t="shared" si="50"/>
        <v>2127335.3066666671</v>
      </c>
      <c r="Y282" s="93">
        <f t="shared" si="51"/>
        <v>233786.66666666669</v>
      </c>
      <c r="Z282" s="93">
        <f t="shared" si="52"/>
        <v>1893548.6400000004</v>
      </c>
      <c r="AA282" s="93">
        <f t="shared" si="53"/>
        <v>0</v>
      </c>
      <c r="AB282" s="93">
        <f t="shared" si="54"/>
        <v>0</v>
      </c>
      <c r="AC282" s="117">
        <f t="shared" si="55"/>
        <v>0</v>
      </c>
      <c r="AD282" s="131"/>
    </row>
    <row r="283" spans="2:30" s="88" customFormat="1" ht="44.1" hidden="1" customHeight="1" outlineLevel="2">
      <c r="B283" s="96" t="s">
        <v>541</v>
      </c>
      <c r="C283" s="91" t="s">
        <v>141</v>
      </c>
      <c r="D283" s="91" t="e">
        <f>VLOOKUP(B283,#REF!,2,0)</f>
        <v>#REF!</v>
      </c>
      <c r="E283" s="125" t="str">
        <f>VLOOKUP(B283,'[10]3.3 Амортизация 2022'!$B$8:$C$687,2,0)</f>
        <v>ВН</v>
      </c>
      <c r="F283" s="103">
        <v>33000000094</v>
      </c>
      <c r="G283" s="92">
        <f>VLOOKUP(B283,'[11]2022'!$A$4:$C$668,3,0)</f>
        <v>180</v>
      </c>
      <c r="H283" s="92" t="s">
        <v>537</v>
      </c>
      <c r="I283" s="92" t="str">
        <f>VLOOKUP(B283,'[12]Амортиз СО'!$C$5:$D$677,2,0)</f>
        <v>движ</v>
      </c>
      <c r="J283" s="92"/>
      <c r="K283" s="93">
        <v>1519792</v>
      </c>
      <c r="L283" s="93">
        <v>1261500</v>
      </c>
      <c r="M283" s="93">
        <v>1156200</v>
      </c>
      <c r="N283" s="93">
        <v>733742.58</v>
      </c>
      <c r="O283" s="93">
        <v>105300</v>
      </c>
      <c r="P283" s="93">
        <v>163863.51</v>
      </c>
      <c r="Q283" s="92"/>
      <c r="R283" s="93">
        <v>1261500</v>
      </c>
      <c r="S283" s="93">
        <v>897606.09</v>
      </c>
      <c r="T283" s="94">
        <v>363893.91</v>
      </c>
      <c r="U283" s="93">
        <f t="shared" si="47"/>
        <v>84100</v>
      </c>
      <c r="V283" s="93">
        <f t="shared" si="48"/>
        <v>279793.90999999997</v>
      </c>
      <c r="W283" s="93">
        <f t="shared" si="49"/>
        <v>84100</v>
      </c>
      <c r="X283" s="93">
        <f t="shared" si="50"/>
        <v>195693.90999999997</v>
      </c>
      <c r="Y283" s="93">
        <f t="shared" si="51"/>
        <v>84100</v>
      </c>
      <c r="Z283" s="93">
        <f t="shared" si="52"/>
        <v>111593.90999999997</v>
      </c>
      <c r="AA283" s="93">
        <f t="shared" si="53"/>
        <v>0</v>
      </c>
      <c r="AB283" s="93">
        <f t="shared" si="54"/>
        <v>0</v>
      </c>
      <c r="AC283" s="117">
        <f t="shared" si="55"/>
        <v>0</v>
      </c>
      <c r="AD283" s="131"/>
    </row>
    <row r="284" spans="2:30" s="88" customFormat="1" ht="44.1" hidden="1" customHeight="1" outlineLevel="2">
      <c r="B284" s="96" t="s">
        <v>542</v>
      </c>
      <c r="C284" s="91" t="s">
        <v>141</v>
      </c>
      <c r="D284" s="91" t="e">
        <f>VLOOKUP(B284,#REF!,2,0)</f>
        <v>#REF!</v>
      </c>
      <c r="E284" s="125" t="str">
        <f>VLOOKUP(B284,'[10]3.3 Амортизация 2022'!$B$8:$C$687,2,0)</f>
        <v>ВН</v>
      </c>
      <c r="F284" s="103">
        <v>33000000095</v>
      </c>
      <c r="G284" s="92">
        <f>VLOOKUP(B284,'[11]2022'!$A$4:$C$668,3,0)</f>
        <v>180</v>
      </c>
      <c r="H284" s="92" t="s">
        <v>537</v>
      </c>
      <c r="I284" s="92" t="str">
        <f>VLOOKUP(B284,'[12]Амортиз СО'!$C$5:$D$677,2,0)</f>
        <v>движ</v>
      </c>
      <c r="J284" s="92"/>
      <c r="K284" s="93">
        <v>1585870</v>
      </c>
      <c r="L284" s="93">
        <v>1316300</v>
      </c>
      <c r="M284" s="93">
        <v>1206500</v>
      </c>
      <c r="N284" s="93">
        <v>765663.21</v>
      </c>
      <c r="O284" s="93">
        <v>109800</v>
      </c>
      <c r="P284" s="93">
        <v>170934.54</v>
      </c>
      <c r="Q284" s="92"/>
      <c r="R284" s="93">
        <v>1316300</v>
      </c>
      <c r="S284" s="93">
        <v>936597.75</v>
      </c>
      <c r="T284" s="94">
        <v>379702.25</v>
      </c>
      <c r="U284" s="93">
        <f t="shared" si="47"/>
        <v>87753.333333333328</v>
      </c>
      <c r="V284" s="93">
        <f t="shared" si="48"/>
        <v>291948.91666666669</v>
      </c>
      <c r="W284" s="93">
        <f t="shared" si="49"/>
        <v>87753.333333333328</v>
      </c>
      <c r="X284" s="93">
        <f t="shared" si="50"/>
        <v>204195.58333333337</v>
      </c>
      <c r="Y284" s="93">
        <f t="shared" si="51"/>
        <v>87753.333333333328</v>
      </c>
      <c r="Z284" s="93">
        <f t="shared" si="52"/>
        <v>116442.25000000004</v>
      </c>
      <c r="AA284" s="93">
        <f t="shared" si="53"/>
        <v>0</v>
      </c>
      <c r="AB284" s="93">
        <f t="shared" si="54"/>
        <v>0</v>
      </c>
      <c r="AC284" s="117">
        <f t="shared" si="55"/>
        <v>0</v>
      </c>
      <c r="AD284" s="131"/>
    </row>
    <row r="285" spans="2:30" s="88" customFormat="1" ht="44.1" hidden="1" customHeight="1" outlineLevel="2">
      <c r="B285" s="96" t="s">
        <v>543</v>
      </c>
      <c r="C285" s="91" t="s">
        <v>141</v>
      </c>
      <c r="D285" s="91" t="e">
        <f>VLOOKUP(B285,#REF!,2,0)</f>
        <v>#REF!</v>
      </c>
      <c r="E285" s="125" t="str">
        <f>VLOOKUP(B285,'[10]3.3 Амортизация 2022'!$B$8:$C$687,2,0)</f>
        <v>ВН</v>
      </c>
      <c r="F285" s="103">
        <v>33000000108</v>
      </c>
      <c r="G285" s="92">
        <f>VLOOKUP(B285,'[11]2022'!$A$4:$C$668,3,0)</f>
        <v>180</v>
      </c>
      <c r="H285" s="92" t="s">
        <v>537</v>
      </c>
      <c r="I285" s="92" t="str">
        <f>VLOOKUP(B285,'[12]Амортиз СО'!$C$5:$D$677,2,0)</f>
        <v>движ</v>
      </c>
      <c r="J285" s="92"/>
      <c r="K285" s="93">
        <v>132156</v>
      </c>
      <c r="L285" s="93">
        <v>121900</v>
      </c>
      <c r="M285" s="93">
        <v>111700</v>
      </c>
      <c r="N285" s="93">
        <v>70886.22</v>
      </c>
      <c r="O285" s="93">
        <v>10200</v>
      </c>
      <c r="P285" s="93">
        <v>15850.03</v>
      </c>
      <c r="Q285" s="92"/>
      <c r="R285" s="93">
        <v>121900</v>
      </c>
      <c r="S285" s="93">
        <v>86736.25</v>
      </c>
      <c r="T285" s="94">
        <v>35163.75</v>
      </c>
      <c r="U285" s="93">
        <f t="shared" si="47"/>
        <v>8126.6666666666661</v>
      </c>
      <c r="V285" s="93">
        <f t="shared" si="48"/>
        <v>27037.083333333336</v>
      </c>
      <c r="W285" s="93">
        <f t="shared" si="49"/>
        <v>8126.6666666666661</v>
      </c>
      <c r="X285" s="93">
        <f t="shared" si="50"/>
        <v>18910.416666666672</v>
      </c>
      <c r="Y285" s="93">
        <f t="shared" si="51"/>
        <v>8126.6666666666661</v>
      </c>
      <c r="Z285" s="93">
        <f t="shared" si="52"/>
        <v>10783.750000000005</v>
      </c>
      <c r="AA285" s="93">
        <f t="shared" si="53"/>
        <v>0</v>
      </c>
      <c r="AB285" s="93">
        <f t="shared" si="54"/>
        <v>0</v>
      </c>
      <c r="AC285" s="117">
        <f t="shared" si="55"/>
        <v>0</v>
      </c>
      <c r="AD285" s="131"/>
    </row>
    <row r="286" spans="2:30" s="88" customFormat="1" ht="44.1" hidden="1" customHeight="1" outlineLevel="2">
      <c r="B286" s="96" t="s">
        <v>544</v>
      </c>
      <c r="C286" s="91" t="s">
        <v>141</v>
      </c>
      <c r="D286" s="91" t="e">
        <f>VLOOKUP(B286,#REF!,2,0)</f>
        <v>#REF!</v>
      </c>
      <c r="E286" s="125" t="str">
        <f>VLOOKUP(B286,'[10]3.3 Амортизация 2022'!$B$8:$C$687,2,0)</f>
        <v>ВН</v>
      </c>
      <c r="F286" s="103">
        <v>33000000109</v>
      </c>
      <c r="G286" s="92">
        <f>VLOOKUP(B286,'[11]2022'!$A$4:$C$668,3,0)</f>
        <v>180</v>
      </c>
      <c r="H286" s="92" t="s">
        <v>537</v>
      </c>
      <c r="I286" s="92" t="str">
        <f>VLOOKUP(B286,'[12]Амортиз СО'!$C$5:$D$677,2,0)</f>
        <v>движ</v>
      </c>
      <c r="J286" s="92"/>
      <c r="K286" s="93">
        <v>1585870</v>
      </c>
      <c r="L286" s="93">
        <v>1462600</v>
      </c>
      <c r="M286" s="93">
        <v>1340500</v>
      </c>
      <c r="N286" s="93">
        <v>850701.64</v>
      </c>
      <c r="O286" s="93">
        <v>122100</v>
      </c>
      <c r="P286" s="93">
        <v>189994.22</v>
      </c>
      <c r="Q286" s="92"/>
      <c r="R286" s="93">
        <v>1462600</v>
      </c>
      <c r="S286" s="93">
        <v>1040695.86</v>
      </c>
      <c r="T286" s="94">
        <v>421904.14</v>
      </c>
      <c r="U286" s="93">
        <f t="shared" si="47"/>
        <v>97506.666666666672</v>
      </c>
      <c r="V286" s="93">
        <f t="shared" si="48"/>
        <v>324397.47333333333</v>
      </c>
      <c r="W286" s="93">
        <f t="shared" si="49"/>
        <v>97506.666666666672</v>
      </c>
      <c r="X286" s="93">
        <f t="shared" si="50"/>
        <v>226890.80666666664</v>
      </c>
      <c r="Y286" s="93">
        <f t="shared" si="51"/>
        <v>97506.666666666672</v>
      </c>
      <c r="Z286" s="93">
        <f t="shared" si="52"/>
        <v>129384.13999999997</v>
      </c>
      <c r="AA286" s="93">
        <f t="shared" si="53"/>
        <v>0</v>
      </c>
      <c r="AB286" s="93">
        <f t="shared" si="54"/>
        <v>0</v>
      </c>
      <c r="AC286" s="117">
        <f t="shared" si="55"/>
        <v>0</v>
      </c>
      <c r="AD286" s="131"/>
    </row>
    <row r="287" spans="2:30" s="88" customFormat="1" ht="44.1" hidden="1" customHeight="1" outlineLevel="2">
      <c r="B287" s="96" t="s">
        <v>545</v>
      </c>
      <c r="C287" s="91" t="s">
        <v>141</v>
      </c>
      <c r="D287" s="91" t="e">
        <f>VLOOKUP(B287,#REF!,2,0)</f>
        <v>#REF!</v>
      </c>
      <c r="E287" s="125" t="str">
        <f>VLOOKUP(B287,'[10]3.3 Амортизация 2022'!$B$8:$C$687,2,0)</f>
        <v>ВН</v>
      </c>
      <c r="F287" s="103">
        <v>33000000121</v>
      </c>
      <c r="G287" s="92">
        <f>VLOOKUP(B287,'[11]2022'!$A$4:$C$668,3,0)</f>
        <v>180</v>
      </c>
      <c r="H287" s="92" t="s">
        <v>537</v>
      </c>
      <c r="I287" s="92" t="str">
        <f>VLOOKUP(B287,'[12]Амортиз СО'!$C$5:$D$677,2,0)</f>
        <v>движ</v>
      </c>
      <c r="J287" s="92"/>
      <c r="K287" s="93">
        <v>198234</v>
      </c>
      <c r="L287" s="93">
        <v>182800</v>
      </c>
      <c r="M287" s="93">
        <v>167600</v>
      </c>
      <c r="N287" s="93">
        <v>38408.75</v>
      </c>
      <c r="O287" s="93">
        <v>15200</v>
      </c>
      <c r="P287" s="93">
        <v>8561.11</v>
      </c>
      <c r="Q287" s="92"/>
      <c r="R287" s="93">
        <v>182800</v>
      </c>
      <c r="S287" s="93">
        <v>46969.86</v>
      </c>
      <c r="T287" s="94">
        <v>135830.14000000001</v>
      </c>
      <c r="U287" s="93">
        <f t="shared" si="47"/>
        <v>12186.666666666666</v>
      </c>
      <c r="V287" s="93">
        <f t="shared" si="48"/>
        <v>123643.47333333334</v>
      </c>
      <c r="W287" s="93">
        <f t="shared" si="49"/>
        <v>12186.666666666666</v>
      </c>
      <c r="X287" s="93">
        <f t="shared" si="50"/>
        <v>111456.80666666667</v>
      </c>
      <c r="Y287" s="93">
        <f t="shared" si="51"/>
        <v>12186.666666666666</v>
      </c>
      <c r="Z287" s="93">
        <f t="shared" si="52"/>
        <v>99270.14</v>
      </c>
      <c r="AA287" s="93">
        <f t="shared" si="53"/>
        <v>0</v>
      </c>
      <c r="AB287" s="93">
        <f t="shared" si="54"/>
        <v>0</v>
      </c>
      <c r="AC287" s="117">
        <f t="shared" si="55"/>
        <v>0</v>
      </c>
      <c r="AD287" s="131"/>
    </row>
    <row r="288" spans="2:30" s="88" customFormat="1" ht="44.1" hidden="1" customHeight="1" outlineLevel="2">
      <c r="B288" s="96" t="s">
        <v>546</v>
      </c>
      <c r="C288" s="91" t="s">
        <v>159</v>
      </c>
      <c r="D288" s="91" t="e">
        <f>VLOOKUP(B288,#REF!,2,0)</f>
        <v>#REF!</v>
      </c>
      <c r="E288" s="125" t="str">
        <f>VLOOKUP(B288,'[10]3.3 Амортизация 2022'!$B$8:$C$687,2,0)</f>
        <v>ВН</v>
      </c>
      <c r="F288" s="103">
        <v>33000000145</v>
      </c>
      <c r="G288" s="92">
        <f>VLOOKUP(B288,'[11]2022'!$A$4:$C$668,3,0)</f>
        <v>240</v>
      </c>
      <c r="H288" s="92" t="s">
        <v>537</v>
      </c>
      <c r="I288" s="92" t="str">
        <f>VLOOKUP(B288,'[12]Амортиз СО'!$C$5:$D$677,2,0)</f>
        <v>движ</v>
      </c>
      <c r="J288" s="92"/>
      <c r="K288" s="93">
        <v>17500000</v>
      </c>
      <c r="L288" s="93">
        <v>22595800</v>
      </c>
      <c r="M288" s="93">
        <v>20709900</v>
      </c>
      <c r="N288" s="93">
        <v>6571410.1600000001</v>
      </c>
      <c r="O288" s="93">
        <v>1885900</v>
      </c>
      <c r="P288" s="93">
        <v>1467479.71</v>
      </c>
      <c r="Q288" s="92"/>
      <c r="R288" s="93">
        <v>22595800</v>
      </c>
      <c r="S288" s="93">
        <v>8038889.8700000001</v>
      </c>
      <c r="T288" s="94">
        <v>14556910.130000001</v>
      </c>
      <c r="U288" s="93">
        <f t="shared" si="47"/>
        <v>1129790</v>
      </c>
      <c r="V288" s="93">
        <f t="shared" si="48"/>
        <v>13427120.130000001</v>
      </c>
      <c r="W288" s="93">
        <f t="shared" si="49"/>
        <v>1129790</v>
      </c>
      <c r="X288" s="93">
        <f t="shared" si="50"/>
        <v>12297330.130000001</v>
      </c>
      <c r="Y288" s="93">
        <f t="shared" si="51"/>
        <v>1129790</v>
      </c>
      <c r="Z288" s="93">
        <f t="shared" si="52"/>
        <v>11167540.130000001</v>
      </c>
      <c r="AA288" s="93">
        <f t="shared" si="53"/>
        <v>0</v>
      </c>
      <c r="AB288" s="93">
        <f t="shared" si="54"/>
        <v>0</v>
      </c>
      <c r="AC288" s="117">
        <f t="shared" si="55"/>
        <v>0</v>
      </c>
      <c r="AD288" s="131"/>
    </row>
    <row r="289" spans="2:30" s="88" customFormat="1" ht="44.1" hidden="1" customHeight="1" outlineLevel="2">
      <c r="B289" s="96" t="s">
        <v>547</v>
      </c>
      <c r="C289" s="91" t="s">
        <v>159</v>
      </c>
      <c r="D289" s="91" t="e">
        <f>VLOOKUP(B289,#REF!,2,0)</f>
        <v>#REF!</v>
      </c>
      <c r="E289" s="125" t="str">
        <f>VLOOKUP(B289,'[10]3.3 Амортизация 2022'!$B$8:$C$687,2,0)</f>
        <v>ВН</v>
      </c>
      <c r="F289" s="103">
        <v>33000000159</v>
      </c>
      <c r="G289" s="92">
        <f>VLOOKUP(B289,'[11]2022'!$A$4:$C$668,3,0)</f>
        <v>240</v>
      </c>
      <c r="H289" s="92" t="s">
        <v>537</v>
      </c>
      <c r="I289" s="92" t="str">
        <f>VLOOKUP(B289,'[12]Амортиз СО'!$C$5:$D$677,2,0)</f>
        <v>движ</v>
      </c>
      <c r="J289" s="92"/>
      <c r="K289" s="93">
        <v>12675000</v>
      </c>
      <c r="L289" s="93">
        <v>10053300</v>
      </c>
      <c r="M289" s="93">
        <v>9728000</v>
      </c>
      <c r="N289" s="93">
        <v>3086769.23</v>
      </c>
      <c r="O289" s="93">
        <v>325300</v>
      </c>
      <c r="P289" s="93">
        <v>489885.61</v>
      </c>
      <c r="Q289" s="92"/>
      <c r="R289" s="93">
        <v>10053300</v>
      </c>
      <c r="S289" s="93">
        <v>3576654.84</v>
      </c>
      <c r="T289" s="94">
        <v>6476645.1600000001</v>
      </c>
      <c r="U289" s="93">
        <f t="shared" si="47"/>
        <v>502665</v>
      </c>
      <c r="V289" s="93">
        <f t="shared" si="48"/>
        <v>5973980.1600000001</v>
      </c>
      <c r="W289" s="93">
        <f t="shared" si="49"/>
        <v>502665</v>
      </c>
      <c r="X289" s="93">
        <f t="shared" si="50"/>
        <v>5471315.1600000001</v>
      </c>
      <c r="Y289" s="93">
        <f t="shared" si="51"/>
        <v>502665</v>
      </c>
      <c r="Z289" s="93">
        <f t="shared" si="52"/>
        <v>4968650.16</v>
      </c>
      <c r="AA289" s="93">
        <f t="shared" si="53"/>
        <v>0</v>
      </c>
      <c r="AB289" s="93">
        <f t="shared" si="54"/>
        <v>0</v>
      </c>
      <c r="AC289" s="117">
        <f t="shared" si="55"/>
        <v>0</v>
      </c>
      <c r="AD289" s="131"/>
    </row>
    <row r="290" spans="2:30" s="88" customFormat="1" ht="44.1" hidden="1" customHeight="1" outlineLevel="2">
      <c r="B290" s="96" t="s">
        <v>548</v>
      </c>
      <c r="C290" s="91" t="s">
        <v>141</v>
      </c>
      <c r="D290" s="91" t="e">
        <f>VLOOKUP(B290,#REF!,2,0)</f>
        <v>#REF!</v>
      </c>
      <c r="E290" s="125" t="str">
        <f>VLOOKUP(B290,'[10]3.3 Амортизация 2022'!$B$8:$C$687,2,0)</f>
        <v>ВН</v>
      </c>
      <c r="F290" s="103">
        <v>33000000234</v>
      </c>
      <c r="G290" s="92">
        <f>VLOOKUP(B290,'[11]2022'!$A$4:$C$668,3,0)</f>
        <v>180</v>
      </c>
      <c r="H290" s="92" t="s">
        <v>537</v>
      </c>
      <c r="I290" s="92" t="str">
        <f>VLOOKUP(B290,'[12]Амортиз СО'!$C$5:$D$677,2,0)</f>
        <v>движ</v>
      </c>
      <c r="J290" s="92"/>
      <c r="K290" s="93">
        <v>36201611.439999998</v>
      </c>
      <c r="L290" s="93">
        <v>47673200</v>
      </c>
      <c r="M290" s="93">
        <v>43694400</v>
      </c>
      <c r="N290" s="93">
        <v>10285852.15</v>
      </c>
      <c r="O290" s="93">
        <v>3978800</v>
      </c>
      <c r="P290" s="93">
        <v>2990188.57</v>
      </c>
      <c r="Q290" s="92"/>
      <c r="R290" s="93">
        <v>47673200</v>
      </c>
      <c r="S290" s="93">
        <v>13276040.720000001</v>
      </c>
      <c r="T290" s="94">
        <v>34397159.280000001</v>
      </c>
      <c r="U290" s="93">
        <f t="shared" si="47"/>
        <v>3178213.3333333335</v>
      </c>
      <c r="V290" s="93">
        <f t="shared" si="48"/>
        <v>31218945.946666669</v>
      </c>
      <c r="W290" s="93">
        <f t="shared" si="49"/>
        <v>3178213.3333333335</v>
      </c>
      <c r="X290" s="93">
        <f t="shared" si="50"/>
        <v>28040732.613333337</v>
      </c>
      <c r="Y290" s="93">
        <f t="shared" si="51"/>
        <v>3178213.3333333335</v>
      </c>
      <c r="Z290" s="93">
        <f t="shared" si="52"/>
        <v>24862519.280000005</v>
      </c>
      <c r="AA290" s="93">
        <f t="shared" si="53"/>
        <v>0</v>
      </c>
      <c r="AB290" s="93">
        <f t="shared" si="54"/>
        <v>0</v>
      </c>
      <c r="AC290" s="117">
        <f t="shared" si="55"/>
        <v>0</v>
      </c>
      <c r="AD290" s="131"/>
    </row>
    <row r="291" spans="2:30" s="88" customFormat="1" ht="44.1" hidden="1" customHeight="1" outlineLevel="2">
      <c r="B291" s="96" t="s">
        <v>549</v>
      </c>
      <c r="C291" s="91" t="s">
        <v>141</v>
      </c>
      <c r="D291" s="91" t="e">
        <f>VLOOKUP(B291,#REF!,2,0)</f>
        <v>#REF!</v>
      </c>
      <c r="E291" s="125" t="str">
        <f>VLOOKUP(B291,'[10]3.3 Амортизация 2022'!$B$8:$C$687,2,0)</f>
        <v>ВН</v>
      </c>
      <c r="F291" s="103">
        <v>33000000235</v>
      </c>
      <c r="G291" s="92">
        <f>VLOOKUP(B291,'[11]2022'!$A$4:$C$668,3,0)</f>
        <v>180</v>
      </c>
      <c r="H291" s="92" t="s">
        <v>537</v>
      </c>
      <c r="I291" s="92" t="str">
        <f>VLOOKUP(B291,'[12]Амортиз СО'!$C$5:$D$677,2,0)</f>
        <v>движ</v>
      </c>
      <c r="J291" s="92"/>
      <c r="K291" s="93">
        <v>17135219</v>
      </c>
      <c r="L291" s="93">
        <v>22124800</v>
      </c>
      <c r="M291" s="93">
        <v>20278200</v>
      </c>
      <c r="N291" s="93">
        <v>6434428.4100000001</v>
      </c>
      <c r="O291" s="93">
        <v>1846600</v>
      </c>
      <c r="P291" s="93">
        <v>1436894.18</v>
      </c>
      <c r="Q291" s="92"/>
      <c r="R291" s="93">
        <v>22124800</v>
      </c>
      <c r="S291" s="93">
        <v>7871322.5899999999</v>
      </c>
      <c r="T291" s="94">
        <v>14253477.41</v>
      </c>
      <c r="U291" s="93">
        <f t="shared" si="47"/>
        <v>1474986.6666666667</v>
      </c>
      <c r="V291" s="93">
        <f t="shared" si="48"/>
        <v>12778490.743333334</v>
      </c>
      <c r="W291" s="93">
        <f t="shared" si="49"/>
        <v>1474986.6666666667</v>
      </c>
      <c r="X291" s="93">
        <f t="shared" si="50"/>
        <v>11303504.076666668</v>
      </c>
      <c r="Y291" s="93">
        <f t="shared" si="51"/>
        <v>1474986.6666666667</v>
      </c>
      <c r="Z291" s="93">
        <f t="shared" si="52"/>
        <v>9828517.410000002</v>
      </c>
      <c r="AA291" s="93">
        <f t="shared" si="53"/>
        <v>0</v>
      </c>
      <c r="AB291" s="93">
        <f t="shared" si="54"/>
        <v>0</v>
      </c>
      <c r="AC291" s="117">
        <f t="shared" si="55"/>
        <v>0</v>
      </c>
      <c r="AD291" s="131"/>
    </row>
    <row r="292" spans="2:30" s="88" customFormat="1" ht="44.1" hidden="1" customHeight="1" outlineLevel="2">
      <c r="B292" s="96" t="s">
        <v>550</v>
      </c>
      <c r="C292" s="91" t="s">
        <v>159</v>
      </c>
      <c r="D292" s="91" t="e">
        <f>VLOOKUP(B292,#REF!,2,0)</f>
        <v>#REF!</v>
      </c>
      <c r="E292" s="125" t="str">
        <f>VLOOKUP(B292,'[10]3.3 Амортизация 2022'!$B$8:$C$687,2,0)</f>
        <v>ВН</v>
      </c>
      <c r="F292" s="103">
        <v>33000000332</v>
      </c>
      <c r="G292" s="92">
        <f>VLOOKUP(B292,'[11]2022'!$A$4:$C$668,3,0)</f>
        <v>240</v>
      </c>
      <c r="H292" s="92" t="s">
        <v>537</v>
      </c>
      <c r="I292" s="92" t="str">
        <f>VLOOKUP(B292,'[12]Амортиз СО'!$C$5:$D$677,2,0)</f>
        <v>движ</v>
      </c>
      <c r="J292" s="92"/>
      <c r="K292" s="93">
        <v>14397500</v>
      </c>
      <c r="L292" s="93">
        <v>12823300</v>
      </c>
      <c r="M292" s="93">
        <v>13265500</v>
      </c>
      <c r="N292" s="93">
        <v>4209244.8899999997</v>
      </c>
      <c r="O292" s="92"/>
      <c r="P292" s="93">
        <v>510211.56</v>
      </c>
      <c r="Q292" s="93">
        <v>442200</v>
      </c>
      <c r="R292" s="93">
        <v>12823300</v>
      </c>
      <c r="S292" s="93">
        <v>4562135.3099999996</v>
      </c>
      <c r="T292" s="94">
        <v>8261164.6900000004</v>
      </c>
      <c r="U292" s="93">
        <f t="shared" si="47"/>
        <v>641165</v>
      </c>
      <c r="V292" s="93">
        <f t="shared" si="48"/>
        <v>7619999.6900000004</v>
      </c>
      <c r="W292" s="93">
        <f t="shared" si="49"/>
        <v>641165</v>
      </c>
      <c r="X292" s="93">
        <f t="shared" si="50"/>
        <v>6978834.6900000004</v>
      </c>
      <c r="Y292" s="93">
        <f t="shared" si="51"/>
        <v>641165</v>
      </c>
      <c r="Z292" s="93">
        <f t="shared" si="52"/>
        <v>6337669.6900000004</v>
      </c>
      <c r="AA292" s="93">
        <f t="shared" si="53"/>
        <v>0</v>
      </c>
      <c r="AB292" s="93">
        <f t="shared" si="54"/>
        <v>0</v>
      </c>
      <c r="AC292" s="117">
        <f t="shared" si="55"/>
        <v>0</v>
      </c>
      <c r="AD292" s="131"/>
    </row>
    <row r="293" spans="2:30" s="88" customFormat="1" ht="44.1" hidden="1" customHeight="1" outlineLevel="2">
      <c r="B293" s="96" t="s">
        <v>551</v>
      </c>
      <c r="C293" s="91" t="s">
        <v>159</v>
      </c>
      <c r="D293" s="91" t="e">
        <f>VLOOKUP(B293,#REF!,2,0)</f>
        <v>#REF!</v>
      </c>
      <c r="E293" s="125" t="str">
        <f>VLOOKUP(B293,'[10]3.3 Амортизация 2022'!$B$8:$C$687,2,0)</f>
        <v>ВН</v>
      </c>
      <c r="F293" s="103">
        <v>33000000595</v>
      </c>
      <c r="G293" s="92">
        <f>VLOOKUP(B293,'[11]2022'!$A$4:$C$668,3,0)</f>
        <v>240</v>
      </c>
      <c r="H293" s="92" t="s">
        <v>537</v>
      </c>
      <c r="I293" s="92" t="str">
        <f>VLOOKUP(B293,'[12]Амортиз СО'!$C$5:$D$677,2,0)</f>
        <v>движ</v>
      </c>
      <c r="J293" s="92"/>
      <c r="K293" s="93">
        <v>13687500</v>
      </c>
      <c r="L293" s="93">
        <v>18355800</v>
      </c>
      <c r="M293" s="93">
        <v>16198100</v>
      </c>
      <c r="N293" s="93">
        <v>5139781.46</v>
      </c>
      <c r="O293" s="93">
        <v>2157700</v>
      </c>
      <c r="P293" s="93">
        <v>1390647.12</v>
      </c>
      <c r="Q293" s="92"/>
      <c r="R293" s="93">
        <v>18355800</v>
      </c>
      <c r="S293" s="93">
        <v>6530428.5800000001</v>
      </c>
      <c r="T293" s="94">
        <v>11825371.42</v>
      </c>
      <c r="U293" s="93">
        <f t="shared" si="47"/>
        <v>917790</v>
      </c>
      <c r="V293" s="93">
        <f t="shared" si="48"/>
        <v>10907581.42</v>
      </c>
      <c r="W293" s="93">
        <f t="shared" si="49"/>
        <v>917790</v>
      </c>
      <c r="X293" s="93">
        <f t="shared" si="50"/>
        <v>9989791.4199999999</v>
      </c>
      <c r="Y293" s="93">
        <f t="shared" si="51"/>
        <v>917790</v>
      </c>
      <c r="Z293" s="93">
        <f t="shared" si="52"/>
        <v>9072001.4199999999</v>
      </c>
      <c r="AA293" s="93">
        <f t="shared" si="53"/>
        <v>0</v>
      </c>
      <c r="AB293" s="93">
        <f t="shared" si="54"/>
        <v>0</v>
      </c>
      <c r="AC293" s="117">
        <f t="shared" si="55"/>
        <v>0</v>
      </c>
      <c r="AD293" s="131"/>
    </row>
    <row r="294" spans="2:30" s="88" customFormat="1" ht="44.1" hidden="1" customHeight="1" outlineLevel="2">
      <c r="B294" s="96" t="s">
        <v>552</v>
      </c>
      <c r="C294" s="91" t="s">
        <v>159</v>
      </c>
      <c r="D294" s="91" t="e">
        <f>VLOOKUP(B294,#REF!,2,0)</f>
        <v>#REF!</v>
      </c>
      <c r="E294" s="125" t="str">
        <f>VLOOKUP(B294,'[10]3.3 Амортизация 2022'!$B$8:$C$687,2,0)</f>
        <v>ВН</v>
      </c>
      <c r="F294" s="103">
        <v>33000000596</v>
      </c>
      <c r="G294" s="92">
        <f>VLOOKUP(B294,'[11]2022'!$A$4:$C$668,3,0)</f>
        <v>240</v>
      </c>
      <c r="H294" s="92" t="s">
        <v>537</v>
      </c>
      <c r="I294" s="92" t="str">
        <f>VLOOKUP(B294,'[12]Амортиз СО'!$C$5:$D$677,2,0)</f>
        <v>движ</v>
      </c>
      <c r="J294" s="92"/>
      <c r="K294" s="93">
        <v>13687500</v>
      </c>
      <c r="L294" s="93">
        <v>18355800</v>
      </c>
      <c r="M294" s="93">
        <v>16198100</v>
      </c>
      <c r="N294" s="93">
        <v>5139781.46</v>
      </c>
      <c r="O294" s="93">
        <v>2157700</v>
      </c>
      <c r="P294" s="93">
        <v>1390647.12</v>
      </c>
      <c r="Q294" s="92"/>
      <c r="R294" s="93">
        <v>18355800</v>
      </c>
      <c r="S294" s="93">
        <v>6530428.5800000001</v>
      </c>
      <c r="T294" s="94">
        <v>11825371.42</v>
      </c>
      <c r="U294" s="93">
        <f t="shared" si="47"/>
        <v>917790</v>
      </c>
      <c r="V294" s="93">
        <f t="shared" si="48"/>
        <v>10907581.42</v>
      </c>
      <c r="W294" s="93">
        <f t="shared" si="49"/>
        <v>917790</v>
      </c>
      <c r="X294" s="93">
        <f t="shared" si="50"/>
        <v>9989791.4199999999</v>
      </c>
      <c r="Y294" s="93">
        <f t="shared" si="51"/>
        <v>917790</v>
      </c>
      <c r="Z294" s="93">
        <f t="shared" si="52"/>
        <v>9072001.4199999999</v>
      </c>
      <c r="AA294" s="93">
        <f t="shared" si="53"/>
        <v>0</v>
      </c>
      <c r="AB294" s="93">
        <f t="shared" si="54"/>
        <v>0</v>
      </c>
      <c r="AC294" s="117">
        <f t="shared" si="55"/>
        <v>0</v>
      </c>
      <c r="AD294" s="131"/>
    </row>
    <row r="295" spans="2:30" s="88" customFormat="1" ht="44.1" hidden="1" customHeight="1" outlineLevel="2">
      <c r="B295" s="96" t="s">
        <v>553</v>
      </c>
      <c r="C295" s="91" t="s">
        <v>159</v>
      </c>
      <c r="D295" s="91" t="e">
        <f>VLOOKUP(B295,#REF!,2,0)</f>
        <v>#REF!</v>
      </c>
      <c r="E295" s="125" t="str">
        <f>VLOOKUP(B295,'[10]3.3 Амортизация 2022'!$B$8:$C$687,2,0)</f>
        <v>ВН</v>
      </c>
      <c r="F295" s="103">
        <v>33000000597</v>
      </c>
      <c r="G295" s="92">
        <f>VLOOKUP(B295,'[11]2022'!$A$4:$C$668,3,0)</f>
        <v>240</v>
      </c>
      <c r="H295" s="92" t="s">
        <v>537</v>
      </c>
      <c r="I295" s="92" t="str">
        <f>VLOOKUP(B295,'[12]Амортиз СО'!$C$5:$D$677,2,0)</f>
        <v>движ</v>
      </c>
      <c r="J295" s="92"/>
      <c r="K295" s="93">
        <v>18750000</v>
      </c>
      <c r="L295" s="93">
        <v>32392500</v>
      </c>
      <c r="M295" s="93">
        <v>22189200</v>
      </c>
      <c r="N295" s="93">
        <v>7040803.4000000004</v>
      </c>
      <c r="O295" s="93">
        <v>10203300</v>
      </c>
      <c r="P295" s="93">
        <v>4483450.74</v>
      </c>
      <c r="Q295" s="92"/>
      <c r="R295" s="93">
        <v>32392500</v>
      </c>
      <c r="S295" s="93">
        <v>11524254.140000001</v>
      </c>
      <c r="T295" s="94">
        <v>20868245.859999999</v>
      </c>
      <c r="U295" s="93">
        <f t="shared" si="47"/>
        <v>1619625</v>
      </c>
      <c r="V295" s="93">
        <f t="shared" si="48"/>
        <v>19248620.859999999</v>
      </c>
      <c r="W295" s="93">
        <f t="shared" si="49"/>
        <v>1619625</v>
      </c>
      <c r="X295" s="93">
        <f t="shared" si="50"/>
        <v>17628995.859999999</v>
      </c>
      <c r="Y295" s="93">
        <f t="shared" si="51"/>
        <v>1619625</v>
      </c>
      <c r="Z295" s="93">
        <f t="shared" si="52"/>
        <v>16009370.859999999</v>
      </c>
      <c r="AA295" s="93">
        <f t="shared" si="53"/>
        <v>0</v>
      </c>
      <c r="AB295" s="93">
        <f t="shared" si="54"/>
        <v>0</v>
      </c>
      <c r="AC295" s="117">
        <f t="shared" si="55"/>
        <v>0</v>
      </c>
      <c r="AD295" s="131"/>
    </row>
    <row r="296" spans="2:30" s="88" customFormat="1" ht="44.1" hidden="1" customHeight="1" outlineLevel="2">
      <c r="B296" s="96" t="s">
        <v>554</v>
      </c>
      <c r="C296" s="91" t="s">
        <v>159</v>
      </c>
      <c r="D296" s="91" t="e">
        <f>VLOOKUP(B296,#REF!,2,0)</f>
        <v>#REF!</v>
      </c>
      <c r="E296" s="125" t="str">
        <f>VLOOKUP(B296,'[10]3.3 Амортизация 2022'!$B$8:$C$687,2,0)</f>
        <v>ВН</v>
      </c>
      <c r="F296" s="103">
        <v>33000000608</v>
      </c>
      <c r="G296" s="92">
        <f>VLOOKUP(B296,'[11]2022'!$A$4:$C$668,3,0)</f>
        <v>240</v>
      </c>
      <c r="H296" s="92" t="s">
        <v>537</v>
      </c>
      <c r="I296" s="92" t="str">
        <f>VLOOKUP(B296,'[12]Амортиз СО'!$C$5:$D$677,2,0)</f>
        <v>движ</v>
      </c>
      <c r="J296" s="92"/>
      <c r="K296" s="93">
        <v>495000</v>
      </c>
      <c r="L296" s="93">
        <v>456500</v>
      </c>
      <c r="M296" s="93">
        <v>418400</v>
      </c>
      <c r="N296" s="93">
        <v>132761.67000000001</v>
      </c>
      <c r="O296" s="93">
        <v>38100</v>
      </c>
      <c r="P296" s="93">
        <v>29647.18</v>
      </c>
      <c r="Q296" s="92"/>
      <c r="R296" s="93">
        <v>456500</v>
      </c>
      <c r="S296" s="93">
        <v>162408.85</v>
      </c>
      <c r="T296" s="94">
        <v>294091.15000000002</v>
      </c>
      <c r="U296" s="93">
        <f t="shared" si="47"/>
        <v>22825</v>
      </c>
      <c r="V296" s="93">
        <f t="shared" si="48"/>
        <v>271266.15000000002</v>
      </c>
      <c r="W296" s="93">
        <f t="shared" si="49"/>
        <v>22825</v>
      </c>
      <c r="X296" s="93">
        <f t="shared" si="50"/>
        <v>248441.15000000002</v>
      </c>
      <c r="Y296" s="93">
        <f t="shared" si="51"/>
        <v>22825</v>
      </c>
      <c r="Z296" s="93">
        <f t="shared" si="52"/>
        <v>225616.15000000002</v>
      </c>
      <c r="AA296" s="93">
        <f t="shared" si="53"/>
        <v>0</v>
      </c>
      <c r="AB296" s="93">
        <f t="shared" si="54"/>
        <v>0</v>
      </c>
      <c r="AC296" s="117">
        <f t="shared" si="55"/>
        <v>0</v>
      </c>
      <c r="AD296" s="131"/>
    </row>
    <row r="297" spans="2:30" s="88" customFormat="1" ht="44.1" hidden="1" customHeight="1" outlineLevel="2">
      <c r="B297" s="96" t="s">
        <v>555</v>
      </c>
      <c r="C297" s="91" t="s">
        <v>141</v>
      </c>
      <c r="D297" s="91" t="e">
        <f>VLOOKUP(B297,#REF!,2,0)</f>
        <v>#REF!</v>
      </c>
      <c r="E297" s="125" t="str">
        <f>VLOOKUP(B297,'[10]3.3 Амортизация 2022'!$B$8:$C$687,2,0)</f>
        <v>ВН</v>
      </c>
      <c r="F297" s="103">
        <v>33000000611</v>
      </c>
      <c r="G297" s="92">
        <f>VLOOKUP(B297,'[11]2022'!$A$4:$C$668,3,0)</f>
        <v>180</v>
      </c>
      <c r="H297" s="92" t="s">
        <v>537</v>
      </c>
      <c r="I297" s="92" t="str">
        <f>VLOOKUP(B297,'[12]Амортиз СО'!$C$5:$D$677,2,0)</f>
        <v>движ</v>
      </c>
      <c r="J297" s="92"/>
      <c r="K297" s="93">
        <v>10725000</v>
      </c>
      <c r="L297" s="93">
        <v>9891400</v>
      </c>
      <c r="M297" s="93">
        <v>9065900</v>
      </c>
      <c r="N297" s="93">
        <v>2876679.81</v>
      </c>
      <c r="O297" s="93">
        <v>825500</v>
      </c>
      <c r="P297" s="93">
        <v>642375.93999999994</v>
      </c>
      <c r="Q297" s="92"/>
      <c r="R297" s="93">
        <v>9891400</v>
      </c>
      <c r="S297" s="93">
        <v>3519055.75</v>
      </c>
      <c r="T297" s="94">
        <v>6372344.25</v>
      </c>
      <c r="U297" s="93">
        <f t="shared" si="47"/>
        <v>659426.66666666663</v>
      </c>
      <c r="V297" s="93">
        <f t="shared" si="48"/>
        <v>5712917.583333333</v>
      </c>
      <c r="W297" s="93">
        <f t="shared" si="49"/>
        <v>659426.66666666663</v>
      </c>
      <c r="X297" s="93">
        <f t="shared" si="50"/>
        <v>5053490.916666666</v>
      </c>
      <c r="Y297" s="93">
        <f t="shared" si="51"/>
        <v>659426.66666666663</v>
      </c>
      <c r="Z297" s="93">
        <f t="shared" si="52"/>
        <v>4394064.2499999991</v>
      </c>
      <c r="AA297" s="93">
        <f t="shared" si="53"/>
        <v>0</v>
      </c>
      <c r="AB297" s="93">
        <f t="shared" si="54"/>
        <v>0</v>
      </c>
      <c r="AC297" s="117">
        <f t="shared" si="55"/>
        <v>0</v>
      </c>
      <c r="AD297" s="131"/>
    </row>
    <row r="298" spans="2:30" s="88" customFormat="1" ht="44.1" hidden="1" customHeight="1" outlineLevel="2">
      <c r="B298" s="96" t="s">
        <v>292</v>
      </c>
      <c r="C298" s="91" t="s">
        <v>141</v>
      </c>
      <c r="D298" s="91" t="e">
        <f>VLOOKUP(B298,#REF!,2,0)</f>
        <v>#REF!</v>
      </c>
      <c r="E298" s="125" t="str">
        <f>VLOOKUP(B298,'[10]3.3 Амортизация 2022'!$B$8:$C$687,2,0)</f>
        <v>ВН</v>
      </c>
      <c r="F298" s="103">
        <v>33000000612</v>
      </c>
      <c r="G298" s="92">
        <f>VLOOKUP(B298,'[11]2022'!$A$4:$C$668,3,0)</f>
        <v>180</v>
      </c>
      <c r="H298" s="92" t="s">
        <v>537</v>
      </c>
      <c r="I298" s="92" t="str">
        <f>VLOOKUP(B298,'[12]Амортиз СО'!$C$5:$D$677,2,0)</f>
        <v>движ</v>
      </c>
      <c r="J298" s="92"/>
      <c r="K298" s="93">
        <v>637180</v>
      </c>
      <c r="L298" s="93">
        <v>576100</v>
      </c>
      <c r="M298" s="93">
        <v>528000</v>
      </c>
      <c r="N298" s="93">
        <v>335077.15000000002</v>
      </c>
      <c r="O298" s="93">
        <v>48100</v>
      </c>
      <c r="P298" s="93">
        <v>74840.47</v>
      </c>
      <c r="Q298" s="92"/>
      <c r="R298" s="93">
        <v>576100</v>
      </c>
      <c r="S298" s="93">
        <v>409917.62</v>
      </c>
      <c r="T298" s="94">
        <v>166182.38</v>
      </c>
      <c r="U298" s="93">
        <f t="shared" si="47"/>
        <v>38406.666666666672</v>
      </c>
      <c r="V298" s="93">
        <f t="shared" si="48"/>
        <v>127775.71333333333</v>
      </c>
      <c r="W298" s="93">
        <f t="shared" si="49"/>
        <v>38406.666666666672</v>
      </c>
      <c r="X298" s="93">
        <f t="shared" si="50"/>
        <v>89369.046666666662</v>
      </c>
      <c r="Y298" s="93">
        <f t="shared" si="51"/>
        <v>38406.666666666672</v>
      </c>
      <c r="Z298" s="93">
        <f t="shared" si="52"/>
        <v>50962.37999999999</v>
      </c>
      <c r="AA298" s="93">
        <f t="shared" si="53"/>
        <v>0</v>
      </c>
      <c r="AB298" s="93">
        <f t="shared" si="54"/>
        <v>0</v>
      </c>
      <c r="AC298" s="117">
        <f t="shared" si="55"/>
        <v>0</v>
      </c>
      <c r="AD298" s="131"/>
    </row>
    <row r="299" spans="2:30" s="88" customFormat="1" ht="44.1" hidden="1" customHeight="1" outlineLevel="2">
      <c r="B299" s="96" t="s">
        <v>556</v>
      </c>
      <c r="C299" s="91" t="s">
        <v>141</v>
      </c>
      <c r="D299" s="91" t="e">
        <f>VLOOKUP(B299,#REF!,2,0)</f>
        <v>#REF!</v>
      </c>
      <c r="E299" s="125" t="str">
        <f>VLOOKUP(B299,'[10]3.3 Амортизация 2022'!$B$8:$C$687,2,0)</f>
        <v>ВН</v>
      </c>
      <c r="F299" s="103">
        <v>33000000614</v>
      </c>
      <c r="G299" s="92">
        <f>VLOOKUP(B299,'[11]2022'!$A$4:$C$668,3,0)</f>
        <v>180</v>
      </c>
      <c r="H299" s="92" t="s">
        <v>537</v>
      </c>
      <c r="I299" s="92" t="str">
        <f>VLOOKUP(B299,'[12]Амортиз СО'!$C$5:$D$677,2,0)</f>
        <v>движ</v>
      </c>
      <c r="J299" s="92"/>
      <c r="K299" s="93">
        <v>21367839.949999999</v>
      </c>
      <c r="L299" s="93">
        <v>20723700</v>
      </c>
      <c r="M299" s="93">
        <v>18994100</v>
      </c>
      <c r="N299" s="93">
        <v>5024084.68</v>
      </c>
      <c r="O299" s="93">
        <v>1729600</v>
      </c>
      <c r="P299" s="93">
        <v>1316203.6200000001</v>
      </c>
      <c r="Q299" s="92"/>
      <c r="R299" s="93">
        <v>20723700</v>
      </c>
      <c r="S299" s="93">
        <v>6340288.2999999998</v>
      </c>
      <c r="T299" s="94">
        <v>14383411.699999999</v>
      </c>
      <c r="U299" s="93">
        <f t="shared" si="47"/>
        <v>1381580</v>
      </c>
      <c r="V299" s="93">
        <f t="shared" si="48"/>
        <v>13001831.699999999</v>
      </c>
      <c r="W299" s="93">
        <f t="shared" si="49"/>
        <v>1381580</v>
      </c>
      <c r="X299" s="93">
        <f t="shared" si="50"/>
        <v>11620251.699999999</v>
      </c>
      <c r="Y299" s="93">
        <f t="shared" si="51"/>
        <v>1381580</v>
      </c>
      <c r="Z299" s="93">
        <f t="shared" si="52"/>
        <v>10238671.699999999</v>
      </c>
      <c r="AA299" s="93">
        <f t="shared" si="53"/>
        <v>0</v>
      </c>
      <c r="AB299" s="93">
        <f t="shared" si="54"/>
        <v>0</v>
      </c>
      <c r="AC299" s="117">
        <f t="shared" si="55"/>
        <v>0</v>
      </c>
      <c r="AD299" s="131"/>
    </row>
    <row r="300" spans="2:30" s="88" customFormat="1" ht="44.1" hidden="1" customHeight="1" outlineLevel="2">
      <c r="B300" s="96" t="s">
        <v>557</v>
      </c>
      <c r="C300" s="91" t="s">
        <v>141</v>
      </c>
      <c r="D300" s="91" t="e">
        <f>VLOOKUP(B300,#REF!,2,0)</f>
        <v>#REF!</v>
      </c>
      <c r="E300" s="125" t="str">
        <f>VLOOKUP(B300,'[10]3.3 Амортизация 2022'!$B$8:$C$687,2,0)</f>
        <v>ВН</v>
      </c>
      <c r="F300" s="103">
        <v>33000000615</v>
      </c>
      <c r="G300" s="92">
        <f>VLOOKUP(B300,'[11]2022'!$A$4:$C$668,3,0)</f>
        <v>180</v>
      </c>
      <c r="H300" s="92" t="s">
        <v>537</v>
      </c>
      <c r="I300" s="92" t="str">
        <f>VLOOKUP(B300,'[12]Амортиз СО'!$C$5:$D$677,2,0)</f>
        <v>движ</v>
      </c>
      <c r="J300" s="92"/>
      <c r="K300" s="93">
        <v>10181834</v>
      </c>
      <c r="L300" s="93">
        <v>9390500</v>
      </c>
      <c r="M300" s="93">
        <v>8606700</v>
      </c>
      <c r="N300" s="93">
        <v>5917106.2000000002</v>
      </c>
      <c r="O300" s="93">
        <v>783800</v>
      </c>
      <c r="P300" s="93">
        <v>1321404.1599999999</v>
      </c>
      <c r="Q300" s="92"/>
      <c r="R300" s="93">
        <v>9390500</v>
      </c>
      <c r="S300" s="93">
        <v>7238510.3600000003</v>
      </c>
      <c r="T300" s="94">
        <v>2151989.64</v>
      </c>
      <c r="U300" s="93">
        <f t="shared" si="47"/>
        <v>626033.33333333337</v>
      </c>
      <c r="V300" s="93">
        <f t="shared" si="48"/>
        <v>1525956.3066666666</v>
      </c>
      <c r="W300" s="93">
        <f t="shared" si="49"/>
        <v>626033.33333333337</v>
      </c>
      <c r="X300" s="93">
        <f t="shared" si="50"/>
        <v>899922.97333333327</v>
      </c>
      <c r="Y300" s="93">
        <f t="shared" si="51"/>
        <v>626033.33333333337</v>
      </c>
      <c r="Z300" s="93">
        <f t="shared" si="52"/>
        <v>273889.6399999999</v>
      </c>
      <c r="AA300" s="93">
        <f t="shared" si="53"/>
        <v>0</v>
      </c>
      <c r="AB300" s="93">
        <f t="shared" si="54"/>
        <v>0</v>
      </c>
      <c r="AC300" s="117">
        <f t="shared" si="55"/>
        <v>0</v>
      </c>
      <c r="AD300" s="131"/>
    </row>
    <row r="301" spans="2:30" s="88" customFormat="1" ht="44.1" hidden="1" customHeight="1" outlineLevel="2">
      <c r="B301" s="96" t="s">
        <v>558</v>
      </c>
      <c r="C301" s="91" t="s">
        <v>159</v>
      </c>
      <c r="D301" s="91" t="e">
        <f>VLOOKUP(B301,#REF!,2,0)</f>
        <v>#REF!</v>
      </c>
      <c r="E301" s="125" t="str">
        <f>VLOOKUP(B301,'[10]3.3 Амортизация 2022'!$B$8:$C$687,2,0)</f>
        <v>ВН</v>
      </c>
      <c r="F301" s="103">
        <v>33000000636</v>
      </c>
      <c r="G301" s="92">
        <f>VLOOKUP(B301,'[11]2022'!$A$4:$C$668,3,0)</f>
        <v>240</v>
      </c>
      <c r="H301" s="92" t="s">
        <v>537</v>
      </c>
      <c r="I301" s="92" t="str">
        <f>VLOOKUP(B301,'[12]Амортиз СО'!$C$5:$D$677,2,0)</f>
        <v>движ</v>
      </c>
      <c r="J301" s="92"/>
      <c r="K301" s="93">
        <v>18750000</v>
      </c>
      <c r="L301" s="93">
        <v>17292700</v>
      </c>
      <c r="M301" s="93">
        <v>15849400</v>
      </c>
      <c r="N301" s="93">
        <v>5029136.22</v>
      </c>
      <c r="O301" s="93">
        <v>1443300</v>
      </c>
      <c r="P301" s="93">
        <v>1123074.02</v>
      </c>
      <c r="Q301" s="92"/>
      <c r="R301" s="93">
        <v>17292700</v>
      </c>
      <c r="S301" s="93">
        <v>6152210.2400000002</v>
      </c>
      <c r="T301" s="94">
        <v>11140489.76</v>
      </c>
      <c r="U301" s="93">
        <f t="shared" si="47"/>
        <v>864635</v>
      </c>
      <c r="V301" s="93">
        <f t="shared" si="48"/>
        <v>10275854.76</v>
      </c>
      <c r="W301" s="93">
        <f t="shared" si="49"/>
        <v>864635</v>
      </c>
      <c r="X301" s="93">
        <f t="shared" si="50"/>
        <v>9411219.7599999998</v>
      </c>
      <c r="Y301" s="93">
        <f t="shared" si="51"/>
        <v>864635</v>
      </c>
      <c r="Z301" s="93">
        <f t="shared" si="52"/>
        <v>8546584.7599999998</v>
      </c>
      <c r="AA301" s="93">
        <f t="shared" si="53"/>
        <v>0</v>
      </c>
      <c r="AB301" s="93">
        <f t="shared" si="54"/>
        <v>0</v>
      </c>
      <c r="AC301" s="117">
        <f t="shared" si="55"/>
        <v>0</v>
      </c>
      <c r="AD301" s="131"/>
    </row>
    <row r="302" spans="2:30" s="88" customFormat="1" ht="44.1" hidden="1" customHeight="1" outlineLevel="2">
      <c r="B302" s="96" t="s">
        <v>559</v>
      </c>
      <c r="C302" s="91" t="s">
        <v>159</v>
      </c>
      <c r="D302" s="91" t="e">
        <f>VLOOKUP(B302,#REF!,2,0)</f>
        <v>#REF!</v>
      </c>
      <c r="E302" s="125" t="str">
        <f>VLOOKUP(B302,'[10]3.3 Амортизация 2022'!$B$8:$C$687,2,0)</f>
        <v>ВН</v>
      </c>
      <c r="F302" s="103">
        <v>33000000637</v>
      </c>
      <c r="G302" s="92">
        <f>VLOOKUP(B302,'[11]2022'!$A$4:$C$668,3,0)</f>
        <v>240</v>
      </c>
      <c r="H302" s="92" t="s">
        <v>537</v>
      </c>
      <c r="I302" s="92" t="str">
        <f>VLOOKUP(B302,'[12]Амортиз СО'!$C$5:$D$677,2,0)</f>
        <v>движ</v>
      </c>
      <c r="J302" s="92"/>
      <c r="K302" s="93">
        <v>495000</v>
      </c>
      <c r="L302" s="93">
        <v>456500</v>
      </c>
      <c r="M302" s="93">
        <v>418400</v>
      </c>
      <c r="N302" s="93">
        <v>132761.67000000001</v>
      </c>
      <c r="O302" s="93">
        <v>38100</v>
      </c>
      <c r="P302" s="93">
        <v>29647.18</v>
      </c>
      <c r="Q302" s="92"/>
      <c r="R302" s="93">
        <v>456500</v>
      </c>
      <c r="S302" s="93">
        <v>162408.85</v>
      </c>
      <c r="T302" s="94">
        <v>294091.15000000002</v>
      </c>
      <c r="U302" s="93">
        <f t="shared" si="47"/>
        <v>22825</v>
      </c>
      <c r="V302" s="93">
        <f t="shared" si="48"/>
        <v>271266.15000000002</v>
      </c>
      <c r="W302" s="93">
        <f t="shared" si="49"/>
        <v>22825</v>
      </c>
      <c r="X302" s="93">
        <f t="shared" si="50"/>
        <v>248441.15000000002</v>
      </c>
      <c r="Y302" s="93">
        <f t="shared" si="51"/>
        <v>22825</v>
      </c>
      <c r="Z302" s="93">
        <f t="shared" si="52"/>
        <v>225616.15000000002</v>
      </c>
      <c r="AA302" s="93">
        <f t="shared" si="53"/>
        <v>0</v>
      </c>
      <c r="AB302" s="93">
        <f t="shared" si="54"/>
        <v>0</v>
      </c>
      <c r="AC302" s="117">
        <f t="shared" si="55"/>
        <v>0</v>
      </c>
      <c r="AD302" s="131"/>
    </row>
    <row r="303" spans="2:30" s="88" customFormat="1" ht="44.1" hidden="1" customHeight="1" outlineLevel="2">
      <c r="B303" s="96" t="s">
        <v>560</v>
      </c>
      <c r="C303" s="91" t="s">
        <v>159</v>
      </c>
      <c r="D303" s="91" t="e">
        <f>VLOOKUP(B303,#REF!,2,0)</f>
        <v>#REF!</v>
      </c>
      <c r="E303" s="125" t="str">
        <f>VLOOKUP(B303,'[10]3.3 Амортизация 2022'!$B$8:$C$687,2,0)</f>
        <v>ВН</v>
      </c>
      <c r="F303" s="103">
        <v>33000000752</v>
      </c>
      <c r="G303" s="92">
        <f>VLOOKUP(B303,'[11]2022'!$A$4:$C$668,3,0)</f>
        <v>240</v>
      </c>
      <c r="H303" s="92" t="s">
        <v>537</v>
      </c>
      <c r="I303" s="92" t="str">
        <f>VLOOKUP(B303,'[12]Амортиз СО'!$C$5:$D$677,2,0)</f>
        <v>движ</v>
      </c>
      <c r="J303" s="92"/>
      <c r="K303" s="93">
        <v>17424345.329999998</v>
      </c>
      <c r="L303" s="93">
        <v>14910800</v>
      </c>
      <c r="M303" s="93">
        <v>15425000</v>
      </c>
      <c r="N303" s="93">
        <v>4894471.09</v>
      </c>
      <c r="O303" s="92"/>
      <c r="P303" s="93">
        <v>593269.19999999995</v>
      </c>
      <c r="Q303" s="93">
        <v>514200</v>
      </c>
      <c r="R303" s="93">
        <v>14910800</v>
      </c>
      <c r="S303" s="93">
        <v>5304803.75</v>
      </c>
      <c r="T303" s="94">
        <v>9605996.25</v>
      </c>
      <c r="U303" s="93">
        <f t="shared" si="47"/>
        <v>745540</v>
      </c>
      <c r="V303" s="93">
        <f t="shared" si="48"/>
        <v>8860456.25</v>
      </c>
      <c r="W303" s="93">
        <f t="shared" si="49"/>
        <v>745540</v>
      </c>
      <c r="X303" s="93">
        <f t="shared" si="50"/>
        <v>8114916.25</v>
      </c>
      <c r="Y303" s="93">
        <f t="shared" si="51"/>
        <v>745540</v>
      </c>
      <c r="Z303" s="93">
        <f t="shared" si="52"/>
        <v>7369376.25</v>
      </c>
      <c r="AA303" s="93">
        <f t="shared" si="53"/>
        <v>0</v>
      </c>
      <c r="AB303" s="93">
        <f t="shared" si="54"/>
        <v>0</v>
      </c>
      <c r="AC303" s="117">
        <f t="shared" si="55"/>
        <v>0</v>
      </c>
      <c r="AD303" s="131"/>
    </row>
    <row r="304" spans="2:30" s="88" customFormat="1" ht="33" hidden="1" customHeight="1" outlineLevel="2">
      <c r="B304" s="96" t="s">
        <v>340</v>
      </c>
      <c r="C304" s="91" t="s">
        <v>107</v>
      </c>
      <c r="D304" s="91" t="e">
        <f>VLOOKUP(B304,#REF!,2,0)</f>
        <v>#REF!</v>
      </c>
      <c r="E304" s="125" t="str">
        <f>VLOOKUP(B304,'[10]3.3 Амортизация 2022'!$B$8:$C$687,2,0)</f>
        <v>ВН</v>
      </c>
      <c r="F304" s="103">
        <v>33000000915</v>
      </c>
      <c r="G304" s="92">
        <f>VLOOKUP(B304,'[11]2022'!$A$4:$C$668,3,0)</f>
        <v>120</v>
      </c>
      <c r="H304" s="92" t="s">
        <v>537</v>
      </c>
      <c r="I304" s="92" t="str">
        <f>VLOOKUP(B304,'[12]Амортиз СО'!$C$5:$D$677,2,0)</f>
        <v>движ</v>
      </c>
      <c r="J304" s="92"/>
      <c r="K304" s="93">
        <v>40664</v>
      </c>
      <c r="L304" s="93">
        <v>64800</v>
      </c>
      <c r="M304" s="93">
        <v>36000</v>
      </c>
      <c r="N304" s="93">
        <v>29700.29</v>
      </c>
      <c r="O304" s="93">
        <v>28800</v>
      </c>
      <c r="P304" s="93">
        <v>30240.23</v>
      </c>
      <c r="Q304" s="92"/>
      <c r="R304" s="93">
        <v>64800</v>
      </c>
      <c r="S304" s="93">
        <v>59940.52</v>
      </c>
      <c r="T304" s="94">
        <v>4859.4799999999996</v>
      </c>
      <c r="U304" s="93">
        <f t="shared" si="47"/>
        <v>4859.4799999999996</v>
      </c>
      <c r="V304" s="93">
        <f t="shared" si="48"/>
        <v>0</v>
      </c>
      <c r="W304" s="93">
        <f t="shared" si="49"/>
        <v>0</v>
      </c>
      <c r="X304" s="93">
        <f t="shared" si="50"/>
        <v>0</v>
      </c>
      <c r="Y304" s="93">
        <f t="shared" si="51"/>
        <v>0</v>
      </c>
      <c r="Z304" s="93">
        <f t="shared" si="52"/>
        <v>0</v>
      </c>
      <c r="AA304" s="93">
        <f t="shared" si="53"/>
        <v>0</v>
      </c>
      <c r="AB304" s="93">
        <f t="shared" si="54"/>
        <v>0</v>
      </c>
      <c r="AC304" s="117">
        <f t="shared" si="55"/>
        <v>0</v>
      </c>
      <c r="AD304" s="131"/>
    </row>
    <row r="305" spans="2:30" s="88" customFormat="1" ht="33" hidden="1" customHeight="1" outlineLevel="2">
      <c r="B305" s="96" t="s">
        <v>340</v>
      </c>
      <c r="C305" s="91" t="s">
        <v>107</v>
      </c>
      <c r="D305" s="91" t="e">
        <f>VLOOKUP(B305,#REF!,2,0)</f>
        <v>#REF!</v>
      </c>
      <c r="E305" s="125" t="str">
        <f>VLOOKUP(B305,'[10]3.3 Амортизация 2022'!$B$8:$C$687,2,0)</f>
        <v>ВН</v>
      </c>
      <c r="F305" s="103">
        <v>33000000916</v>
      </c>
      <c r="G305" s="92">
        <f>VLOOKUP(B305,'[11]2022'!$A$4:$C$668,3,0)</f>
        <v>120</v>
      </c>
      <c r="H305" s="92" t="s">
        <v>537</v>
      </c>
      <c r="I305" s="92" t="str">
        <f>VLOOKUP(B305,'[12]Амортиз СО'!$C$5:$D$677,2,0)</f>
        <v>движ</v>
      </c>
      <c r="J305" s="92"/>
      <c r="K305" s="93">
        <v>40664</v>
      </c>
      <c r="L305" s="93">
        <v>64800</v>
      </c>
      <c r="M305" s="93">
        <v>36000</v>
      </c>
      <c r="N305" s="93">
        <v>29700.29</v>
      </c>
      <c r="O305" s="93">
        <v>28800</v>
      </c>
      <c r="P305" s="93">
        <v>30240.23</v>
      </c>
      <c r="Q305" s="92"/>
      <c r="R305" s="93">
        <v>64800</v>
      </c>
      <c r="S305" s="93">
        <v>59940.52</v>
      </c>
      <c r="T305" s="94">
        <v>4859.4799999999996</v>
      </c>
      <c r="U305" s="93">
        <f t="shared" si="47"/>
        <v>4859.4799999999996</v>
      </c>
      <c r="V305" s="93">
        <f t="shared" si="48"/>
        <v>0</v>
      </c>
      <c r="W305" s="93">
        <f t="shared" si="49"/>
        <v>0</v>
      </c>
      <c r="X305" s="93">
        <f t="shared" si="50"/>
        <v>0</v>
      </c>
      <c r="Y305" s="93">
        <f t="shared" si="51"/>
        <v>0</v>
      </c>
      <c r="Z305" s="93">
        <f t="shared" si="52"/>
        <v>0</v>
      </c>
      <c r="AA305" s="93">
        <f t="shared" si="53"/>
        <v>0</v>
      </c>
      <c r="AB305" s="93">
        <f t="shared" si="54"/>
        <v>0</v>
      </c>
      <c r="AC305" s="117">
        <f t="shared" si="55"/>
        <v>0</v>
      </c>
      <c r="AD305" s="131"/>
    </row>
    <row r="306" spans="2:30" s="88" customFormat="1" ht="33" hidden="1" customHeight="1" outlineLevel="2">
      <c r="B306" s="96" t="s">
        <v>340</v>
      </c>
      <c r="C306" s="91" t="s">
        <v>107</v>
      </c>
      <c r="D306" s="91" t="e">
        <f>VLOOKUP(B306,#REF!,2,0)</f>
        <v>#REF!</v>
      </c>
      <c r="E306" s="125" t="str">
        <f>VLOOKUP(B306,'[10]3.3 Амортизация 2022'!$B$8:$C$687,2,0)</f>
        <v>ВН</v>
      </c>
      <c r="F306" s="103">
        <v>33000000917</v>
      </c>
      <c r="G306" s="92">
        <f>VLOOKUP(B306,'[11]2022'!$A$4:$C$668,3,0)</f>
        <v>120</v>
      </c>
      <c r="H306" s="92" t="s">
        <v>537</v>
      </c>
      <c r="I306" s="92" t="str">
        <f>VLOOKUP(B306,'[12]Амортиз СО'!$C$5:$D$677,2,0)</f>
        <v>движ</v>
      </c>
      <c r="J306" s="92"/>
      <c r="K306" s="93">
        <v>40664</v>
      </c>
      <c r="L306" s="93">
        <v>64800</v>
      </c>
      <c r="M306" s="93">
        <v>36000</v>
      </c>
      <c r="N306" s="93">
        <v>29700.29</v>
      </c>
      <c r="O306" s="93">
        <v>28800</v>
      </c>
      <c r="P306" s="93">
        <v>30240.23</v>
      </c>
      <c r="Q306" s="92"/>
      <c r="R306" s="93">
        <v>64800</v>
      </c>
      <c r="S306" s="93">
        <v>59940.52</v>
      </c>
      <c r="T306" s="94">
        <v>4859.4799999999996</v>
      </c>
      <c r="U306" s="93">
        <f t="shared" si="47"/>
        <v>4859.4799999999996</v>
      </c>
      <c r="V306" s="93">
        <f t="shared" si="48"/>
        <v>0</v>
      </c>
      <c r="W306" s="93">
        <f t="shared" si="49"/>
        <v>0</v>
      </c>
      <c r="X306" s="93">
        <f t="shared" si="50"/>
        <v>0</v>
      </c>
      <c r="Y306" s="93">
        <f t="shared" si="51"/>
        <v>0</v>
      </c>
      <c r="Z306" s="93">
        <f t="shared" si="52"/>
        <v>0</v>
      </c>
      <c r="AA306" s="93">
        <f t="shared" si="53"/>
        <v>0</v>
      </c>
      <c r="AB306" s="93">
        <f t="shared" si="54"/>
        <v>0</v>
      </c>
      <c r="AC306" s="117">
        <f t="shared" si="55"/>
        <v>0</v>
      </c>
      <c r="AD306" s="131"/>
    </row>
    <row r="307" spans="2:30" s="88" customFormat="1" ht="33" hidden="1" customHeight="1" outlineLevel="2">
      <c r="B307" s="96" t="s">
        <v>340</v>
      </c>
      <c r="C307" s="91" t="s">
        <v>107</v>
      </c>
      <c r="D307" s="91" t="e">
        <f>VLOOKUP(B307,#REF!,2,0)</f>
        <v>#REF!</v>
      </c>
      <c r="E307" s="125" t="str">
        <f>VLOOKUP(B307,'[10]3.3 Амортизация 2022'!$B$8:$C$687,2,0)</f>
        <v>ВН</v>
      </c>
      <c r="F307" s="103">
        <v>33000000918</v>
      </c>
      <c r="G307" s="92">
        <f>VLOOKUP(B307,'[11]2022'!$A$4:$C$668,3,0)</f>
        <v>120</v>
      </c>
      <c r="H307" s="92" t="s">
        <v>537</v>
      </c>
      <c r="I307" s="92" t="str">
        <f>VLOOKUP(B307,'[12]Амортиз СО'!$C$5:$D$677,2,0)</f>
        <v>движ</v>
      </c>
      <c r="J307" s="92"/>
      <c r="K307" s="93">
        <v>40664</v>
      </c>
      <c r="L307" s="93">
        <v>64800</v>
      </c>
      <c r="M307" s="93">
        <v>36000</v>
      </c>
      <c r="N307" s="93">
        <v>29700.29</v>
      </c>
      <c r="O307" s="93">
        <v>28800</v>
      </c>
      <c r="P307" s="93">
        <v>30240.23</v>
      </c>
      <c r="Q307" s="92"/>
      <c r="R307" s="93">
        <v>64800</v>
      </c>
      <c r="S307" s="93">
        <v>59940.52</v>
      </c>
      <c r="T307" s="94">
        <v>4859.4799999999996</v>
      </c>
      <c r="U307" s="93">
        <f t="shared" si="47"/>
        <v>4859.4799999999996</v>
      </c>
      <c r="V307" s="93">
        <f t="shared" si="48"/>
        <v>0</v>
      </c>
      <c r="W307" s="93">
        <f t="shared" si="49"/>
        <v>0</v>
      </c>
      <c r="X307" s="93">
        <f t="shared" si="50"/>
        <v>0</v>
      </c>
      <c r="Y307" s="93">
        <f t="shared" si="51"/>
        <v>0</v>
      </c>
      <c r="Z307" s="93">
        <f t="shared" si="52"/>
        <v>0</v>
      </c>
      <c r="AA307" s="93">
        <f t="shared" si="53"/>
        <v>0</v>
      </c>
      <c r="AB307" s="93">
        <f t="shared" si="54"/>
        <v>0</v>
      </c>
      <c r="AC307" s="117">
        <f t="shared" si="55"/>
        <v>0</v>
      </c>
      <c r="AD307" s="131"/>
    </row>
    <row r="308" spans="2:30" s="88" customFormat="1" ht="33" hidden="1" customHeight="1" outlineLevel="2">
      <c r="B308" s="96" t="s">
        <v>340</v>
      </c>
      <c r="C308" s="91" t="s">
        <v>107</v>
      </c>
      <c r="D308" s="91" t="e">
        <f>VLOOKUP(B308,#REF!,2,0)</f>
        <v>#REF!</v>
      </c>
      <c r="E308" s="125" t="str">
        <f>VLOOKUP(B308,'[10]3.3 Амортизация 2022'!$B$8:$C$687,2,0)</f>
        <v>ВН</v>
      </c>
      <c r="F308" s="103">
        <v>33000000919</v>
      </c>
      <c r="G308" s="92">
        <f>VLOOKUP(B308,'[11]2022'!$A$4:$C$668,3,0)</f>
        <v>120</v>
      </c>
      <c r="H308" s="92" t="s">
        <v>537</v>
      </c>
      <c r="I308" s="92" t="str">
        <f>VLOOKUP(B308,'[12]Амортиз СО'!$C$5:$D$677,2,0)</f>
        <v>движ</v>
      </c>
      <c r="J308" s="92"/>
      <c r="K308" s="93">
        <v>40664</v>
      </c>
      <c r="L308" s="93">
        <v>64800</v>
      </c>
      <c r="M308" s="93">
        <v>36000</v>
      </c>
      <c r="N308" s="93">
        <v>29700.29</v>
      </c>
      <c r="O308" s="93">
        <v>28800</v>
      </c>
      <c r="P308" s="93">
        <v>30240.23</v>
      </c>
      <c r="Q308" s="92"/>
      <c r="R308" s="93">
        <v>64800</v>
      </c>
      <c r="S308" s="93">
        <v>59940.52</v>
      </c>
      <c r="T308" s="94">
        <v>4859.4799999999996</v>
      </c>
      <c r="U308" s="93">
        <f t="shared" si="47"/>
        <v>4859.4799999999996</v>
      </c>
      <c r="V308" s="93">
        <f t="shared" si="48"/>
        <v>0</v>
      </c>
      <c r="W308" s="93">
        <f t="shared" si="49"/>
        <v>0</v>
      </c>
      <c r="X308" s="93">
        <f t="shared" si="50"/>
        <v>0</v>
      </c>
      <c r="Y308" s="93">
        <f t="shared" si="51"/>
        <v>0</v>
      </c>
      <c r="Z308" s="93">
        <f t="shared" si="52"/>
        <v>0</v>
      </c>
      <c r="AA308" s="93">
        <f t="shared" si="53"/>
        <v>0</v>
      </c>
      <c r="AB308" s="93">
        <f t="shared" si="54"/>
        <v>0</v>
      </c>
      <c r="AC308" s="117">
        <f t="shared" si="55"/>
        <v>0</v>
      </c>
      <c r="AD308" s="131"/>
    </row>
    <row r="309" spans="2:30" s="88" customFormat="1" ht="33" hidden="1" customHeight="1" outlineLevel="2">
      <c r="B309" s="96" t="s">
        <v>340</v>
      </c>
      <c r="C309" s="91" t="s">
        <v>107</v>
      </c>
      <c r="D309" s="91" t="e">
        <f>VLOOKUP(B309,#REF!,2,0)</f>
        <v>#REF!</v>
      </c>
      <c r="E309" s="125" t="str">
        <f>VLOOKUP(B309,'[10]3.3 Амортизация 2022'!$B$8:$C$687,2,0)</f>
        <v>ВН</v>
      </c>
      <c r="F309" s="103">
        <v>33000000920</v>
      </c>
      <c r="G309" s="92">
        <f>VLOOKUP(B309,'[11]2022'!$A$4:$C$668,3,0)</f>
        <v>120</v>
      </c>
      <c r="H309" s="92" t="s">
        <v>537</v>
      </c>
      <c r="I309" s="92" t="str">
        <f>VLOOKUP(B309,'[12]Амортиз СО'!$C$5:$D$677,2,0)</f>
        <v>движ</v>
      </c>
      <c r="J309" s="92"/>
      <c r="K309" s="93">
        <v>40664</v>
      </c>
      <c r="L309" s="93">
        <v>64800</v>
      </c>
      <c r="M309" s="93">
        <v>36000</v>
      </c>
      <c r="N309" s="93">
        <v>29700.29</v>
      </c>
      <c r="O309" s="93">
        <v>28800</v>
      </c>
      <c r="P309" s="93">
        <v>30240.23</v>
      </c>
      <c r="Q309" s="92"/>
      <c r="R309" s="93">
        <v>64800</v>
      </c>
      <c r="S309" s="93">
        <v>59940.52</v>
      </c>
      <c r="T309" s="94">
        <v>4859.4799999999996</v>
      </c>
      <c r="U309" s="93">
        <f t="shared" si="47"/>
        <v>4859.4799999999996</v>
      </c>
      <c r="V309" s="93">
        <f t="shared" si="48"/>
        <v>0</v>
      </c>
      <c r="W309" s="93">
        <f t="shared" si="49"/>
        <v>0</v>
      </c>
      <c r="X309" s="93">
        <f t="shared" si="50"/>
        <v>0</v>
      </c>
      <c r="Y309" s="93">
        <f t="shared" si="51"/>
        <v>0</v>
      </c>
      <c r="Z309" s="93">
        <f t="shared" si="52"/>
        <v>0</v>
      </c>
      <c r="AA309" s="93">
        <f t="shared" si="53"/>
        <v>0</v>
      </c>
      <c r="AB309" s="93">
        <f t="shared" si="54"/>
        <v>0</v>
      </c>
      <c r="AC309" s="117">
        <f t="shared" si="55"/>
        <v>0</v>
      </c>
      <c r="AD309" s="131"/>
    </row>
    <row r="310" spans="2:30" s="88" customFormat="1" ht="33" hidden="1" customHeight="1" outlineLevel="2">
      <c r="B310" s="96" t="s">
        <v>340</v>
      </c>
      <c r="C310" s="91" t="s">
        <v>107</v>
      </c>
      <c r="D310" s="91" t="e">
        <f>VLOOKUP(B310,#REF!,2,0)</f>
        <v>#REF!</v>
      </c>
      <c r="E310" s="125" t="str">
        <f>VLOOKUP(B310,'[10]3.3 Амортизация 2022'!$B$8:$C$687,2,0)</f>
        <v>ВН</v>
      </c>
      <c r="F310" s="103">
        <v>33000000923</v>
      </c>
      <c r="G310" s="92">
        <f>VLOOKUP(B310,'[11]2022'!$A$4:$C$668,3,0)</f>
        <v>120</v>
      </c>
      <c r="H310" s="92" t="s">
        <v>537</v>
      </c>
      <c r="I310" s="92" t="str">
        <f>VLOOKUP(B310,'[12]Амортиз СО'!$C$5:$D$677,2,0)</f>
        <v>движ</v>
      </c>
      <c r="J310" s="92"/>
      <c r="K310" s="93">
        <v>40664</v>
      </c>
      <c r="L310" s="93">
        <v>64800</v>
      </c>
      <c r="M310" s="93">
        <v>36000</v>
      </c>
      <c r="N310" s="93">
        <v>29700.29</v>
      </c>
      <c r="O310" s="93">
        <v>28800</v>
      </c>
      <c r="P310" s="93">
        <v>30240.23</v>
      </c>
      <c r="Q310" s="92"/>
      <c r="R310" s="93">
        <v>64800</v>
      </c>
      <c r="S310" s="93">
        <v>59940.52</v>
      </c>
      <c r="T310" s="94">
        <v>4859.4799999999996</v>
      </c>
      <c r="U310" s="93">
        <f t="shared" si="47"/>
        <v>4859.4799999999996</v>
      </c>
      <c r="V310" s="93">
        <f t="shared" si="48"/>
        <v>0</v>
      </c>
      <c r="W310" s="93">
        <f t="shared" si="49"/>
        <v>0</v>
      </c>
      <c r="X310" s="93">
        <f t="shared" si="50"/>
        <v>0</v>
      </c>
      <c r="Y310" s="93">
        <f t="shared" si="51"/>
        <v>0</v>
      </c>
      <c r="Z310" s="93">
        <f t="shared" si="52"/>
        <v>0</v>
      </c>
      <c r="AA310" s="93">
        <f t="shared" si="53"/>
        <v>0</v>
      </c>
      <c r="AB310" s="93">
        <f t="shared" si="54"/>
        <v>0</v>
      </c>
      <c r="AC310" s="117">
        <f t="shared" si="55"/>
        <v>0</v>
      </c>
      <c r="AD310" s="131"/>
    </row>
    <row r="311" spans="2:30" s="88" customFormat="1" ht="33" hidden="1" customHeight="1" outlineLevel="2">
      <c r="B311" s="96" t="s">
        <v>340</v>
      </c>
      <c r="C311" s="91" t="s">
        <v>107</v>
      </c>
      <c r="D311" s="91" t="e">
        <f>VLOOKUP(B311,#REF!,2,0)</f>
        <v>#REF!</v>
      </c>
      <c r="E311" s="125" t="str">
        <f>VLOOKUP(B311,'[10]3.3 Амортизация 2022'!$B$8:$C$687,2,0)</f>
        <v>ВН</v>
      </c>
      <c r="F311" s="103">
        <v>33000000924</v>
      </c>
      <c r="G311" s="92">
        <f>VLOOKUP(B311,'[11]2022'!$A$4:$C$668,3,0)</f>
        <v>120</v>
      </c>
      <c r="H311" s="92" t="s">
        <v>537</v>
      </c>
      <c r="I311" s="92" t="str">
        <f>VLOOKUP(B311,'[12]Амортиз СО'!$C$5:$D$677,2,0)</f>
        <v>движ</v>
      </c>
      <c r="J311" s="92"/>
      <c r="K311" s="93">
        <v>40664</v>
      </c>
      <c r="L311" s="93">
        <v>64800</v>
      </c>
      <c r="M311" s="93">
        <v>36000</v>
      </c>
      <c r="N311" s="93">
        <v>29700.29</v>
      </c>
      <c r="O311" s="93">
        <v>28800</v>
      </c>
      <c r="P311" s="93">
        <v>30240.23</v>
      </c>
      <c r="Q311" s="92"/>
      <c r="R311" s="93">
        <v>64800</v>
      </c>
      <c r="S311" s="93">
        <v>59940.52</v>
      </c>
      <c r="T311" s="94">
        <v>4859.4799999999996</v>
      </c>
      <c r="U311" s="93">
        <f t="shared" si="47"/>
        <v>4859.4799999999996</v>
      </c>
      <c r="V311" s="93">
        <f t="shared" si="48"/>
        <v>0</v>
      </c>
      <c r="W311" s="93">
        <f t="shared" si="49"/>
        <v>0</v>
      </c>
      <c r="X311" s="93">
        <f t="shared" si="50"/>
        <v>0</v>
      </c>
      <c r="Y311" s="93">
        <f t="shared" si="51"/>
        <v>0</v>
      </c>
      <c r="Z311" s="93">
        <f t="shared" si="52"/>
        <v>0</v>
      </c>
      <c r="AA311" s="93">
        <f t="shared" si="53"/>
        <v>0</v>
      </c>
      <c r="AB311" s="93">
        <f t="shared" si="54"/>
        <v>0</v>
      </c>
      <c r="AC311" s="117">
        <f t="shared" si="55"/>
        <v>0</v>
      </c>
      <c r="AD311" s="131"/>
    </row>
    <row r="312" spans="2:30" s="88" customFormat="1" ht="44.1" hidden="1" customHeight="1" outlineLevel="2">
      <c r="B312" s="96" t="s">
        <v>561</v>
      </c>
      <c r="C312" s="91" t="s">
        <v>159</v>
      </c>
      <c r="D312" s="91" t="e">
        <f>VLOOKUP(B312,#REF!,2,0)</f>
        <v>#REF!</v>
      </c>
      <c r="E312" s="125" t="str">
        <f>VLOOKUP(B312,'[10]3.3 Амортизация 2022'!$B$8:$C$687,2,0)</f>
        <v>ВН</v>
      </c>
      <c r="F312" s="104">
        <v>756001003049</v>
      </c>
      <c r="G312" s="92">
        <f>VLOOKUP(B312,'[11]2022'!$A$4:$C$668,3,0)</f>
        <v>240</v>
      </c>
      <c r="H312" s="92" t="s">
        <v>537</v>
      </c>
      <c r="I312" s="92" t="str">
        <f>VLOOKUP(B312,'[12]Амортиз СО'!$C$5:$D$677,2,0)</f>
        <v>движ</v>
      </c>
      <c r="J312" s="92"/>
      <c r="K312" s="93">
        <v>10204609.09</v>
      </c>
      <c r="L312" s="93">
        <v>8653400</v>
      </c>
      <c r="M312" s="93">
        <v>8449800</v>
      </c>
      <c r="N312" s="93">
        <v>5809237.4299999997</v>
      </c>
      <c r="O312" s="93">
        <v>203600</v>
      </c>
      <c r="P312" s="93">
        <v>861091.71</v>
      </c>
      <c r="Q312" s="92"/>
      <c r="R312" s="93">
        <v>8653400</v>
      </c>
      <c r="S312" s="93">
        <v>6670329.1399999997</v>
      </c>
      <c r="T312" s="94">
        <v>1983070.86</v>
      </c>
      <c r="U312" s="93">
        <f t="shared" si="47"/>
        <v>432670</v>
      </c>
      <c r="V312" s="93">
        <f t="shared" si="48"/>
        <v>1550400.86</v>
      </c>
      <c r="W312" s="93">
        <f t="shared" si="49"/>
        <v>432670</v>
      </c>
      <c r="X312" s="93">
        <f t="shared" si="50"/>
        <v>1117730.8600000001</v>
      </c>
      <c r="Y312" s="93">
        <f t="shared" si="51"/>
        <v>432670</v>
      </c>
      <c r="Z312" s="93">
        <f t="shared" si="52"/>
        <v>685060.8600000001</v>
      </c>
      <c r="AA312" s="93">
        <f t="shared" si="53"/>
        <v>0</v>
      </c>
      <c r="AB312" s="93">
        <f t="shared" si="54"/>
        <v>0</v>
      </c>
      <c r="AC312" s="117">
        <f t="shared" si="55"/>
        <v>0</v>
      </c>
      <c r="AD312" s="131"/>
    </row>
    <row r="313" spans="2:30" s="88" customFormat="1" ht="33" hidden="1" customHeight="1" outlineLevel="2">
      <c r="B313" s="96" t="s">
        <v>562</v>
      </c>
      <c r="C313" s="91" t="s">
        <v>107</v>
      </c>
      <c r="D313" s="91" t="e">
        <f>VLOOKUP(B313,#REF!,2,0)</f>
        <v>#REF!</v>
      </c>
      <c r="E313" s="125" t="str">
        <f>VLOOKUP(B313,'[10]3.3 Амортизация 2022'!$B$8:$C$687,2,0)</f>
        <v>ВН</v>
      </c>
      <c r="F313" s="104">
        <v>756001003437</v>
      </c>
      <c r="G313" s="92">
        <f>VLOOKUP(B313,'[11]2022'!$A$4:$C$668,3,0)</f>
        <v>120</v>
      </c>
      <c r="H313" s="92" t="s">
        <v>537</v>
      </c>
      <c r="I313" s="92" t="str">
        <f>VLOOKUP(B313,'[12]Амортиз СО'!$C$5:$D$677,2,0)</f>
        <v>движ</v>
      </c>
      <c r="J313" s="92"/>
      <c r="K313" s="93">
        <v>1483277.72</v>
      </c>
      <c r="L313" s="93">
        <v>2325600</v>
      </c>
      <c r="M313" s="93">
        <v>2131500</v>
      </c>
      <c r="N313" s="93">
        <v>1758487.83</v>
      </c>
      <c r="O313" s="93">
        <v>194100</v>
      </c>
      <c r="P313" s="93">
        <v>392692.53</v>
      </c>
      <c r="Q313" s="92"/>
      <c r="R313" s="93">
        <v>2325600</v>
      </c>
      <c r="S313" s="93">
        <v>2151180.36</v>
      </c>
      <c r="T313" s="94">
        <v>174419.64</v>
      </c>
      <c r="U313" s="93">
        <f t="shared" si="47"/>
        <v>174419.64</v>
      </c>
      <c r="V313" s="93">
        <f t="shared" si="48"/>
        <v>0</v>
      </c>
      <c r="W313" s="93">
        <f t="shared" si="49"/>
        <v>0</v>
      </c>
      <c r="X313" s="93">
        <f t="shared" si="50"/>
        <v>0</v>
      </c>
      <c r="Y313" s="93">
        <f t="shared" si="51"/>
        <v>0</v>
      </c>
      <c r="Z313" s="93">
        <f t="shared" si="52"/>
        <v>0</v>
      </c>
      <c r="AA313" s="93">
        <f t="shared" si="53"/>
        <v>0</v>
      </c>
      <c r="AB313" s="93">
        <f t="shared" si="54"/>
        <v>0</v>
      </c>
      <c r="AC313" s="117">
        <f t="shared" si="55"/>
        <v>0</v>
      </c>
      <c r="AD313" s="131"/>
    </row>
    <row r="314" spans="2:30" s="88" customFormat="1" ht="44.1" hidden="1" customHeight="1" outlineLevel="2">
      <c r="B314" s="96" t="s">
        <v>563</v>
      </c>
      <c r="C314" s="91" t="s">
        <v>141</v>
      </c>
      <c r="D314" s="91" t="e">
        <f>VLOOKUP(B314,#REF!,2,0)</f>
        <v>#REF!</v>
      </c>
      <c r="E314" s="125" t="str">
        <f>VLOOKUP(B314,'[10]3.3 Амортизация 2022'!$B$8:$C$687,2,0)</f>
        <v>ВН</v>
      </c>
      <c r="F314" s="104">
        <v>756001007642</v>
      </c>
      <c r="G314" s="92">
        <f>VLOOKUP(B314,'[11]2022'!$A$4:$C$668,3,0)</f>
        <v>180</v>
      </c>
      <c r="H314" s="92" t="s">
        <v>537</v>
      </c>
      <c r="I314" s="92" t="str">
        <f>VLOOKUP(B314,'[12]Амортиз СО'!$C$5:$D$677,2,0)</f>
        <v>движ</v>
      </c>
      <c r="J314" s="92"/>
      <c r="K314" s="93">
        <v>1243124.45</v>
      </c>
      <c r="L314" s="93">
        <v>1949100</v>
      </c>
      <c r="M314" s="93">
        <v>1786400</v>
      </c>
      <c r="N314" s="93">
        <v>1473779.94</v>
      </c>
      <c r="O314" s="93">
        <v>162700</v>
      </c>
      <c r="P314" s="93">
        <v>329137.53999999998</v>
      </c>
      <c r="Q314" s="92"/>
      <c r="R314" s="93">
        <v>1949100</v>
      </c>
      <c r="S314" s="93">
        <v>1802917.48</v>
      </c>
      <c r="T314" s="94">
        <v>146182.51999999999</v>
      </c>
      <c r="U314" s="93">
        <f t="shared" si="47"/>
        <v>129940</v>
      </c>
      <c r="V314" s="93">
        <f t="shared" si="48"/>
        <v>16242.51999999999</v>
      </c>
      <c r="W314" s="93">
        <f t="shared" si="49"/>
        <v>16242.51999999999</v>
      </c>
      <c r="X314" s="93">
        <f t="shared" si="50"/>
        <v>0</v>
      </c>
      <c r="Y314" s="93">
        <f t="shared" si="51"/>
        <v>0</v>
      </c>
      <c r="Z314" s="93">
        <f t="shared" si="52"/>
        <v>0</v>
      </c>
      <c r="AA314" s="93">
        <f t="shared" si="53"/>
        <v>0</v>
      </c>
      <c r="AB314" s="93">
        <f t="shared" si="54"/>
        <v>0</v>
      </c>
      <c r="AC314" s="117">
        <f t="shared" si="55"/>
        <v>0</v>
      </c>
      <c r="AD314" s="131"/>
    </row>
    <row r="315" spans="2:30" s="88" customFormat="1" ht="44.1" hidden="1" customHeight="1" outlineLevel="2">
      <c r="B315" s="96" t="s">
        <v>564</v>
      </c>
      <c r="C315" s="91" t="s">
        <v>159</v>
      </c>
      <c r="D315" s="91" t="e">
        <f>VLOOKUP(B315,#REF!,2,0)</f>
        <v>#REF!</v>
      </c>
      <c r="E315" s="125" t="str">
        <f>VLOOKUP(B315,'[10]3.3 Амортизация 2022'!$B$8:$C$687,2,0)</f>
        <v>ВН</v>
      </c>
      <c r="F315" s="104">
        <v>756001007643</v>
      </c>
      <c r="G315" s="92">
        <f>VLOOKUP(B315,'[11]2022'!$A$4:$C$668,3,0)</f>
        <v>240</v>
      </c>
      <c r="H315" s="92" t="s">
        <v>537</v>
      </c>
      <c r="I315" s="92" t="str">
        <f>VLOOKUP(B315,'[12]Амортиз СО'!$C$5:$D$677,2,0)</f>
        <v>движ</v>
      </c>
      <c r="J315" s="92"/>
      <c r="K315" s="93">
        <v>121496.52</v>
      </c>
      <c r="L315" s="93">
        <v>190500</v>
      </c>
      <c r="M315" s="93">
        <v>174600</v>
      </c>
      <c r="N315" s="93">
        <v>144044.85999999999</v>
      </c>
      <c r="O315" s="93">
        <v>15900</v>
      </c>
      <c r="P315" s="93">
        <v>32167.49</v>
      </c>
      <c r="Q315" s="92"/>
      <c r="R315" s="93">
        <v>190500</v>
      </c>
      <c r="S315" s="93">
        <v>176212.35</v>
      </c>
      <c r="T315" s="94">
        <v>14287.65</v>
      </c>
      <c r="U315" s="93">
        <f t="shared" si="47"/>
        <v>9525</v>
      </c>
      <c r="V315" s="93">
        <f t="shared" si="48"/>
        <v>4762.6499999999996</v>
      </c>
      <c r="W315" s="93">
        <f t="shared" si="49"/>
        <v>4762.6499999999996</v>
      </c>
      <c r="X315" s="93">
        <f t="shared" si="50"/>
        <v>0</v>
      </c>
      <c r="Y315" s="93">
        <f t="shared" si="51"/>
        <v>0</v>
      </c>
      <c r="Z315" s="93">
        <f t="shared" si="52"/>
        <v>0</v>
      </c>
      <c r="AA315" s="93">
        <f t="shared" si="53"/>
        <v>0</v>
      </c>
      <c r="AB315" s="93">
        <f t="shared" si="54"/>
        <v>0</v>
      </c>
      <c r="AC315" s="117">
        <f t="shared" si="55"/>
        <v>0</v>
      </c>
      <c r="AD315" s="131"/>
    </row>
    <row r="316" spans="2:30" s="88" customFormat="1" ht="44.1" hidden="1" customHeight="1" outlineLevel="2">
      <c r="B316" s="96" t="s">
        <v>565</v>
      </c>
      <c r="C316" s="91" t="s">
        <v>141</v>
      </c>
      <c r="D316" s="91" t="e">
        <f>VLOOKUP(B316,#REF!,2,0)</f>
        <v>#REF!</v>
      </c>
      <c r="E316" s="125" t="str">
        <f>VLOOKUP(B316,'[10]3.3 Амортизация 2022'!$B$8:$C$687,2,0)</f>
        <v>ВН</v>
      </c>
      <c r="F316" s="104">
        <v>756001008526</v>
      </c>
      <c r="G316" s="92">
        <f>VLOOKUP(B316,'[11]2022'!$A$4:$C$668,3,0)</f>
        <v>180</v>
      </c>
      <c r="H316" s="92" t="s">
        <v>537</v>
      </c>
      <c r="I316" s="92" t="str">
        <f>VLOOKUP(B316,'[12]Амортиз СО'!$C$5:$D$677,2,0)</f>
        <v>движ</v>
      </c>
      <c r="J316" s="92"/>
      <c r="K316" s="93">
        <v>1245305.01</v>
      </c>
      <c r="L316" s="93">
        <v>2067300</v>
      </c>
      <c r="M316" s="93">
        <v>1894800</v>
      </c>
      <c r="N316" s="93">
        <v>1563209.74</v>
      </c>
      <c r="O316" s="93">
        <v>172500</v>
      </c>
      <c r="P316" s="93">
        <v>349042.48</v>
      </c>
      <c r="Q316" s="92"/>
      <c r="R316" s="93">
        <v>2067300</v>
      </c>
      <c r="S316" s="93">
        <v>1912252.22</v>
      </c>
      <c r="T316" s="94">
        <v>155047.78</v>
      </c>
      <c r="U316" s="93">
        <f t="shared" si="47"/>
        <v>137820</v>
      </c>
      <c r="V316" s="93">
        <f t="shared" si="48"/>
        <v>17227.78</v>
      </c>
      <c r="W316" s="93">
        <f t="shared" si="49"/>
        <v>17227.78</v>
      </c>
      <c r="X316" s="93">
        <f t="shared" si="50"/>
        <v>0</v>
      </c>
      <c r="Y316" s="93">
        <f t="shared" si="51"/>
        <v>0</v>
      </c>
      <c r="Z316" s="93">
        <f t="shared" si="52"/>
        <v>0</v>
      </c>
      <c r="AA316" s="93">
        <f t="shared" si="53"/>
        <v>0</v>
      </c>
      <c r="AB316" s="93">
        <f t="shared" si="54"/>
        <v>0</v>
      </c>
      <c r="AC316" s="117">
        <f t="shared" si="55"/>
        <v>0</v>
      </c>
      <c r="AD316" s="131"/>
    </row>
    <row r="317" spans="2:30" s="88" customFormat="1" ht="44.1" hidden="1" customHeight="1" outlineLevel="2">
      <c r="B317" s="96" t="s">
        <v>566</v>
      </c>
      <c r="C317" s="91" t="s">
        <v>141</v>
      </c>
      <c r="D317" s="91" t="e">
        <f>VLOOKUP(B317,#REF!,2,0)</f>
        <v>#REF!</v>
      </c>
      <c r="E317" s="125" t="str">
        <f>VLOOKUP(B317,'[10]3.3 Амортизация 2022'!$B$8:$C$687,2,0)</f>
        <v>ВН</v>
      </c>
      <c r="F317" s="104">
        <v>756001008741</v>
      </c>
      <c r="G317" s="92">
        <f>VLOOKUP(B317,'[11]2022'!$A$4:$C$668,3,0)</f>
        <v>180</v>
      </c>
      <c r="H317" s="92" t="s">
        <v>537</v>
      </c>
      <c r="I317" s="92" t="str">
        <f>VLOOKUP(B317,'[12]Амортиз СО'!$C$5:$D$677,2,0)</f>
        <v>движ</v>
      </c>
      <c r="J317" s="92"/>
      <c r="K317" s="93">
        <v>65000</v>
      </c>
      <c r="L317" s="93">
        <v>195200</v>
      </c>
      <c r="M317" s="93">
        <v>135100</v>
      </c>
      <c r="N317" s="93">
        <v>61921.67</v>
      </c>
      <c r="O317" s="93">
        <v>60100</v>
      </c>
      <c r="P317" s="93">
        <v>38390.6</v>
      </c>
      <c r="Q317" s="92"/>
      <c r="R317" s="93">
        <v>195200</v>
      </c>
      <c r="S317" s="93">
        <v>100312.27</v>
      </c>
      <c r="T317" s="94">
        <v>94887.73</v>
      </c>
      <c r="U317" s="93">
        <f t="shared" si="47"/>
        <v>13013.333333333332</v>
      </c>
      <c r="V317" s="93">
        <f t="shared" si="48"/>
        <v>81874.396666666667</v>
      </c>
      <c r="W317" s="93">
        <f t="shared" si="49"/>
        <v>13013.333333333332</v>
      </c>
      <c r="X317" s="93">
        <f t="shared" si="50"/>
        <v>68861.063333333339</v>
      </c>
      <c r="Y317" s="93">
        <f t="shared" si="51"/>
        <v>13013.333333333332</v>
      </c>
      <c r="Z317" s="93">
        <f t="shared" si="52"/>
        <v>55847.73000000001</v>
      </c>
      <c r="AA317" s="93">
        <f t="shared" si="53"/>
        <v>0</v>
      </c>
      <c r="AB317" s="93">
        <f t="shared" si="54"/>
        <v>0</v>
      </c>
      <c r="AC317" s="117">
        <f t="shared" si="55"/>
        <v>0</v>
      </c>
      <c r="AD317" s="131"/>
    </row>
    <row r="318" spans="2:30" s="88" customFormat="1" ht="44.1" hidden="1" customHeight="1" outlineLevel="2">
      <c r="B318" s="96" t="s">
        <v>566</v>
      </c>
      <c r="C318" s="91" t="s">
        <v>141</v>
      </c>
      <c r="D318" s="91" t="e">
        <f>VLOOKUP(B318,#REF!,2,0)</f>
        <v>#REF!</v>
      </c>
      <c r="E318" s="125" t="str">
        <f>VLOOKUP(B318,'[10]3.3 Амортизация 2022'!$B$8:$C$687,2,0)</f>
        <v>ВН</v>
      </c>
      <c r="F318" s="104">
        <v>756001008742</v>
      </c>
      <c r="G318" s="92">
        <f>VLOOKUP(B318,'[11]2022'!$A$4:$C$668,3,0)</f>
        <v>180</v>
      </c>
      <c r="H318" s="92" t="s">
        <v>537</v>
      </c>
      <c r="I318" s="92" t="str">
        <f>VLOOKUP(B318,'[12]Амортиз СО'!$C$5:$D$677,2,0)</f>
        <v>движ</v>
      </c>
      <c r="J318" s="92"/>
      <c r="K318" s="93">
        <v>65000</v>
      </c>
      <c r="L318" s="93">
        <v>195200</v>
      </c>
      <c r="M318" s="93">
        <v>135100</v>
      </c>
      <c r="N318" s="93">
        <v>61921.67</v>
      </c>
      <c r="O318" s="93">
        <v>60100</v>
      </c>
      <c r="P318" s="93">
        <v>38390.6</v>
      </c>
      <c r="Q318" s="92"/>
      <c r="R318" s="93">
        <v>195200</v>
      </c>
      <c r="S318" s="93">
        <v>100312.27</v>
      </c>
      <c r="T318" s="94">
        <v>94887.73</v>
      </c>
      <c r="U318" s="93">
        <f t="shared" si="47"/>
        <v>13013.333333333332</v>
      </c>
      <c r="V318" s="93">
        <f t="shared" si="48"/>
        <v>81874.396666666667</v>
      </c>
      <c r="W318" s="93">
        <f t="shared" si="49"/>
        <v>13013.333333333332</v>
      </c>
      <c r="X318" s="93">
        <f t="shared" si="50"/>
        <v>68861.063333333339</v>
      </c>
      <c r="Y318" s="93">
        <f t="shared" si="51"/>
        <v>13013.333333333332</v>
      </c>
      <c r="Z318" s="93">
        <f t="shared" si="52"/>
        <v>55847.73000000001</v>
      </c>
      <c r="AA318" s="93">
        <f t="shared" si="53"/>
        <v>0</v>
      </c>
      <c r="AB318" s="93">
        <f t="shared" si="54"/>
        <v>0</v>
      </c>
      <c r="AC318" s="117">
        <f t="shared" si="55"/>
        <v>0</v>
      </c>
      <c r="AD318" s="131"/>
    </row>
    <row r="319" spans="2:30" s="88" customFormat="1" ht="44.1" hidden="1" customHeight="1" outlineLevel="2">
      <c r="B319" s="96" t="s">
        <v>566</v>
      </c>
      <c r="C319" s="91" t="s">
        <v>141</v>
      </c>
      <c r="D319" s="91" t="e">
        <f>VLOOKUP(B319,#REF!,2,0)</f>
        <v>#REF!</v>
      </c>
      <c r="E319" s="125" t="str">
        <f>VLOOKUP(B319,'[10]3.3 Амортизация 2022'!$B$8:$C$687,2,0)</f>
        <v>ВН</v>
      </c>
      <c r="F319" s="104">
        <v>756001008743</v>
      </c>
      <c r="G319" s="92">
        <f>VLOOKUP(B319,'[11]2022'!$A$4:$C$668,3,0)</f>
        <v>180</v>
      </c>
      <c r="H319" s="92" t="s">
        <v>537</v>
      </c>
      <c r="I319" s="92" t="str">
        <f>VLOOKUP(B319,'[12]Амортиз СО'!$C$5:$D$677,2,0)</f>
        <v>движ</v>
      </c>
      <c r="J319" s="92"/>
      <c r="K319" s="93">
        <v>65000</v>
      </c>
      <c r="L319" s="93">
        <v>195200</v>
      </c>
      <c r="M319" s="93">
        <v>135100</v>
      </c>
      <c r="N319" s="93">
        <v>61921.67</v>
      </c>
      <c r="O319" s="93">
        <v>60100</v>
      </c>
      <c r="P319" s="93">
        <v>38390.6</v>
      </c>
      <c r="Q319" s="92"/>
      <c r="R319" s="93">
        <v>195200</v>
      </c>
      <c r="S319" s="93">
        <v>100312.27</v>
      </c>
      <c r="T319" s="94">
        <v>94887.73</v>
      </c>
      <c r="U319" s="93">
        <f t="shared" si="47"/>
        <v>13013.333333333332</v>
      </c>
      <c r="V319" s="93">
        <f t="shared" si="48"/>
        <v>81874.396666666667</v>
      </c>
      <c r="W319" s="93">
        <f t="shared" si="49"/>
        <v>13013.333333333332</v>
      </c>
      <c r="X319" s="93">
        <f t="shared" si="50"/>
        <v>68861.063333333339</v>
      </c>
      <c r="Y319" s="93">
        <f t="shared" si="51"/>
        <v>13013.333333333332</v>
      </c>
      <c r="Z319" s="93">
        <f t="shared" si="52"/>
        <v>55847.73000000001</v>
      </c>
      <c r="AA319" s="93">
        <f t="shared" si="53"/>
        <v>0</v>
      </c>
      <c r="AB319" s="93">
        <f t="shared" si="54"/>
        <v>0</v>
      </c>
      <c r="AC319" s="117">
        <f t="shared" si="55"/>
        <v>0</v>
      </c>
      <c r="AD319" s="131"/>
    </row>
    <row r="320" spans="2:30" s="88" customFormat="1" ht="44.1" hidden="1" customHeight="1" outlineLevel="2">
      <c r="B320" s="96" t="s">
        <v>566</v>
      </c>
      <c r="C320" s="91" t="s">
        <v>141</v>
      </c>
      <c r="D320" s="91" t="e">
        <f>VLOOKUP(B320,#REF!,2,0)</f>
        <v>#REF!</v>
      </c>
      <c r="E320" s="125" t="str">
        <f>VLOOKUP(B320,'[10]3.3 Амортизация 2022'!$B$8:$C$687,2,0)</f>
        <v>ВН</v>
      </c>
      <c r="F320" s="104">
        <v>756001008744</v>
      </c>
      <c r="G320" s="92">
        <f>VLOOKUP(B320,'[11]2022'!$A$4:$C$668,3,0)</f>
        <v>180</v>
      </c>
      <c r="H320" s="92" t="s">
        <v>537</v>
      </c>
      <c r="I320" s="92" t="str">
        <f>VLOOKUP(B320,'[12]Амортиз СО'!$C$5:$D$677,2,0)</f>
        <v>движ</v>
      </c>
      <c r="J320" s="92"/>
      <c r="K320" s="93">
        <v>65000</v>
      </c>
      <c r="L320" s="93">
        <v>195200</v>
      </c>
      <c r="M320" s="93">
        <v>135100</v>
      </c>
      <c r="N320" s="93">
        <v>61921.67</v>
      </c>
      <c r="O320" s="93">
        <v>60100</v>
      </c>
      <c r="P320" s="93">
        <v>38390.6</v>
      </c>
      <c r="Q320" s="92"/>
      <c r="R320" s="93">
        <v>195200</v>
      </c>
      <c r="S320" s="93">
        <v>100312.27</v>
      </c>
      <c r="T320" s="94">
        <v>94887.73</v>
      </c>
      <c r="U320" s="93">
        <f t="shared" si="47"/>
        <v>13013.333333333332</v>
      </c>
      <c r="V320" s="93">
        <f t="shared" si="48"/>
        <v>81874.396666666667</v>
      </c>
      <c r="W320" s="93">
        <f t="shared" si="49"/>
        <v>13013.333333333332</v>
      </c>
      <c r="X320" s="93">
        <f t="shared" si="50"/>
        <v>68861.063333333339</v>
      </c>
      <c r="Y320" s="93">
        <f t="shared" si="51"/>
        <v>13013.333333333332</v>
      </c>
      <c r="Z320" s="93">
        <f t="shared" si="52"/>
        <v>55847.73000000001</v>
      </c>
      <c r="AA320" s="93">
        <f t="shared" si="53"/>
        <v>0</v>
      </c>
      <c r="AB320" s="93">
        <f t="shared" si="54"/>
        <v>0</v>
      </c>
      <c r="AC320" s="117">
        <f t="shared" si="55"/>
        <v>0</v>
      </c>
      <c r="AD320" s="131"/>
    </row>
    <row r="321" spans="2:30" s="88" customFormat="1" ht="44.1" hidden="1" customHeight="1" outlineLevel="2">
      <c r="B321" s="96" t="s">
        <v>566</v>
      </c>
      <c r="C321" s="91" t="s">
        <v>141</v>
      </c>
      <c r="D321" s="91" t="e">
        <f>VLOOKUP(B321,#REF!,2,0)</f>
        <v>#REF!</v>
      </c>
      <c r="E321" s="125" t="str">
        <f>VLOOKUP(B321,'[10]3.3 Амортизация 2022'!$B$8:$C$687,2,0)</f>
        <v>ВН</v>
      </c>
      <c r="F321" s="104">
        <v>756001008745</v>
      </c>
      <c r="G321" s="92">
        <f>VLOOKUP(B321,'[11]2022'!$A$4:$C$668,3,0)</f>
        <v>180</v>
      </c>
      <c r="H321" s="92" t="s">
        <v>537</v>
      </c>
      <c r="I321" s="92" t="str">
        <f>VLOOKUP(B321,'[12]Амортиз СО'!$C$5:$D$677,2,0)</f>
        <v>движ</v>
      </c>
      <c r="J321" s="92"/>
      <c r="K321" s="93">
        <v>65000</v>
      </c>
      <c r="L321" s="93">
        <v>195200</v>
      </c>
      <c r="M321" s="93">
        <v>135100</v>
      </c>
      <c r="N321" s="93">
        <v>61921.67</v>
      </c>
      <c r="O321" s="93">
        <v>60100</v>
      </c>
      <c r="P321" s="93">
        <v>38390.6</v>
      </c>
      <c r="Q321" s="92"/>
      <c r="R321" s="93">
        <v>195200</v>
      </c>
      <c r="S321" s="93">
        <v>100312.27</v>
      </c>
      <c r="T321" s="94">
        <v>94887.73</v>
      </c>
      <c r="U321" s="93">
        <f t="shared" si="47"/>
        <v>13013.333333333332</v>
      </c>
      <c r="V321" s="93">
        <f t="shared" si="48"/>
        <v>81874.396666666667</v>
      </c>
      <c r="W321" s="93">
        <f t="shared" si="49"/>
        <v>13013.333333333332</v>
      </c>
      <c r="X321" s="93">
        <f t="shared" si="50"/>
        <v>68861.063333333339</v>
      </c>
      <c r="Y321" s="93">
        <f t="shared" si="51"/>
        <v>13013.333333333332</v>
      </c>
      <c r="Z321" s="93">
        <f t="shared" si="52"/>
        <v>55847.73000000001</v>
      </c>
      <c r="AA321" s="93">
        <f t="shared" si="53"/>
        <v>0</v>
      </c>
      <c r="AB321" s="93">
        <f t="shared" si="54"/>
        <v>0</v>
      </c>
      <c r="AC321" s="117">
        <f t="shared" si="55"/>
        <v>0</v>
      </c>
      <c r="AD321" s="131"/>
    </row>
    <row r="322" spans="2:30" s="88" customFormat="1" ht="44.1" hidden="1" customHeight="1" outlineLevel="2">
      <c r="B322" s="96" t="s">
        <v>566</v>
      </c>
      <c r="C322" s="91" t="s">
        <v>141</v>
      </c>
      <c r="D322" s="91" t="e">
        <f>VLOOKUP(B322,#REF!,2,0)</f>
        <v>#REF!</v>
      </c>
      <c r="E322" s="125" t="str">
        <f>VLOOKUP(B322,'[10]3.3 Амортизация 2022'!$B$8:$C$687,2,0)</f>
        <v>ВН</v>
      </c>
      <c r="F322" s="104">
        <v>756001008746</v>
      </c>
      <c r="G322" s="92">
        <f>VLOOKUP(B322,'[11]2022'!$A$4:$C$668,3,0)</f>
        <v>180</v>
      </c>
      <c r="H322" s="92" t="s">
        <v>537</v>
      </c>
      <c r="I322" s="92" t="str">
        <f>VLOOKUP(B322,'[12]Амортиз СО'!$C$5:$D$677,2,0)</f>
        <v>движ</v>
      </c>
      <c r="J322" s="92"/>
      <c r="K322" s="93">
        <v>65000</v>
      </c>
      <c r="L322" s="93">
        <v>195200</v>
      </c>
      <c r="M322" s="93">
        <v>135100</v>
      </c>
      <c r="N322" s="93">
        <v>61921.67</v>
      </c>
      <c r="O322" s="93">
        <v>60100</v>
      </c>
      <c r="P322" s="93">
        <v>38390.6</v>
      </c>
      <c r="Q322" s="92"/>
      <c r="R322" s="93">
        <v>195200</v>
      </c>
      <c r="S322" s="93">
        <v>100312.27</v>
      </c>
      <c r="T322" s="94">
        <v>94887.73</v>
      </c>
      <c r="U322" s="93">
        <f t="shared" si="47"/>
        <v>13013.333333333332</v>
      </c>
      <c r="V322" s="93">
        <f t="shared" si="48"/>
        <v>81874.396666666667</v>
      </c>
      <c r="W322" s="93">
        <f t="shared" si="49"/>
        <v>13013.333333333332</v>
      </c>
      <c r="X322" s="93">
        <f t="shared" si="50"/>
        <v>68861.063333333339</v>
      </c>
      <c r="Y322" s="93">
        <f t="shared" si="51"/>
        <v>13013.333333333332</v>
      </c>
      <c r="Z322" s="93">
        <f t="shared" si="52"/>
        <v>55847.73000000001</v>
      </c>
      <c r="AA322" s="93">
        <f t="shared" si="53"/>
        <v>0</v>
      </c>
      <c r="AB322" s="93">
        <f t="shared" si="54"/>
        <v>0</v>
      </c>
      <c r="AC322" s="117">
        <f t="shared" si="55"/>
        <v>0</v>
      </c>
      <c r="AD322" s="131"/>
    </row>
    <row r="323" spans="2:30" s="88" customFormat="1" ht="44.1" hidden="1" customHeight="1" outlineLevel="2">
      <c r="B323" s="96" t="s">
        <v>566</v>
      </c>
      <c r="C323" s="91" t="s">
        <v>141</v>
      </c>
      <c r="D323" s="91" t="e">
        <f>VLOOKUP(B323,#REF!,2,0)</f>
        <v>#REF!</v>
      </c>
      <c r="E323" s="125" t="str">
        <f>VLOOKUP(B323,'[10]3.3 Амортизация 2022'!$B$8:$C$687,2,0)</f>
        <v>ВН</v>
      </c>
      <c r="F323" s="104">
        <v>756001008747</v>
      </c>
      <c r="G323" s="92">
        <f>VLOOKUP(B323,'[11]2022'!$A$4:$C$668,3,0)</f>
        <v>180</v>
      </c>
      <c r="H323" s="92" t="s">
        <v>537</v>
      </c>
      <c r="I323" s="92" t="str">
        <f>VLOOKUP(B323,'[12]Амортиз СО'!$C$5:$D$677,2,0)</f>
        <v>движ</v>
      </c>
      <c r="J323" s="92"/>
      <c r="K323" s="93">
        <v>65000</v>
      </c>
      <c r="L323" s="93">
        <v>195200</v>
      </c>
      <c r="M323" s="93">
        <v>135100</v>
      </c>
      <c r="N323" s="93">
        <v>61921.67</v>
      </c>
      <c r="O323" s="93">
        <v>60100</v>
      </c>
      <c r="P323" s="93">
        <v>38390.6</v>
      </c>
      <c r="Q323" s="92"/>
      <c r="R323" s="93">
        <v>195200</v>
      </c>
      <c r="S323" s="93">
        <v>100312.27</v>
      </c>
      <c r="T323" s="94">
        <v>94887.73</v>
      </c>
      <c r="U323" s="93">
        <f t="shared" si="47"/>
        <v>13013.333333333332</v>
      </c>
      <c r="V323" s="93">
        <f t="shared" si="48"/>
        <v>81874.396666666667</v>
      </c>
      <c r="W323" s="93">
        <f t="shared" si="49"/>
        <v>13013.333333333332</v>
      </c>
      <c r="X323" s="93">
        <f t="shared" si="50"/>
        <v>68861.063333333339</v>
      </c>
      <c r="Y323" s="93">
        <f t="shared" si="51"/>
        <v>13013.333333333332</v>
      </c>
      <c r="Z323" s="93">
        <f t="shared" si="52"/>
        <v>55847.73000000001</v>
      </c>
      <c r="AA323" s="93">
        <f t="shared" si="53"/>
        <v>0</v>
      </c>
      <c r="AB323" s="93">
        <f t="shared" si="54"/>
        <v>0</v>
      </c>
      <c r="AC323" s="117">
        <f t="shared" si="55"/>
        <v>0</v>
      </c>
      <c r="AD323" s="131"/>
    </row>
    <row r="324" spans="2:30" s="88" customFormat="1" ht="44.1" hidden="1" customHeight="1" outlineLevel="2">
      <c r="B324" s="96" t="s">
        <v>566</v>
      </c>
      <c r="C324" s="91" t="s">
        <v>141</v>
      </c>
      <c r="D324" s="91" t="e">
        <f>VLOOKUP(B324,#REF!,2,0)</f>
        <v>#REF!</v>
      </c>
      <c r="E324" s="125" t="str">
        <f>VLOOKUP(B324,'[10]3.3 Амортизация 2022'!$B$8:$C$687,2,0)</f>
        <v>ВН</v>
      </c>
      <c r="F324" s="104">
        <v>756001008748</v>
      </c>
      <c r="G324" s="92">
        <f>VLOOKUP(B324,'[11]2022'!$A$4:$C$668,3,0)</f>
        <v>180</v>
      </c>
      <c r="H324" s="92" t="s">
        <v>537</v>
      </c>
      <c r="I324" s="92" t="str">
        <f>VLOOKUP(B324,'[12]Амортиз СО'!$C$5:$D$677,2,0)</f>
        <v>движ</v>
      </c>
      <c r="J324" s="92"/>
      <c r="K324" s="93">
        <v>65000</v>
      </c>
      <c r="L324" s="93">
        <v>195200</v>
      </c>
      <c r="M324" s="93">
        <v>135100</v>
      </c>
      <c r="N324" s="93">
        <v>61921.67</v>
      </c>
      <c r="O324" s="93">
        <v>60100</v>
      </c>
      <c r="P324" s="93">
        <v>38390.6</v>
      </c>
      <c r="Q324" s="92"/>
      <c r="R324" s="93">
        <v>195200</v>
      </c>
      <c r="S324" s="93">
        <v>100312.27</v>
      </c>
      <c r="T324" s="94">
        <v>94887.73</v>
      </c>
      <c r="U324" s="93">
        <f t="shared" si="47"/>
        <v>13013.333333333332</v>
      </c>
      <c r="V324" s="93">
        <f t="shared" si="48"/>
        <v>81874.396666666667</v>
      </c>
      <c r="W324" s="93">
        <f t="shared" si="49"/>
        <v>13013.333333333332</v>
      </c>
      <c r="X324" s="93">
        <f t="shared" si="50"/>
        <v>68861.063333333339</v>
      </c>
      <c r="Y324" s="93">
        <f t="shared" si="51"/>
        <v>13013.333333333332</v>
      </c>
      <c r="Z324" s="93">
        <f t="shared" si="52"/>
        <v>55847.73000000001</v>
      </c>
      <c r="AA324" s="93">
        <f t="shared" si="53"/>
        <v>0</v>
      </c>
      <c r="AB324" s="93">
        <f t="shared" si="54"/>
        <v>0</v>
      </c>
      <c r="AC324" s="117">
        <f t="shared" si="55"/>
        <v>0</v>
      </c>
      <c r="AD324" s="131"/>
    </row>
    <row r="325" spans="2:30" s="88" customFormat="1" ht="44.1" hidden="1" customHeight="1" outlineLevel="2">
      <c r="B325" s="96" t="s">
        <v>566</v>
      </c>
      <c r="C325" s="91" t="s">
        <v>141</v>
      </c>
      <c r="D325" s="91" t="e">
        <f>VLOOKUP(B325,#REF!,2,0)</f>
        <v>#REF!</v>
      </c>
      <c r="E325" s="125" t="str">
        <f>VLOOKUP(B325,'[10]3.3 Амортизация 2022'!$B$8:$C$687,2,0)</f>
        <v>ВН</v>
      </c>
      <c r="F325" s="104">
        <v>756001008749</v>
      </c>
      <c r="G325" s="92">
        <f>VLOOKUP(B325,'[11]2022'!$A$4:$C$668,3,0)</f>
        <v>180</v>
      </c>
      <c r="H325" s="92" t="s">
        <v>537</v>
      </c>
      <c r="I325" s="92" t="str">
        <f>VLOOKUP(B325,'[12]Амортиз СО'!$C$5:$D$677,2,0)</f>
        <v>движ</v>
      </c>
      <c r="J325" s="92"/>
      <c r="K325" s="93">
        <v>65000</v>
      </c>
      <c r="L325" s="93">
        <v>195200</v>
      </c>
      <c r="M325" s="93">
        <v>135100</v>
      </c>
      <c r="N325" s="93">
        <v>61921.67</v>
      </c>
      <c r="O325" s="93">
        <v>60100</v>
      </c>
      <c r="P325" s="93">
        <v>38390.6</v>
      </c>
      <c r="Q325" s="92"/>
      <c r="R325" s="93">
        <v>195200</v>
      </c>
      <c r="S325" s="93">
        <v>100312.27</v>
      </c>
      <c r="T325" s="94">
        <v>94887.73</v>
      </c>
      <c r="U325" s="93">
        <f t="shared" si="47"/>
        <v>13013.333333333332</v>
      </c>
      <c r="V325" s="93">
        <f t="shared" si="48"/>
        <v>81874.396666666667</v>
      </c>
      <c r="W325" s="93">
        <f t="shared" si="49"/>
        <v>13013.333333333332</v>
      </c>
      <c r="X325" s="93">
        <f t="shared" si="50"/>
        <v>68861.063333333339</v>
      </c>
      <c r="Y325" s="93">
        <f t="shared" si="51"/>
        <v>13013.333333333332</v>
      </c>
      <c r="Z325" s="93">
        <f t="shared" si="52"/>
        <v>55847.73000000001</v>
      </c>
      <c r="AA325" s="93">
        <f t="shared" si="53"/>
        <v>0</v>
      </c>
      <c r="AB325" s="93">
        <f t="shared" si="54"/>
        <v>0</v>
      </c>
      <c r="AC325" s="117">
        <f t="shared" si="55"/>
        <v>0</v>
      </c>
      <c r="AD325" s="131"/>
    </row>
    <row r="326" spans="2:30" s="88" customFormat="1" ht="44.1" hidden="1" customHeight="1" outlineLevel="2">
      <c r="B326" s="96" t="s">
        <v>567</v>
      </c>
      <c r="C326" s="91" t="s">
        <v>159</v>
      </c>
      <c r="D326" s="91" t="e">
        <f>VLOOKUP(B326,#REF!,2,0)</f>
        <v>#REF!</v>
      </c>
      <c r="E326" s="125" t="str">
        <f>VLOOKUP(B326,'[10]3.3 Амортизация 2022'!$B$8:$C$687,2,0)</f>
        <v>ВН</v>
      </c>
      <c r="F326" s="104">
        <v>756001008750</v>
      </c>
      <c r="G326" s="92">
        <f>VLOOKUP(B326,'[11]2022'!$A$4:$C$668,3,0)</f>
        <v>240</v>
      </c>
      <c r="H326" s="92" t="s">
        <v>537</v>
      </c>
      <c r="I326" s="92" t="str">
        <f>VLOOKUP(B326,'[12]Амортиз СО'!$C$5:$D$677,2,0)</f>
        <v>движ</v>
      </c>
      <c r="J326" s="92"/>
      <c r="K326" s="93">
        <v>148211.62</v>
      </c>
      <c r="L326" s="93">
        <v>246000</v>
      </c>
      <c r="M326" s="93">
        <v>225500</v>
      </c>
      <c r="N326" s="93">
        <v>186037.98</v>
      </c>
      <c r="O326" s="93">
        <v>20500</v>
      </c>
      <c r="P326" s="93">
        <v>41512.589999999997</v>
      </c>
      <c r="Q326" s="92"/>
      <c r="R326" s="93">
        <v>246000</v>
      </c>
      <c r="S326" s="93">
        <v>227550.57</v>
      </c>
      <c r="T326" s="94">
        <v>18449.43</v>
      </c>
      <c r="U326" s="93">
        <f t="shared" si="47"/>
        <v>12300</v>
      </c>
      <c r="V326" s="93">
        <f t="shared" si="48"/>
        <v>6149.43</v>
      </c>
      <c r="W326" s="93">
        <f t="shared" si="49"/>
        <v>6149.43</v>
      </c>
      <c r="X326" s="93">
        <f t="shared" si="50"/>
        <v>0</v>
      </c>
      <c r="Y326" s="93">
        <f t="shared" si="51"/>
        <v>0</v>
      </c>
      <c r="Z326" s="93">
        <f t="shared" si="52"/>
        <v>0</v>
      </c>
      <c r="AA326" s="93">
        <f t="shared" si="53"/>
        <v>0</v>
      </c>
      <c r="AB326" s="93">
        <f t="shared" si="54"/>
        <v>0</v>
      </c>
      <c r="AC326" s="117">
        <f t="shared" si="55"/>
        <v>0</v>
      </c>
      <c r="AD326" s="131"/>
    </row>
    <row r="327" spans="2:30" s="88" customFormat="1" ht="44.1" hidden="1" customHeight="1" outlineLevel="2">
      <c r="B327" s="96" t="s">
        <v>567</v>
      </c>
      <c r="C327" s="91" t="s">
        <v>159</v>
      </c>
      <c r="D327" s="91" t="e">
        <f>VLOOKUP(B327,#REF!,2,0)</f>
        <v>#REF!</v>
      </c>
      <c r="E327" s="125" t="str">
        <f>VLOOKUP(B327,'[10]3.3 Амортизация 2022'!$B$8:$C$687,2,0)</f>
        <v>ВН</v>
      </c>
      <c r="F327" s="104">
        <v>756001008751</v>
      </c>
      <c r="G327" s="92">
        <f>VLOOKUP(B327,'[11]2022'!$A$4:$C$668,3,0)</f>
        <v>240</v>
      </c>
      <c r="H327" s="92" t="s">
        <v>537</v>
      </c>
      <c r="I327" s="92" t="str">
        <f>VLOOKUP(B327,'[12]Амортиз СО'!$C$5:$D$677,2,0)</f>
        <v>движ</v>
      </c>
      <c r="J327" s="92"/>
      <c r="K327" s="93">
        <v>148211.62</v>
      </c>
      <c r="L327" s="93">
        <v>246000</v>
      </c>
      <c r="M327" s="93">
        <v>225500</v>
      </c>
      <c r="N327" s="93">
        <v>186037.98</v>
      </c>
      <c r="O327" s="93">
        <v>20500</v>
      </c>
      <c r="P327" s="93">
        <v>41512.589999999997</v>
      </c>
      <c r="Q327" s="92"/>
      <c r="R327" s="93">
        <v>246000</v>
      </c>
      <c r="S327" s="93">
        <v>227550.57</v>
      </c>
      <c r="T327" s="94">
        <v>18449.43</v>
      </c>
      <c r="U327" s="93">
        <f t="shared" si="47"/>
        <v>12300</v>
      </c>
      <c r="V327" s="93">
        <f t="shared" si="48"/>
        <v>6149.43</v>
      </c>
      <c r="W327" s="93">
        <f t="shared" si="49"/>
        <v>6149.43</v>
      </c>
      <c r="X327" s="93">
        <f t="shared" si="50"/>
        <v>0</v>
      </c>
      <c r="Y327" s="93">
        <f t="shared" si="51"/>
        <v>0</v>
      </c>
      <c r="Z327" s="93">
        <f t="shared" si="52"/>
        <v>0</v>
      </c>
      <c r="AA327" s="93">
        <f t="shared" si="53"/>
        <v>0</v>
      </c>
      <c r="AB327" s="93">
        <f t="shared" si="54"/>
        <v>0</v>
      </c>
      <c r="AC327" s="117">
        <f t="shared" si="55"/>
        <v>0</v>
      </c>
      <c r="AD327" s="131"/>
    </row>
    <row r="328" spans="2:30" s="88" customFormat="1" ht="44.1" hidden="1" customHeight="1" outlineLevel="2">
      <c r="B328" s="96" t="s">
        <v>567</v>
      </c>
      <c r="C328" s="91" t="s">
        <v>159</v>
      </c>
      <c r="D328" s="91" t="e">
        <f>VLOOKUP(B328,#REF!,2,0)</f>
        <v>#REF!</v>
      </c>
      <c r="E328" s="125" t="str">
        <f>VLOOKUP(B328,'[10]3.3 Амортизация 2022'!$B$8:$C$687,2,0)</f>
        <v>ВН</v>
      </c>
      <c r="F328" s="104">
        <v>756001008752</v>
      </c>
      <c r="G328" s="92">
        <f>VLOOKUP(B328,'[11]2022'!$A$4:$C$668,3,0)</f>
        <v>240</v>
      </c>
      <c r="H328" s="92" t="s">
        <v>537</v>
      </c>
      <c r="I328" s="92" t="str">
        <f>VLOOKUP(B328,'[12]Амортиз СО'!$C$5:$D$677,2,0)</f>
        <v>движ</v>
      </c>
      <c r="J328" s="92"/>
      <c r="K328" s="93">
        <v>148211.62</v>
      </c>
      <c r="L328" s="93">
        <v>246000</v>
      </c>
      <c r="M328" s="93">
        <v>225500</v>
      </c>
      <c r="N328" s="93">
        <v>186037.98</v>
      </c>
      <c r="O328" s="93">
        <v>20500</v>
      </c>
      <c r="P328" s="93">
        <v>41512.589999999997</v>
      </c>
      <c r="Q328" s="92"/>
      <c r="R328" s="93">
        <v>246000</v>
      </c>
      <c r="S328" s="93">
        <v>227550.57</v>
      </c>
      <c r="T328" s="94">
        <v>18449.43</v>
      </c>
      <c r="U328" s="93">
        <f t="shared" si="47"/>
        <v>12300</v>
      </c>
      <c r="V328" s="93">
        <f t="shared" si="48"/>
        <v>6149.43</v>
      </c>
      <c r="W328" s="93">
        <f t="shared" si="49"/>
        <v>6149.43</v>
      </c>
      <c r="X328" s="93">
        <f t="shared" si="50"/>
        <v>0</v>
      </c>
      <c r="Y328" s="93">
        <f t="shared" si="51"/>
        <v>0</v>
      </c>
      <c r="Z328" s="93">
        <f t="shared" si="52"/>
        <v>0</v>
      </c>
      <c r="AA328" s="93">
        <f t="shared" si="53"/>
        <v>0</v>
      </c>
      <c r="AB328" s="93">
        <f t="shared" si="54"/>
        <v>0</v>
      </c>
      <c r="AC328" s="117">
        <f t="shared" si="55"/>
        <v>0</v>
      </c>
      <c r="AD328" s="131"/>
    </row>
    <row r="329" spans="2:30" s="88" customFormat="1" ht="44.1" hidden="1" customHeight="1" outlineLevel="2">
      <c r="B329" s="96" t="s">
        <v>567</v>
      </c>
      <c r="C329" s="91" t="s">
        <v>159</v>
      </c>
      <c r="D329" s="91" t="e">
        <f>VLOOKUP(B329,#REF!,2,0)</f>
        <v>#REF!</v>
      </c>
      <c r="E329" s="125" t="str">
        <f>VLOOKUP(B329,'[10]3.3 Амортизация 2022'!$B$8:$C$687,2,0)</f>
        <v>ВН</v>
      </c>
      <c r="F329" s="104">
        <v>756001008753</v>
      </c>
      <c r="G329" s="92">
        <f>VLOOKUP(B329,'[11]2022'!$A$4:$C$668,3,0)</f>
        <v>240</v>
      </c>
      <c r="H329" s="92" t="s">
        <v>537</v>
      </c>
      <c r="I329" s="92" t="str">
        <f>VLOOKUP(B329,'[12]Амортиз СО'!$C$5:$D$677,2,0)</f>
        <v>движ</v>
      </c>
      <c r="J329" s="92"/>
      <c r="K329" s="93">
        <v>148211.62</v>
      </c>
      <c r="L329" s="93">
        <v>246000</v>
      </c>
      <c r="M329" s="93">
        <v>225500</v>
      </c>
      <c r="N329" s="93">
        <v>186037.98</v>
      </c>
      <c r="O329" s="93">
        <v>20500</v>
      </c>
      <c r="P329" s="93">
        <v>41512.589999999997</v>
      </c>
      <c r="Q329" s="92"/>
      <c r="R329" s="93">
        <v>246000</v>
      </c>
      <c r="S329" s="93">
        <v>227550.57</v>
      </c>
      <c r="T329" s="94">
        <v>18449.43</v>
      </c>
      <c r="U329" s="93">
        <f t="shared" si="47"/>
        <v>12300</v>
      </c>
      <c r="V329" s="93">
        <f t="shared" si="48"/>
        <v>6149.43</v>
      </c>
      <c r="W329" s="93">
        <f t="shared" si="49"/>
        <v>6149.43</v>
      </c>
      <c r="X329" s="93">
        <f t="shared" si="50"/>
        <v>0</v>
      </c>
      <c r="Y329" s="93">
        <f t="shared" si="51"/>
        <v>0</v>
      </c>
      <c r="Z329" s="93">
        <f t="shared" si="52"/>
        <v>0</v>
      </c>
      <c r="AA329" s="93">
        <f t="shared" si="53"/>
        <v>0</v>
      </c>
      <c r="AB329" s="93">
        <f t="shared" si="54"/>
        <v>0</v>
      </c>
      <c r="AC329" s="117">
        <f t="shared" si="55"/>
        <v>0</v>
      </c>
      <c r="AD329" s="131"/>
    </row>
    <row r="330" spans="2:30" s="88" customFormat="1" ht="44.1" hidden="1" customHeight="1" outlineLevel="2">
      <c r="B330" s="96" t="s">
        <v>567</v>
      </c>
      <c r="C330" s="91" t="s">
        <v>159</v>
      </c>
      <c r="D330" s="91" t="e">
        <f>VLOOKUP(B330,#REF!,2,0)</f>
        <v>#REF!</v>
      </c>
      <c r="E330" s="125" t="str">
        <f>VLOOKUP(B330,'[10]3.3 Амортизация 2022'!$B$8:$C$687,2,0)</f>
        <v>ВН</v>
      </c>
      <c r="F330" s="104">
        <v>756001008754</v>
      </c>
      <c r="G330" s="92">
        <f>VLOOKUP(B330,'[11]2022'!$A$4:$C$668,3,0)</f>
        <v>240</v>
      </c>
      <c r="H330" s="92" t="s">
        <v>537</v>
      </c>
      <c r="I330" s="92" t="str">
        <f>VLOOKUP(B330,'[12]Амортиз СО'!$C$5:$D$677,2,0)</f>
        <v>движ</v>
      </c>
      <c r="J330" s="92"/>
      <c r="K330" s="93">
        <v>148211.62</v>
      </c>
      <c r="L330" s="93">
        <v>246000</v>
      </c>
      <c r="M330" s="93">
        <v>225500</v>
      </c>
      <c r="N330" s="93">
        <v>186037.98</v>
      </c>
      <c r="O330" s="93">
        <v>20500</v>
      </c>
      <c r="P330" s="93">
        <v>41512.589999999997</v>
      </c>
      <c r="Q330" s="92"/>
      <c r="R330" s="93">
        <v>246000</v>
      </c>
      <c r="S330" s="93">
        <v>227550.57</v>
      </c>
      <c r="T330" s="94">
        <v>18449.43</v>
      </c>
      <c r="U330" s="93">
        <f t="shared" si="47"/>
        <v>12300</v>
      </c>
      <c r="V330" s="93">
        <f t="shared" si="48"/>
        <v>6149.43</v>
      </c>
      <c r="W330" s="93">
        <f t="shared" si="49"/>
        <v>6149.43</v>
      </c>
      <c r="X330" s="93">
        <f t="shared" si="50"/>
        <v>0</v>
      </c>
      <c r="Y330" s="93">
        <f t="shared" si="51"/>
        <v>0</v>
      </c>
      <c r="Z330" s="93">
        <f t="shared" si="52"/>
        <v>0</v>
      </c>
      <c r="AA330" s="93">
        <f t="shared" si="53"/>
        <v>0</v>
      </c>
      <c r="AB330" s="93">
        <f t="shared" si="54"/>
        <v>0</v>
      </c>
      <c r="AC330" s="117">
        <f t="shared" si="55"/>
        <v>0</v>
      </c>
      <c r="AD330" s="131"/>
    </row>
    <row r="331" spans="2:30" s="88" customFormat="1" ht="44.1" hidden="1" customHeight="1" outlineLevel="2">
      <c r="B331" s="96" t="s">
        <v>567</v>
      </c>
      <c r="C331" s="91" t="s">
        <v>159</v>
      </c>
      <c r="D331" s="91" t="e">
        <f>VLOOKUP(B331,#REF!,2,0)</f>
        <v>#REF!</v>
      </c>
      <c r="E331" s="125" t="str">
        <f>VLOOKUP(B331,'[10]3.3 Амортизация 2022'!$B$8:$C$687,2,0)</f>
        <v>ВН</v>
      </c>
      <c r="F331" s="104">
        <v>756001008755</v>
      </c>
      <c r="G331" s="92">
        <f>VLOOKUP(B331,'[11]2022'!$A$4:$C$668,3,0)</f>
        <v>240</v>
      </c>
      <c r="H331" s="92" t="s">
        <v>537</v>
      </c>
      <c r="I331" s="92" t="str">
        <f>VLOOKUP(B331,'[12]Амортиз СО'!$C$5:$D$677,2,0)</f>
        <v>движ</v>
      </c>
      <c r="J331" s="92"/>
      <c r="K331" s="93">
        <v>148211.62</v>
      </c>
      <c r="L331" s="93">
        <v>246000</v>
      </c>
      <c r="M331" s="93">
        <v>225500</v>
      </c>
      <c r="N331" s="93">
        <v>186037.98</v>
      </c>
      <c r="O331" s="93">
        <v>20500</v>
      </c>
      <c r="P331" s="93">
        <v>41512.589999999997</v>
      </c>
      <c r="Q331" s="92"/>
      <c r="R331" s="93">
        <v>246000</v>
      </c>
      <c r="S331" s="93">
        <v>227550.57</v>
      </c>
      <c r="T331" s="94">
        <v>18449.43</v>
      </c>
      <c r="U331" s="93">
        <f t="shared" si="47"/>
        <v>12300</v>
      </c>
      <c r="V331" s="93">
        <f t="shared" si="48"/>
        <v>6149.43</v>
      </c>
      <c r="W331" s="93">
        <f t="shared" si="49"/>
        <v>6149.43</v>
      </c>
      <c r="X331" s="93">
        <f t="shared" si="50"/>
        <v>0</v>
      </c>
      <c r="Y331" s="93">
        <f t="shared" si="51"/>
        <v>0</v>
      </c>
      <c r="Z331" s="93">
        <f t="shared" si="52"/>
        <v>0</v>
      </c>
      <c r="AA331" s="93">
        <f t="shared" si="53"/>
        <v>0</v>
      </c>
      <c r="AB331" s="93">
        <f t="shared" si="54"/>
        <v>0</v>
      </c>
      <c r="AC331" s="117">
        <f t="shared" si="55"/>
        <v>0</v>
      </c>
      <c r="AD331" s="131"/>
    </row>
    <row r="332" spans="2:30" s="88" customFormat="1" ht="44.1" hidden="1" customHeight="1" outlineLevel="2">
      <c r="B332" s="96" t="s">
        <v>568</v>
      </c>
      <c r="C332" s="91" t="s">
        <v>159</v>
      </c>
      <c r="D332" s="91" t="e">
        <f>VLOOKUP(B332,#REF!,2,0)</f>
        <v>#REF!</v>
      </c>
      <c r="E332" s="125" t="str">
        <f>VLOOKUP(B332,'[10]3.3 Амортизация 2022'!$B$8:$C$687,2,0)</f>
        <v>ВН</v>
      </c>
      <c r="F332" s="104">
        <v>756001008756</v>
      </c>
      <c r="G332" s="92">
        <f>VLOOKUP(B332,'[11]2022'!$A$4:$C$668,3,0)</f>
        <v>240</v>
      </c>
      <c r="H332" s="92" t="s">
        <v>537</v>
      </c>
      <c r="I332" s="92" t="str">
        <f>VLOOKUP(B332,'[12]Амортиз СО'!$C$5:$D$677,2,0)</f>
        <v>движ</v>
      </c>
      <c r="J332" s="92"/>
      <c r="K332" s="93">
        <v>148211.62</v>
      </c>
      <c r="L332" s="93">
        <v>246000</v>
      </c>
      <c r="M332" s="93">
        <v>225500</v>
      </c>
      <c r="N332" s="93">
        <v>186037.98</v>
      </c>
      <c r="O332" s="93">
        <v>20500</v>
      </c>
      <c r="P332" s="93">
        <v>41512.589999999997</v>
      </c>
      <c r="Q332" s="92"/>
      <c r="R332" s="93">
        <v>246000</v>
      </c>
      <c r="S332" s="93">
        <v>227550.57</v>
      </c>
      <c r="T332" s="94">
        <v>18449.43</v>
      </c>
      <c r="U332" s="93">
        <f t="shared" ref="U332:U395" si="56">IF(T332&gt;R332/G332*12,R332/G332*12,T332)</f>
        <v>12300</v>
      </c>
      <c r="V332" s="93">
        <f t="shared" ref="V332:V395" si="57">T332-U332</f>
        <v>6149.43</v>
      </c>
      <c r="W332" s="93">
        <f t="shared" ref="W332:W395" si="58">IF(V332&gt;R332/G332*12,R332/G332*12,V332)</f>
        <v>6149.43</v>
      </c>
      <c r="X332" s="93">
        <f t="shared" ref="X332:X395" si="59">V332-W332</f>
        <v>0</v>
      </c>
      <c r="Y332" s="93">
        <f t="shared" ref="Y332:Y395" si="60">IF(X332&gt;R332/G332*12,R332/G332*12,X332)</f>
        <v>0</v>
      </c>
      <c r="Z332" s="93">
        <f t="shared" ref="Z332:Z395" si="61">X332-Y332</f>
        <v>0</v>
      </c>
      <c r="AA332" s="93">
        <f t="shared" ref="AA332:AA395" si="62">(T332+V332)/2*AD332</f>
        <v>0</v>
      </c>
      <c r="AB332" s="93">
        <f t="shared" ref="AB332:AB395" si="63">(V332+X332)/2*AD332</f>
        <v>0</v>
      </c>
      <c r="AC332" s="117">
        <f t="shared" ref="AC332:AC395" si="64">(X332+Z332)/2*AD332</f>
        <v>0</v>
      </c>
      <c r="AD332" s="131"/>
    </row>
    <row r="333" spans="2:30" s="88" customFormat="1" ht="44.1" hidden="1" customHeight="1" outlineLevel="2">
      <c r="B333" s="96" t="s">
        <v>568</v>
      </c>
      <c r="C333" s="91" t="s">
        <v>159</v>
      </c>
      <c r="D333" s="91" t="e">
        <f>VLOOKUP(B333,#REF!,2,0)</f>
        <v>#REF!</v>
      </c>
      <c r="E333" s="125" t="str">
        <f>VLOOKUP(B333,'[10]3.3 Амортизация 2022'!$B$8:$C$687,2,0)</f>
        <v>ВН</v>
      </c>
      <c r="F333" s="104">
        <v>756001008757</v>
      </c>
      <c r="G333" s="92">
        <f>VLOOKUP(B333,'[11]2022'!$A$4:$C$668,3,0)</f>
        <v>240</v>
      </c>
      <c r="H333" s="92" t="s">
        <v>537</v>
      </c>
      <c r="I333" s="92" t="str">
        <f>VLOOKUP(B333,'[12]Амортиз СО'!$C$5:$D$677,2,0)</f>
        <v>движ</v>
      </c>
      <c r="J333" s="92"/>
      <c r="K333" s="93">
        <v>148211.62</v>
      </c>
      <c r="L333" s="93">
        <v>246000</v>
      </c>
      <c r="M333" s="93">
        <v>225500</v>
      </c>
      <c r="N333" s="93">
        <v>186037.98</v>
      </c>
      <c r="O333" s="93">
        <v>20500</v>
      </c>
      <c r="P333" s="93">
        <v>41512.589999999997</v>
      </c>
      <c r="Q333" s="92"/>
      <c r="R333" s="93">
        <v>246000</v>
      </c>
      <c r="S333" s="93">
        <v>227550.57</v>
      </c>
      <c r="T333" s="94">
        <v>18449.43</v>
      </c>
      <c r="U333" s="93">
        <f t="shared" si="56"/>
        <v>12300</v>
      </c>
      <c r="V333" s="93">
        <f t="shared" si="57"/>
        <v>6149.43</v>
      </c>
      <c r="W333" s="93">
        <f t="shared" si="58"/>
        <v>6149.43</v>
      </c>
      <c r="X333" s="93">
        <f t="shared" si="59"/>
        <v>0</v>
      </c>
      <c r="Y333" s="93">
        <f t="shared" si="60"/>
        <v>0</v>
      </c>
      <c r="Z333" s="93">
        <f t="shared" si="61"/>
        <v>0</v>
      </c>
      <c r="AA333" s="93">
        <f t="shared" si="62"/>
        <v>0</v>
      </c>
      <c r="AB333" s="93">
        <f t="shared" si="63"/>
        <v>0</v>
      </c>
      <c r="AC333" s="117">
        <f t="shared" si="64"/>
        <v>0</v>
      </c>
      <c r="AD333" s="131"/>
    </row>
    <row r="334" spans="2:30" s="88" customFormat="1" ht="44.1" hidden="1" customHeight="1" outlineLevel="2">
      <c r="B334" s="96" t="s">
        <v>568</v>
      </c>
      <c r="C334" s="91" t="s">
        <v>159</v>
      </c>
      <c r="D334" s="91" t="e">
        <f>VLOOKUP(B334,#REF!,2,0)</f>
        <v>#REF!</v>
      </c>
      <c r="E334" s="125" t="str">
        <f>VLOOKUP(B334,'[10]3.3 Амортизация 2022'!$B$8:$C$687,2,0)</f>
        <v>ВН</v>
      </c>
      <c r="F334" s="104">
        <v>756001008758</v>
      </c>
      <c r="G334" s="92">
        <f>VLOOKUP(B334,'[11]2022'!$A$4:$C$668,3,0)</f>
        <v>240</v>
      </c>
      <c r="H334" s="92" t="s">
        <v>537</v>
      </c>
      <c r="I334" s="92" t="str">
        <f>VLOOKUP(B334,'[12]Амортиз СО'!$C$5:$D$677,2,0)</f>
        <v>движ</v>
      </c>
      <c r="J334" s="92"/>
      <c r="K334" s="93">
        <v>148211.62</v>
      </c>
      <c r="L334" s="93">
        <v>246000</v>
      </c>
      <c r="M334" s="93">
        <v>225500</v>
      </c>
      <c r="N334" s="93">
        <v>186037.98</v>
      </c>
      <c r="O334" s="93">
        <v>20500</v>
      </c>
      <c r="P334" s="93">
        <v>41512.589999999997</v>
      </c>
      <c r="Q334" s="92"/>
      <c r="R334" s="93">
        <v>246000</v>
      </c>
      <c r="S334" s="93">
        <v>227550.57</v>
      </c>
      <c r="T334" s="94">
        <v>18449.43</v>
      </c>
      <c r="U334" s="93">
        <f t="shared" si="56"/>
        <v>12300</v>
      </c>
      <c r="V334" s="93">
        <f t="shared" si="57"/>
        <v>6149.43</v>
      </c>
      <c r="W334" s="93">
        <f t="shared" si="58"/>
        <v>6149.43</v>
      </c>
      <c r="X334" s="93">
        <f t="shared" si="59"/>
        <v>0</v>
      </c>
      <c r="Y334" s="93">
        <f t="shared" si="60"/>
        <v>0</v>
      </c>
      <c r="Z334" s="93">
        <f t="shared" si="61"/>
        <v>0</v>
      </c>
      <c r="AA334" s="93">
        <f t="shared" si="62"/>
        <v>0</v>
      </c>
      <c r="AB334" s="93">
        <f t="shared" si="63"/>
        <v>0</v>
      </c>
      <c r="AC334" s="117">
        <f t="shared" si="64"/>
        <v>0</v>
      </c>
      <c r="AD334" s="131"/>
    </row>
    <row r="335" spans="2:30" s="88" customFormat="1" ht="44.1" hidden="1" customHeight="1" outlineLevel="2">
      <c r="B335" s="96" t="s">
        <v>568</v>
      </c>
      <c r="C335" s="91" t="s">
        <v>159</v>
      </c>
      <c r="D335" s="91" t="e">
        <f>VLOOKUP(B335,#REF!,2,0)</f>
        <v>#REF!</v>
      </c>
      <c r="E335" s="125" t="str">
        <f>VLOOKUP(B335,'[10]3.3 Амортизация 2022'!$B$8:$C$687,2,0)</f>
        <v>ВН</v>
      </c>
      <c r="F335" s="104">
        <v>756001008759</v>
      </c>
      <c r="G335" s="92">
        <f>VLOOKUP(B335,'[11]2022'!$A$4:$C$668,3,0)</f>
        <v>240</v>
      </c>
      <c r="H335" s="92" t="s">
        <v>537</v>
      </c>
      <c r="I335" s="92" t="str">
        <f>VLOOKUP(B335,'[12]Амортиз СО'!$C$5:$D$677,2,0)</f>
        <v>движ</v>
      </c>
      <c r="J335" s="92"/>
      <c r="K335" s="93">
        <v>148211.62</v>
      </c>
      <c r="L335" s="93">
        <v>246000</v>
      </c>
      <c r="M335" s="93">
        <v>225500</v>
      </c>
      <c r="N335" s="93">
        <v>186037.98</v>
      </c>
      <c r="O335" s="93">
        <v>20500</v>
      </c>
      <c r="P335" s="93">
        <v>41512.589999999997</v>
      </c>
      <c r="Q335" s="92"/>
      <c r="R335" s="93">
        <v>246000</v>
      </c>
      <c r="S335" s="93">
        <v>227550.57</v>
      </c>
      <c r="T335" s="94">
        <v>18449.43</v>
      </c>
      <c r="U335" s="93">
        <f t="shared" si="56"/>
        <v>12300</v>
      </c>
      <c r="V335" s="93">
        <f t="shared" si="57"/>
        <v>6149.43</v>
      </c>
      <c r="W335" s="93">
        <f t="shared" si="58"/>
        <v>6149.43</v>
      </c>
      <c r="X335" s="93">
        <f t="shared" si="59"/>
        <v>0</v>
      </c>
      <c r="Y335" s="93">
        <f t="shared" si="60"/>
        <v>0</v>
      </c>
      <c r="Z335" s="93">
        <f t="shared" si="61"/>
        <v>0</v>
      </c>
      <c r="AA335" s="93">
        <f t="shared" si="62"/>
        <v>0</v>
      </c>
      <c r="AB335" s="93">
        <f t="shared" si="63"/>
        <v>0</v>
      </c>
      <c r="AC335" s="117">
        <f t="shared" si="64"/>
        <v>0</v>
      </c>
      <c r="AD335" s="131"/>
    </row>
    <row r="336" spans="2:30" s="88" customFormat="1" ht="44.1" hidden="1" customHeight="1" outlineLevel="2">
      <c r="B336" s="96" t="s">
        <v>568</v>
      </c>
      <c r="C336" s="91" t="s">
        <v>159</v>
      </c>
      <c r="D336" s="91" t="e">
        <f>VLOOKUP(B336,#REF!,2,0)</f>
        <v>#REF!</v>
      </c>
      <c r="E336" s="125" t="str">
        <f>VLOOKUP(B336,'[10]3.3 Амортизация 2022'!$B$8:$C$687,2,0)</f>
        <v>ВН</v>
      </c>
      <c r="F336" s="104">
        <v>756001008760</v>
      </c>
      <c r="G336" s="92">
        <f>VLOOKUP(B336,'[11]2022'!$A$4:$C$668,3,0)</f>
        <v>240</v>
      </c>
      <c r="H336" s="92" t="s">
        <v>537</v>
      </c>
      <c r="I336" s="92" t="str">
        <f>VLOOKUP(B336,'[12]Амортиз СО'!$C$5:$D$677,2,0)</f>
        <v>движ</v>
      </c>
      <c r="J336" s="92"/>
      <c r="K336" s="93">
        <v>148211.62</v>
      </c>
      <c r="L336" s="93">
        <v>246000</v>
      </c>
      <c r="M336" s="93">
        <v>225500</v>
      </c>
      <c r="N336" s="93">
        <v>186037.98</v>
      </c>
      <c r="O336" s="93">
        <v>20500</v>
      </c>
      <c r="P336" s="93">
        <v>41512.589999999997</v>
      </c>
      <c r="Q336" s="92"/>
      <c r="R336" s="93">
        <v>246000</v>
      </c>
      <c r="S336" s="93">
        <v>227550.57</v>
      </c>
      <c r="T336" s="94">
        <v>18449.43</v>
      </c>
      <c r="U336" s="93">
        <f t="shared" si="56"/>
        <v>12300</v>
      </c>
      <c r="V336" s="93">
        <f t="shared" si="57"/>
        <v>6149.43</v>
      </c>
      <c r="W336" s="93">
        <f t="shared" si="58"/>
        <v>6149.43</v>
      </c>
      <c r="X336" s="93">
        <f t="shared" si="59"/>
        <v>0</v>
      </c>
      <c r="Y336" s="93">
        <f t="shared" si="60"/>
        <v>0</v>
      </c>
      <c r="Z336" s="93">
        <f t="shared" si="61"/>
        <v>0</v>
      </c>
      <c r="AA336" s="93">
        <f t="shared" si="62"/>
        <v>0</v>
      </c>
      <c r="AB336" s="93">
        <f t="shared" si="63"/>
        <v>0</v>
      </c>
      <c r="AC336" s="117">
        <f t="shared" si="64"/>
        <v>0</v>
      </c>
      <c r="AD336" s="131"/>
    </row>
    <row r="337" spans="2:30" s="88" customFormat="1" ht="44.1" hidden="1" customHeight="1" outlineLevel="2">
      <c r="B337" s="96" t="s">
        <v>568</v>
      </c>
      <c r="C337" s="91" t="s">
        <v>159</v>
      </c>
      <c r="D337" s="91" t="e">
        <f>VLOOKUP(B337,#REF!,2,0)</f>
        <v>#REF!</v>
      </c>
      <c r="E337" s="125" t="str">
        <f>VLOOKUP(B337,'[10]3.3 Амортизация 2022'!$B$8:$C$687,2,0)</f>
        <v>ВН</v>
      </c>
      <c r="F337" s="104">
        <v>756001008761</v>
      </c>
      <c r="G337" s="92">
        <f>VLOOKUP(B337,'[11]2022'!$A$4:$C$668,3,0)</f>
        <v>240</v>
      </c>
      <c r="H337" s="92" t="s">
        <v>537</v>
      </c>
      <c r="I337" s="92" t="str">
        <f>VLOOKUP(B337,'[12]Амортиз СО'!$C$5:$D$677,2,0)</f>
        <v>движ</v>
      </c>
      <c r="J337" s="92"/>
      <c r="K337" s="93">
        <v>148211.62</v>
      </c>
      <c r="L337" s="93">
        <v>246000</v>
      </c>
      <c r="M337" s="93">
        <v>225500</v>
      </c>
      <c r="N337" s="93">
        <v>186037.98</v>
      </c>
      <c r="O337" s="93">
        <v>20500</v>
      </c>
      <c r="P337" s="93">
        <v>41512.589999999997</v>
      </c>
      <c r="Q337" s="92"/>
      <c r="R337" s="93">
        <v>246000</v>
      </c>
      <c r="S337" s="93">
        <v>227550.57</v>
      </c>
      <c r="T337" s="94">
        <v>18449.43</v>
      </c>
      <c r="U337" s="93">
        <f t="shared" si="56"/>
        <v>12300</v>
      </c>
      <c r="V337" s="93">
        <f t="shared" si="57"/>
        <v>6149.43</v>
      </c>
      <c r="W337" s="93">
        <f t="shared" si="58"/>
        <v>6149.43</v>
      </c>
      <c r="X337" s="93">
        <f t="shared" si="59"/>
        <v>0</v>
      </c>
      <c r="Y337" s="93">
        <f t="shared" si="60"/>
        <v>0</v>
      </c>
      <c r="Z337" s="93">
        <f t="shared" si="61"/>
        <v>0</v>
      </c>
      <c r="AA337" s="93">
        <f t="shared" si="62"/>
        <v>0</v>
      </c>
      <c r="AB337" s="93">
        <f t="shared" si="63"/>
        <v>0</v>
      </c>
      <c r="AC337" s="117">
        <f t="shared" si="64"/>
        <v>0</v>
      </c>
      <c r="AD337" s="131"/>
    </row>
    <row r="338" spans="2:30" s="88" customFormat="1" ht="44.1" hidden="1" customHeight="1" outlineLevel="2">
      <c r="B338" s="96" t="s">
        <v>568</v>
      </c>
      <c r="C338" s="91" t="s">
        <v>159</v>
      </c>
      <c r="D338" s="91" t="e">
        <f>VLOOKUP(B338,#REF!,2,0)</f>
        <v>#REF!</v>
      </c>
      <c r="E338" s="125" t="str">
        <f>VLOOKUP(B338,'[10]3.3 Амортизация 2022'!$B$8:$C$687,2,0)</f>
        <v>ВН</v>
      </c>
      <c r="F338" s="104">
        <v>756001008762</v>
      </c>
      <c r="G338" s="92">
        <f>VLOOKUP(B338,'[11]2022'!$A$4:$C$668,3,0)</f>
        <v>240</v>
      </c>
      <c r="H338" s="92" t="s">
        <v>537</v>
      </c>
      <c r="I338" s="92" t="str">
        <f>VLOOKUP(B338,'[12]Амортиз СО'!$C$5:$D$677,2,0)</f>
        <v>движ</v>
      </c>
      <c r="J338" s="92"/>
      <c r="K338" s="93">
        <v>148211.62</v>
      </c>
      <c r="L338" s="93">
        <v>246000</v>
      </c>
      <c r="M338" s="93">
        <v>225500</v>
      </c>
      <c r="N338" s="93">
        <v>186037.98</v>
      </c>
      <c r="O338" s="93">
        <v>20500</v>
      </c>
      <c r="P338" s="93">
        <v>41512.589999999997</v>
      </c>
      <c r="Q338" s="92"/>
      <c r="R338" s="93">
        <v>246000</v>
      </c>
      <c r="S338" s="93">
        <v>227550.57</v>
      </c>
      <c r="T338" s="94">
        <v>18449.43</v>
      </c>
      <c r="U338" s="93">
        <f t="shared" si="56"/>
        <v>12300</v>
      </c>
      <c r="V338" s="93">
        <f t="shared" si="57"/>
        <v>6149.43</v>
      </c>
      <c r="W338" s="93">
        <f t="shared" si="58"/>
        <v>6149.43</v>
      </c>
      <c r="X338" s="93">
        <f t="shared" si="59"/>
        <v>0</v>
      </c>
      <c r="Y338" s="93">
        <f t="shared" si="60"/>
        <v>0</v>
      </c>
      <c r="Z338" s="93">
        <f t="shared" si="61"/>
        <v>0</v>
      </c>
      <c r="AA338" s="93">
        <f t="shared" si="62"/>
        <v>0</v>
      </c>
      <c r="AB338" s="93">
        <f t="shared" si="63"/>
        <v>0</v>
      </c>
      <c r="AC338" s="117">
        <f t="shared" si="64"/>
        <v>0</v>
      </c>
      <c r="AD338" s="131"/>
    </row>
    <row r="339" spans="2:30" s="88" customFormat="1" ht="44.1" hidden="1" customHeight="1" outlineLevel="2">
      <c r="B339" s="96" t="s">
        <v>568</v>
      </c>
      <c r="C339" s="91" t="s">
        <v>159</v>
      </c>
      <c r="D339" s="91" t="e">
        <f>VLOOKUP(B339,#REF!,2,0)</f>
        <v>#REF!</v>
      </c>
      <c r="E339" s="125" t="str">
        <f>VLOOKUP(B339,'[10]3.3 Амортизация 2022'!$B$8:$C$687,2,0)</f>
        <v>ВН</v>
      </c>
      <c r="F339" s="104">
        <v>756001008763</v>
      </c>
      <c r="G339" s="92">
        <f>VLOOKUP(B339,'[11]2022'!$A$4:$C$668,3,0)</f>
        <v>240</v>
      </c>
      <c r="H339" s="92" t="s">
        <v>537</v>
      </c>
      <c r="I339" s="92" t="str">
        <f>VLOOKUP(B339,'[12]Амортиз СО'!$C$5:$D$677,2,0)</f>
        <v>движ</v>
      </c>
      <c r="J339" s="92"/>
      <c r="K339" s="93">
        <v>148211.62</v>
      </c>
      <c r="L339" s="93">
        <v>246000</v>
      </c>
      <c r="M339" s="93">
        <v>225500</v>
      </c>
      <c r="N339" s="93">
        <v>186037.98</v>
      </c>
      <c r="O339" s="93">
        <v>20500</v>
      </c>
      <c r="P339" s="93">
        <v>41512.589999999997</v>
      </c>
      <c r="Q339" s="92"/>
      <c r="R339" s="93">
        <v>246000</v>
      </c>
      <c r="S339" s="93">
        <v>227550.57</v>
      </c>
      <c r="T339" s="94">
        <v>18449.43</v>
      </c>
      <c r="U339" s="93">
        <f t="shared" si="56"/>
        <v>12300</v>
      </c>
      <c r="V339" s="93">
        <f t="shared" si="57"/>
        <v>6149.43</v>
      </c>
      <c r="W339" s="93">
        <f t="shared" si="58"/>
        <v>6149.43</v>
      </c>
      <c r="X339" s="93">
        <f t="shared" si="59"/>
        <v>0</v>
      </c>
      <c r="Y339" s="93">
        <f t="shared" si="60"/>
        <v>0</v>
      </c>
      <c r="Z339" s="93">
        <f t="shared" si="61"/>
        <v>0</v>
      </c>
      <c r="AA339" s="93">
        <f t="shared" si="62"/>
        <v>0</v>
      </c>
      <c r="AB339" s="93">
        <f t="shared" si="63"/>
        <v>0</v>
      </c>
      <c r="AC339" s="117">
        <f t="shared" si="64"/>
        <v>0</v>
      </c>
      <c r="AD339" s="131"/>
    </row>
    <row r="340" spans="2:30" s="88" customFormat="1" ht="44.1" hidden="1" customHeight="1" outlineLevel="2">
      <c r="B340" s="96" t="s">
        <v>568</v>
      </c>
      <c r="C340" s="91" t="s">
        <v>159</v>
      </c>
      <c r="D340" s="91" t="e">
        <f>VLOOKUP(B340,#REF!,2,0)</f>
        <v>#REF!</v>
      </c>
      <c r="E340" s="125" t="str">
        <f>VLOOKUP(B340,'[10]3.3 Амортизация 2022'!$B$8:$C$687,2,0)</f>
        <v>ВН</v>
      </c>
      <c r="F340" s="104">
        <v>756001008764</v>
      </c>
      <c r="G340" s="92">
        <f>VLOOKUP(B340,'[11]2022'!$A$4:$C$668,3,0)</f>
        <v>240</v>
      </c>
      <c r="H340" s="92" t="s">
        <v>537</v>
      </c>
      <c r="I340" s="92" t="str">
        <f>VLOOKUP(B340,'[12]Амортиз СО'!$C$5:$D$677,2,0)</f>
        <v>движ</v>
      </c>
      <c r="J340" s="92"/>
      <c r="K340" s="93">
        <v>148211.62</v>
      </c>
      <c r="L340" s="93">
        <v>246000</v>
      </c>
      <c r="M340" s="93">
        <v>225500</v>
      </c>
      <c r="N340" s="93">
        <v>186037.98</v>
      </c>
      <c r="O340" s="93">
        <v>20500</v>
      </c>
      <c r="P340" s="93">
        <v>41512.589999999997</v>
      </c>
      <c r="Q340" s="92"/>
      <c r="R340" s="93">
        <v>246000</v>
      </c>
      <c r="S340" s="93">
        <v>227550.57</v>
      </c>
      <c r="T340" s="94">
        <v>18449.43</v>
      </c>
      <c r="U340" s="93">
        <f t="shared" si="56"/>
        <v>12300</v>
      </c>
      <c r="V340" s="93">
        <f t="shared" si="57"/>
        <v>6149.43</v>
      </c>
      <c r="W340" s="93">
        <f t="shared" si="58"/>
        <v>6149.43</v>
      </c>
      <c r="X340" s="93">
        <f t="shared" si="59"/>
        <v>0</v>
      </c>
      <c r="Y340" s="93">
        <f t="shared" si="60"/>
        <v>0</v>
      </c>
      <c r="Z340" s="93">
        <f t="shared" si="61"/>
        <v>0</v>
      </c>
      <c r="AA340" s="93">
        <f t="shared" si="62"/>
        <v>0</v>
      </c>
      <c r="AB340" s="93">
        <f t="shared" si="63"/>
        <v>0</v>
      </c>
      <c r="AC340" s="117">
        <f t="shared" si="64"/>
        <v>0</v>
      </c>
      <c r="AD340" s="131"/>
    </row>
    <row r="341" spans="2:30" s="88" customFormat="1" ht="44.1" hidden="1" customHeight="1" outlineLevel="2">
      <c r="B341" s="96" t="s">
        <v>568</v>
      </c>
      <c r="C341" s="91" t="s">
        <v>159</v>
      </c>
      <c r="D341" s="91" t="e">
        <f>VLOOKUP(B341,#REF!,2,0)</f>
        <v>#REF!</v>
      </c>
      <c r="E341" s="125" t="str">
        <f>VLOOKUP(B341,'[10]3.3 Амортизация 2022'!$B$8:$C$687,2,0)</f>
        <v>ВН</v>
      </c>
      <c r="F341" s="104">
        <v>756001008765</v>
      </c>
      <c r="G341" s="92">
        <f>VLOOKUP(B341,'[11]2022'!$A$4:$C$668,3,0)</f>
        <v>240</v>
      </c>
      <c r="H341" s="92" t="s">
        <v>537</v>
      </c>
      <c r="I341" s="92" t="str">
        <f>VLOOKUP(B341,'[12]Амортиз СО'!$C$5:$D$677,2,0)</f>
        <v>движ</v>
      </c>
      <c r="J341" s="92"/>
      <c r="K341" s="93">
        <v>148211.62</v>
      </c>
      <c r="L341" s="93">
        <v>246000</v>
      </c>
      <c r="M341" s="93">
        <v>225500</v>
      </c>
      <c r="N341" s="93">
        <v>186037.98</v>
      </c>
      <c r="O341" s="93">
        <v>20500</v>
      </c>
      <c r="P341" s="93">
        <v>41512.589999999997</v>
      </c>
      <c r="Q341" s="92"/>
      <c r="R341" s="93">
        <v>246000</v>
      </c>
      <c r="S341" s="93">
        <v>227550.57</v>
      </c>
      <c r="T341" s="94">
        <v>18449.43</v>
      </c>
      <c r="U341" s="93">
        <f t="shared" si="56"/>
        <v>12300</v>
      </c>
      <c r="V341" s="93">
        <f t="shared" si="57"/>
        <v>6149.43</v>
      </c>
      <c r="W341" s="93">
        <f t="shared" si="58"/>
        <v>6149.43</v>
      </c>
      <c r="X341" s="93">
        <f t="shared" si="59"/>
        <v>0</v>
      </c>
      <c r="Y341" s="93">
        <f t="shared" si="60"/>
        <v>0</v>
      </c>
      <c r="Z341" s="93">
        <f t="shared" si="61"/>
        <v>0</v>
      </c>
      <c r="AA341" s="93">
        <f t="shared" si="62"/>
        <v>0</v>
      </c>
      <c r="AB341" s="93">
        <f t="shared" si="63"/>
        <v>0</v>
      </c>
      <c r="AC341" s="117">
        <f t="shared" si="64"/>
        <v>0</v>
      </c>
      <c r="AD341" s="131"/>
    </row>
    <row r="342" spans="2:30" s="88" customFormat="1" ht="44.1" hidden="1" customHeight="1" outlineLevel="2">
      <c r="B342" s="96" t="s">
        <v>569</v>
      </c>
      <c r="C342" s="91" t="s">
        <v>159</v>
      </c>
      <c r="D342" s="91" t="e">
        <f>VLOOKUP(B342,#REF!,2,0)</f>
        <v>#REF!</v>
      </c>
      <c r="E342" s="125" t="str">
        <f>VLOOKUP(B342,'[10]3.3 Амортизация 2022'!$B$8:$C$687,2,0)</f>
        <v>ВН</v>
      </c>
      <c r="F342" s="104">
        <v>756001008766</v>
      </c>
      <c r="G342" s="92">
        <f>VLOOKUP(B342,'[11]2022'!$A$4:$C$668,3,0)</f>
        <v>240</v>
      </c>
      <c r="H342" s="92" t="s">
        <v>537</v>
      </c>
      <c r="I342" s="92" t="str">
        <f>VLOOKUP(B342,'[12]Амортиз СО'!$C$5:$D$677,2,0)</f>
        <v>движ</v>
      </c>
      <c r="J342" s="92"/>
      <c r="K342" s="93">
        <v>148211.62</v>
      </c>
      <c r="L342" s="93">
        <v>246000</v>
      </c>
      <c r="M342" s="93">
        <v>225500</v>
      </c>
      <c r="N342" s="93">
        <v>186037.98</v>
      </c>
      <c r="O342" s="93">
        <v>20500</v>
      </c>
      <c r="P342" s="93">
        <v>41512.589999999997</v>
      </c>
      <c r="Q342" s="92"/>
      <c r="R342" s="93">
        <v>246000</v>
      </c>
      <c r="S342" s="93">
        <v>227550.57</v>
      </c>
      <c r="T342" s="94">
        <v>18449.43</v>
      </c>
      <c r="U342" s="93">
        <f t="shared" si="56"/>
        <v>12300</v>
      </c>
      <c r="V342" s="93">
        <f t="shared" si="57"/>
        <v>6149.43</v>
      </c>
      <c r="W342" s="93">
        <f t="shared" si="58"/>
        <v>6149.43</v>
      </c>
      <c r="X342" s="93">
        <f t="shared" si="59"/>
        <v>0</v>
      </c>
      <c r="Y342" s="93">
        <f t="shared" si="60"/>
        <v>0</v>
      </c>
      <c r="Z342" s="93">
        <f t="shared" si="61"/>
        <v>0</v>
      </c>
      <c r="AA342" s="93">
        <f t="shared" si="62"/>
        <v>0</v>
      </c>
      <c r="AB342" s="93">
        <f t="shared" si="63"/>
        <v>0</v>
      </c>
      <c r="AC342" s="117">
        <f t="shared" si="64"/>
        <v>0</v>
      </c>
      <c r="AD342" s="131"/>
    </row>
    <row r="343" spans="2:30" s="88" customFormat="1" ht="44.1" hidden="1" customHeight="1" outlineLevel="2">
      <c r="B343" s="96" t="s">
        <v>570</v>
      </c>
      <c r="C343" s="91" t="s">
        <v>159</v>
      </c>
      <c r="D343" s="91" t="e">
        <f>VLOOKUP(B343,#REF!,2,0)</f>
        <v>#REF!</v>
      </c>
      <c r="E343" s="125" t="str">
        <f>VLOOKUP(B343,'[10]3.3 Амортизация 2022'!$B$8:$C$687,2,0)</f>
        <v>ВН</v>
      </c>
      <c r="F343" s="104">
        <v>756001008767</v>
      </c>
      <c r="G343" s="92">
        <f>VLOOKUP(B343,'[11]2022'!$A$4:$C$668,3,0)</f>
        <v>240</v>
      </c>
      <c r="H343" s="92" t="s">
        <v>537</v>
      </c>
      <c r="I343" s="92" t="str">
        <f>VLOOKUP(B343,'[12]Амортиз СО'!$C$5:$D$677,2,0)</f>
        <v>движ</v>
      </c>
      <c r="J343" s="92"/>
      <c r="K343" s="93">
        <v>148211.62</v>
      </c>
      <c r="L343" s="93">
        <v>246000</v>
      </c>
      <c r="M343" s="93">
        <v>225500</v>
      </c>
      <c r="N343" s="93">
        <v>186037.98</v>
      </c>
      <c r="O343" s="93">
        <v>20500</v>
      </c>
      <c r="P343" s="93">
        <v>41512.589999999997</v>
      </c>
      <c r="Q343" s="92"/>
      <c r="R343" s="93">
        <v>246000</v>
      </c>
      <c r="S343" s="93">
        <v>227550.57</v>
      </c>
      <c r="T343" s="94">
        <v>18449.43</v>
      </c>
      <c r="U343" s="93">
        <f t="shared" si="56"/>
        <v>12300</v>
      </c>
      <c r="V343" s="93">
        <f t="shared" si="57"/>
        <v>6149.43</v>
      </c>
      <c r="W343" s="93">
        <f t="shared" si="58"/>
        <v>6149.43</v>
      </c>
      <c r="X343" s="93">
        <f t="shared" si="59"/>
        <v>0</v>
      </c>
      <c r="Y343" s="93">
        <f t="shared" si="60"/>
        <v>0</v>
      </c>
      <c r="Z343" s="93">
        <f t="shared" si="61"/>
        <v>0</v>
      </c>
      <c r="AA343" s="93">
        <f t="shared" si="62"/>
        <v>0</v>
      </c>
      <c r="AB343" s="93">
        <f t="shared" si="63"/>
        <v>0</v>
      </c>
      <c r="AC343" s="117">
        <f t="shared" si="64"/>
        <v>0</v>
      </c>
      <c r="AD343" s="131"/>
    </row>
    <row r="344" spans="2:30" s="88" customFormat="1" ht="44.1" hidden="1" customHeight="1" outlineLevel="2">
      <c r="B344" s="96" t="s">
        <v>569</v>
      </c>
      <c r="C344" s="91" t="s">
        <v>159</v>
      </c>
      <c r="D344" s="91" t="e">
        <f>VLOOKUP(B344,#REF!,2,0)</f>
        <v>#REF!</v>
      </c>
      <c r="E344" s="125" t="str">
        <f>VLOOKUP(B344,'[10]3.3 Амортизация 2022'!$B$8:$C$687,2,0)</f>
        <v>ВН</v>
      </c>
      <c r="F344" s="104">
        <v>756001008768</v>
      </c>
      <c r="G344" s="92">
        <f>VLOOKUP(B344,'[11]2022'!$A$4:$C$668,3,0)</f>
        <v>240</v>
      </c>
      <c r="H344" s="92" t="s">
        <v>537</v>
      </c>
      <c r="I344" s="92" t="str">
        <f>VLOOKUP(B344,'[12]Амортиз СО'!$C$5:$D$677,2,0)</f>
        <v>движ</v>
      </c>
      <c r="J344" s="92"/>
      <c r="K344" s="93">
        <v>148211.62</v>
      </c>
      <c r="L344" s="93">
        <v>246000</v>
      </c>
      <c r="M344" s="93">
        <v>225500</v>
      </c>
      <c r="N344" s="93">
        <v>186037.98</v>
      </c>
      <c r="O344" s="93">
        <v>20500</v>
      </c>
      <c r="P344" s="93">
        <v>41512.589999999997</v>
      </c>
      <c r="Q344" s="92"/>
      <c r="R344" s="93">
        <v>246000</v>
      </c>
      <c r="S344" s="93">
        <v>227550.57</v>
      </c>
      <c r="T344" s="94">
        <v>18449.43</v>
      </c>
      <c r="U344" s="93">
        <f t="shared" si="56"/>
        <v>12300</v>
      </c>
      <c r="V344" s="93">
        <f t="shared" si="57"/>
        <v>6149.43</v>
      </c>
      <c r="W344" s="93">
        <f t="shared" si="58"/>
        <v>6149.43</v>
      </c>
      <c r="X344" s="93">
        <f t="shared" si="59"/>
        <v>0</v>
      </c>
      <c r="Y344" s="93">
        <f t="shared" si="60"/>
        <v>0</v>
      </c>
      <c r="Z344" s="93">
        <f t="shared" si="61"/>
        <v>0</v>
      </c>
      <c r="AA344" s="93">
        <f t="shared" si="62"/>
        <v>0</v>
      </c>
      <c r="AB344" s="93">
        <f t="shared" si="63"/>
        <v>0</v>
      </c>
      <c r="AC344" s="117">
        <f t="shared" si="64"/>
        <v>0</v>
      </c>
      <c r="AD344" s="131"/>
    </row>
    <row r="345" spans="2:30" s="88" customFormat="1" ht="44.1" hidden="1" customHeight="1" outlineLevel="2">
      <c r="B345" s="96" t="s">
        <v>568</v>
      </c>
      <c r="C345" s="91" t="s">
        <v>159</v>
      </c>
      <c r="D345" s="91" t="e">
        <f>VLOOKUP(B345,#REF!,2,0)</f>
        <v>#REF!</v>
      </c>
      <c r="E345" s="125" t="str">
        <f>VLOOKUP(B345,'[10]3.3 Амортизация 2022'!$B$8:$C$687,2,0)</f>
        <v>ВН</v>
      </c>
      <c r="F345" s="104">
        <v>756001008769</v>
      </c>
      <c r="G345" s="92">
        <f>VLOOKUP(B345,'[11]2022'!$A$4:$C$668,3,0)</f>
        <v>240</v>
      </c>
      <c r="H345" s="92" t="s">
        <v>537</v>
      </c>
      <c r="I345" s="92" t="str">
        <f>VLOOKUP(B345,'[12]Амортиз СО'!$C$5:$D$677,2,0)</f>
        <v>движ</v>
      </c>
      <c r="J345" s="92"/>
      <c r="K345" s="93">
        <v>148211.62</v>
      </c>
      <c r="L345" s="93">
        <v>246000</v>
      </c>
      <c r="M345" s="93">
        <v>225500</v>
      </c>
      <c r="N345" s="93">
        <v>186037.98</v>
      </c>
      <c r="O345" s="93">
        <v>20500</v>
      </c>
      <c r="P345" s="93">
        <v>41512.589999999997</v>
      </c>
      <c r="Q345" s="92"/>
      <c r="R345" s="93">
        <v>246000</v>
      </c>
      <c r="S345" s="93">
        <v>227550.57</v>
      </c>
      <c r="T345" s="94">
        <v>18449.43</v>
      </c>
      <c r="U345" s="93">
        <f t="shared" si="56"/>
        <v>12300</v>
      </c>
      <c r="V345" s="93">
        <f t="shared" si="57"/>
        <v>6149.43</v>
      </c>
      <c r="W345" s="93">
        <f t="shared" si="58"/>
        <v>6149.43</v>
      </c>
      <c r="X345" s="93">
        <f t="shared" si="59"/>
        <v>0</v>
      </c>
      <c r="Y345" s="93">
        <f t="shared" si="60"/>
        <v>0</v>
      </c>
      <c r="Z345" s="93">
        <f t="shared" si="61"/>
        <v>0</v>
      </c>
      <c r="AA345" s="93">
        <f t="shared" si="62"/>
        <v>0</v>
      </c>
      <c r="AB345" s="93">
        <f t="shared" si="63"/>
        <v>0</v>
      </c>
      <c r="AC345" s="117">
        <f t="shared" si="64"/>
        <v>0</v>
      </c>
      <c r="AD345" s="131"/>
    </row>
    <row r="346" spans="2:30" s="88" customFormat="1" ht="44.1" hidden="1" customHeight="1" outlineLevel="2">
      <c r="B346" s="96" t="s">
        <v>568</v>
      </c>
      <c r="C346" s="91" t="s">
        <v>159</v>
      </c>
      <c r="D346" s="91" t="e">
        <f>VLOOKUP(B346,#REF!,2,0)</f>
        <v>#REF!</v>
      </c>
      <c r="E346" s="125" t="str">
        <f>VLOOKUP(B346,'[10]3.3 Амортизация 2022'!$B$8:$C$687,2,0)</f>
        <v>ВН</v>
      </c>
      <c r="F346" s="104">
        <v>756001008770</v>
      </c>
      <c r="G346" s="92">
        <f>VLOOKUP(B346,'[11]2022'!$A$4:$C$668,3,0)</f>
        <v>240</v>
      </c>
      <c r="H346" s="92" t="s">
        <v>537</v>
      </c>
      <c r="I346" s="92" t="str">
        <f>VLOOKUP(B346,'[12]Амортиз СО'!$C$5:$D$677,2,0)</f>
        <v>движ</v>
      </c>
      <c r="J346" s="92"/>
      <c r="K346" s="93">
        <v>148211.62</v>
      </c>
      <c r="L346" s="93">
        <v>246000</v>
      </c>
      <c r="M346" s="93">
        <v>225500</v>
      </c>
      <c r="N346" s="93">
        <v>186037.98</v>
      </c>
      <c r="O346" s="93">
        <v>20500</v>
      </c>
      <c r="P346" s="93">
        <v>41512.589999999997</v>
      </c>
      <c r="Q346" s="92"/>
      <c r="R346" s="93">
        <v>246000</v>
      </c>
      <c r="S346" s="93">
        <v>227550.57</v>
      </c>
      <c r="T346" s="94">
        <v>18449.43</v>
      </c>
      <c r="U346" s="93">
        <f t="shared" si="56"/>
        <v>12300</v>
      </c>
      <c r="V346" s="93">
        <f t="shared" si="57"/>
        <v>6149.43</v>
      </c>
      <c r="W346" s="93">
        <f t="shared" si="58"/>
        <v>6149.43</v>
      </c>
      <c r="X346" s="93">
        <f t="shared" si="59"/>
        <v>0</v>
      </c>
      <c r="Y346" s="93">
        <f t="shared" si="60"/>
        <v>0</v>
      </c>
      <c r="Z346" s="93">
        <f t="shared" si="61"/>
        <v>0</v>
      </c>
      <c r="AA346" s="93">
        <f t="shared" si="62"/>
        <v>0</v>
      </c>
      <c r="AB346" s="93">
        <f t="shared" si="63"/>
        <v>0</v>
      </c>
      <c r="AC346" s="117">
        <f t="shared" si="64"/>
        <v>0</v>
      </c>
      <c r="AD346" s="131"/>
    </row>
    <row r="347" spans="2:30" s="88" customFormat="1" ht="44.1" hidden="1" customHeight="1" outlineLevel="2">
      <c r="B347" s="96" t="s">
        <v>571</v>
      </c>
      <c r="C347" s="91" t="s">
        <v>159</v>
      </c>
      <c r="D347" s="91" t="e">
        <f>VLOOKUP(B347,#REF!,2,0)</f>
        <v>#REF!</v>
      </c>
      <c r="E347" s="125" t="str">
        <f>VLOOKUP(B347,'[10]3.3 Амортизация 2022'!$B$8:$C$687,2,0)</f>
        <v>ВН</v>
      </c>
      <c r="F347" s="104">
        <v>756001008771</v>
      </c>
      <c r="G347" s="92">
        <f>VLOOKUP(B347,'[11]2022'!$A$4:$C$668,3,0)</f>
        <v>240</v>
      </c>
      <c r="H347" s="92" t="s">
        <v>537</v>
      </c>
      <c r="I347" s="92" t="str">
        <f>VLOOKUP(B347,'[12]Амортиз СО'!$C$5:$D$677,2,0)</f>
        <v>движ</v>
      </c>
      <c r="J347" s="92"/>
      <c r="K347" s="93">
        <v>69027</v>
      </c>
      <c r="L347" s="93">
        <v>135500</v>
      </c>
      <c r="M347" s="93">
        <v>135500</v>
      </c>
      <c r="N347" s="93">
        <v>111788.47</v>
      </c>
      <c r="O347" s="92"/>
      <c r="P347" s="93">
        <v>13550.04</v>
      </c>
      <c r="Q347" s="92"/>
      <c r="R347" s="93">
        <v>135500</v>
      </c>
      <c r="S347" s="93">
        <v>125338.51</v>
      </c>
      <c r="T347" s="94">
        <v>10161.49</v>
      </c>
      <c r="U347" s="93">
        <f t="shared" si="56"/>
        <v>6775</v>
      </c>
      <c r="V347" s="93">
        <f t="shared" si="57"/>
        <v>3386.49</v>
      </c>
      <c r="W347" s="93">
        <f t="shared" si="58"/>
        <v>3386.49</v>
      </c>
      <c r="X347" s="93">
        <f t="shared" si="59"/>
        <v>0</v>
      </c>
      <c r="Y347" s="93">
        <f t="shared" si="60"/>
        <v>0</v>
      </c>
      <c r="Z347" s="93">
        <f t="shared" si="61"/>
        <v>0</v>
      </c>
      <c r="AA347" s="93">
        <f t="shared" si="62"/>
        <v>0</v>
      </c>
      <c r="AB347" s="93">
        <f t="shared" si="63"/>
        <v>0</v>
      </c>
      <c r="AC347" s="117">
        <f t="shared" si="64"/>
        <v>0</v>
      </c>
      <c r="AD347" s="131"/>
    </row>
    <row r="348" spans="2:30" s="88" customFormat="1" ht="44.1" hidden="1" customHeight="1" outlineLevel="2">
      <c r="B348" s="96" t="s">
        <v>571</v>
      </c>
      <c r="C348" s="91" t="s">
        <v>159</v>
      </c>
      <c r="D348" s="91" t="e">
        <f>VLOOKUP(B348,#REF!,2,0)</f>
        <v>#REF!</v>
      </c>
      <c r="E348" s="125" t="str">
        <f>VLOOKUP(B348,'[10]3.3 Амортизация 2022'!$B$8:$C$687,2,0)</f>
        <v>ВН</v>
      </c>
      <c r="F348" s="104">
        <v>756001008772</v>
      </c>
      <c r="G348" s="92">
        <f>VLOOKUP(B348,'[11]2022'!$A$4:$C$668,3,0)</f>
        <v>240</v>
      </c>
      <c r="H348" s="92" t="s">
        <v>537</v>
      </c>
      <c r="I348" s="92" t="str">
        <f>VLOOKUP(B348,'[12]Амортиз СО'!$C$5:$D$677,2,0)</f>
        <v>движ</v>
      </c>
      <c r="J348" s="92"/>
      <c r="K348" s="93">
        <v>69027</v>
      </c>
      <c r="L348" s="93">
        <v>135500</v>
      </c>
      <c r="M348" s="93">
        <v>135500</v>
      </c>
      <c r="N348" s="93">
        <v>111788.47</v>
      </c>
      <c r="O348" s="92"/>
      <c r="P348" s="93">
        <v>13550.04</v>
      </c>
      <c r="Q348" s="92"/>
      <c r="R348" s="93">
        <v>135500</v>
      </c>
      <c r="S348" s="93">
        <v>125338.51</v>
      </c>
      <c r="T348" s="94">
        <v>10161.49</v>
      </c>
      <c r="U348" s="93">
        <f t="shared" si="56"/>
        <v>6775</v>
      </c>
      <c r="V348" s="93">
        <f t="shared" si="57"/>
        <v>3386.49</v>
      </c>
      <c r="W348" s="93">
        <f t="shared" si="58"/>
        <v>3386.49</v>
      </c>
      <c r="X348" s="93">
        <f t="shared" si="59"/>
        <v>0</v>
      </c>
      <c r="Y348" s="93">
        <f t="shared" si="60"/>
        <v>0</v>
      </c>
      <c r="Z348" s="93">
        <f t="shared" si="61"/>
        <v>0</v>
      </c>
      <c r="AA348" s="93">
        <f t="shared" si="62"/>
        <v>0</v>
      </c>
      <c r="AB348" s="93">
        <f t="shared" si="63"/>
        <v>0</v>
      </c>
      <c r="AC348" s="117">
        <f t="shared" si="64"/>
        <v>0</v>
      </c>
      <c r="AD348" s="131"/>
    </row>
    <row r="349" spans="2:30" s="88" customFormat="1" ht="44.1" hidden="1" customHeight="1" outlineLevel="2">
      <c r="B349" s="96" t="s">
        <v>571</v>
      </c>
      <c r="C349" s="91" t="s">
        <v>159</v>
      </c>
      <c r="D349" s="91" t="e">
        <f>VLOOKUP(B349,#REF!,2,0)</f>
        <v>#REF!</v>
      </c>
      <c r="E349" s="125" t="str">
        <f>VLOOKUP(B349,'[10]3.3 Амортизация 2022'!$B$8:$C$687,2,0)</f>
        <v>ВН</v>
      </c>
      <c r="F349" s="104">
        <v>756001008773</v>
      </c>
      <c r="G349" s="92">
        <f>VLOOKUP(B349,'[11]2022'!$A$4:$C$668,3,0)</f>
        <v>240</v>
      </c>
      <c r="H349" s="92" t="s">
        <v>537</v>
      </c>
      <c r="I349" s="92" t="str">
        <f>VLOOKUP(B349,'[12]Амортиз СО'!$C$5:$D$677,2,0)</f>
        <v>движ</v>
      </c>
      <c r="J349" s="92"/>
      <c r="K349" s="93">
        <v>69027</v>
      </c>
      <c r="L349" s="93">
        <v>135500</v>
      </c>
      <c r="M349" s="93">
        <v>135500</v>
      </c>
      <c r="N349" s="93">
        <v>111788.47</v>
      </c>
      <c r="O349" s="92"/>
      <c r="P349" s="93">
        <v>13550.04</v>
      </c>
      <c r="Q349" s="92"/>
      <c r="R349" s="93">
        <v>135500</v>
      </c>
      <c r="S349" s="93">
        <v>125338.51</v>
      </c>
      <c r="T349" s="94">
        <v>10161.49</v>
      </c>
      <c r="U349" s="93">
        <f t="shared" si="56"/>
        <v>6775</v>
      </c>
      <c r="V349" s="93">
        <f t="shared" si="57"/>
        <v>3386.49</v>
      </c>
      <c r="W349" s="93">
        <f t="shared" si="58"/>
        <v>3386.49</v>
      </c>
      <c r="X349" s="93">
        <f t="shared" si="59"/>
        <v>0</v>
      </c>
      <c r="Y349" s="93">
        <f t="shared" si="60"/>
        <v>0</v>
      </c>
      <c r="Z349" s="93">
        <f t="shared" si="61"/>
        <v>0</v>
      </c>
      <c r="AA349" s="93">
        <f t="shared" si="62"/>
        <v>0</v>
      </c>
      <c r="AB349" s="93">
        <f t="shared" si="63"/>
        <v>0</v>
      </c>
      <c r="AC349" s="117">
        <f t="shared" si="64"/>
        <v>0</v>
      </c>
      <c r="AD349" s="131"/>
    </row>
    <row r="350" spans="2:30" s="88" customFormat="1" ht="44.1" hidden="1" customHeight="1" outlineLevel="2">
      <c r="B350" s="96" t="s">
        <v>572</v>
      </c>
      <c r="C350" s="91" t="s">
        <v>159</v>
      </c>
      <c r="D350" s="91" t="e">
        <f>VLOOKUP(B350,#REF!,2,0)</f>
        <v>#REF!</v>
      </c>
      <c r="E350" s="125" t="str">
        <f>VLOOKUP(B350,'[10]3.3 Амортизация 2022'!$B$8:$C$687,2,0)</f>
        <v>ВН</v>
      </c>
      <c r="F350" s="104">
        <v>756001008809</v>
      </c>
      <c r="G350" s="92">
        <f>VLOOKUP(B350,'[11]2022'!$A$4:$C$668,3,0)</f>
        <v>240</v>
      </c>
      <c r="H350" s="92" t="s">
        <v>537</v>
      </c>
      <c r="I350" s="92" t="str">
        <f>VLOOKUP(B350,'[12]Амортиз СО'!$C$5:$D$677,2,0)</f>
        <v>движ</v>
      </c>
      <c r="J350" s="92"/>
      <c r="K350" s="93">
        <v>76387</v>
      </c>
      <c r="L350" s="93">
        <v>74600</v>
      </c>
      <c r="M350" s="93">
        <v>67800</v>
      </c>
      <c r="N350" s="93">
        <v>31074.69</v>
      </c>
      <c r="O350" s="93">
        <v>6800</v>
      </c>
      <c r="P350" s="93">
        <v>7261.09</v>
      </c>
      <c r="Q350" s="92"/>
      <c r="R350" s="93">
        <v>74600</v>
      </c>
      <c r="S350" s="93">
        <v>38335.78</v>
      </c>
      <c r="T350" s="94">
        <v>36264.22</v>
      </c>
      <c r="U350" s="93">
        <f t="shared" si="56"/>
        <v>3730</v>
      </c>
      <c r="V350" s="93">
        <f t="shared" si="57"/>
        <v>32534.22</v>
      </c>
      <c r="W350" s="93">
        <f t="shared" si="58"/>
        <v>3730</v>
      </c>
      <c r="X350" s="93">
        <f t="shared" si="59"/>
        <v>28804.22</v>
      </c>
      <c r="Y350" s="93">
        <f t="shared" si="60"/>
        <v>3730</v>
      </c>
      <c r="Z350" s="93">
        <f t="shared" si="61"/>
        <v>25074.22</v>
      </c>
      <c r="AA350" s="93">
        <f t="shared" si="62"/>
        <v>0</v>
      </c>
      <c r="AB350" s="93">
        <f t="shared" si="63"/>
        <v>0</v>
      </c>
      <c r="AC350" s="117">
        <f t="shared" si="64"/>
        <v>0</v>
      </c>
      <c r="AD350" s="131"/>
    </row>
    <row r="351" spans="2:30" s="88" customFormat="1" ht="44.1" hidden="1" customHeight="1" outlineLevel="2">
      <c r="B351" s="96" t="s">
        <v>573</v>
      </c>
      <c r="C351" s="91" t="s">
        <v>159</v>
      </c>
      <c r="D351" s="91" t="e">
        <f>VLOOKUP(B351,#REF!,2,0)</f>
        <v>#REF!</v>
      </c>
      <c r="E351" s="125" t="str">
        <f>VLOOKUP(B351,'[10]3.3 Амортизация 2022'!$B$8:$C$687,2,0)</f>
        <v>ВН</v>
      </c>
      <c r="F351" s="104">
        <v>756001010055</v>
      </c>
      <c r="G351" s="92">
        <f>VLOOKUP(B351,'[11]2022'!$A$4:$C$668,3,0)</f>
        <v>240</v>
      </c>
      <c r="H351" s="92" t="s">
        <v>537</v>
      </c>
      <c r="I351" s="92" t="str">
        <f>VLOOKUP(B351,'[12]Амортиз СО'!$C$5:$D$677,2,0)</f>
        <v>движ</v>
      </c>
      <c r="J351" s="92"/>
      <c r="K351" s="93">
        <v>685395.34</v>
      </c>
      <c r="L351" s="93">
        <v>367100</v>
      </c>
      <c r="M351" s="93">
        <v>323900</v>
      </c>
      <c r="N351" s="93">
        <v>267217.59999999998</v>
      </c>
      <c r="O351" s="93">
        <v>43200</v>
      </c>
      <c r="P351" s="93">
        <v>72350.06</v>
      </c>
      <c r="Q351" s="92"/>
      <c r="R351" s="93">
        <v>367100</v>
      </c>
      <c r="S351" s="93">
        <v>339567.66</v>
      </c>
      <c r="T351" s="94">
        <v>27532.34</v>
      </c>
      <c r="U351" s="93">
        <f t="shared" si="56"/>
        <v>18355</v>
      </c>
      <c r="V351" s="93">
        <f t="shared" si="57"/>
        <v>9177.34</v>
      </c>
      <c r="W351" s="93">
        <f t="shared" si="58"/>
        <v>9177.34</v>
      </c>
      <c r="X351" s="93">
        <f t="shared" si="59"/>
        <v>0</v>
      </c>
      <c r="Y351" s="93">
        <f t="shared" si="60"/>
        <v>0</v>
      </c>
      <c r="Z351" s="93">
        <f t="shared" si="61"/>
        <v>0</v>
      </c>
      <c r="AA351" s="93">
        <f t="shared" si="62"/>
        <v>0</v>
      </c>
      <c r="AB351" s="93">
        <f t="shared" si="63"/>
        <v>0</v>
      </c>
      <c r="AC351" s="117">
        <f t="shared" si="64"/>
        <v>0</v>
      </c>
      <c r="AD351" s="131"/>
    </row>
    <row r="352" spans="2:30" s="88" customFormat="1" ht="44.1" hidden="1" customHeight="1" outlineLevel="2">
      <c r="B352" s="96" t="s">
        <v>573</v>
      </c>
      <c r="C352" s="91" t="s">
        <v>159</v>
      </c>
      <c r="D352" s="91" t="e">
        <f>VLOOKUP(B352,#REF!,2,0)</f>
        <v>#REF!</v>
      </c>
      <c r="E352" s="125" t="str">
        <f>VLOOKUP(B352,'[10]3.3 Амортизация 2022'!$B$8:$C$687,2,0)</f>
        <v>ВН</v>
      </c>
      <c r="F352" s="104">
        <v>756001010095</v>
      </c>
      <c r="G352" s="92">
        <f>VLOOKUP(B352,'[11]2022'!$A$4:$C$668,3,0)</f>
        <v>240</v>
      </c>
      <c r="H352" s="92" t="s">
        <v>537</v>
      </c>
      <c r="I352" s="92" t="str">
        <f>VLOOKUP(B352,'[12]Амортиз СО'!$C$5:$D$677,2,0)</f>
        <v>движ</v>
      </c>
      <c r="J352" s="92"/>
      <c r="K352" s="93">
        <v>685395.34</v>
      </c>
      <c r="L352" s="93">
        <v>367100</v>
      </c>
      <c r="M352" s="93">
        <v>323900</v>
      </c>
      <c r="N352" s="93">
        <v>267217.59999999998</v>
      </c>
      <c r="O352" s="93">
        <v>43200</v>
      </c>
      <c r="P352" s="93">
        <v>72350.06</v>
      </c>
      <c r="Q352" s="92"/>
      <c r="R352" s="93">
        <v>367100</v>
      </c>
      <c r="S352" s="93">
        <v>339567.66</v>
      </c>
      <c r="T352" s="94">
        <v>27532.34</v>
      </c>
      <c r="U352" s="93">
        <f t="shared" si="56"/>
        <v>18355</v>
      </c>
      <c r="V352" s="93">
        <f t="shared" si="57"/>
        <v>9177.34</v>
      </c>
      <c r="W352" s="93">
        <f t="shared" si="58"/>
        <v>9177.34</v>
      </c>
      <c r="X352" s="93">
        <f t="shared" si="59"/>
        <v>0</v>
      </c>
      <c r="Y352" s="93">
        <f t="shared" si="60"/>
        <v>0</v>
      </c>
      <c r="Z352" s="93">
        <f t="shared" si="61"/>
        <v>0</v>
      </c>
      <c r="AA352" s="93">
        <f t="shared" si="62"/>
        <v>0</v>
      </c>
      <c r="AB352" s="93">
        <f t="shared" si="63"/>
        <v>0</v>
      </c>
      <c r="AC352" s="117">
        <f t="shared" si="64"/>
        <v>0</v>
      </c>
      <c r="AD352" s="131"/>
    </row>
    <row r="353" spans="2:30" s="88" customFormat="1" ht="44.1" hidden="1" customHeight="1" outlineLevel="2">
      <c r="B353" s="96" t="s">
        <v>574</v>
      </c>
      <c r="C353" s="91" t="s">
        <v>141</v>
      </c>
      <c r="D353" s="91" t="e">
        <f>VLOOKUP(B353,#REF!,2,0)</f>
        <v>#REF!</v>
      </c>
      <c r="E353" s="125" t="str">
        <f>VLOOKUP(B353,'[10]3.3 Амортизация 2022'!$B$8:$C$687,2,0)</f>
        <v>ВН</v>
      </c>
      <c r="F353" s="104">
        <v>756001012770</v>
      </c>
      <c r="G353" s="92">
        <f>VLOOKUP(B353,'[11]2022'!$A$4:$C$668,3,0)</f>
        <v>180</v>
      </c>
      <c r="H353" s="92" t="s">
        <v>537</v>
      </c>
      <c r="I353" s="92" t="str">
        <f>VLOOKUP(B353,'[12]Амортиз СО'!$C$5:$D$677,2,0)</f>
        <v>движ</v>
      </c>
      <c r="J353" s="92"/>
      <c r="K353" s="93">
        <v>134640</v>
      </c>
      <c r="L353" s="93">
        <v>59600</v>
      </c>
      <c r="M353" s="93">
        <v>65800</v>
      </c>
      <c r="N353" s="93">
        <v>54285</v>
      </c>
      <c r="O353" s="92"/>
      <c r="P353" s="93">
        <v>6579.96</v>
      </c>
      <c r="Q353" s="93">
        <v>6200</v>
      </c>
      <c r="R353" s="93">
        <v>59600</v>
      </c>
      <c r="S353" s="93">
        <v>55129.96</v>
      </c>
      <c r="T353" s="94">
        <v>4470.04</v>
      </c>
      <c r="U353" s="93">
        <f t="shared" si="56"/>
        <v>3973.333333333333</v>
      </c>
      <c r="V353" s="93">
        <f t="shared" si="57"/>
        <v>496.70666666666693</v>
      </c>
      <c r="W353" s="93">
        <f t="shared" si="58"/>
        <v>496.70666666666693</v>
      </c>
      <c r="X353" s="93">
        <f t="shared" si="59"/>
        <v>0</v>
      </c>
      <c r="Y353" s="93">
        <f t="shared" si="60"/>
        <v>0</v>
      </c>
      <c r="Z353" s="93">
        <f t="shared" si="61"/>
        <v>0</v>
      </c>
      <c r="AA353" s="93">
        <f t="shared" si="62"/>
        <v>0</v>
      </c>
      <c r="AB353" s="93">
        <f t="shared" si="63"/>
        <v>0</v>
      </c>
      <c r="AC353" s="117">
        <f t="shared" si="64"/>
        <v>0</v>
      </c>
      <c r="AD353" s="131"/>
    </row>
    <row r="354" spans="2:30" s="88" customFormat="1" ht="44.1" hidden="1" customHeight="1" outlineLevel="2">
      <c r="B354" s="96" t="s">
        <v>575</v>
      </c>
      <c r="C354" s="91" t="s">
        <v>159</v>
      </c>
      <c r="D354" s="91" t="e">
        <f>VLOOKUP(B354,#REF!,2,0)</f>
        <v>#REF!</v>
      </c>
      <c r="E354" s="125" t="str">
        <f>VLOOKUP(B354,'[10]3.3 Амортизация 2022'!$B$8:$C$687,2,0)</f>
        <v>ВН</v>
      </c>
      <c r="F354" s="104">
        <v>756001012798</v>
      </c>
      <c r="G354" s="92">
        <f>VLOOKUP(B354,'[11]2022'!$A$4:$C$668,3,0)</f>
        <v>240</v>
      </c>
      <c r="H354" s="92" t="s">
        <v>537</v>
      </c>
      <c r="I354" s="92" t="str">
        <f>VLOOKUP(B354,'[12]Амортиз СО'!$C$5:$D$677,2,0)</f>
        <v>движ</v>
      </c>
      <c r="J354" s="92"/>
      <c r="K354" s="93">
        <v>726750</v>
      </c>
      <c r="L354" s="93">
        <v>1206500</v>
      </c>
      <c r="M354" s="93">
        <v>1105800</v>
      </c>
      <c r="N354" s="93">
        <v>760238.25</v>
      </c>
      <c r="O354" s="93">
        <v>100700</v>
      </c>
      <c r="P354" s="93">
        <v>169773.03</v>
      </c>
      <c r="Q354" s="92"/>
      <c r="R354" s="93">
        <v>1206500</v>
      </c>
      <c r="S354" s="93">
        <v>930011.28</v>
      </c>
      <c r="T354" s="94">
        <v>276488.71999999997</v>
      </c>
      <c r="U354" s="93">
        <f t="shared" si="56"/>
        <v>60325</v>
      </c>
      <c r="V354" s="93">
        <f t="shared" si="57"/>
        <v>216163.71999999997</v>
      </c>
      <c r="W354" s="93">
        <f t="shared" si="58"/>
        <v>60325</v>
      </c>
      <c r="X354" s="93">
        <f t="shared" si="59"/>
        <v>155838.71999999997</v>
      </c>
      <c r="Y354" s="93">
        <f t="shared" si="60"/>
        <v>60325</v>
      </c>
      <c r="Z354" s="93">
        <f t="shared" si="61"/>
        <v>95513.719999999972</v>
      </c>
      <c r="AA354" s="93">
        <f t="shared" si="62"/>
        <v>0</v>
      </c>
      <c r="AB354" s="93">
        <f t="shared" si="63"/>
        <v>0</v>
      </c>
      <c r="AC354" s="117">
        <f t="shared" si="64"/>
        <v>0</v>
      </c>
      <c r="AD354" s="131"/>
    </row>
    <row r="355" spans="2:30" s="88" customFormat="1" ht="44.1" hidden="1" customHeight="1" outlineLevel="2">
      <c r="B355" s="96" t="s">
        <v>576</v>
      </c>
      <c r="C355" s="91" t="s">
        <v>159</v>
      </c>
      <c r="D355" s="91" t="e">
        <f>VLOOKUP(B355,#REF!,2,0)</f>
        <v>#REF!</v>
      </c>
      <c r="E355" s="125" t="str">
        <f>VLOOKUP(B355,'[10]3.3 Амортизация 2022'!$B$8:$C$687,2,0)</f>
        <v>ВН</v>
      </c>
      <c r="F355" s="104">
        <v>756001012815</v>
      </c>
      <c r="G355" s="92">
        <f>VLOOKUP(B355,'[11]2022'!$A$4:$C$668,3,0)</f>
        <v>240</v>
      </c>
      <c r="H355" s="92" t="s">
        <v>537</v>
      </c>
      <c r="I355" s="92" t="str">
        <f>VLOOKUP(B355,'[12]Амортиз СО'!$C$5:$D$677,2,0)</f>
        <v>движ</v>
      </c>
      <c r="J355" s="92"/>
      <c r="K355" s="93">
        <v>726750</v>
      </c>
      <c r="L355" s="93">
        <v>1206500</v>
      </c>
      <c r="M355" s="93">
        <v>1105800</v>
      </c>
      <c r="N355" s="93">
        <v>760238.25</v>
      </c>
      <c r="O355" s="93">
        <v>100700</v>
      </c>
      <c r="P355" s="93">
        <v>169773.03</v>
      </c>
      <c r="Q355" s="92"/>
      <c r="R355" s="93">
        <v>1206500</v>
      </c>
      <c r="S355" s="93">
        <v>930011.28</v>
      </c>
      <c r="T355" s="94">
        <v>276488.71999999997</v>
      </c>
      <c r="U355" s="93">
        <f t="shared" si="56"/>
        <v>60325</v>
      </c>
      <c r="V355" s="93">
        <f t="shared" si="57"/>
        <v>216163.71999999997</v>
      </c>
      <c r="W355" s="93">
        <f t="shared" si="58"/>
        <v>60325</v>
      </c>
      <c r="X355" s="93">
        <f t="shared" si="59"/>
        <v>155838.71999999997</v>
      </c>
      <c r="Y355" s="93">
        <f t="shared" si="60"/>
        <v>60325</v>
      </c>
      <c r="Z355" s="93">
        <f t="shared" si="61"/>
        <v>95513.719999999972</v>
      </c>
      <c r="AA355" s="93">
        <f t="shared" si="62"/>
        <v>0</v>
      </c>
      <c r="AB355" s="93">
        <f t="shared" si="63"/>
        <v>0</v>
      </c>
      <c r="AC355" s="117">
        <f t="shared" si="64"/>
        <v>0</v>
      </c>
      <c r="AD355" s="131"/>
    </row>
    <row r="356" spans="2:30" s="88" customFormat="1" ht="44.1" hidden="1" customHeight="1" outlineLevel="2">
      <c r="B356" s="96" t="s">
        <v>523</v>
      </c>
      <c r="C356" s="91" t="s">
        <v>159</v>
      </c>
      <c r="D356" s="91" t="e">
        <f>VLOOKUP(B356,#REF!,2,0)</f>
        <v>#REF!</v>
      </c>
      <c r="E356" s="125" t="str">
        <f>VLOOKUP(B356,'[10]3.3 Амортизация 2022'!$B$8:$C$687,2,0)</f>
        <v>ВН</v>
      </c>
      <c r="F356" s="104">
        <v>756001012837</v>
      </c>
      <c r="G356" s="92">
        <f>VLOOKUP(B356,'[11]2022'!$A$4:$C$668,3,0)</f>
        <v>240</v>
      </c>
      <c r="H356" s="92" t="s">
        <v>537</v>
      </c>
      <c r="I356" s="92" t="str">
        <f>VLOOKUP(B356,'[12]Амортиз СО'!$C$5:$D$677,2,0)</f>
        <v>движ</v>
      </c>
      <c r="J356" s="92"/>
      <c r="K356" s="93">
        <v>58877.47</v>
      </c>
      <c r="L356" s="93">
        <v>97700</v>
      </c>
      <c r="M356" s="93">
        <v>89600</v>
      </c>
      <c r="N356" s="93">
        <v>61599.8</v>
      </c>
      <c r="O356" s="93">
        <v>8100</v>
      </c>
      <c r="P356" s="93">
        <v>13710.37</v>
      </c>
      <c r="Q356" s="92"/>
      <c r="R356" s="93">
        <v>97700</v>
      </c>
      <c r="S356" s="93">
        <v>75310.17</v>
      </c>
      <c r="T356" s="94">
        <v>22389.83</v>
      </c>
      <c r="U356" s="93">
        <f t="shared" si="56"/>
        <v>4885</v>
      </c>
      <c r="V356" s="93">
        <f t="shared" si="57"/>
        <v>17504.830000000002</v>
      </c>
      <c r="W356" s="93">
        <f t="shared" si="58"/>
        <v>4885</v>
      </c>
      <c r="X356" s="93">
        <f t="shared" si="59"/>
        <v>12619.830000000002</v>
      </c>
      <c r="Y356" s="93">
        <f t="shared" si="60"/>
        <v>4885</v>
      </c>
      <c r="Z356" s="93">
        <f t="shared" si="61"/>
        <v>7734.8300000000017</v>
      </c>
      <c r="AA356" s="93">
        <f t="shared" si="62"/>
        <v>0</v>
      </c>
      <c r="AB356" s="93">
        <f t="shared" si="63"/>
        <v>0</v>
      </c>
      <c r="AC356" s="117">
        <f t="shared" si="64"/>
        <v>0</v>
      </c>
      <c r="AD356" s="131"/>
    </row>
    <row r="357" spans="2:30" s="88" customFormat="1" ht="44.1" hidden="1" customHeight="1" outlineLevel="2">
      <c r="B357" s="96" t="s">
        <v>577</v>
      </c>
      <c r="C357" s="91" t="s">
        <v>159</v>
      </c>
      <c r="D357" s="91" t="e">
        <f>VLOOKUP(B357,#REF!,2,0)</f>
        <v>#REF!</v>
      </c>
      <c r="E357" s="125" t="str">
        <f>VLOOKUP(B357,'[10]3.3 Амортизация 2022'!$B$8:$C$687,2,0)</f>
        <v>ВН</v>
      </c>
      <c r="F357" s="104">
        <v>756001012856</v>
      </c>
      <c r="G357" s="92">
        <f>VLOOKUP(B357,'[11]2022'!$A$4:$C$668,3,0)</f>
        <v>240</v>
      </c>
      <c r="H357" s="92" t="s">
        <v>537</v>
      </c>
      <c r="I357" s="92" t="str">
        <f>VLOOKUP(B357,'[12]Амортиз СО'!$C$5:$D$677,2,0)</f>
        <v>движ</v>
      </c>
      <c r="J357" s="92"/>
      <c r="K357" s="93">
        <v>552500</v>
      </c>
      <c r="L357" s="93">
        <v>555300</v>
      </c>
      <c r="M357" s="93">
        <v>615000</v>
      </c>
      <c r="N357" s="93">
        <v>422812.99</v>
      </c>
      <c r="O357" s="92"/>
      <c r="P357" s="93">
        <v>51249.96</v>
      </c>
      <c r="Q357" s="93">
        <v>59700</v>
      </c>
      <c r="R357" s="93">
        <v>555300</v>
      </c>
      <c r="S357" s="93">
        <v>428044.16</v>
      </c>
      <c r="T357" s="94">
        <v>127255.84</v>
      </c>
      <c r="U357" s="93">
        <f t="shared" si="56"/>
        <v>27765</v>
      </c>
      <c r="V357" s="93">
        <f t="shared" si="57"/>
        <v>99490.84</v>
      </c>
      <c r="W357" s="93">
        <f t="shared" si="58"/>
        <v>27765</v>
      </c>
      <c r="X357" s="93">
        <f t="shared" si="59"/>
        <v>71725.84</v>
      </c>
      <c r="Y357" s="93">
        <f t="shared" si="60"/>
        <v>27765</v>
      </c>
      <c r="Z357" s="93">
        <f t="shared" si="61"/>
        <v>43960.84</v>
      </c>
      <c r="AA357" s="93">
        <f t="shared" si="62"/>
        <v>0</v>
      </c>
      <c r="AB357" s="93">
        <f t="shared" si="63"/>
        <v>0</v>
      </c>
      <c r="AC357" s="117">
        <f t="shared" si="64"/>
        <v>0</v>
      </c>
      <c r="AD357" s="131"/>
    </row>
    <row r="358" spans="2:30" s="88" customFormat="1" ht="33" hidden="1" customHeight="1" outlineLevel="2">
      <c r="B358" s="96" t="s">
        <v>578</v>
      </c>
      <c r="C358" s="91" t="s">
        <v>107</v>
      </c>
      <c r="D358" s="91" t="e">
        <f>VLOOKUP(B358,#REF!,2,0)</f>
        <v>#REF!</v>
      </c>
      <c r="E358" s="125" t="str">
        <f>VLOOKUP(B358,'[10]3.3 Амортизация 2022'!$B$8:$C$687,2,0)</f>
        <v>ВН</v>
      </c>
      <c r="F358" s="104">
        <v>756001013190</v>
      </c>
      <c r="G358" s="92">
        <f>VLOOKUP(B358,'[11]2022'!$A$4:$C$668,3,0)</f>
        <v>120</v>
      </c>
      <c r="H358" s="92" t="s">
        <v>537</v>
      </c>
      <c r="I358" s="92" t="str">
        <f>VLOOKUP(B358,'[12]Амортиз СО'!$C$5:$D$677,2,0)</f>
        <v>движ</v>
      </c>
      <c r="J358" s="92"/>
      <c r="K358" s="93">
        <v>56133.01</v>
      </c>
      <c r="L358" s="93">
        <v>55700</v>
      </c>
      <c r="M358" s="93">
        <v>50700</v>
      </c>
      <c r="N358" s="93">
        <v>41827.94</v>
      </c>
      <c r="O358" s="93">
        <v>5000</v>
      </c>
      <c r="P358" s="93">
        <v>9695.0400000000009</v>
      </c>
      <c r="Q358" s="92"/>
      <c r="R358" s="93">
        <v>55700</v>
      </c>
      <c r="S358" s="93">
        <v>51522.98</v>
      </c>
      <c r="T358" s="94">
        <v>4177.0200000000004</v>
      </c>
      <c r="U358" s="93">
        <f t="shared" si="56"/>
        <v>4177.0200000000004</v>
      </c>
      <c r="V358" s="93">
        <f t="shared" si="57"/>
        <v>0</v>
      </c>
      <c r="W358" s="93">
        <f t="shared" si="58"/>
        <v>0</v>
      </c>
      <c r="X358" s="93">
        <f t="shared" si="59"/>
        <v>0</v>
      </c>
      <c r="Y358" s="93">
        <f t="shared" si="60"/>
        <v>0</v>
      </c>
      <c r="Z358" s="93">
        <f t="shared" si="61"/>
        <v>0</v>
      </c>
      <c r="AA358" s="93">
        <f t="shared" si="62"/>
        <v>0</v>
      </c>
      <c r="AB358" s="93">
        <f t="shared" si="63"/>
        <v>0</v>
      </c>
      <c r="AC358" s="117">
        <f t="shared" si="64"/>
        <v>0</v>
      </c>
      <c r="AD358" s="131"/>
    </row>
    <row r="359" spans="2:30" s="88" customFormat="1" ht="44.1" hidden="1" customHeight="1" outlineLevel="2">
      <c r="B359" s="96" t="s">
        <v>574</v>
      </c>
      <c r="C359" s="91" t="s">
        <v>141</v>
      </c>
      <c r="D359" s="91" t="e">
        <f>VLOOKUP(B359,#REF!,2,0)</f>
        <v>#REF!</v>
      </c>
      <c r="E359" s="125" t="str">
        <f>VLOOKUP(B359,'[10]3.3 Амортизация 2022'!$B$8:$C$687,2,0)</f>
        <v>ВН</v>
      </c>
      <c r="F359" s="104">
        <v>756001026540</v>
      </c>
      <c r="G359" s="92">
        <f>VLOOKUP(B359,'[11]2022'!$A$4:$C$668,3,0)</f>
        <v>180</v>
      </c>
      <c r="H359" s="92" t="s">
        <v>537</v>
      </c>
      <c r="I359" s="92" t="str">
        <f>VLOOKUP(B359,'[12]Амортиз СО'!$C$5:$D$677,2,0)</f>
        <v>движ</v>
      </c>
      <c r="J359" s="92"/>
      <c r="K359" s="93">
        <v>134640</v>
      </c>
      <c r="L359" s="93">
        <v>59600</v>
      </c>
      <c r="M359" s="93">
        <v>65800</v>
      </c>
      <c r="N359" s="93">
        <v>54285</v>
      </c>
      <c r="O359" s="92"/>
      <c r="P359" s="93">
        <v>6579.96</v>
      </c>
      <c r="Q359" s="93">
        <v>6200</v>
      </c>
      <c r="R359" s="93">
        <v>59600</v>
      </c>
      <c r="S359" s="93">
        <v>55129.96</v>
      </c>
      <c r="T359" s="94">
        <v>4470.04</v>
      </c>
      <c r="U359" s="93">
        <f t="shared" si="56"/>
        <v>3973.333333333333</v>
      </c>
      <c r="V359" s="93">
        <f t="shared" si="57"/>
        <v>496.70666666666693</v>
      </c>
      <c r="W359" s="93">
        <f t="shared" si="58"/>
        <v>496.70666666666693</v>
      </c>
      <c r="X359" s="93">
        <f t="shared" si="59"/>
        <v>0</v>
      </c>
      <c r="Y359" s="93">
        <f t="shared" si="60"/>
        <v>0</v>
      </c>
      <c r="Z359" s="93">
        <f t="shared" si="61"/>
        <v>0</v>
      </c>
      <c r="AA359" s="93">
        <f t="shared" si="62"/>
        <v>0</v>
      </c>
      <c r="AB359" s="93">
        <f t="shared" si="63"/>
        <v>0</v>
      </c>
      <c r="AC359" s="117">
        <f t="shared" si="64"/>
        <v>0</v>
      </c>
      <c r="AD359" s="131"/>
    </row>
    <row r="360" spans="2:30" s="88" customFormat="1" ht="44.1" hidden="1" customHeight="1" outlineLevel="2">
      <c r="B360" s="96" t="s">
        <v>577</v>
      </c>
      <c r="C360" s="91" t="s">
        <v>159</v>
      </c>
      <c r="D360" s="91" t="e">
        <f>VLOOKUP(B360,#REF!,2,0)</f>
        <v>#REF!</v>
      </c>
      <c r="E360" s="125" t="str">
        <f>VLOOKUP(B360,'[10]3.3 Амортизация 2022'!$B$8:$C$687,2,0)</f>
        <v>ВН</v>
      </c>
      <c r="F360" s="104">
        <v>756001026729</v>
      </c>
      <c r="G360" s="92">
        <f>VLOOKUP(B360,'[11]2022'!$A$4:$C$668,3,0)</f>
        <v>240</v>
      </c>
      <c r="H360" s="92" t="s">
        <v>537</v>
      </c>
      <c r="I360" s="92" t="str">
        <f>VLOOKUP(B360,'[12]Амортиз СО'!$C$5:$D$677,2,0)</f>
        <v>движ</v>
      </c>
      <c r="J360" s="92"/>
      <c r="K360" s="93">
        <v>552500</v>
      </c>
      <c r="L360" s="93">
        <v>555300</v>
      </c>
      <c r="M360" s="93">
        <v>615000</v>
      </c>
      <c r="N360" s="93">
        <v>422812.99</v>
      </c>
      <c r="O360" s="92"/>
      <c r="P360" s="93">
        <v>51249.96</v>
      </c>
      <c r="Q360" s="93">
        <v>59700</v>
      </c>
      <c r="R360" s="93">
        <v>555300</v>
      </c>
      <c r="S360" s="93">
        <v>428044.16</v>
      </c>
      <c r="T360" s="94">
        <v>127255.84</v>
      </c>
      <c r="U360" s="93">
        <f t="shared" si="56"/>
        <v>27765</v>
      </c>
      <c r="V360" s="93">
        <f t="shared" si="57"/>
        <v>99490.84</v>
      </c>
      <c r="W360" s="93">
        <f t="shared" si="58"/>
        <v>27765</v>
      </c>
      <c r="X360" s="93">
        <f t="shared" si="59"/>
        <v>71725.84</v>
      </c>
      <c r="Y360" s="93">
        <f t="shared" si="60"/>
        <v>27765</v>
      </c>
      <c r="Z360" s="93">
        <f t="shared" si="61"/>
        <v>43960.84</v>
      </c>
      <c r="AA360" s="93">
        <f t="shared" si="62"/>
        <v>0</v>
      </c>
      <c r="AB360" s="93">
        <f t="shared" si="63"/>
        <v>0</v>
      </c>
      <c r="AC360" s="117">
        <f t="shared" si="64"/>
        <v>0</v>
      </c>
      <c r="AD360" s="131"/>
    </row>
    <row r="361" spans="2:30" s="88" customFormat="1" ht="44.1" hidden="1" customHeight="1" outlineLevel="2">
      <c r="B361" s="96" t="s">
        <v>579</v>
      </c>
      <c r="C361" s="91" t="s">
        <v>159</v>
      </c>
      <c r="D361" s="91" t="e">
        <f>VLOOKUP(B361,#REF!,2,0)</f>
        <v>#REF!</v>
      </c>
      <c r="E361" s="125" t="str">
        <f>VLOOKUP(B361,'[10]3.3 Амортизация 2022'!$B$8:$C$687,2,0)</f>
        <v>ВН</v>
      </c>
      <c r="F361" s="104">
        <v>756001029807</v>
      </c>
      <c r="G361" s="92">
        <f>VLOOKUP(B361,'[11]2022'!$A$4:$C$668,3,0)</f>
        <v>240</v>
      </c>
      <c r="H361" s="92" t="s">
        <v>537</v>
      </c>
      <c r="I361" s="92" t="str">
        <f>VLOOKUP(B361,'[12]Амортиз СО'!$C$5:$D$677,2,0)</f>
        <v>движ</v>
      </c>
      <c r="J361" s="92"/>
      <c r="K361" s="93">
        <v>66823.63</v>
      </c>
      <c r="L361" s="93">
        <v>127200</v>
      </c>
      <c r="M361" s="93">
        <v>127200</v>
      </c>
      <c r="N361" s="93">
        <v>104939.32</v>
      </c>
      <c r="O361" s="92"/>
      <c r="P361" s="93">
        <v>12720</v>
      </c>
      <c r="Q361" s="92"/>
      <c r="R361" s="93">
        <v>127200</v>
      </c>
      <c r="S361" s="93">
        <v>117659.32</v>
      </c>
      <c r="T361" s="94">
        <v>9540.68</v>
      </c>
      <c r="U361" s="93">
        <f t="shared" si="56"/>
        <v>6360</v>
      </c>
      <c r="V361" s="93">
        <f t="shared" si="57"/>
        <v>3180.6800000000003</v>
      </c>
      <c r="W361" s="93">
        <f t="shared" si="58"/>
        <v>3180.6800000000003</v>
      </c>
      <c r="X361" s="93">
        <f t="shared" si="59"/>
        <v>0</v>
      </c>
      <c r="Y361" s="93">
        <f t="shared" si="60"/>
        <v>0</v>
      </c>
      <c r="Z361" s="93">
        <f t="shared" si="61"/>
        <v>0</v>
      </c>
      <c r="AA361" s="93">
        <f t="shared" si="62"/>
        <v>0</v>
      </c>
      <c r="AB361" s="93">
        <f t="shared" si="63"/>
        <v>0</v>
      </c>
      <c r="AC361" s="117">
        <f t="shared" si="64"/>
        <v>0</v>
      </c>
      <c r="AD361" s="131"/>
    </row>
    <row r="362" spans="2:30" s="88" customFormat="1" ht="44.1" hidden="1" customHeight="1" outlineLevel="2">
      <c r="B362" s="96" t="s">
        <v>580</v>
      </c>
      <c r="C362" s="91" t="s">
        <v>141</v>
      </c>
      <c r="D362" s="91" t="e">
        <f>VLOOKUP(B362,#REF!,2,0)</f>
        <v>#REF!</v>
      </c>
      <c r="E362" s="125" t="str">
        <f>VLOOKUP(B362,'[10]3.3 Амортизация 2022'!$B$8:$C$687,2,0)</f>
        <v>ВН</v>
      </c>
      <c r="F362" s="104">
        <v>756001030302</v>
      </c>
      <c r="G362" s="92">
        <f>VLOOKUP(B362,'[11]2022'!$A$4:$C$668,3,0)</f>
        <v>180</v>
      </c>
      <c r="H362" s="92" t="s">
        <v>537</v>
      </c>
      <c r="I362" s="92" t="str">
        <f>VLOOKUP(B362,'[12]Амортиз СО'!$C$5:$D$677,2,0)</f>
        <v>движ</v>
      </c>
      <c r="J362" s="92"/>
      <c r="K362" s="93">
        <v>444745.42</v>
      </c>
      <c r="L362" s="93">
        <v>738300</v>
      </c>
      <c r="M362" s="93">
        <v>676700</v>
      </c>
      <c r="N362" s="93">
        <v>558277.22</v>
      </c>
      <c r="O362" s="93">
        <v>61600</v>
      </c>
      <c r="P362" s="93">
        <v>124650.02</v>
      </c>
      <c r="Q362" s="92"/>
      <c r="R362" s="93">
        <v>738300</v>
      </c>
      <c r="S362" s="93">
        <v>682927.24</v>
      </c>
      <c r="T362" s="94">
        <v>55372.76</v>
      </c>
      <c r="U362" s="93">
        <f t="shared" si="56"/>
        <v>49220</v>
      </c>
      <c r="V362" s="93">
        <f t="shared" si="57"/>
        <v>6152.760000000002</v>
      </c>
      <c r="W362" s="93">
        <f t="shared" si="58"/>
        <v>6152.760000000002</v>
      </c>
      <c r="X362" s="93">
        <f t="shared" si="59"/>
        <v>0</v>
      </c>
      <c r="Y362" s="93">
        <f t="shared" si="60"/>
        <v>0</v>
      </c>
      <c r="Z362" s="93">
        <f t="shared" si="61"/>
        <v>0</v>
      </c>
      <c r="AA362" s="93">
        <f t="shared" si="62"/>
        <v>0</v>
      </c>
      <c r="AB362" s="93">
        <f t="shared" si="63"/>
        <v>0</v>
      </c>
      <c r="AC362" s="117">
        <f t="shared" si="64"/>
        <v>0</v>
      </c>
      <c r="AD362" s="131"/>
    </row>
    <row r="363" spans="2:30" s="88" customFormat="1" ht="44.1" hidden="1" customHeight="1" outlineLevel="2">
      <c r="B363" s="96" t="s">
        <v>580</v>
      </c>
      <c r="C363" s="91" t="s">
        <v>141</v>
      </c>
      <c r="D363" s="91" t="e">
        <f>VLOOKUP(B363,#REF!,2,0)</f>
        <v>#REF!</v>
      </c>
      <c r="E363" s="125" t="str">
        <f>VLOOKUP(B363,'[10]3.3 Амортизация 2022'!$B$8:$C$687,2,0)</f>
        <v>ВН</v>
      </c>
      <c r="F363" s="104">
        <v>756001030303</v>
      </c>
      <c r="G363" s="92">
        <f>VLOOKUP(B363,'[11]2022'!$A$4:$C$668,3,0)</f>
        <v>180</v>
      </c>
      <c r="H363" s="92" t="s">
        <v>537</v>
      </c>
      <c r="I363" s="92" t="str">
        <f>VLOOKUP(B363,'[12]Амортиз СО'!$C$5:$D$677,2,0)</f>
        <v>движ</v>
      </c>
      <c r="J363" s="92"/>
      <c r="K363" s="93">
        <v>444745.42</v>
      </c>
      <c r="L363" s="93">
        <v>738300</v>
      </c>
      <c r="M363" s="93">
        <v>676700</v>
      </c>
      <c r="N363" s="93">
        <v>558277.22</v>
      </c>
      <c r="O363" s="93">
        <v>61600</v>
      </c>
      <c r="P363" s="93">
        <v>124650.02</v>
      </c>
      <c r="Q363" s="92"/>
      <c r="R363" s="93">
        <v>738300</v>
      </c>
      <c r="S363" s="93">
        <v>682927.24</v>
      </c>
      <c r="T363" s="94">
        <v>55372.76</v>
      </c>
      <c r="U363" s="93">
        <f t="shared" si="56"/>
        <v>49220</v>
      </c>
      <c r="V363" s="93">
        <f t="shared" si="57"/>
        <v>6152.760000000002</v>
      </c>
      <c r="W363" s="93">
        <f t="shared" si="58"/>
        <v>6152.760000000002</v>
      </c>
      <c r="X363" s="93">
        <f t="shared" si="59"/>
        <v>0</v>
      </c>
      <c r="Y363" s="93">
        <f t="shared" si="60"/>
        <v>0</v>
      </c>
      <c r="Z363" s="93">
        <f t="shared" si="61"/>
        <v>0</v>
      </c>
      <c r="AA363" s="93">
        <f t="shared" si="62"/>
        <v>0</v>
      </c>
      <c r="AB363" s="93">
        <f t="shared" si="63"/>
        <v>0</v>
      </c>
      <c r="AC363" s="117">
        <f t="shared" si="64"/>
        <v>0</v>
      </c>
      <c r="AD363" s="131"/>
    </row>
    <row r="364" spans="2:30" s="88" customFormat="1" ht="44.1" hidden="1" customHeight="1" outlineLevel="2">
      <c r="B364" s="96" t="s">
        <v>581</v>
      </c>
      <c r="C364" s="91" t="s">
        <v>141</v>
      </c>
      <c r="D364" s="91" t="e">
        <f>VLOOKUP(B364,#REF!,2,0)</f>
        <v>#REF!</v>
      </c>
      <c r="E364" s="125" t="str">
        <f>VLOOKUP(B364,'[10]3.3 Амортизация 2022'!$B$8:$C$687,2,0)</f>
        <v>ВН</v>
      </c>
      <c r="F364" s="104">
        <v>7948</v>
      </c>
      <c r="G364" s="92">
        <f>VLOOKUP(B364,'[11]2022'!$A$4:$C$668,3,0)</f>
        <v>180</v>
      </c>
      <c r="H364" s="92" t="s">
        <v>537</v>
      </c>
      <c r="I364" s="92" t="str">
        <f>VLOOKUP(B364,'[12]Амортиз СО'!$C$5:$D$677,2,0)</f>
        <v>движ</v>
      </c>
      <c r="J364" s="92"/>
      <c r="K364" s="93">
        <v>316022.12</v>
      </c>
      <c r="L364" s="93">
        <v>291500</v>
      </c>
      <c r="M364" s="93">
        <v>267100</v>
      </c>
      <c r="N364" s="93">
        <v>200325.25</v>
      </c>
      <c r="O364" s="93">
        <v>24400</v>
      </c>
      <c r="P364" s="93">
        <v>44799.96</v>
      </c>
      <c r="Q364" s="92"/>
      <c r="R364" s="93">
        <v>291500</v>
      </c>
      <c r="S364" s="93">
        <v>245125.21</v>
      </c>
      <c r="T364" s="94">
        <v>46374.79</v>
      </c>
      <c r="U364" s="93">
        <f t="shared" si="56"/>
        <v>19433.333333333332</v>
      </c>
      <c r="V364" s="93">
        <f t="shared" si="57"/>
        <v>26941.456666666669</v>
      </c>
      <c r="W364" s="93">
        <f t="shared" si="58"/>
        <v>19433.333333333332</v>
      </c>
      <c r="X364" s="93">
        <f t="shared" si="59"/>
        <v>7508.1233333333366</v>
      </c>
      <c r="Y364" s="93">
        <f t="shared" si="60"/>
        <v>7508.1233333333366</v>
      </c>
      <c r="Z364" s="93">
        <f t="shared" si="61"/>
        <v>0</v>
      </c>
      <c r="AA364" s="93">
        <f t="shared" si="62"/>
        <v>0</v>
      </c>
      <c r="AB364" s="93">
        <f t="shared" si="63"/>
        <v>0</v>
      </c>
      <c r="AC364" s="117">
        <f t="shared" si="64"/>
        <v>0</v>
      </c>
      <c r="AD364" s="131"/>
    </row>
    <row r="365" spans="2:30" s="88" customFormat="1" ht="44.1" hidden="1" customHeight="1" outlineLevel="2">
      <c r="B365" s="96" t="s">
        <v>582</v>
      </c>
      <c r="C365" s="91" t="s">
        <v>159</v>
      </c>
      <c r="D365" s="91" t="e">
        <f>VLOOKUP(B365,#REF!,2,0)</f>
        <v>#REF!</v>
      </c>
      <c r="E365" s="125" t="str">
        <f>VLOOKUP(B365,'[10]3.3 Амортизация 2022'!$B$8:$C$687,2,0)</f>
        <v>ВН</v>
      </c>
      <c r="F365" s="104">
        <v>7949</v>
      </c>
      <c r="G365" s="92">
        <f>VLOOKUP(B365,'[11]2022'!$A$4:$C$668,3,0)</f>
        <v>240</v>
      </c>
      <c r="H365" s="92" t="s">
        <v>537</v>
      </c>
      <c r="I365" s="92" t="str">
        <f>VLOOKUP(B365,'[12]Амортиз СО'!$C$5:$D$677,2,0)</f>
        <v>движ</v>
      </c>
      <c r="J365" s="92"/>
      <c r="K365" s="93">
        <v>3646409.02</v>
      </c>
      <c r="L365" s="93">
        <v>3363000</v>
      </c>
      <c r="M365" s="93">
        <v>3082300</v>
      </c>
      <c r="N365" s="93">
        <v>1589310.63</v>
      </c>
      <c r="O365" s="93">
        <v>280700</v>
      </c>
      <c r="P365" s="93">
        <v>354923.46</v>
      </c>
      <c r="Q365" s="92"/>
      <c r="R365" s="93">
        <v>3363000</v>
      </c>
      <c r="S365" s="93">
        <v>1944234.09</v>
      </c>
      <c r="T365" s="94">
        <v>1418765.91</v>
      </c>
      <c r="U365" s="93">
        <f t="shared" si="56"/>
        <v>168150</v>
      </c>
      <c r="V365" s="93">
        <f t="shared" si="57"/>
        <v>1250615.9099999999</v>
      </c>
      <c r="W365" s="93">
        <f t="shared" si="58"/>
        <v>168150</v>
      </c>
      <c r="X365" s="93">
        <f t="shared" si="59"/>
        <v>1082465.9099999999</v>
      </c>
      <c r="Y365" s="93">
        <f t="shared" si="60"/>
        <v>168150</v>
      </c>
      <c r="Z365" s="93">
        <f t="shared" si="61"/>
        <v>914315.90999999992</v>
      </c>
      <c r="AA365" s="93">
        <f t="shared" si="62"/>
        <v>0</v>
      </c>
      <c r="AB365" s="93">
        <f t="shared" si="63"/>
        <v>0</v>
      </c>
      <c r="AC365" s="117">
        <f t="shared" si="64"/>
        <v>0</v>
      </c>
      <c r="AD365" s="131"/>
    </row>
    <row r="366" spans="2:30" s="88" customFormat="1" ht="44.1" hidden="1" customHeight="1" outlineLevel="2">
      <c r="B366" s="96" t="s">
        <v>582</v>
      </c>
      <c r="C366" s="91" t="s">
        <v>159</v>
      </c>
      <c r="D366" s="91" t="e">
        <f>VLOOKUP(B366,#REF!,2,0)</f>
        <v>#REF!</v>
      </c>
      <c r="E366" s="125" t="str">
        <f>VLOOKUP(B366,'[10]3.3 Амортизация 2022'!$B$8:$C$687,2,0)</f>
        <v>ВН</v>
      </c>
      <c r="F366" s="104">
        <v>7950</v>
      </c>
      <c r="G366" s="92">
        <f>VLOOKUP(B366,'[11]2022'!$A$4:$C$668,3,0)</f>
        <v>240</v>
      </c>
      <c r="H366" s="92" t="s">
        <v>537</v>
      </c>
      <c r="I366" s="92" t="str">
        <f>VLOOKUP(B366,'[12]Амортиз СО'!$C$5:$D$677,2,0)</f>
        <v>движ</v>
      </c>
      <c r="J366" s="92"/>
      <c r="K366" s="93">
        <v>3646409.02</v>
      </c>
      <c r="L366" s="93">
        <v>3363000</v>
      </c>
      <c r="M366" s="93">
        <v>3082300</v>
      </c>
      <c r="N366" s="93">
        <v>1589310.63</v>
      </c>
      <c r="O366" s="93">
        <v>280700</v>
      </c>
      <c r="P366" s="93">
        <v>354923.46</v>
      </c>
      <c r="Q366" s="92"/>
      <c r="R366" s="93">
        <v>3363000</v>
      </c>
      <c r="S366" s="93">
        <v>1944234.09</v>
      </c>
      <c r="T366" s="94">
        <v>1418765.91</v>
      </c>
      <c r="U366" s="93">
        <f t="shared" si="56"/>
        <v>168150</v>
      </c>
      <c r="V366" s="93">
        <f t="shared" si="57"/>
        <v>1250615.9099999999</v>
      </c>
      <c r="W366" s="93">
        <f t="shared" si="58"/>
        <v>168150</v>
      </c>
      <c r="X366" s="93">
        <f t="shared" si="59"/>
        <v>1082465.9099999999</v>
      </c>
      <c r="Y366" s="93">
        <f t="shared" si="60"/>
        <v>168150</v>
      </c>
      <c r="Z366" s="93">
        <f t="shared" si="61"/>
        <v>914315.90999999992</v>
      </c>
      <c r="AA366" s="93">
        <f t="shared" si="62"/>
        <v>0</v>
      </c>
      <c r="AB366" s="93">
        <f t="shared" si="63"/>
        <v>0</v>
      </c>
      <c r="AC366" s="117">
        <f t="shared" si="64"/>
        <v>0</v>
      </c>
      <c r="AD366" s="131"/>
    </row>
    <row r="367" spans="2:30" s="88" customFormat="1" ht="44.1" hidden="1" customHeight="1" outlineLevel="2">
      <c r="B367" s="96" t="s">
        <v>583</v>
      </c>
      <c r="C367" s="91" t="s">
        <v>141</v>
      </c>
      <c r="D367" s="91" t="e">
        <f>VLOOKUP(B367,#REF!,2,0)</f>
        <v>#REF!</v>
      </c>
      <c r="E367" s="125" t="str">
        <f>VLOOKUP(B367,'[10]3.3 Амортизация 2022'!$B$8:$C$687,2,0)</f>
        <v>ВН</v>
      </c>
      <c r="F367" s="104">
        <v>7951</v>
      </c>
      <c r="G367" s="92">
        <f>VLOOKUP(B367,'[11]2022'!$A$4:$C$668,3,0)</f>
        <v>180</v>
      </c>
      <c r="H367" s="92" t="s">
        <v>537</v>
      </c>
      <c r="I367" s="92" t="str">
        <f>VLOOKUP(B367,'[12]Амортиз СО'!$C$5:$D$677,2,0)</f>
        <v>движ</v>
      </c>
      <c r="J367" s="92"/>
      <c r="K367" s="93">
        <v>7397844.5300000003</v>
      </c>
      <c r="L367" s="93">
        <v>12913000</v>
      </c>
      <c r="M367" s="93">
        <v>9784000</v>
      </c>
      <c r="N367" s="93">
        <v>3636447.84</v>
      </c>
      <c r="O367" s="93">
        <v>3129000</v>
      </c>
      <c r="P367" s="93">
        <v>1400393.33</v>
      </c>
      <c r="Q367" s="92"/>
      <c r="R367" s="93">
        <v>12913000</v>
      </c>
      <c r="S367" s="93">
        <v>5036841.17</v>
      </c>
      <c r="T367" s="94">
        <v>7876158.8300000001</v>
      </c>
      <c r="U367" s="93">
        <f t="shared" si="56"/>
        <v>860866.66666666674</v>
      </c>
      <c r="V367" s="93">
        <f t="shared" si="57"/>
        <v>7015292.1633333331</v>
      </c>
      <c r="W367" s="93">
        <f t="shared" si="58"/>
        <v>860866.66666666674</v>
      </c>
      <c r="X367" s="93">
        <f t="shared" si="59"/>
        <v>6154425.4966666661</v>
      </c>
      <c r="Y367" s="93">
        <f t="shared" si="60"/>
        <v>860866.66666666674</v>
      </c>
      <c r="Z367" s="93">
        <f t="shared" si="61"/>
        <v>5293558.8299999991</v>
      </c>
      <c r="AA367" s="93">
        <f t="shared" si="62"/>
        <v>0</v>
      </c>
      <c r="AB367" s="93">
        <f t="shared" si="63"/>
        <v>0</v>
      </c>
      <c r="AC367" s="117">
        <f t="shared" si="64"/>
        <v>0</v>
      </c>
      <c r="AD367" s="131"/>
    </row>
    <row r="368" spans="2:30" s="88" customFormat="1" ht="33" hidden="1" customHeight="1" outlineLevel="2">
      <c r="B368" s="96" t="s">
        <v>584</v>
      </c>
      <c r="C368" s="91" t="s">
        <v>107</v>
      </c>
      <c r="D368" s="91" t="e">
        <f>VLOOKUP(B368,#REF!,2,0)</f>
        <v>#REF!</v>
      </c>
      <c r="E368" s="125" t="str">
        <f>VLOOKUP(B368,'[10]3.3 Амортизация 2022'!$B$8:$C$687,2,0)</f>
        <v>ВН</v>
      </c>
      <c r="F368" s="104">
        <v>7953</v>
      </c>
      <c r="G368" s="92">
        <f>VLOOKUP(B368,'[11]2022'!$A$4:$C$668,3,0)</f>
        <v>120</v>
      </c>
      <c r="H368" s="92" t="s">
        <v>537</v>
      </c>
      <c r="I368" s="92" t="str">
        <f>VLOOKUP(B368,'[12]Амортиз СО'!$C$5:$D$677,2,0)</f>
        <v>движ</v>
      </c>
      <c r="J368" s="92"/>
      <c r="K368" s="93">
        <v>530106.5</v>
      </c>
      <c r="L368" s="93">
        <v>488900</v>
      </c>
      <c r="M368" s="93">
        <v>448100</v>
      </c>
      <c r="N368" s="93">
        <v>264059.28000000003</v>
      </c>
      <c r="O368" s="93">
        <v>40800</v>
      </c>
      <c r="P368" s="93">
        <v>58964.29</v>
      </c>
      <c r="Q368" s="92"/>
      <c r="R368" s="93">
        <v>488900</v>
      </c>
      <c r="S368" s="93">
        <v>323023.57</v>
      </c>
      <c r="T368" s="94">
        <v>165876.43</v>
      </c>
      <c r="U368" s="93">
        <f t="shared" si="56"/>
        <v>48890</v>
      </c>
      <c r="V368" s="93">
        <f t="shared" si="57"/>
        <v>116986.43</v>
      </c>
      <c r="W368" s="93">
        <f t="shared" si="58"/>
        <v>48890</v>
      </c>
      <c r="X368" s="93">
        <f t="shared" si="59"/>
        <v>68096.429999999993</v>
      </c>
      <c r="Y368" s="93">
        <f t="shared" si="60"/>
        <v>48890</v>
      </c>
      <c r="Z368" s="93">
        <f t="shared" si="61"/>
        <v>19206.429999999993</v>
      </c>
      <c r="AA368" s="93">
        <f t="shared" si="62"/>
        <v>0</v>
      </c>
      <c r="AB368" s="93">
        <f t="shared" si="63"/>
        <v>0</v>
      </c>
      <c r="AC368" s="117">
        <f t="shared" si="64"/>
        <v>0</v>
      </c>
      <c r="AD368" s="131"/>
    </row>
    <row r="369" spans="2:30" s="88" customFormat="1" ht="44.1" hidden="1" customHeight="1" outlineLevel="2">
      <c r="B369" s="96" t="s">
        <v>585</v>
      </c>
      <c r="C369" s="91" t="s">
        <v>141</v>
      </c>
      <c r="D369" s="91" t="e">
        <f>VLOOKUP(B369,#REF!,2,0)</f>
        <v>#REF!</v>
      </c>
      <c r="E369" s="125" t="str">
        <f>VLOOKUP(B369,'[10]3.3 Амортизация 2022'!$B$8:$C$687,2,0)</f>
        <v>ВН</v>
      </c>
      <c r="F369" s="104">
        <v>7954</v>
      </c>
      <c r="G369" s="92">
        <f>VLOOKUP(B369,'[11]2022'!$A$4:$C$668,3,0)</f>
        <v>180</v>
      </c>
      <c r="H369" s="92" t="s">
        <v>537</v>
      </c>
      <c r="I369" s="92" t="str">
        <f>VLOOKUP(B369,'[12]Амортиз СО'!$C$5:$D$677,2,0)</f>
        <v>движ</v>
      </c>
      <c r="J369" s="92"/>
      <c r="K369" s="93">
        <v>112849.43</v>
      </c>
      <c r="L369" s="93">
        <v>104100</v>
      </c>
      <c r="M369" s="93">
        <v>95400</v>
      </c>
      <c r="N369" s="93">
        <v>78704.84</v>
      </c>
      <c r="O369" s="93">
        <v>8700</v>
      </c>
      <c r="P369" s="93">
        <v>17587.490000000002</v>
      </c>
      <c r="Q369" s="92"/>
      <c r="R369" s="93">
        <v>104100</v>
      </c>
      <c r="S369" s="93">
        <v>96292.33</v>
      </c>
      <c r="T369" s="94">
        <v>7807.67</v>
      </c>
      <c r="U369" s="93">
        <f t="shared" si="56"/>
        <v>6940</v>
      </c>
      <c r="V369" s="93">
        <f t="shared" si="57"/>
        <v>867.67000000000007</v>
      </c>
      <c r="W369" s="93">
        <f t="shared" si="58"/>
        <v>867.67000000000007</v>
      </c>
      <c r="X369" s="93">
        <f t="shared" si="59"/>
        <v>0</v>
      </c>
      <c r="Y369" s="93">
        <f t="shared" si="60"/>
        <v>0</v>
      </c>
      <c r="Z369" s="93">
        <f t="shared" si="61"/>
        <v>0</v>
      </c>
      <c r="AA369" s="93">
        <f t="shared" si="62"/>
        <v>0</v>
      </c>
      <c r="AB369" s="93">
        <f t="shared" si="63"/>
        <v>0</v>
      </c>
      <c r="AC369" s="117">
        <f t="shared" si="64"/>
        <v>0</v>
      </c>
      <c r="AD369" s="131"/>
    </row>
    <row r="370" spans="2:30" s="88" customFormat="1" ht="44.1" hidden="1" customHeight="1" outlineLevel="2">
      <c r="B370" s="96" t="s">
        <v>586</v>
      </c>
      <c r="C370" s="91" t="s">
        <v>159</v>
      </c>
      <c r="D370" s="91" t="e">
        <f>VLOOKUP(B370,#REF!,2,0)</f>
        <v>#REF!</v>
      </c>
      <c r="E370" s="125" t="str">
        <f>VLOOKUP(B370,'[10]3.3 Амортизация 2022'!$B$8:$C$687,2,0)</f>
        <v>ВН</v>
      </c>
      <c r="F370" s="104">
        <v>7961</v>
      </c>
      <c r="G370" s="92">
        <f>VLOOKUP(B370,'[11]2022'!$A$4:$C$668,3,0)</f>
        <v>240</v>
      </c>
      <c r="H370" s="92" t="s">
        <v>537</v>
      </c>
      <c r="I370" s="92" t="str">
        <f>VLOOKUP(B370,'[12]Амортиз СО'!$C$5:$D$677,2,0)</f>
        <v>движ</v>
      </c>
      <c r="J370" s="92"/>
      <c r="K370" s="93">
        <v>2493056.69</v>
      </c>
      <c r="L370" s="93">
        <v>2491100</v>
      </c>
      <c r="M370" s="93">
        <v>2432500</v>
      </c>
      <c r="N370" s="93">
        <v>1337874.52</v>
      </c>
      <c r="O370" s="93">
        <v>58600</v>
      </c>
      <c r="P370" s="93">
        <v>198303.34</v>
      </c>
      <c r="Q370" s="92"/>
      <c r="R370" s="93">
        <v>2491100</v>
      </c>
      <c r="S370" s="93">
        <v>1536177.86</v>
      </c>
      <c r="T370" s="94">
        <v>954922.14</v>
      </c>
      <c r="U370" s="93">
        <f t="shared" si="56"/>
        <v>124555</v>
      </c>
      <c r="V370" s="93">
        <f t="shared" si="57"/>
        <v>830367.14</v>
      </c>
      <c r="W370" s="93">
        <f t="shared" si="58"/>
        <v>124555</v>
      </c>
      <c r="X370" s="93">
        <f t="shared" si="59"/>
        <v>705812.14</v>
      </c>
      <c r="Y370" s="93">
        <f t="shared" si="60"/>
        <v>124555</v>
      </c>
      <c r="Z370" s="93">
        <f t="shared" si="61"/>
        <v>581257.14</v>
      </c>
      <c r="AA370" s="93">
        <f t="shared" si="62"/>
        <v>0</v>
      </c>
      <c r="AB370" s="93">
        <f t="shared" si="63"/>
        <v>0</v>
      </c>
      <c r="AC370" s="117">
        <f t="shared" si="64"/>
        <v>0</v>
      </c>
      <c r="AD370" s="131"/>
    </row>
    <row r="371" spans="2:30" s="88" customFormat="1" ht="44.1" hidden="1" customHeight="1" outlineLevel="2">
      <c r="B371" s="96" t="s">
        <v>587</v>
      </c>
      <c r="C371" s="91" t="s">
        <v>159</v>
      </c>
      <c r="D371" s="91" t="e">
        <f>VLOOKUP(B371,#REF!,2,0)</f>
        <v>#REF!</v>
      </c>
      <c r="E371" s="125" t="str">
        <f>VLOOKUP(B371,'[10]3.3 Амортизация 2022'!$B$8:$C$687,2,0)</f>
        <v>ВН</v>
      </c>
      <c r="F371" s="104">
        <v>7962</v>
      </c>
      <c r="G371" s="92">
        <f>VLOOKUP(B371,'[11]2022'!$A$4:$C$668,3,0)</f>
        <v>240</v>
      </c>
      <c r="H371" s="92" t="s">
        <v>537</v>
      </c>
      <c r="I371" s="92" t="str">
        <f>VLOOKUP(B371,'[12]Амортиз СО'!$C$5:$D$677,2,0)</f>
        <v>движ</v>
      </c>
      <c r="J371" s="92"/>
      <c r="K371" s="93">
        <v>2493056.69</v>
      </c>
      <c r="L371" s="93">
        <v>2491100</v>
      </c>
      <c r="M371" s="93">
        <v>2432500</v>
      </c>
      <c r="N371" s="93">
        <v>1337874.52</v>
      </c>
      <c r="O371" s="93">
        <v>58600</v>
      </c>
      <c r="P371" s="93">
        <v>198303.34</v>
      </c>
      <c r="Q371" s="92"/>
      <c r="R371" s="93">
        <v>2491100</v>
      </c>
      <c r="S371" s="93">
        <v>1536177.86</v>
      </c>
      <c r="T371" s="94">
        <v>954922.14</v>
      </c>
      <c r="U371" s="93">
        <f t="shared" si="56"/>
        <v>124555</v>
      </c>
      <c r="V371" s="93">
        <f t="shared" si="57"/>
        <v>830367.14</v>
      </c>
      <c r="W371" s="93">
        <f t="shared" si="58"/>
        <v>124555</v>
      </c>
      <c r="X371" s="93">
        <f t="shared" si="59"/>
        <v>705812.14</v>
      </c>
      <c r="Y371" s="93">
        <f t="shared" si="60"/>
        <v>124555</v>
      </c>
      <c r="Z371" s="93">
        <f t="shared" si="61"/>
        <v>581257.14</v>
      </c>
      <c r="AA371" s="93">
        <f t="shared" si="62"/>
        <v>0</v>
      </c>
      <c r="AB371" s="93">
        <f t="shared" si="63"/>
        <v>0</v>
      </c>
      <c r="AC371" s="117">
        <f t="shared" si="64"/>
        <v>0</v>
      </c>
      <c r="AD371" s="131"/>
    </row>
    <row r="372" spans="2:30" s="88" customFormat="1" ht="44.1" hidden="1" customHeight="1" outlineLevel="2">
      <c r="B372" s="96" t="s">
        <v>588</v>
      </c>
      <c r="C372" s="91" t="s">
        <v>141</v>
      </c>
      <c r="D372" s="91" t="e">
        <f>VLOOKUP(B372,#REF!,2,0)</f>
        <v>#REF!</v>
      </c>
      <c r="E372" s="125" t="str">
        <f>VLOOKUP(B372,'[10]3.3 Амортизация 2022'!$B$8:$C$687,2,0)</f>
        <v>ВН</v>
      </c>
      <c r="F372" s="104">
        <v>7963</v>
      </c>
      <c r="G372" s="92">
        <f>VLOOKUP(B372,'[11]2022'!$A$4:$C$668,3,0)</f>
        <v>180</v>
      </c>
      <c r="H372" s="92" t="s">
        <v>537</v>
      </c>
      <c r="I372" s="92" t="str">
        <f>VLOOKUP(B372,'[12]Амортиз СО'!$C$5:$D$677,2,0)</f>
        <v>движ</v>
      </c>
      <c r="J372" s="92"/>
      <c r="K372" s="93">
        <v>14908403.439999999</v>
      </c>
      <c r="L372" s="93">
        <v>14138900</v>
      </c>
      <c r="M372" s="93">
        <v>12958900</v>
      </c>
      <c r="N372" s="93">
        <v>5960926.9100000001</v>
      </c>
      <c r="O372" s="93">
        <v>1180000</v>
      </c>
      <c r="P372" s="93">
        <v>2578834.96</v>
      </c>
      <c r="Q372" s="92"/>
      <c r="R372" s="93">
        <v>14138900</v>
      </c>
      <c r="S372" s="93">
        <v>8539761.8699999992</v>
      </c>
      <c r="T372" s="94">
        <v>5599138.1299999999</v>
      </c>
      <c r="U372" s="93">
        <f t="shared" si="56"/>
        <v>942593.33333333326</v>
      </c>
      <c r="V372" s="93">
        <f t="shared" si="57"/>
        <v>4656544.7966666669</v>
      </c>
      <c r="W372" s="93">
        <f t="shared" si="58"/>
        <v>942593.33333333326</v>
      </c>
      <c r="X372" s="93">
        <f t="shared" si="59"/>
        <v>3713951.4633333338</v>
      </c>
      <c r="Y372" s="93">
        <f t="shared" si="60"/>
        <v>942593.33333333326</v>
      </c>
      <c r="Z372" s="93">
        <f t="shared" si="61"/>
        <v>2771358.1300000008</v>
      </c>
      <c r="AA372" s="93">
        <f t="shared" si="62"/>
        <v>0</v>
      </c>
      <c r="AB372" s="93">
        <f t="shared" si="63"/>
        <v>0</v>
      </c>
      <c r="AC372" s="117">
        <f t="shared" si="64"/>
        <v>0</v>
      </c>
      <c r="AD372" s="131"/>
    </row>
    <row r="373" spans="2:30" s="88" customFormat="1" ht="44.1" hidden="1" customHeight="1" outlineLevel="2">
      <c r="B373" s="96" t="s">
        <v>589</v>
      </c>
      <c r="C373" s="91" t="s">
        <v>141</v>
      </c>
      <c r="D373" s="91" t="e">
        <f>VLOOKUP(B373,#REF!,2,0)</f>
        <v>#REF!</v>
      </c>
      <c r="E373" s="125" t="str">
        <f>VLOOKUP(B373,'[10]3.3 Амортизация 2022'!$B$8:$C$687,2,0)</f>
        <v>ВН</v>
      </c>
      <c r="F373" s="104">
        <v>7964</v>
      </c>
      <c r="G373" s="92">
        <f>VLOOKUP(B373,'[11]2022'!$A$4:$C$668,3,0)</f>
        <v>180</v>
      </c>
      <c r="H373" s="92" t="s">
        <v>537</v>
      </c>
      <c r="I373" s="92" t="s">
        <v>843</v>
      </c>
      <c r="J373" s="92"/>
      <c r="K373" s="93">
        <v>305993.90999999997</v>
      </c>
      <c r="L373" s="93">
        <v>282200</v>
      </c>
      <c r="M373" s="93">
        <v>258700</v>
      </c>
      <c r="N373" s="93">
        <v>213427.56</v>
      </c>
      <c r="O373" s="93">
        <v>23500</v>
      </c>
      <c r="P373" s="93">
        <v>47607.46</v>
      </c>
      <c r="Q373" s="92"/>
      <c r="R373" s="93">
        <v>282200</v>
      </c>
      <c r="S373" s="93">
        <v>261035.02</v>
      </c>
      <c r="T373" s="94">
        <v>21164.98</v>
      </c>
      <c r="U373" s="93">
        <f t="shared" si="56"/>
        <v>18813.333333333336</v>
      </c>
      <c r="V373" s="93">
        <f t="shared" si="57"/>
        <v>2351.6466666666638</v>
      </c>
      <c r="W373" s="93">
        <f t="shared" si="58"/>
        <v>2351.6466666666638</v>
      </c>
      <c r="X373" s="93">
        <f t="shared" si="59"/>
        <v>0</v>
      </c>
      <c r="Y373" s="93">
        <f t="shared" si="60"/>
        <v>0</v>
      </c>
      <c r="Z373" s="93">
        <f t="shared" si="61"/>
        <v>0</v>
      </c>
      <c r="AA373" s="93">
        <f t="shared" si="62"/>
        <v>0</v>
      </c>
      <c r="AB373" s="93">
        <f t="shared" si="63"/>
        <v>0</v>
      </c>
      <c r="AC373" s="117">
        <f t="shared" si="64"/>
        <v>0</v>
      </c>
      <c r="AD373" s="131"/>
    </row>
    <row r="374" spans="2:30" s="88" customFormat="1" ht="33" hidden="1" customHeight="1" outlineLevel="2">
      <c r="B374" s="96" t="s">
        <v>590</v>
      </c>
      <c r="C374" s="91" t="s">
        <v>107</v>
      </c>
      <c r="D374" s="91" t="e">
        <f>VLOOKUP(B374,#REF!,2,0)</f>
        <v>#REF!</v>
      </c>
      <c r="E374" s="125" t="str">
        <f>VLOOKUP(B374,'[10]3.3 Амортизация 2022'!$B$8:$C$687,2,0)</f>
        <v>ВН</v>
      </c>
      <c r="F374" s="104">
        <v>7965</v>
      </c>
      <c r="G374" s="92">
        <f>VLOOKUP(B374,'[11]2022'!$A$4:$C$668,3,0)</f>
        <v>120</v>
      </c>
      <c r="H374" s="92" t="s">
        <v>537</v>
      </c>
      <c r="I374" s="92" t="str">
        <f>VLOOKUP(B374,'[12]Амортиз СО'!$C$5:$D$677,2,0)</f>
        <v>движ</v>
      </c>
      <c r="J374" s="92"/>
      <c r="K374" s="93">
        <v>108173.25</v>
      </c>
      <c r="L374" s="93">
        <v>99800</v>
      </c>
      <c r="M374" s="93">
        <v>91400</v>
      </c>
      <c r="N374" s="93">
        <v>83782.98</v>
      </c>
      <c r="O374" s="93">
        <v>8400</v>
      </c>
      <c r="P374" s="93">
        <v>16017.02</v>
      </c>
      <c r="Q374" s="92"/>
      <c r="R374" s="93">
        <v>99800</v>
      </c>
      <c r="S374" s="93">
        <v>99800</v>
      </c>
      <c r="T374" s="100"/>
      <c r="U374" s="93">
        <f t="shared" si="56"/>
        <v>0</v>
      </c>
      <c r="V374" s="93">
        <f t="shared" si="57"/>
        <v>0</v>
      </c>
      <c r="W374" s="93">
        <f t="shared" si="58"/>
        <v>0</v>
      </c>
      <c r="X374" s="93">
        <f t="shared" si="59"/>
        <v>0</v>
      </c>
      <c r="Y374" s="93">
        <f t="shared" si="60"/>
        <v>0</v>
      </c>
      <c r="Z374" s="93">
        <f t="shared" si="61"/>
        <v>0</v>
      </c>
      <c r="AA374" s="93">
        <f t="shared" si="62"/>
        <v>0</v>
      </c>
      <c r="AB374" s="93">
        <f t="shared" si="63"/>
        <v>0</v>
      </c>
      <c r="AC374" s="117">
        <f t="shared" si="64"/>
        <v>0</v>
      </c>
      <c r="AD374" s="131"/>
    </row>
    <row r="375" spans="2:30" s="88" customFormat="1" ht="44.1" hidden="1" customHeight="1" outlineLevel="2">
      <c r="B375" s="96" t="s">
        <v>591</v>
      </c>
      <c r="C375" s="91" t="s">
        <v>141</v>
      </c>
      <c r="D375" s="91" t="e">
        <f>VLOOKUP(B375,#REF!,2,0)</f>
        <v>#REF!</v>
      </c>
      <c r="E375" s="125" t="str">
        <f>VLOOKUP(B375,'[10]3.3 Амортизация 2022'!$B$8:$C$687,2,0)</f>
        <v>СН1</v>
      </c>
      <c r="F375" s="104">
        <v>7967</v>
      </c>
      <c r="G375" s="92">
        <f>VLOOKUP(B375,'[11]2022'!$A$4:$C$668,3,0)</f>
        <v>180</v>
      </c>
      <c r="H375" s="92" t="s">
        <v>537</v>
      </c>
      <c r="I375" s="92" t="str">
        <f>VLOOKUP(B375,'[12]Амортиз СО'!$C$5:$D$677,2,0)</f>
        <v>движ</v>
      </c>
      <c r="J375" s="92"/>
      <c r="K375" s="93">
        <v>253579.63</v>
      </c>
      <c r="L375" s="93">
        <v>233900</v>
      </c>
      <c r="M375" s="93">
        <v>214400</v>
      </c>
      <c r="N375" s="93">
        <v>176879.7</v>
      </c>
      <c r="O375" s="93">
        <v>19500</v>
      </c>
      <c r="P375" s="93">
        <v>39477.519999999997</v>
      </c>
      <c r="Q375" s="92"/>
      <c r="R375" s="93">
        <v>233900</v>
      </c>
      <c r="S375" s="93">
        <v>216357.22</v>
      </c>
      <c r="T375" s="94">
        <v>17542.78</v>
      </c>
      <c r="U375" s="93">
        <f t="shared" si="56"/>
        <v>15593.333333333332</v>
      </c>
      <c r="V375" s="93">
        <f t="shared" si="57"/>
        <v>1949.4466666666667</v>
      </c>
      <c r="W375" s="93">
        <f t="shared" si="58"/>
        <v>1949.4466666666667</v>
      </c>
      <c r="X375" s="93">
        <f t="shared" si="59"/>
        <v>0</v>
      </c>
      <c r="Y375" s="93">
        <f t="shared" si="60"/>
        <v>0</v>
      </c>
      <c r="Z375" s="93">
        <f t="shared" si="61"/>
        <v>0</v>
      </c>
      <c r="AA375" s="93">
        <f t="shared" si="62"/>
        <v>0</v>
      </c>
      <c r="AB375" s="93">
        <f t="shared" si="63"/>
        <v>0</v>
      </c>
      <c r="AC375" s="117">
        <f t="shared" si="64"/>
        <v>0</v>
      </c>
      <c r="AD375" s="131"/>
    </row>
    <row r="376" spans="2:30" s="88" customFormat="1" ht="33" hidden="1" customHeight="1" outlineLevel="2">
      <c r="B376" s="96" t="s">
        <v>592</v>
      </c>
      <c r="C376" s="91" t="s">
        <v>107</v>
      </c>
      <c r="D376" s="91" t="e">
        <f>VLOOKUP(B376,#REF!,2,0)</f>
        <v>#REF!</v>
      </c>
      <c r="E376" s="125" t="str">
        <f>VLOOKUP(B376,'[10]3.3 Амортизация 2022'!$B$8:$C$687,2,0)</f>
        <v>ВН</v>
      </c>
      <c r="F376" s="104">
        <v>7969</v>
      </c>
      <c r="G376" s="92">
        <f>VLOOKUP(B376,'[11]2022'!$A$4:$C$668,3,0)</f>
        <v>120</v>
      </c>
      <c r="H376" s="92" t="s">
        <v>537</v>
      </c>
      <c r="I376" s="92" t="str">
        <f>VLOOKUP(B376,'[12]Амортиз СО'!$C$5:$D$677,2,0)</f>
        <v>движ</v>
      </c>
      <c r="J376" s="92"/>
      <c r="K376" s="93">
        <v>2623865.1800000002</v>
      </c>
      <c r="L376" s="93">
        <v>2442000</v>
      </c>
      <c r="M376" s="93">
        <v>2238200</v>
      </c>
      <c r="N376" s="93">
        <v>2075933.86</v>
      </c>
      <c r="O376" s="93">
        <v>203800</v>
      </c>
      <c r="P376" s="93">
        <v>366066.14</v>
      </c>
      <c r="Q376" s="92"/>
      <c r="R376" s="93">
        <v>2442000</v>
      </c>
      <c r="S376" s="93">
        <v>2442000</v>
      </c>
      <c r="T376" s="100"/>
      <c r="U376" s="93">
        <f t="shared" si="56"/>
        <v>0</v>
      </c>
      <c r="V376" s="93">
        <f t="shared" si="57"/>
        <v>0</v>
      </c>
      <c r="W376" s="93">
        <f t="shared" si="58"/>
        <v>0</v>
      </c>
      <c r="X376" s="93">
        <f t="shared" si="59"/>
        <v>0</v>
      </c>
      <c r="Y376" s="93">
        <f t="shared" si="60"/>
        <v>0</v>
      </c>
      <c r="Z376" s="93">
        <f t="shared" si="61"/>
        <v>0</v>
      </c>
      <c r="AA376" s="93">
        <f t="shared" si="62"/>
        <v>0</v>
      </c>
      <c r="AB376" s="93">
        <f t="shared" si="63"/>
        <v>0</v>
      </c>
      <c r="AC376" s="117">
        <f t="shared" si="64"/>
        <v>0</v>
      </c>
      <c r="AD376" s="131"/>
    </row>
    <row r="377" spans="2:30" s="88" customFormat="1" ht="44.1" hidden="1" customHeight="1" outlineLevel="2">
      <c r="B377" s="96" t="s">
        <v>593</v>
      </c>
      <c r="C377" s="91" t="s">
        <v>159</v>
      </c>
      <c r="D377" s="91" t="e">
        <f>VLOOKUP(B377,#REF!,2,0)</f>
        <v>#REF!</v>
      </c>
      <c r="E377" s="125" t="str">
        <f>VLOOKUP(B377,'[10]3.3 Амортизация 2022'!$B$8:$C$687,2,0)</f>
        <v>ВН</v>
      </c>
      <c r="F377" s="104">
        <v>7975</v>
      </c>
      <c r="G377" s="92">
        <f>VLOOKUP(B377,'[11]2022'!$A$4:$C$668,3,0)</f>
        <v>240</v>
      </c>
      <c r="H377" s="92" t="s">
        <v>537</v>
      </c>
      <c r="I377" s="92" t="str">
        <f>VLOOKUP(B377,'[12]Амортиз СО'!$C$5:$D$677,2,0)</f>
        <v>движ</v>
      </c>
      <c r="J377" s="92"/>
      <c r="K377" s="93">
        <v>99557.78</v>
      </c>
      <c r="L377" s="93">
        <v>101000</v>
      </c>
      <c r="M377" s="93">
        <v>92600</v>
      </c>
      <c r="N377" s="93">
        <v>54568.24</v>
      </c>
      <c r="O377" s="93">
        <v>8400</v>
      </c>
      <c r="P377" s="93">
        <v>12164.31</v>
      </c>
      <c r="Q377" s="92"/>
      <c r="R377" s="93">
        <v>101000</v>
      </c>
      <c r="S377" s="93">
        <v>66732.55</v>
      </c>
      <c r="T377" s="94">
        <v>34267.449999999997</v>
      </c>
      <c r="U377" s="93">
        <f t="shared" si="56"/>
        <v>5050</v>
      </c>
      <c r="V377" s="93">
        <f t="shared" si="57"/>
        <v>29217.449999999997</v>
      </c>
      <c r="W377" s="93">
        <f t="shared" si="58"/>
        <v>5050</v>
      </c>
      <c r="X377" s="93">
        <f t="shared" si="59"/>
        <v>24167.449999999997</v>
      </c>
      <c r="Y377" s="93">
        <f t="shared" si="60"/>
        <v>5050</v>
      </c>
      <c r="Z377" s="93">
        <f t="shared" si="61"/>
        <v>19117.449999999997</v>
      </c>
      <c r="AA377" s="93">
        <f t="shared" si="62"/>
        <v>0</v>
      </c>
      <c r="AB377" s="93">
        <f t="shared" si="63"/>
        <v>0</v>
      </c>
      <c r="AC377" s="117">
        <f t="shared" si="64"/>
        <v>0</v>
      </c>
      <c r="AD377" s="131"/>
    </row>
    <row r="378" spans="2:30" s="88" customFormat="1" ht="44.1" hidden="1" customHeight="1" outlineLevel="2">
      <c r="B378" s="96" t="s">
        <v>594</v>
      </c>
      <c r="C378" s="91" t="s">
        <v>141</v>
      </c>
      <c r="D378" s="91" t="e">
        <f>VLOOKUP(B378,#REF!,2,0)</f>
        <v>#REF!</v>
      </c>
      <c r="E378" s="125" t="str">
        <f>VLOOKUP(B378,'[10]3.3 Амортизация 2022'!$B$8:$C$687,2,0)</f>
        <v>ВН</v>
      </c>
      <c r="F378" s="104">
        <v>7985</v>
      </c>
      <c r="G378" s="92">
        <f>VLOOKUP(B378,'[11]2022'!$A$4:$C$668,3,0)</f>
        <v>180</v>
      </c>
      <c r="H378" s="92" t="s">
        <v>537</v>
      </c>
      <c r="I378" s="92" t="str">
        <f>VLOOKUP(B378,'[12]Амортиз СО'!$C$5:$D$677,2,0)</f>
        <v>движ</v>
      </c>
      <c r="J378" s="92"/>
      <c r="K378" s="93">
        <v>7591181.8300000001</v>
      </c>
      <c r="L378" s="93">
        <v>8254100</v>
      </c>
      <c r="M378" s="93">
        <v>7565200</v>
      </c>
      <c r="N378" s="93">
        <v>3147026.24</v>
      </c>
      <c r="O378" s="93">
        <v>688900</v>
      </c>
      <c r="P378" s="93">
        <v>1000721.81</v>
      </c>
      <c r="Q378" s="92"/>
      <c r="R378" s="93">
        <v>8254100</v>
      </c>
      <c r="S378" s="93">
        <v>4147748.05</v>
      </c>
      <c r="T378" s="94">
        <v>4106351.95</v>
      </c>
      <c r="U378" s="93">
        <f t="shared" si="56"/>
        <v>550273.33333333326</v>
      </c>
      <c r="V378" s="93">
        <f t="shared" si="57"/>
        <v>3556078.6166666672</v>
      </c>
      <c r="W378" s="93">
        <f t="shared" si="58"/>
        <v>550273.33333333326</v>
      </c>
      <c r="X378" s="93">
        <f t="shared" si="59"/>
        <v>3005805.2833333341</v>
      </c>
      <c r="Y378" s="93">
        <f t="shared" si="60"/>
        <v>550273.33333333326</v>
      </c>
      <c r="Z378" s="93">
        <f t="shared" si="61"/>
        <v>2455531.9500000011</v>
      </c>
      <c r="AA378" s="93">
        <f t="shared" si="62"/>
        <v>0</v>
      </c>
      <c r="AB378" s="93">
        <f t="shared" si="63"/>
        <v>0</v>
      </c>
      <c r="AC378" s="117">
        <f t="shared" si="64"/>
        <v>0</v>
      </c>
      <c r="AD378" s="131"/>
    </row>
    <row r="379" spans="2:30" s="88" customFormat="1" ht="33" hidden="1" customHeight="1" outlineLevel="2">
      <c r="B379" s="96" t="s">
        <v>595</v>
      </c>
      <c r="C379" s="91" t="s">
        <v>107</v>
      </c>
      <c r="D379" s="91" t="e">
        <f>VLOOKUP(B379,#REF!,2,0)</f>
        <v>#REF!</v>
      </c>
      <c r="E379" s="125" t="str">
        <f>VLOOKUP(B379,'[10]3.3 Амортизация 2022'!$B$8:$C$687,2,0)</f>
        <v>ВН</v>
      </c>
      <c r="F379" s="104">
        <v>7989</v>
      </c>
      <c r="G379" s="92">
        <f>VLOOKUP(B379,'[11]2022'!$A$4:$C$668,3,0)</f>
        <v>120</v>
      </c>
      <c r="H379" s="92" t="s">
        <v>537</v>
      </c>
      <c r="I379" s="92" t="str">
        <f>VLOOKUP(B379,'[12]Амортиз СО'!$C$5:$D$677,2,0)</f>
        <v>движ</v>
      </c>
      <c r="J379" s="92"/>
      <c r="K379" s="93">
        <v>82350.64</v>
      </c>
      <c r="L379" s="93">
        <v>83500</v>
      </c>
      <c r="M379" s="93">
        <v>76600</v>
      </c>
      <c r="N379" s="93">
        <v>63195.43</v>
      </c>
      <c r="O379" s="93">
        <v>6900</v>
      </c>
      <c r="P379" s="93">
        <v>14042.5</v>
      </c>
      <c r="Q379" s="92"/>
      <c r="R379" s="93">
        <v>83500</v>
      </c>
      <c r="S379" s="93">
        <v>77237.929999999993</v>
      </c>
      <c r="T379" s="94">
        <v>6262.07</v>
      </c>
      <c r="U379" s="93">
        <f t="shared" si="56"/>
        <v>6262.07</v>
      </c>
      <c r="V379" s="93">
        <f t="shared" si="57"/>
        <v>0</v>
      </c>
      <c r="W379" s="93">
        <f t="shared" si="58"/>
        <v>0</v>
      </c>
      <c r="X379" s="93">
        <f t="shared" si="59"/>
        <v>0</v>
      </c>
      <c r="Y379" s="93">
        <f t="shared" si="60"/>
        <v>0</v>
      </c>
      <c r="Z379" s="93">
        <f t="shared" si="61"/>
        <v>0</v>
      </c>
      <c r="AA379" s="93">
        <f t="shared" si="62"/>
        <v>0</v>
      </c>
      <c r="AB379" s="93">
        <f t="shared" si="63"/>
        <v>0</v>
      </c>
      <c r="AC379" s="117">
        <f t="shared" si="64"/>
        <v>0</v>
      </c>
      <c r="AD379" s="131"/>
    </row>
    <row r="380" spans="2:30" s="88" customFormat="1" ht="44.1" hidden="1" customHeight="1" outlineLevel="2">
      <c r="B380" s="96" t="s">
        <v>596</v>
      </c>
      <c r="C380" s="91" t="s">
        <v>141</v>
      </c>
      <c r="D380" s="91" t="e">
        <f>VLOOKUP(B380,#REF!,2,0)</f>
        <v>#REF!</v>
      </c>
      <c r="E380" s="125" t="str">
        <f>VLOOKUP(B380,'[10]3.3 Амортизация 2022'!$B$8:$C$687,2,0)</f>
        <v>ВН</v>
      </c>
      <c r="F380" s="104">
        <v>7990</v>
      </c>
      <c r="G380" s="92">
        <f>VLOOKUP(B380,'[11]2022'!$A$4:$C$668,3,0)</f>
        <v>180</v>
      </c>
      <c r="H380" s="92" t="s">
        <v>537</v>
      </c>
      <c r="I380" s="92" t="str">
        <f>VLOOKUP(B380,'[12]Амортиз СО'!$C$5:$D$677,2,0)</f>
        <v>движ</v>
      </c>
      <c r="J380" s="92"/>
      <c r="K380" s="93">
        <v>274833.86</v>
      </c>
      <c r="L380" s="93">
        <v>278800</v>
      </c>
      <c r="M380" s="93">
        <v>255500</v>
      </c>
      <c r="N380" s="93">
        <v>210787.3</v>
      </c>
      <c r="O380" s="93">
        <v>23300</v>
      </c>
      <c r="P380" s="93">
        <v>47102.53</v>
      </c>
      <c r="Q380" s="92"/>
      <c r="R380" s="93">
        <v>278800</v>
      </c>
      <c r="S380" s="93">
        <v>257889.83</v>
      </c>
      <c r="T380" s="94">
        <v>20910.169999999998</v>
      </c>
      <c r="U380" s="93">
        <f t="shared" si="56"/>
        <v>18586.666666666668</v>
      </c>
      <c r="V380" s="93">
        <f t="shared" si="57"/>
        <v>2323.5033333333304</v>
      </c>
      <c r="W380" s="93">
        <f t="shared" si="58"/>
        <v>2323.5033333333304</v>
      </c>
      <c r="X380" s="93">
        <f t="shared" si="59"/>
        <v>0</v>
      </c>
      <c r="Y380" s="93">
        <f t="shared" si="60"/>
        <v>0</v>
      </c>
      <c r="Z380" s="93">
        <f t="shared" si="61"/>
        <v>0</v>
      </c>
      <c r="AA380" s="93">
        <f t="shared" si="62"/>
        <v>0</v>
      </c>
      <c r="AB380" s="93">
        <f t="shared" si="63"/>
        <v>0</v>
      </c>
      <c r="AC380" s="117">
        <f t="shared" si="64"/>
        <v>0</v>
      </c>
      <c r="AD380" s="131"/>
    </row>
    <row r="381" spans="2:30" s="88" customFormat="1" ht="44.1" hidden="1" customHeight="1" outlineLevel="2">
      <c r="B381" s="96" t="s">
        <v>597</v>
      </c>
      <c r="C381" s="91" t="s">
        <v>159</v>
      </c>
      <c r="D381" s="91" t="e">
        <f>VLOOKUP(B381,#REF!,2,0)</f>
        <v>#REF!</v>
      </c>
      <c r="E381" s="125" t="str">
        <f>VLOOKUP(B381,'[10]3.3 Амортизация 2022'!$B$8:$C$687,2,0)</f>
        <v>СН1</v>
      </c>
      <c r="F381" s="104">
        <v>7993</v>
      </c>
      <c r="G381" s="92">
        <f>VLOOKUP(B381,'[11]2022'!$A$4:$C$668,3,0)</f>
        <v>240</v>
      </c>
      <c r="H381" s="92" t="s">
        <v>537</v>
      </c>
      <c r="I381" s="92" t="str">
        <f>VLOOKUP(B381,'[12]Амортиз СО'!$C$5:$D$677,2,0)</f>
        <v>движ</v>
      </c>
      <c r="J381" s="92"/>
      <c r="K381" s="93">
        <v>1779652.04</v>
      </c>
      <c r="L381" s="93">
        <v>1805500</v>
      </c>
      <c r="M381" s="93">
        <v>1654800</v>
      </c>
      <c r="N381" s="93">
        <v>975150.28</v>
      </c>
      <c r="O381" s="93">
        <v>150700</v>
      </c>
      <c r="P381" s="93">
        <v>217769.67</v>
      </c>
      <c r="Q381" s="92"/>
      <c r="R381" s="93">
        <v>1805500</v>
      </c>
      <c r="S381" s="93">
        <v>1192919.95</v>
      </c>
      <c r="T381" s="94">
        <v>612580.05000000005</v>
      </c>
      <c r="U381" s="93">
        <f t="shared" si="56"/>
        <v>90275</v>
      </c>
      <c r="V381" s="93">
        <f t="shared" si="57"/>
        <v>522305.05000000005</v>
      </c>
      <c r="W381" s="93">
        <f t="shared" si="58"/>
        <v>90275</v>
      </c>
      <c r="X381" s="93">
        <f t="shared" si="59"/>
        <v>432030.05000000005</v>
      </c>
      <c r="Y381" s="93">
        <f t="shared" si="60"/>
        <v>90275</v>
      </c>
      <c r="Z381" s="93">
        <f t="shared" si="61"/>
        <v>341755.05000000005</v>
      </c>
      <c r="AA381" s="93">
        <f t="shared" si="62"/>
        <v>0</v>
      </c>
      <c r="AB381" s="93">
        <f t="shared" si="63"/>
        <v>0</v>
      </c>
      <c r="AC381" s="117">
        <f t="shared" si="64"/>
        <v>0</v>
      </c>
      <c r="AD381" s="131"/>
    </row>
    <row r="382" spans="2:30" s="88" customFormat="1" ht="44.1" hidden="1" customHeight="1" outlineLevel="2">
      <c r="B382" s="96" t="s">
        <v>597</v>
      </c>
      <c r="C382" s="91" t="s">
        <v>159</v>
      </c>
      <c r="D382" s="91" t="e">
        <f>VLOOKUP(B382,#REF!,2,0)</f>
        <v>#REF!</v>
      </c>
      <c r="E382" s="125" t="str">
        <f>VLOOKUP(B382,'[10]3.3 Амортизация 2022'!$B$8:$C$687,2,0)</f>
        <v>СН1</v>
      </c>
      <c r="F382" s="104">
        <v>7994</v>
      </c>
      <c r="G382" s="92">
        <f>VLOOKUP(B382,'[11]2022'!$A$4:$C$668,3,0)</f>
        <v>240</v>
      </c>
      <c r="H382" s="92" t="s">
        <v>537</v>
      </c>
      <c r="I382" s="92" t="str">
        <f>VLOOKUP(B382,'[12]Амортиз СО'!$C$5:$D$677,2,0)</f>
        <v>движ</v>
      </c>
      <c r="J382" s="92"/>
      <c r="K382" s="93">
        <v>1779652.04</v>
      </c>
      <c r="L382" s="93">
        <v>1805500</v>
      </c>
      <c r="M382" s="93">
        <v>1654800</v>
      </c>
      <c r="N382" s="93">
        <v>975150.28</v>
      </c>
      <c r="O382" s="93">
        <v>150700</v>
      </c>
      <c r="P382" s="93">
        <v>217769.67</v>
      </c>
      <c r="Q382" s="92"/>
      <c r="R382" s="93">
        <v>1805500</v>
      </c>
      <c r="S382" s="93">
        <v>1192919.95</v>
      </c>
      <c r="T382" s="94">
        <v>612580.05000000005</v>
      </c>
      <c r="U382" s="93">
        <f t="shared" si="56"/>
        <v>90275</v>
      </c>
      <c r="V382" s="93">
        <f t="shared" si="57"/>
        <v>522305.05000000005</v>
      </c>
      <c r="W382" s="93">
        <f t="shared" si="58"/>
        <v>90275</v>
      </c>
      <c r="X382" s="93">
        <f t="shared" si="59"/>
        <v>432030.05000000005</v>
      </c>
      <c r="Y382" s="93">
        <f t="shared" si="60"/>
        <v>90275</v>
      </c>
      <c r="Z382" s="93">
        <f t="shared" si="61"/>
        <v>341755.05000000005</v>
      </c>
      <c r="AA382" s="93">
        <f t="shared" si="62"/>
        <v>0</v>
      </c>
      <c r="AB382" s="93">
        <f t="shared" si="63"/>
        <v>0</v>
      </c>
      <c r="AC382" s="117">
        <f t="shared" si="64"/>
        <v>0</v>
      </c>
      <c r="AD382" s="131"/>
    </row>
    <row r="383" spans="2:30" s="88" customFormat="1" ht="44.1" hidden="1" customHeight="1" outlineLevel="2">
      <c r="B383" s="96" t="s">
        <v>598</v>
      </c>
      <c r="C383" s="91" t="s">
        <v>159</v>
      </c>
      <c r="D383" s="91" t="e">
        <f>VLOOKUP(B383,#REF!,2,0)</f>
        <v>#REF!</v>
      </c>
      <c r="E383" s="125" t="str">
        <f>VLOOKUP(B383,'[10]3.3 Амортизация 2022'!$B$8:$C$687,2,0)</f>
        <v>ВН</v>
      </c>
      <c r="F383" s="104">
        <v>8002</v>
      </c>
      <c r="G383" s="92">
        <f>VLOOKUP(B383,'[11]2022'!$A$4:$C$668,3,0)</f>
        <v>240</v>
      </c>
      <c r="H383" s="92" t="s">
        <v>537</v>
      </c>
      <c r="I383" s="92" t="str">
        <f>VLOOKUP(B383,'[12]Амортиз СО'!$C$5:$D$677,2,0)</f>
        <v>движ</v>
      </c>
      <c r="J383" s="92"/>
      <c r="K383" s="93">
        <v>304935.14</v>
      </c>
      <c r="L383" s="93">
        <v>309400</v>
      </c>
      <c r="M383" s="93">
        <v>283500</v>
      </c>
      <c r="N383" s="93">
        <v>167062.49</v>
      </c>
      <c r="O383" s="93">
        <v>25900</v>
      </c>
      <c r="P383" s="93">
        <v>37362.5</v>
      </c>
      <c r="Q383" s="92"/>
      <c r="R383" s="93">
        <v>309400</v>
      </c>
      <c r="S383" s="93">
        <v>204424.99</v>
      </c>
      <c r="T383" s="94">
        <v>104975.01</v>
      </c>
      <c r="U383" s="93">
        <f t="shared" si="56"/>
        <v>15470</v>
      </c>
      <c r="V383" s="93">
        <f t="shared" si="57"/>
        <v>89505.01</v>
      </c>
      <c r="W383" s="93">
        <f t="shared" si="58"/>
        <v>15470</v>
      </c>
      <c r="X383" s="93">
        <f t="shared" si="59"/>
        <v>74035.009999999995</v>
      </c>
      <c r="Y383" s="93">
        <f t="shared" si="60"/>
        <v>15470</v>
      </c>
      <c r="Z383" s="93">
        <f t="shared" si="61"/>
        <v>58565.009999999995</v>
      </c>
      <c r="AA383" s="93">
        <f t="shared" si="62"/>
        <v>0</v>
      </c>
      <c r="AB383" s="93">
        <f t="shared" si="63"/>
        <v>0</v>
      </c>
      <c r="AC383" s="117">
        <f t="shared" si="64"/>
        <v>0</v>
      </c>
      <c r="AD383" s="131"/>
    </row>
    <row r="384" spans="2:30" s="88" customFormat="1" ht="44.1" hidden="1" customHeight="1" outlineLevel="2">
      <c r="B384" s="96" t="s">
        <v>598</v>
      </c>
      <c r="C384" s="91" t="s">
        <v>159</v>
      </c>
      <c r="D384" s="91" t="e">
        <f>VLOOKUP(B384,#REF!,2,0)</f>
        <v>#REF!</v>
      </c>
      <c r="E384" s="125" t="str">
        <f>VLOOKUP(B384,'[10]3.3 Амортизация 2022'!$B$8:$C$687,2,0)</f>
        <v>ВН</v>
      </c>
      <c r="F384" s="104">
        <v>8003</v>
      </c>
      <c r="G384" s="92">
        <f>VLOOKUP(B384,'[11]2022'!$A$4:$C$668,3,0)</f>
        <v>240</v>
      </c>
      <c r="H384" s="92" t="s">
        <v>537</v>
      </c>
      <c r="I384" s="92" t="str">
        <f>VLOOKUP(B384,'[12]Амортиз СО'!$C$5:$D$677,2,0)</f>
        <v>движ</v>
      </c>
      <c r="J384" s="92"/>
      <c r="K384" s="93">
        <v>304935.14</v>
      </c>
      <c r="L384" s="93">
        <v>309400</v>
      </c>
      <c r="M384" s="93">
        <v>283500</v>
      </c>
      <c r="N384" s="93">
        <v>167062.49</v>
      </c>
      <c r="O384" s="93">
        <v>25900</v>
      </c>
      <c r="P384" s="93">
        <v>37362.5</v>
      </c>
      <c r="Q384" s="92"/>
      <c r="R384" s="93">
        <v>309400</v>
      </c>
      <c r="S384" s="93">
        <v>204424.99</v>
      </c>
      <c r="T384" s="94">
        <v>104975.01</v>
      </c>
      <c r="U384" s="93">
        <f t="shared" si="56"/>
        <v>15470</v>
      </c>
      <c r="V384" s="93">
        <f t="shared" si="57"/>
        <v>89505.01</v>
      </c>
      <c r="W384" s="93">
        <f t="shared" si="58"/>
        <v>15470</v>
      </c>
      <c r="X384" s="93">
        <f t="shared" si="59"/>
        <v>74035.009999999995</v>
      </c>
      <c r="Y384" s="93">
        <f t="shared" si="60"/>
        <v>15470</v>
      </c>
      <c r="Z384" s="93">
        <f t="shared" si="61"/>
        <v>58565.009999999995</v>
      </c>
      <c r="AA384" s="93">
        <f t="shared" si="62"/>
        <v>0</v>
      </c>
      <c r="AB384" s="93">
        <f t="shared" si="63"/>
        <v>0</v>
      </c>
      <c r="AC384" s="117">
        <f t="shared" si="64"/>
        <v>0</v>
      </c>
      <c r="AD384" s="131"/>
    </row>
    <row r="385" spans="2:30" s="88" customFormat="1" ht="44.1" hidden="1" customHeight="1" outlineLevel="2">
      <c r="B385" s="96" t="s">
        <v>599</v>
      </c>
      <c r="C385" s="91" t="s">
        <v>159</v>
      </c>
      <c r="D385" s="91" t="e">
        <f>VLOOKUP(B385,#REF!,2,0)</f>
        <v>#REF!</v>
      </c>
      <c r="E385" s="125" t="str">
        <f>VLOOKUP(B385,'[10]3.3 Амортизация 2022'!$B$8:$C$687,2,0)</f>
        <v>ВН</v>
      </c>
      <c r="F385" s="104">
        <v>8080</v>
      </c>
      <c r="G385" s="92">
        <f>VLOOKUP(B385,'[11]2022'!$A$4:$C$668,3,0)</f>
        <v>240</v>
      </c>
      <c r="H385" s="92" t="s">
        <v>537</v>
      </c>
      <c r="I385" s="92" t="str">
        <f>VLOOKUP(B385,'[12]Амортиз СО'!$C$5:$D$677,2,0)</f>
        <v>движ</v>
      </c>
      <c r="J385" s="92"/>
      <c r="K385" s="93">
        <v>234315.92</v>
      </c>
      <c r="L385" s="93">
        <v>194500</v>
      </c>
      <c r="M385" s="93">
        <v>178300</v>
      </c>
      <c r="N385" s="93">
        <v>105069.82</v>
      </c>
      <c r="O385" s="93">
        <v>16200</v>
      </c>
      <c r="P385" s="93">
        <v>23439.31</v>
      </c>
      <c r="Q385" s="92"/>
      <c r="R385" s="93">
        <v>194500</v>
      </c>
      <c r="S385" s="93">
        <v>128509.13</v>
      </c>
      <c r="T385" s="94">
        <v>65990.87</v>
      </c>
      <c r="U385" s="93">
        <f t="shared" si="56"/>
        <v>9725</v>
      </c>
      <c r="V385" s="93">
        <f t="shared" si="57"/>
        <v>56265.869999999995</v>
      </c>
      <c r="W385" s="93">
        <f t="shared" si="58"/>
        <v>9725</v>
      </c>
      <c r="X385" s="93">
        <f t="shared" si="59"/>
        <v>46540.869999999995</v>
      </c>
      <c r="Y385" s="93">
        <f t="shared" si="60"/>
        <v>9725</v>
      </c>
      <c r="Z385" s="93">
        <f t="shared" si="61"/>
        <v>36815.869999999995</v>
      </c>
      <c r="AA385" s="93">
        <f t="shared" si="62"/>
        <v>0</v>
      </c>
      <c r="AB385" s="93">
        <f t="shared" si="63"/>
        <v>0</v>
      </c>
      <c r="AC385" s="117">
        <f t="shared" si="64"/>
        <v>0</v>
      </c>
      <c r="AD385" s="131"/>
    </row>
    <row r="386" spans="2:30" s="88" customFormat="1" ht="44.1" hidden="1" customHeight="1" outlineLevel="2">
      <c r="B386" s="96" t="s">
        <v>599</v>
      </c>
      <c r="C386" s="91" t="s">
        <v>159</v>
      </c>
      <c r="D386" s="91" t="e">
        <f>VLOOKUP(B386,#REF!,2,0)</f>
        <v>#REF!</v>
      </c>
      <c r="E386" s="125" t="str">
        <f>VLOOKUP(B386,'[10]3.3 Амортизация 2022'!$B$8:$C$687,2,0)</f>
        <v>ВН</v>
      </c>
      <c r="F386" s="104">
        <v>8081</v>
      </c>
      <c r="G386" s="92">
        <f>VLOOKUP(B386,'[11]2022'!$A$4:$C$668,3,0)</f>
        <v>240</v>
      </c>
      <c r="H386" s="92" t="s">
        <v>537</v>
      </c>
      <c r="I386" s="92" t="str">
        <f>VLOOKUP(B386,'[12]Амортиз СО'!$C$5:$D$677,2,0)</f>
        <v>движ</v>
      </c>
      <c r="J386" s="92"/>
      <c r="K386" s="93">
        <v>412282.03</v>
      </c>
      <c r="L386" s="93">
        <v>342200</v>
      </c>
      <c r="M386" s="93">
        <v>313700</v>
      </c>
      <c r="N386" s="93">
        <v>184858.95</v>
      </c>
      <c r="O386" s="93">
        <v>28500</v>
      </c>
      <c r="P386" s="93">
        <v>41237.480000000003</v>
      </c>
      <c r="Q386" s="92"/>
      <c r="R386" s="93">
        <v>342200</v>
      </c>
      <c r="S386" s="93">
        <v>226096.43</v>
      </c>
      <c r="T386" s="94">
        <v>116103.57</v>
      </c>
      <c r="U386" s="93">
        <f t="shared" si="56"/>
        <v>17110</v>
      </c>
      <c r="V386" s="93">
        <f t="shared" si="57"/>
        <v>98993.57</v>
      </c>
      <c r="W386" s="93">
        <f t="shared" si="58"/>
        <v>17110</v>
      </c>
      <c r="X386" s="93">
        <f t="shared" si="59"/>
        <v>81883.570000000007</v>
      </c>
      <c r="Y386" s="93">
        <f t="shared" si="60"/>
        <v>17110</v>
      </c>
      <c r="Z386" s="93">
        <f t="shared" si="61"/>
        <v>64773.570000000007</v>
      </c>
      <c r="AA386" s="93">
        <f t="shared" si="62"/>
        <v>0</v>
      </c>
      <c r="AB386" s="93">
        <f t="shared" si="63"/>
        <v>0</v>
      </c>
      <c r="AC386" s="117">
        <f t="shared" si="64"/>
        <v>0</v>
      </c>
      <c r="AD386" s="131"/>
    </row>
    <row r="387" spans="2:30" s="88" customFormat="1" ht="44.1" hidden="1" customHeight="1" outlineLevel="2">
      <c r="B387" s="96" t="s">
        <v>600</v>
      </c>
      <c r="C387" s="91" t="s">
        <v>159</v>
      </c>
      <c r="D387" s="91" t="e">
        <f>VLOOKUP(B387,#REF!,2,0)</f>
        <v>#REF!</v>
      </c>
      <c r="E387" s="125" t="str">
        <f>VLOOKUP(B387,'[10]3.3 Амортизация 2022'!$B$8:$C$687,2,0)</f>
        <v>ВН</v>
      </c>
      <c r="F387" s="104">
        <v>8085</v>
      </c>
      <c r="G387" s="92">
        <f>VLOOKUP(B387,'[11]2022'!$A$4:$C$668,3,0)</f>
        <v>240</v>
      </c>
      <c r="H387" s="92" t="s">
        <v>537</v>
      </c>
      <c r="I387" s="92" t="str">
        <f>VLOOKUP(B387,'[12]Амортиз СО'!$C$5:$D$677,2,0)</f>
        <v>движ</v>
      </c>
      <c r="J387" s="92"/>
      <c r="K387" s="93">
        <v>412282.03</v>
      </c>
      <c r="L387" s="93">
        <v>342200</v>
      </c>
      <c r="M387" s="93">
        <v>313700</v>
      </c>
      <c r="N387" s="93">
        <v>184858.95</v>
      </c>
      <c r="O387" s="93">
        <v>28500</v>
      </c>
      <c r="P387" s="93">
        <v>41237.480000000003</v>
      </c>
      <c r="Q387" s="92"/>
      <c r="R387" s="93">
        <v>342200</v>
      </c>
      <c r="S387" s="93">
        <v>226096.43</v>
      </c>
      <c r="T387" s="94">
        <v>116103.57</v>
      </c>
      <c r="U387" s="93">
        <f t="shared" si="56"/>
        <v>17110</v>
      </c>
      <c r="V387" s="93">
        <f t="shared" si="57"/>
        <v>98993.57</v>
      </c>
      <c r="W387" s="93">
        <f t="shared" si="58"/>
        <v>17110</v>
      </c>
      <c r="X387" s="93">
        <f t="shared" si="59"/>
        <v>81883.570000000007</v>
      </c>
      <c r="Y387" s="93">
        <f t="shared" si="60"/>
        <v>17110</v>
      </c>
      <c r="Z387" s="93">
        <f t="shared" si="61"/>
        <v>64773.570000000007</v>
      </c>
      <c r="AA387" s="93">
        <f t="shared" si="62"/>
        <v>0</v>
      </c>
      <c r="AB387" s="93">
        <f t="shared" si="63"/>
        <v>0</v>
      </c>
      <c r="AC387" s="117">
        <f t="shared" si="64"/>
        <v>0</v>
      </c>
      <c r="AD387" s="131"/>
    </row>
    <row r="388" spans="2:30" s="88" customFormat="1" ht="44.1" hidden="1" customHeight="1" outlineLevel="2">
      <c r="B388" s="96" t="s">
        <v>600</v>
      </c>
      <c r="C388" s="91" t="s">
        <v>159</v>
      </c>
      <c r="D388" s="91" t="e">
        <f>VLOOKUP(B388,#REF!,2,0)</f>
        <v>#REF!</v>
      </c>
      <c r="E388" s="125" t="str">
        <f>VLOOKUP(B388,'[10]3.3 Амортизация 2022'!$B$8:$C$687,2,0)</f>
        <v>ВН</v>
      </c>
      <c r="F388" s="104">
        <v>8086</v>
      </c>
      <c r="G388" s="92">
        <f>VLOOKUP(B388,'[11]2022'!$A$4:$C$668,3,0)</f>
        <v>240</v>
      </c>
      <c r="H388" s="92" t="s">
        <v>537</v>
      </c>
      <c r="I388" s="92" t="str">
        <f>VLOOKUP(B388,'[12]Амортиз СО'!$C$5:$D$677,2,0)</f>
        <v>движ</v>
      </c>
      <c r="J388" s="92"/>
      <c r="K388" s="93">
        <v>115671.86</v>
      </c>
      <c r="L388" s="93">
        <v>96000</v>
      </c>
      <c r="M388" s="93">
        <v>88000</v>
      </c>
      <c r="N388" s="93">
        <v>51856.92</v>
      </c>
      <c r="O388" s="93">
        <v>8000</v>
      </c>
      <c r="P388" s="93">
        <v>11571.41</v>
      </c>
      <c r="Q388" s="92"/>
      <c r="R388" s="93">
        <v>96000</v>
      </c>
      <c r="S388" s="93">
        <v>63428.33</v>
      </c>
      <c r="T388" s="94">
        <v>32571.67</v>
      </c>
      <c r="U388" s="93">
        <f t="shared" si="56"/>
        <v>4800</v>
      </c>
      <c r="V388" s="93">
        <f t="shared" si="57"/>
        <v>27771.67</v>
      </c>
      <c r="W388" s="93">
        <f t="shared" si="58"/>
        <v>4800</v>
      </c>
      <c r="X388" s="93">
        <f t="shared" si="59"/>
        <v>22971.67</v>
      </c>
      <c r="Y388" s="93">
        <f t="shared" si="60"/>
        <v>4800</v>
      </c>
      <c r="Z388" s="93">
        <f t="shared" si="61"/>
        <v>18171.669999999998</v>
      </c>
      <c r="AA388" s="93">
        <f t="shared" si="62"/>
        <v>0</v>
      </c>
      <c r="AB388" s="93">
        <f t="shared" si="63"/>
        <v>0</v>
      </c>
      <c r="AC388" s="117">
        <f t="shared" si="64"/>
        <v>0</v>
      </c>
      <c r="AD388" s="131"/>
    </row>
    <row r="389" spans="2:30" s="88" customFormat="1" ht="44.1" hidden="1" customHeight="1" outlineLevel="2">
      <c r="B389" s="96" t="s">
        <v>600</v>
      </c>
      <c r="C389" s="91" t="s">
        <v>159</v>
      </c>
      <c r="D389" s="91" t="e">
        <f>VLOOKUP(B389,#REF!,2,0)</f>
        <v>#REF!</v>
      </c>
      <c r="E389" s="125" t="str">
        <f>VLOOKUP(B389,'[10]3.3 Амортизация 2022'!$B$8:$C$687,2,0)</f>
        <v>ВН</v>
      </c>
      <c r="F389" s="104">
        <v>8087</v>
      </c>
      <c r="G389" s="92">
        <f>VLOOKUP(B389,'[11]2022'!$A$4:$C$668,3,0)</f>
        <v>240</v>
      </c>
      <c r="H389" s="92" t="s">
        <v>537</v>
      </c>
      <c r="I389" s="92" t="str">
        <f>VLOOKUP(B389,'[12]Амортиз СО'!$C$5:$D$677,2,0)</f>
        <v>движ</v>
      </c>
      <c r="J389" s="92"/>
      <c r="K389" s="93">
        <v>115671.86</v>
      </c>
      <c r="L389" s="93">
        <v>96000</v>
      </c>
      <c r="M389" s="93">
        <v>88000</v>
      </c>
      <c r="N389" s="93">
        <v>51856.92</v>
      </c>
      <c r="O389" s="93">
        <v>8000</v>
      </c>
      <c r="P389" s="93">
        <v>11571.41</v>
      </c>
      <c r="Q389" s="92"/>
      <c r="R389" s="93">
        <v>96000</v>
      </c>
      <c r="S389" s="93">
        <v>63428.33</v>
      </c>
      <c r="T389" s="94">
        <v>32571.67</v>
      </c>
      <c r="U389" s="93">
        <f t="shared" si="56"/>
        <v>4800</v>
      </c>
      <c r="V389" s="93">
        <f t="shared" si="57"/>
        <v>27771.67</v>
      </c>
      <c r="W389" s="93">
        <f t="shared" si="58"/>
        <v>4800</v>
      </c>
      <c r="X389" s="93">
        <f t="shared" si="59"/>
        <v>22971.67</v>
      </c>
      <c r="Y389" s="93">
        <f t="shared" si="60"/>
        <v>4800</v>
      </c>
      <c r="Z389" s="93">
        <f t="shared" si="61"/>
        <v>18171.669999999998</v>
      </c>
      <c r="AA389" s="93">
        <f t="shared" si="62"/>
        <v>0</v>
      </c>
      <c r="AB389" s="93">
        <f t="shared" si="63"/>
        <v>0</v>
      </c>
      <c r="AC389" s="117">
        <f t="shared" si="64"/>
        <v>0</v>
      </c>
      <c r="AD389" s="131"/>
    </row>
    <row r="390" spans="2:30" s="88" customFormat="1" ht="33" hidden="1" customHeight="1" outlineLevel="2">
      <c r="B390" s="96" t="s">
        <v>601</v>
      </c>
      <c r="C390" s="91" t="s">
        <v>107</v>
      </c>
      <c r="D390" s="91" t="e">
        <f>VLOOKUP(B390,#REF!,2,0)</f>
        <v>#REF!</v>
      </c>
      <c r="E390" s="125" t="str">
        <f>VLOOKUP(B390,'[10]3.3 Амортизация 2022'!$B$8:$C$687,2,0)</f>
        <v>ВН</v>
      </c>
      <c r="F390" s="104">
        <v>8121</v>
      </c>
      <c r="G390" s="92">
        <f>VLOOKUP(B390,'[11]2022'!$A$4:$C$668,3,0)</f>
        <v>120</v>
      </c>
      <c r="H390" s="92" t="s">
        <v>537</v>
      </c>
      <c r="I390" s="92" t="str">
        <f>VLOOKUP(B390,'[12]Амортиз СО'!$C$5:$D$677,2,0)</f>
        <v>движ</v>
      </c>
      <c r="J390" s="92"/>
      <c r="K390" s="93">
        <v>40811.9</v>
      </c>
      <c r="L390" s="93">
        <v>33900</v>
      </c>
      <c r="M390" s="93">
        <v>31000</v>
      </c>
      <c r="N390" s="93">
        <v>21312.799999999999</v>
      </c>
      <c r="O390" s="93">
        <v>2900</v>
      </c>
      <c r="P390" s="93">
        <v>4818.8100000000004</v>
      </c>
      <c r="Q390" s="92"/>
      <c r="R390" s="93">
        <v>33900</v>
      </c>
      <c r="S390" s="93">
        <v>26131.61</v>
      </c>
      <c r="T390" s="94">
        <v>7768.39</v>
      </c>
      <c r="U390" s="93">
        <f t="shared" si="56"/>
        <v>3390</v>
      </c>
      <c r="V390" s="93">
        <f t="shared" si="57"/>
        <v>4378.3900000000003</v>
      </c>
      <c r="W390" s="93">
        <f t="shared" si="58"/>
        <v>3390</v>
      </c>
      <c r="X390" s="93">
        <f t="shared" si="59"/>
        <v>988.39000000000033</v>
      </c>
      <c r="Y390" s="93">
        <f t="shared" si="60"/>
        <v>988.39000000000033</v>
      </c>
      <c r="Z390" s="93">
        <f t="shared" si="61"/>
        <v>0</v>
      </c>
      <c r="AA390" s="93">
        <f t="shared" si="62"/>
        <v>0</v>
      </c>
      <c r="AB390" s="93">
        <f t="shared" si="63"/>
        <v>0</v>
      </c>
      <c r="AC390" s="117">
        <f t="shared" si="64"/>
        <v>0</v>
      </c>
      <c r="AD390" s="131"/>
    </row>
    <row r="391" spans="2:30" s="88" customFormat="1" ht="44.1" hidden="1" customHeight="1" outlineLevel="2">
      <c r="B391" s="96" t="s">
        <v>602</v>
      </c>
      <c r="C391" s="91" t="s">
        <v>141</v>
      </c>
      <c r="D391" s="91" t="e">
        <f>VLOOKUP(B391,#REF!,2,0)</f>
        <v>#REF!</v>
      </c>
      <c r="E391" s="125" t="str">
        <f>VLOOKUP(B391,'[10]3.3 Амортизация 2022'!$B$8:$C$687,2,0)</f>
        <v>СН1</v>
      </c>
      <c r="F391" s="104">
        <v>8123</v>
      </c>
      <c r="G391" s="92">
        <f>VLOOKUP(B391,'[11]2022'!$A$4:$C$668,3,0)</f>
        <v>180</v>
      </c>
      <c r="H391" s="92" t="s">
        <v>537</v>
      </c>
      <c r="I391" s="92" t="str">
        <f>VLOOKUP(B391,'[12]Амортиз СО'!$C$5:$D$677,2,0)</f>
        <v>движ</v>
      </c>
      <c r="J391" s="92"/>
      <c r="K391" s="93">
        <v>223093.22</v>
      </c>
      <c r="L391" s="93">
        <v>185200</v>
      </c>
      <c r="M391" s="93">
        <v>169700</v>
      </c>
      <c r="N391" s="93">
        <v>116668.87</v>
      </c>
      <c r="O391" s="93">
        <v>15500</v>
      </c>
      <c r="P391" s="93">
        <v>26089.57</v>
      </c>
      <c r="Q391" s="92"/>
      <c r="R391" s="93">
        <v>185200</v>
      </c>
      <c r="S391" s="93">
        <v>142758.44</v>
      </c>
      <c r="T391" s="94">
        <v>42441.56</v>
      </c>
      <c r="U391" s="93">
        <f t="shared" si="56"/>
        <v>12346.666666666668</v>
      </c>
      <c r="V391" s="93">
        <f t="shared" si="57"/>
        <v>30094.89333333333</v>
      </c>
      <c r="W391" s="93">
        <f t="shared" si="58"/>
        <v>12346.666666666668</v>
      </c>
      <c r="X391" s="93">
        <f t="shared" si="59"/>
        <v>17748.226666666662</v>
      </c>
      <c r="Y391" s="93">
        <f t="shared" si="60"/>
        <v>12346.666666666668</v>
      </c>
      <c r="Z391" s="93">
        <f t="shared" si="61"/>
        <v>5401.559999999994</v>
      </c>
      <c r="AA391" s="93">
        <f t="shared" si="62"/>
        <v>0</v>
      </c>
      <c r="AB391" s="93">
        <f t="shared" si="63"/>
        <v>0</v>
      </c>
      <c r="AC391" s="117">
        <f t="shared" si="64"/>
        <v>0</v>
      </c>
      <c r="AD391" s="131"/>
    </row>
    <row r="392" spans="2:30" s="88" customFormat="1" ht="44.1" hidden="1" customHeight="1" outlineLevel="2">
      <c r="B392" s="96" t="s">
        <v>603</v>
      </c>
      <c r="C392" s="91" t="s">
        <v>246</v>
      </c>
      <c r="D392" s="91" t="e">
        <f>VLOOKUP(B392,#REF!,2,0)</f>
        <v>#REF!</v>
      </c>
      <c r="E392" s="125" t="str">
        <f>VLOOKUP(B392,'[10]3.3 Амортизация 2022'!$B$8:$C$687,2,0)</f>
        <v>СН1</v>
      </c>
      <c r="F392" s="104">
        <v>8126</v>
      </c>
      <c r="G392" s="92">
        <f>VLOOKUP(B392,'[11]2022'!$A$4:$C$668,3,0)</f>
        <v>300</v>
      </c>
      <c r="H392" s="92" t="s">
        <v>537</v>
      </c>
      <c r="I392" s="92" t="str">
        <f>VLOOKUP(B392,'[12]Амортиз СО'!$C$5:$D$677,2,0)</f>
        <v>движ</v>
      </c>
      <c r="J392" s="92"/>
      <c r="K392" s="93">
        <v>266854.08</v>
      </c>
      <c r="L392" s="93">
        <v>246100</v>
      </c>
      <c r="M392" s="93">
        <v>225600</v>
      </c>
      <c r="N392" s="93">
        <v>103400.37</v>
      </c>
      <c r="O392" s="93">
        <v>20500</v>
      </c>
      <c r="P392" s="93">
        <v>23068.03</v>
      </c>
      <c r="Q392" s="92"/>
      <c r="R392" s="93">
        <v>246100</v>
      </c>
      <c r="S392" s="93">
        <v>126468.4</v>
      </c>
      <c r="T392" s="94">
        <v>119631.6</v>
      </c>
      <c r="U392" s="93">
        <f t="shared" si="56"/>
        <v>9844</v>
      </c>
      <c r="V392" s="93">
        <f t="shared" si="57"/>
        <v>109787.6</v>
      </c>
      <c r="W392" s="93">
        <f t="shared" si="58"/>
        <v>9844</v>
      </c>
      <c r="X392" s="93">
        <f t="shared" si="59"/>
        <v>99943.6</v>
      </c>
      <c r="Y392" s="93">
        <f t="shared" si="60"/>
        <v>9844</v>
      </c>
      <c r="Z392" s="93">
        <f t="shared" si="61"/>
        <v>90099.6</v>
      </c>
      <c r="AA392" s="93">
        <f t="shared" si="62"/>
        <v>0</v>
      </c>
      <c r="AB392" s="93">
        <f t="shared" si="63"/>
        <v>0</v>
      </c>
      <c r="AC392" s="117">
        <f t="shared" si="64"/>
        <v>0</v>
      </c>
      <c r="AD392" s="131"/>
    </row>
    <row r="393" spans="2:30" s="88" customFormat="1" ht="44.1" hidden="1" customHeight="1" outlineLevel="2">
      <c r="B393" s="96" t="s">
        <v>604</v>
      </c>
      <c r="C393" s="91" t="s">
        <v>141</v>
      </c>
      <c r="D393" s="91" t="e">
        <f>VLOOKUP(B393,#REF!,2,0)</f>
        <v>#REF!</v>
      </c>
      <c r="E393" s="125" t="str">
        <f>VLOOKUP(B393,'[10]3.3 Амортизация 2022'!$B$8:$C$687,2,0)</f>
        <v>СН1</v>
      </c>
      <c r="F393" s="104">
        <v>8129</v>
      </c>
      <c r="G393" s="92">
        <f>VLOOKUP(B393,'[11]2022'!$A$4:$C$668,3,0)</f>
        <v>180</v>
      </c>
      <c r="H393" s="92" t="s">
        <v>537</v>
      </c>
      <c r="I393" s="92" t="str">
        <f>VLOOKUP(B393,'[12]Амортиз СО'!$C$5:$D$677,2,0)</f>
        <v>движ</v>
      </c>
      <c r="J393" s="92"/>
      <c r="K393" s="93">
        <v>432693.01</v>
      </c>
      <c r="L393" s="93">
        <v>399100</v>
      </c>
      <c r="M393" s="93">
        <v>365800</v>
      </c>
      <c r="N393" s="93">
        <v>251487.28</v>
      </c>
      <c r="O393" s="93">
        <v>33300</v>
      </c>
      <c r="P393" s="93">
        <v>56152.09</v>
      </c>
      <c r="Q393" s="92"/>
      <c r="R393" s="93">
        <v>399100</v>
      </c>
      <c r="S393" s="93">
        <v>307639.37</v>
      </c>
      <c r="T393" s="94">
        <v>91460.63</v>
      </c>
      <c r="U393" s="93">
        <f t="shared" si="56"/>
        <v>26606.666666666664</v>
      </c>
      <c r="V393" s="93">
        <f t="shared" si="57"/>
        <v>64853.96333333334</v>
      </c>
      <c r="W393" s="93">
        <f t="shared" si="58"/>
        <v>26606.666666666664</v>
      </c>
      <c r="X393" s="93">
        <f t="shared" si="59"/>
        <v>38247.296666666676</v>
      </c>
      <c r="Y393" s="93">
        <f t="shared" si="60"/>
        <v>26606.666666666664</v>
      </c>
      <c r="Z393" s="93">
        <f t="shared" si="61"/>
        <v>11640.630000000012</v>
      </c>
      <c r="AA393" s="93">
        <f t="shared" si="62"/>
        <v>0</v>
      </c>
      <c r="AB393" s="93">
        <f t="shared" si="63"/>
        <v>0</v>
      </c>
      <c r="AC393" s="117">
        <f t="shared" si="64"/>
        <v>0</v>
      </c>
      <c r="AD393" s="131"/>
    </row>
    <row r="394" spans="2:30" s="88" customFormat="1" ht="44.1" hidden="1" customHeight="1" outlineLevel="2">
      <c r="B394" s="96" t="s">
        <v>605</v>
      </c>
      <c r="C394" s="91" t="s">
        <v>159</v>
      </c>
      <c r="D394" s="91" t="e">
        <f>VLOOKUP(B394,#REF!,2,0)</f>
        <v>#REF!</v>
      </c>
      <c r="E394" s="125" t="str">
        <f>VLOOKUP(B394,'[10]3.3 Амортизация 2022'!$B$8:$C$687,2,0)</f>
        <v>СН1</v>
      </c>
      <c r="F394" s="104">
        <v>8130</v>
      </c>
      <c r="G394" s="92">
        <f>VLOOKUP(B394,'[11]2022'!$A$4:$C$668,3,0)</f>
        <v>240</v>
      </c>
      <c r="H394" s="92" t="s">
        <v>537</v>
      </c>
      <c r="I394" s="92" t="str">
        <f>VLOOKUP(B394,'[12]Амортиз СО'!$C$5:$D$677,2,0)</f>
        <v>движ</v>
      </c>
      <c r="J394" s="92"/>
      <c r="K394" s="93">
        <v>429134.75</v>
      </c>
      <c r="L394" s="93">
        <v>395800</v>
      </c>
      <c r="M394" s="93">
        <v>362700</v>
      </c>
      <c r="N394" s="93">
        <v>176016.03</v>
      </c>
      <c r="O394" s="93">
        <v>33100</v>
      </c>
      <c r="P394" s="93">
        <v>39345.56</v>
      </c>
      <c r="Q394" s="92"/>
      <c r="R394" s="93">
        <v>395800</v>
      </c>
      <c r="S394" s="93">
        <v>215361.59</v>
      </c>
      <c r="T394" s="94">
        <v>180438.41</v>
      </c>
      <c r="U394" s="93">
        <f t="shared" si="56"/>
        <v>19790</v>
      </c>
      <c r="V394" s="93">
        <f t="shared" si="57"/>
        <v>160648.41</v>
      </c>
      <c r="W394" s="93">
        <f t="shared" si="58"/>
        <v>19790</v>
      </c>
      <c r="X394" s="93">
        <f t="shared" si="59"/>
        <v>140858.41</v>
      </c>
      <c r="Y394" s="93">
        <f t="shared" si="60"/>
        <v>19790</v>
      </c>
      <c r="Z394" s="93">
        <f t="shared" si="61"/>
        <v>121068.41</v>
      </c>
      <c r="AA394" s="93">
        <f t="shared" si="62"/>
        <v>0</v>
      </c>
      <c r="AB394" s="93">
        <f t="shared" si="63"/>
        <v>0</v>
      </c>
      <c r="AC394" s="117">
        <f t="shared" si="64"/>
        <v>0</v>
      </c>
      <c r="AD394" s="131"/>
    </row>
    <row r="395" spans="2:30" s="88" customFormat="1" ht="44.1" hidden="1" customHeight="1" outlineLevel="2">
      <c r="B395" s="96" t="s">
        <v>606</v>
      </c>
      <c r="C395" s="91" t="s">
        <v>159</v>
      </c>
      <c r="D395" s="91" t="e">
        <f>VLOOKUP(B395,#REF!,2,0)</f>
        <v>#REF!</v>
      </c>
      <c r="E395" s="125" t="str">
        <f>VLOOKUP(B395,'[10]3.3 Амортизация 2022'!$B$8:$C$687,2,0)</f>
        <v>СН1</v>
      </c>
      <c r="F395" s="104">
        <v>8131</v>
      </c>
      <c r="G395" s="92">
        <f>VLOOKUP(B395,'[11]2022'!$A$4:$C$668,3,0)</f>
        <v>240</v>
      </c>
      <c r="H395" s="92" t="s">
        <v>537</v>
      </c>
      <c r="I395" s="92" t="str">
        <f>VLOOKUP(B395,'[12]Амортиз СО'!$C$5:$D$677,2,0)</f>
        <v>движ</v>
      </c>
      <c r="J395" s="92"/>
      <c r="K395" s="93">
        <v>359219.5</v>
      </c>
      <c r="L395" s="93">
        <v>240300</v>
      </c>
      <c r="M395" s="93">
        <v>240300</v>
      </c>
      <c r="N395" s="93">
        <v>141605.26999999999</v>
      </c>
      <c r="O395" s="92"/>
      <c r="P395" s="93">
        <v>17164.32</v>
      </c>
      <c r="Q395" s="92"/>
      <c r="R395" s="93">
        <v>240300</v>
      </c>
      <c r="S395" s="93">
        <v>158769.59</v>
      </c>
      <c r="T395" s="94">
        <v>81530.41</v>
      </c>
      <c r="U395" s="93">
        <f t="shared" si="56"/>
        <v>12015</v>
      </c>
      <c r="V395" s="93">
        <f t="shared" si="57"/>
        <v>69515.41</v>
      </c>
      <c r="W395" s="93">
        <f t="shared" si="58"/>
        <v>12015</v>
      </c>
      <c r="X395" s="93">
        <f t="shared" si="59"/>
        <v>57500.41</v>
      </c>
      <c r="Y395" s="93">
        <f t="shared" si="60"/>
        <v>12015</v>
      </c>
      <c r="Z395" s="93">
        <f t="shared" si="61"/>
        <v>45485.41</v>
      </c>
      <c r="AA395" s="93">
        <f t="shared" si="62"/>
        <v>0</v>
      </c>
      <c r="AB395" s="93">
        <f t="shared" si="63"/>
        <v>0</v>
      </c>
      <c r="AC395" s="117">
        <f t="shared" si="64"/>
        <v>0</v>
      </c>
      <c r="AD395" s="131"/>
    </row>
    <row r="396" spans="2:30" s="88" customFormat="1" ht="44.1" hidden="1" customHeight="1" outlineLevel="2">
      <c r="B396" s="96" t="s">
        <v>607</v>
      </c>
      <c r="C396" s="91" t="s">
        <v>141</v>
      </c>
      <c r="D396" s="91" t="e">
        <f>VLOOKUP(B396,#REF!,2,0)</f>
        <v>#REF!</v>
      </c>
      <c r="E396" s="125" t="str">
        <f>VLOOKUP(B396,'[10]3.3 Амортизация 2022'!$B$8:$C$687,2,0)</f>
        <v>СН1</v>
      </c>
      <c r="F396" s="104">
        <v>8151</v>
      </c>
      <c r="G396" s="92">
        <f>VLOOKUP(B396,'[11]2022'!$A$4:$C$668,3,0)</f>
        <v>180</v>
      </c>
      <c r="H396" s="92" t="s">
        <v>537</v>
      </c>
      <c r="I396" s="92" t="str">
        <f>VLOOKUP(B396,'[12]Амортиз СО'!$C$5:$D$677,2,0)</f>
        <v>движ</v>
      </c>
      <c r="J396" s="92"/>
      <c r="K396" s="93">
        <v>108789.53</v>
      </c>
      <c r="L396" s="93">
        <v>100300</v>
      </c>
      <c r="M396" s="93">
        <v>92000</v>
      </c>
      <c r="N396" s="93">
        <v>75900.05</v>
      </c>
      <c r="O396" s="93">
        <v>8300</v>
      </c>
      <c r="P396" s="93">
        <v>16877.55</v>
      </c>
      <c r="Q396" s="92"/>
      <c r="R396" s="93">
        <v>100300</v>
      </c>
      <c r="S396" s="93">
        <v>92777.600000000006</v>
      </c>
      <c r="T396" s="94">
        <v>7522.4</v>
      </c>
      <c r="U396" s="93">
        <f t="shared" ref="U396:U459" si="65">IF(T396&gt;R396/G396*12,R396/G396*12,T396)</f>
        <v>6686.6666666666661</v>
      </c>
      <c r="V396" s="93">
        <f t="shared" ref="V396:V459" si="66">T396-U396</f>
        <v>835.73333333333358</v>
      </c>
      <c r="W396" s="93">
        <f t="shared" ref="W396:W459" si="67">IF(V396&gt;R396/G396*12,R396/G396*12,V396)</f>
        <v>835.73333333333358</v>
      </c>
      <c r="X396" s="93">
        <f t="shared" ref="X396:X459" si="68">V396-W396</f>
        <v>0</v>
      </c>
      <c r="Y396" s="93">
        <f t="shared" ref="Y396:Y459" si="69">IF(X396&gt;R396/G396*12,R396/G396*12,X396)</f>
        <v>0</v>
      </c>
      <c r="Z396" s="93">
        <f t="shared" ref="Z396:Z459" si="70">X396-Y396</f>
        <v>0</v>
      </c>
      <c r="AA396" s="93">
        <f t="shared" ref="AA396:AA459" si="71">(T396+V396)/2*AD396</f>
        <v>0</v>
      </c>
      <c r="AB396" s="93">
        <f t="shared" ref="AB396:AB459" si="72">(V396+X396)/2*AD396</f>
        <v>0</v>
      </c>
      <c r="AC396" s="117">
        <f t="shared" ref="AC396:AC459" si="73">(X396+Z396)/2*AD396</f>
        <v>0</v>
      </c>
      <c r="AD396" s="131"/>
    </row>
    <row r="397" spans="2:30" s="88" customFormat="1" ht="44.1" hidden="1" customHeight="1" outlineLevel="2">
      <c r="B397" s="96" t="s">
        <v>608</v>
      </c>
      <c r="C397" s="91" t="s">
        <v>159</v>
      </c>
      <c r="D397" s="91" t="e">
        <f>VLOOKUP(B397,#REF!,2,0)</f>
        <v>#REF!</v>
      </c>
      <c r="E397" s="125" t="str">
        <f>VLOOKUP(B397,'[10]3.3 Амортизация 2022'!$B$8:$C$687,2,0)</f>
        <v>СН1</v>
      </c>
      <c r="F397" s="104">
        <v>8551</v>
      </c>
      <c r="G397" s="92">
        <f>VLOOKUP(B397,'[11]2022'!$A$4:$C$668,3,0)</f>
        <v>240</v>
      </c>
      <c r="H397" s="92" t="s">
        <v>537</v>
      </c>
      <c r="I397" s="92" t="str">
        <f>VLOOKUP(B397,'[12]Амортиз СО'!$C$5:$D$677,2,0)</f>
        <v>движ</v>
      </c>
      <c r="J397" s="92"/>
      <c r="K397" s="93">
        <v>143666.41</v>
      </c>
      <c r="L397" s="93">
        <v>132500</v>
      </c>
      <c r="M397" s="93">
        <v>121400</v>
      </c>
      <c r="N397" s="93">
        <v>66770.27</v>
      </c>
      <c r="O397" s="93">
        <v>11100</v>
      </c>
      <c r="P397" s="93">
        <v>14938.3</v>
      </c>
      <c r="Q397" s="92"/>
      <c r="R397" s="93">
        <v>132500</v>
      </c>
      <c r="S397" s="93">
        <v>81708.570000000007</v>
      </c>
      <c r="T397" s="94">
        <v>50791.43</v>
      </c>
      <c r="U397" s="93">
        <f t="shared" si="65"/>
        <v>6625</v>
      </c>
      <c r="V397" s="93">
        <f t="shared" si="66"/>
        <v>44166.43</v>
      </c>
      <c r="W397" s="93">
        <f t="shared" si="67"/>
        <v>6625</v>
      </c>
      <c r="X397" s="93">
        <f t="shared" si="68"/>
        <v>37541.43</v>
      </c>
      <c r="Y397" s="93">
        <f t="shared" si="69"/>
        <v>6625</v>
      </c>
      <c r="Z397" s="93">
        <f t="shared" si="70"/>
        <v>30916.43</v>
      </c>
      <c r="AA397" s="93">
        <f t="shared" si="71"/>
        <v>0</v>
      </c>
      <c r="AB397" s="93">
        <f t="shared" si="72"/>
        <v>0</v>
      </c>
      <c r="AC397" s="117">
        <f t="shared" si="73"/>
        <v>0</v>
      </c>
      <c r="AD397" s="131"/>
    </row>
    <row r="398" spans="2:30" s="88" customFormat="1" ht="44.1" hidden="1" customHeight="1" outlineLevel="2">
      <c r="B398" s="96" t="s">
        <v>608</v>
      </c>
      <c r="C398" s="91" t="s">
        <v>159</v>
      </c>
      <c r="D398" s="91" t="e">
        <f>VLOOKUP(B398,#REF!,2,0)</f>
        <v>#REF!</v>
      </c>
      <c r="E398" s="125" t="str">
        <f>VLOOKUP(B398,'[10]3.3 Амортизация 2022'!$B$8:$C$687,2,0)</f>
        <v>СН1</v>
      </c>
      <c r="F398" s="104">
        <v>8552</v>
      </c>
      <c r="G398" s="92">
        <f>VLOOKUP(B398,'[11]2022'!$A$4:$C$668,3,0)</f>
        <v>240</v>
      </c>
      <c r="H398" s="92" t="s">
        <v>537</v>
      </c>
      <c r="I398" s="92" t="str">
        <f>VLOOKUP(B398,'[12]Амортиз СО'!$C$5:$D$677,2,0)</f>
        <v>движ</v>
      </c>
      <c r="J398" s="92"/>
      <c r="K398" s="93">
        <v>139026.57999999999</v>
      </c>
      <c r="L398" s="93">
        <v>128200</v>
      </c>
      <c r="M398" s="93">
        <v>117500</v>
      </c>
      <c r="N398" s="93">
        <v>64625.01</v>
      </c>
      <c r="O398" s="93">
        <v>10700</v>
      </c>
      <c r="P398" s="93">
        <v>14431.7</v>
      </c>
      <c r="Q398" s="92"/>
      <c r="R398" s="93">
        <v>128200</v>
      </c>
      <c r="S398" s="93">
        <v>79056.710000000006</v>
      </c>
      <c r="T398" s="94">
        <v>49143.29</v>
      </c>
      <c r="U398" s="93">
        <f t="shared" si="65"/>
        <v>6410</v>
      </c>
      <c r="V398" s="93">
        <f t="shared" si="66"/>
        <v>42733.29</v>
      </c>
      <c r="W398" s="93">
        <f t="shared" si="67"/>
        <v>6410</v>
      </c>
      <c r="X398" s="93">
        <f t="shared" si="68"/>
        <v>36323.29</v>
      </c>
      <c r="Y398" s="93">
        <f t="shared" si="69"/>
        <v>6410</v>
      </c>
      <c r="Z398" s="93">
        <f t="shared" si="70"/>
        <v>29913.29</v>
      </c>
      <c r="AA398" s="93">
        <f t="shared" si="71"/>
        <v>0</v>
      </c>
      <c r="AB398" s="93">
        <f t="shared" si="72"/>
        <v>0</v>
      </c>
      <c r="AC398" s="117">
        <f t="shared" si="73"/>
        <v>0</v>
      </c>
      <c r="AD398" s="131"/>
    </row>
    <row r="399" spans="2:30" s="88" customFormat="1" ht="44.1" hidden="1" customHeight="1" outlineLevel="2">
      <c r="B399" s="96" t="s">
        <v>608</v>
      </c>
      <c r="C399" s="91" t="s">
        <v>159</v>
      </c>
      <c r="D399" s="91" t="e">
        <f>VLOOKUP(B399,#REF!,2,0)</f>
        <v>#REF!</v>
      </c>
      <c r="E399" s="125" t="str">
        <f>VLOOKUP(B399,'[10]3.3 Амортизация 2022'!$B$8:$C$687,2,0)</f>
        <v>СН1</v>
      </c>
      <c r="F399" s="104">
        <v>8553</v>
      </c>
      <c r="G399" s="92">
        <f>VLOOKUP(B399,'[11]2022'!$A$4:$C$668,3,0)</f>
        <v>240</v>
      </c>
      <c r="H399" s="92" t="s">
        <v>537</v>
      </c>
      <c r="I399" s="92" t="str">
        <f>VLOOKUP(B399,'[12]Амортиз СО'!$C$5:$D$677,2,0)</f>
        <v>движ</v>
      </c>
      <c r="J399" s="92"/>
      <c r="K399" s="93">
        <v>139026.57999999999</v>
      </c>
      <c r="L399" s="93">
        <v>128200</v>
      </c>
      <c r="M399" s="93">
        <v>117500</v>
      </c>
      <c r="N399" s="93">
        <v>64625.01</v>
      </c>
      <c r="O399" s="93">
        <v>10700</v>
      </c>
      <c r="P399" s="93">
        <v>14431.7</v>
      </c>
      <c r="Q399" s="92"/>
      <c r="R399" s="93">
        <v>128200</v>
      </c>
      <c r="S399" s="93">
        <v>79056.710000000006</v>
      </c>
      <c r="T399" s="94">
        <v>49143.29</v>
      </c>
      <c r="U399" s="93">
        <f t="shared" si="65"/>
        <v>6410</v>
      </c>
      <c r="V399" s="93">
        <f t="shared" si="66"/>
        <v>42733.29</v>
      </c>
      <c r="W399" s="93">
        <f t="shared" si="67"/>
        <v>6410</v>
      </c>
      <c r="X399" s="93">
        <f t="shared" si="68"/>
        <v>36323.29</v>
      </c>
      <c r="Y399" s="93">
        <f t="shared" si="69"/>
        <v>6410</v>
      </c>
      <c r="Z399" s="93">
        <f t="shared" si="70"/>
        <v>29913.29</v>
      </c>
      <c r="AA399" s="93">
        <f t="shared" si="71"/>
        <v>0</v>
      </c>
      <c r="AB399" s="93">
        <f t="shared" si="72"/>
        <v>0</v>
      </c>
      <c r="AC399" s="117">
        <f t="shared" si="73"/>
        <v>0</v>
      </c>
      <c r="AD399" s="131"/>
    </row>
    <row r="400" spans="2:30" s="88" customFormat="1" ht="44.1" hidden="1" customHeight="1" outlineLevel="2">
      <c r="B400" s="96" t="s">
        <v>608</v>
      </c>
      <c r="C400" s="91" t="s">
        <v>159</v>
      </c>
      <c r="D400" s="91" t="e">
        <f>VLOOKUP(B400,#REF!,2,0)</f>
        <v>#REF!</v>
      </c>
      <c r="E400" s="125" t="str">
        <f>VLOOKUP(B400,'[10]3.3 Амортизация 2022'!$B$8:$C$687,2,0)</f>
        <v>СН1</v>
      </c>
      <c r="F400" s="104">
        <v>8554</v>
      </c>
      <c r="G400" s="92">
        <f>VLOOKUP(B400,'[11]2022'!$A$4:$C$668,3,0)</f>
        <v>240</v>
      </c>
      <c r="H400" s="92" t="s">
        <v>537</v>
      </c>
      <c r="I400" s="92" t="str">
        <f>VLOOKUP(B400,'[12]Амортиз СО'!$C$5:$D$677,2,0)</f>
        <v>движ</v>
      </c>
      <c r="J400" s="92"/>
      <c r="K400" s="93">
        <v>139026.57999999999</v>
      </c>
      <c r="L400" s="93">
        <v>128200</v>
      </c>
      <c r="M400" s="93">
        <v>117500</v>
      </c>
      <c r="N400" s="93">
        <v>64625.01</v>
      </c>
      <c r="O400" s="93">
        <v>10700</v>
      </c>
      <c r="P400" s="93">
        <v>14431.7</v>
      </c>
      <c r="Q400" s="92"/>
      <c r="R400" s="93">
        <v>128200</v>
      </c>
      <c r="S400" s="93">
        <v>79056.710000000006</v>
      </c>
      <c r="T400" s="94">
        <v>49143.29</v>
      </c>
      <c r="U400" s="93">
        <f t="shared" si="65"/>
        <v>6410</v>
      </c>
      <c r="V400" s="93">
        <f t="shared" si="66"/>
        <v>42733.29</v>
      </c>
      <c r="W400" s="93">
        <f t="shared" si="67"/>
        <v>6410</v>
      </c>
      <c r="X400" s="93">
        <f t="shared" si="68"/>
        <v>36323.29</v>
      </c>
      <c r="Y400" s="93">
        <f t="shared" si="69"/>
        <v>6410</v>
      </c>
      <c r="Z400" s="93">
        <f t="shared" si="70"/>
        <v>29913.29</v>
      </c>
      <c r="AA400" s="93">
        <f t="shared" si="71"/>
        <v>0</v>
      </c>
      <c r="AB400" s="93">
        <f t="shared" si="72"/>
        <v>0</v>
      </c>
      <c r="AC400" s="117">
        <f t="shared" si="73"/>
        <v>0</v>
      </c>
      <c r="AD400" s="131"/>
    </row>
    <row r="401" spans="2:30" s="88" customFormat="1" ht="44.1" hidden="1" customHeight="1" outlineLevel="2">
      <c r="B401" s="96" t="s">
        <v>609</v>
      </c>
      <c r="C401" s="91" t="s">
        <v>159</v>
      </c>
      <c r="D401" s="91" t="e">
        <f>VLOOKUP(B401,#REF!,2,0)</f>
        <v>#REF!</v>
      </c>
      <c r="E401" s="125" t="str">
        <f>VLOOKUP(B401,'[10]3.3 Амортизация 2022'!$B$8:$C$687,2,0)</f>
        <v>СН1</v>
      </c>
      <c r="F401" s="104">
        <v>8587</v>
      </c>
      <c r="G401" s="92">
        <f>VLOOKUP(B401,'[11]2022'!$A$4:$C$668,3,0)</f>
        <v>240</v>
      </c>
      <c r="H401" s="92" t="s">
        <v>537</v>
      </c>
      <c r="I401" s="92" t="str">
        <f>VLOOKUP(B401,'[12]Амортиз СО'!$C$5:$D$677,2,0)</f>
        <v>движ</v>
      </c>
      <c r="J401" s="92"/>
      <c r="K401" s="93">
        <v>243185.93</v>
      </c>
      <c r="L401" s="93">
        <v>179400</v>
      </c>
      <c r="M401" s="93">
        <v>164500</v>
      </c>
      <c r="N401" s="93">
        <v>164500</v>
      </c>
      <c r="O401" s="93">
        <v>14900</v>
      </c>
      <c r="P401" s="93">
        <v>14900</v>
      </c>
      <c r="Q401" s="92"/>
      <c r="R401" s="93">
        <v>179400</v>
      </c>
      <c r="S401" s="93">
        <v>179400</v>
      </c>
      <c r="T401" s="100"/>
      <c r="U401" s="93">
        <f t="shared" si="65"/>
        <v>0</v>
      </c>
      <c r="V401" s="93">
        <f t="shared" si="66"/>
        <v>0</v>
      </c>
      <c r="W401" s="93">
        <f t="shared" si="67"/>
        <v>0</v>
      </c>
      <c r="X401" s="93">
        <f t="shared" si="68"/>
        <v>0</v>
      </c>
      <c r="Y401" s="93">
        <f t="shared" si="69"/>
        <v>0</v>
      </c>
      <c r="Z401" s="93">
        <f t="shared" si="70"/>
        <v>0</v>
      </c>
      <c r="AA401" s="93">
        <f t="shared" si="71"/>
        <v>0</v>
      </c>
      <c r="AB401" s="93">
        <f t="shared" si="72"/>
        <v>0</v>
      </c>
      <c r="AC401" s="117">
        <f t="shared" si="73"/>
        <v>0</v>
      </c>
      <c r="AD401" s="131"/>
    </row>
    <row r="402" spans="2:30" s="88" customFormat="1" ht="44.1" hidden="1" customHeight="1" outlineLevel="2">
      <c r="B402" s="96" t="s">
        <v>610</v>
      </c>
      <c r="C402" s="91" t="s">
        <v>141</v>
      </c>
      <c r="D402" s="91" t="e">
        <f>VLOOKUP(B402,#REF!,2,0)</f>
        <v>#REF!</v>
      </c>
      <c r="E402" s="125" t="str">
        <f>VLOOKUP(B402,'[10]3.3 Амортизация 2022'!$B$8:$C$687,2,0)</f>
        <v>СН1</v>
      </c>
      <c r="F402" s="104">
        <v>8592</v>
      </c>
      <c r="G402" s="92">
        <f>VLOOKUP(B402,'[11]2022'!$A$4:$C$668,3,0)</f>
        <v>180</v>
      </c>
      <c r="H402" s="92" t="s">
        <v>537</v>
      </c>
      <c r="I402" s="92" t="str">
        <f>VLOOKUP(B402,'[12]Амортиз СО'!$C$5:$D$677,2,0)</f>
        <v>движ</v>
      </c>
      <c r="J402" s="92"/>
      <c r="K402" s="93">
        <v>39705571.579999998</v>
      </c>
      <c r="L402" s="93">
        <v>36699000</v>
      </c>
      <c r="M402" s="93">
        <v>33636100</v>
      </c>
      <c r="N402" s="93">
        <v>11747691.859999999</v>
      </c>
      <c r="O402" s="93">
        <v>3062900</v>
      </c>
      <c r="P402" s="93">
        <v>7438160.8700000001</v>
      </c>
      <c r="Q402" s="92"/>
      <c r="R402" s="93">
        <v>36699000</v>
      </c>
      <c r="S402" s="93">
        <v>19185852.73</v>
      </c>
      <c r="T402" s="94">
        <v>17513147.27</v>
      </c>
      <c r="U402" s="93">
        <f t="shared" si="65"/>
        <v>2446600</v>
      </c>
      <c r="V402" s="93">
        <f t="shared" si="66"/>
        <v>15066547.27</v>
      </c>
      <c r="W402" s="93">
        <f t="shared" si="67"/>
        <v>2446600</v>
      </c>
      <c r="X402" s="93">
        <f t="shared" si="68"/>
        <v>12619947.27</v>
      </c>
      <c r="Y402" s="93">
        <f t="shared" si="69"/>
        <v>2446600</v>
      </c>
      <c r="Z402" s="93">
        <f t="shared" si="70"/>
        <v>10173347.27</v>
      </c>
      <c r="AA402" s="93">
        <f t="shared" si="71"/>
        <v>0</v>
      </c>
      <c r="AB402" s="93">
        <f t="shared" si="72"/>
        <v>0</v>
      </c>
      <c r="AC402" s="117">
        <f t="shared" si="73"/>
        <v>0</v>
      </c>
      <c r="AD402" s="131"/>
    </row>
    <row r="403" spans="2:30" s="88" customFormat="1" ht="44.1" hidden="1" customHeight="1" outlineLevel="2">
      <c r="B403" s="96" t="s">
        <v>611</v>
      </c>
      <c r="C403" s="91" t="s">
        <v>141</v>
      </c>
      <c r="D403" s="91" t="e">
        <f>VLOOKUP(B403,#REF!,2,0)</f>
        <v>#REF!</v>
      </c>
      <c r="E403" s="125" t="str">
        <f>VLOOKUP(B403,'[10]3.3 Амортизация 2022'!$B$8:$C$687,2,0)</f>
        <v>СН1</v>
      </c>
      <c r="F403" s="104">
        <v>8596</v>
      </c>
      <c r="G403" s="92">
        <f>VLOOKUP(B403,'[11]2022'!$A$4:$C$668,3,0)</f>
        <v>180</v>
      </c>
      <c r="H403" s="92" t="s">
        <v>537</v>
      </c>
      <c r="I403" s="92" t="str">
        <f>VLOOKUP(B403,'[12]Амортиз СО'!$C$5:$D$677,2,0)</f>
        <v>движ</v>
      </c>
      <c r="J403" s="92"/>
      <c r="K403" s="93">
        <v>12641282.58</v>
      </c>
      <c r="L403" s="93">
        <v>9369600</v>
      </c>
      <c r="M403" s="93">
        <v>8587600</v>
      </c>
      <c r="N403" s="93">
        <v>6878444.3399999999</v>
      </c>
      <c r="O403" s="93">
        <v>782000</v>
      </c>
      <c r="P403" s="93">
        <v>1691958.17</v>
      </c>
      <c r="Q403" s="92"/>
      <c r="R403" s="93">
        <v>9369600</v>
      </c>
      <c r="S403" s="93">
        <v>8570402.5099999998</v>
      </c>
      <c r="T403" s="94">
        <v>799197.49</v>
      </c>
      <c r="U403" s="93">
        <f t="shared" si="65"/>
        <v>624640</v>
      </c>
      <c r="V403" s="93">
        <f t="shared" si="66"/>
        <v>174557.49</v>
      </c>
      <c r="W403" s="93">
        <f t="shared" si="67"/>
        <v>174557.49</v>
      </c>
      <c r="X403" s="93">
        <f t="shared" si="68"/>
        <v>0</v>
      </c>
      <c r="Y403" s="93">
        <f t="shared" si="69"/>
        <v>0</v>
      </c>
      <c r="Z403" s="93">
        <f t="shared" si="70"/>
        <v>0</v>
      </c>
      <c r="AA403" s="93">
        <f t="shared" si="71"/>
        <v>0</v>
      </c>
      <c r="AB403" s="93">
        <f t="shared" si="72"/>
        <v>0</v>
      </c>
      <c r="AC403" s="117">
        <f t="shared" si="73"/>
        <v>0</v>
      </c>
      <c r="AD403" s="131"/>
    </row>
    <row r="404" spans="2:30" s="88" customFormat="1" ht="44.1" hidden="1" customHeight="1" outlineLevel="2">
      <c r="B404" s="96" t="s">
        <v>612</v>
      </c>
      <c r="C404" s="91" t="s">
        <v>141</v>
      </c>
      <c r="D404" s="91" t="e">
        <f>VLOOKUP(B404,#REF!,2,0)</f>
        <v>#REF!</v>
      </c>
      <c r="E404" s="125" t="str">
        <f>VLOOKUP(B404,'[10]3.3 Амортизация 2022'!$B$8:$C$687,2,0)</f>
        <v>СН1</v>
      </c>
      <c r="F404" s="104">
        <v>8597</v>
      </c>
      <c r="G404" s="92">
        <f>VLOOKUP(B404,'[11]2022'!$A$4:$C$668,3,0)</f>
        <v>180</v>
      </c>
      <c r="H404" s="92" t="s">
        <v>537</v>
      </c>
      <c r="I404" s="92" t="str">
        <f>VLOOKUP(B404,'[12]Амортиз СО'!$C$5:$D$677,2,0)</f>
        <v>движ</v>
      </c>
      <c r="J404" s="92"/>
      <c r="K404" s="93">
        <v>102521.86</v>
      </c>
      <c r="L404" s="93">
        <v>75600</v>
      </c>
      <c r="M404" s="93">
        <v>69300</v>
      </c>
      <c r="N404" s="93">
        <v>63525.24</v>
      </c>
      <c r="O404" s="93">
        <v>6300</v>
      </c>
      <c r="P404" s="93">
        <v>12074.76</v>
      </c>
      <c r="Q404" s="92"/>
      <c r="R404" s="93">
        <v>75600</v>
      </c>
      <c r="S404" s="93">
        <v>75600</v>
      </c>
      <c r="T404" s="100"/>
      <c r="U404" s="93">
        <f t="shared" si="65"/>
        <v>0</v>
      </c>
      <c r="V404" s="93">
        <f t="shared" si="66"/>
        <v>0</v>
      </c>
      <c r="W404" s="93">
        <f t="shared" si="67"/>
        <v>0</v>
      </c>
      <c r="X404" s="93">
        <f t="shared" si="68"/>
        <v>0</v>
      </c>
      <c r="Y404" s="93">
        <f t="shared" si="69"/>
        <v>0</v>
      </c>
      <c r="Z404" s="93">
        <f t="shared" si="70"/>
        <v>0</v>
      </c>
      <c r="AA404" s="93">
        <f t="shared" si="71"/>
        <v>0</v>
      </c>
      <c r="AB404" s="93">
        <f t="shared" si="72"/>
        <v>0</v>
      </c>
      <c r="AC404" s="117">
        <f t="shared" si="73"/>
        <v>0</v>
      </c>
      <c r="AD404" s="131"/>
    </row>
    <row r="405" spans="2:30" s="88" customFormat="1" ht="33" hidden="1" customHeight="1" outlineLevel="2">
      <c r="B405" s="96" t="s">
        <v>613</v>
      </c>
      <c r="C405" s="91" t="s">
        <v>107</v>
      </c>
      <c r="D405" s="91" t="e">
        <f>VLOOKUP(B405,#REF!,2,0)</f>
        <v>#REF!</v>
      </c>
      <c r="E405" s="125" t="str">
        <f>VLOOKUP(B405,'[10]3.3 Амортизация 2022'!$B$8:$C$687,2,0)</f>
        <v>СН1</v>
      </c>
      <c r="F405" s="104">
        <v>8616</v>
      </c>
      <c r="G405" s="92">
        <f>VLOOKUP(B405,'[11]2022'!$A$4:$C$668,3,0)</f>
        <v>120</v>
      </c>
      <c r="H405" s="92" t="s">
        <v>537</v>
      </c>
      <c r="I405" s="92" t="str">
        <f>VLOOKUP(B405,'[12]Амортиз СО'!$C$5:$D$677,2,0)</f>
        <v>движ</v>
      </c>
      <c r="J405" s="92"/>
      <c r="K405" s="93">
        <v>168838.98</v>
      </c>
      <c r="L405" s="93">
        <v>124600</v>
      </c>
      <c r="M405" s="93">
        <v>114200</v>
      </c>
      <c r="N405" s="93">
        <v>31405.19</v>
      </c>
      <c r="O405" s="93">
        <v>10400</v>
      </c>
      <c r="P405" s="93">
        <v>7013.32</v>
      </c>
      <c r="Q405" s="92"/>
      <c r="R405" s="93">
        <v>124600</v>
      </c>
      <c r="S405" s="93">
        <v>38418.51</v>
      </c>
      <c r="T405" s="94">
        <v>86181.49</v>
      </c>
      <c r="U405" s="93">
        <f t="shared" si="65"/>
        <v>12460</v>
      </c>
      <c r="V405" s="93">
        <f t="shared" si="66"/>
        <v>73721.490000000005</v>
      </c>
      <c r="W405" s="93">
        <f t="shared" si="67"/>
        <v>12460</v>
      </c>
      <c r="X405" s="93">
        <f t="shared" si="68"/>
        <v>61261.490000000005</v>
      </c>
      <c r="Y405" s="93">
        <f t="shared" si="69"/>
        <v>12460</v>
      </c>
      <c r="Z405" s="93">
        <f t="shared" si="70"/>
        <v>48801.490000000005</v>
      </c>
      <c r="AA405" s="93">
        <f t="shared" si="71"/>
        <v>0</v>
      </c>
      <c r="AB405" s="93">
        <f t="shared" si="72"/>
        <v>0</v>
      </c>
      <c r="AC405" s="117">
        <f t="shared" si="73"/>
        <v>0</v>
      </c>
      <c r="AD405" s="131"/>
    </row>
    <row r="406" spans="2:30" s="88" customFormat="1" ht="33" hidden="1" customHeight="1" outlineLevel="2">
      <c r="B406" s="96" t="s">
        <v>614</v>
      </c>
      <c r="C406" s="91" t="s">
        <v>107</v>
      </c>
      <c r="D406" s="91" t="e">
        <f>VLOOKUP(B406,#REF!,2,0)</f>
        <v>#REF!</v>
      </c>
      <c r="E406" s="125" t="str">
        <f>VLOOKUP(B406,'[10]3.3 Амортизация 2022'!$B$8:$C$687,2,0)</f>
        <v>СН1</v>
      </c>
      <c r="F406" s="104">
        <v>8617</v>
      </c>
      <c r="G406" s="92">
        <f>VLOOKUP(B406,'[11]2022'!$A$4:$C$668,3,0)</f>
        <v>120</v>
      </c>
      <c r="H406" s="92" t="s">
        <v>537</v>
      </c>
      <c r="I406" s="92" t="str">
        <f>VLOOKUP(B406,'[12]Амортиз СО'!$C$5:$D$677,2,0)</f>
        <v>движ</v>
      </c>
      <c r="J406" s="92"/>
      <c r="K406" s="93">
        <v>1610254.6</v>
      </c>
      <c r="L406" s="93">
        <v>1188100</v>
      </c>
      <c r="M406" s="93">
        <v>1088900</v>
      </c>
      <c r="N406" s="93">
        <v>748618.51</v>
      </c>
      <c r="O406" s="93">
        <v>99200</v>
      </c>
      <c r="P406" s="93">
        <v>167208.37</v>
      </c>
      <c r="Q406" s="92"/>
      <c r="R406" s="93">
        <v>1188100</v>
      </c>
      <c r="S406" s="93">
        <v>915826.88</v>
      </c>
      <c r="T406" s="94">
        <v>272273.12</v>
      </c>
      <c r="U406" s="93">
        <f t="shared" si="65"/>
        <v>118810</v>
      </c>
      <c r="V406" s="93">
        <f t="shared" si="66"/>
        <v>153463.12</v>
      </c>
      <c r="W406" s="93">
        <f t="shared" si="67"/>
        <v>118810</v>
      </c>
      <c r="X406" s="93">
        <f t="shared" si="68"/>
        <v>34653.119999999995</v>
      </c>
      <c r="Y406" s="93">
        <f t="shared" si="69"/>
        <v>34653.119999999995</v>
      </c>
      <c r="Z406" s="93">
        <f t="shared" si="70"/>
        <v>0</v>
      </c>
      <c r="AA406" s="93">
        <f t="shared" si="71"/>
        <v>0</v>
      </c>
      <c r="AB406" s="93">
        <f t="shared" si="72"/>
        <v>0</v>
      </c>
      <c r="AC406" s="117">
        <f t="shared" si="73"/>
        <v>0</v>
      </c>
      <c r="AD406" s="131"/>
    </row>
    <row r="407" spans="2:30" s="88" customFormat="1" ht="44.1" hidden="1" customHeight="1" outlineLevel="2">
      <c r="B407" s="96" t="s">
        <v>615</v>
      </c>
      <c r="C407" s="91" t="s">
        <v>159</v>
      </c>
      <c r="D407" s="91" t="e">
        <f>VLOOKUP(B407,#REF!,2,0)</f>
        <v>#REF!</v>
      </c>
      <c r="E407" s="125" t="str">
        <f>VLOOKUP(B407,'[10]3.3 Амортизация 2022'!$B$8:$C$687,2,0)</f>
        <v>СН1</v>
      </c>
      <c r="F407" s="104">
        <v>8623</v>
      </c>
      <c r="G407" s="92">
        <f>VLOOKUP(B407,'[11]2022'!$A$4:$C$668,3,0)</f>
        <v>240</v>
      </c>
      <c r="H407" s="92" t="s">
        <v>537</v>
      </c>
      <c r="I407" s="92" t="str">
        <f>VLOOKUP(B407,'[12]Амортиз СО'!$C$5:$D$677,2,0)</f>
        <v>движ</v>
      </c>
      <c r="J407" s="92"/>
      <c r="K407" s="93">
        <v>209745.76</v>
      </c>
      <c r="L407" s="93">
        <v>1439700</v>
      </c>
      <c r="M407" s="93">
        <v>1480800</v>
      </c>
      <c r="N407" s="93">
        <v>1480800</v>
      </c>
      <c r="O407" s="92"/>
      <c r="P407" s="92"/>
      <c r="Q407" s="93">
        <v>41100</v>
      </c>
      <c r="R407" s="93">
        <v>1439700</v>
      </c>
      <c r="S407" s="93">
        <v>1439700</v>
      </c>
      <c r="T407" s="100"/>
      <c r="U407" s="93">
        <f t="shared" si="65"/>
        <v>0</v>
      </c>
      <c r="V407" s="93">
        <f t="shared" si="66"/>
        <v>0</v>
      </c>
      <c r="W407" s="93">
        <f t="shared" si="67"/>
        <v>0</v>
      </c>
      <c r="X407" s="93">
        <f t="shared" si="68"/>
        <v>0</v>
      </c>
      <c r="Y407" s="93">
        <f t="shared" si="69"/>
        <v>0</v>
      </c>
      <c r="Z407" s="93">
        <f t="shared" si="70"/>
        <v>0</v>
      </c>
      <c r="AA407" s="93">
        <f t="shared" si="71"/>
        <v>0</v>
      </c>
      <c r="AB407" s="93">
        <f t="shared" si="72"/>
        <v>0</v>
      </c>
      <c r="AC407" s="117">
        <f t="shared" si="73"/>
        <v>0</v>
      </c>
      <c r="AD407" s="131"/>
    </row>
    <row r="408" spans="2:30" s="88" customFormat="1" ht="44.1" hidden="1" customHeight="1" outlineLevel="2">
      <c r="B408" s="96" t="s">
        <v>615</v>
      </c>
      <c r="C408" s="91" t="s">
        <v>159</v>
      </c>
      <c r="D408" s="91" t="e">
        <f>VLOOKUP(B408,#REF!,2,0)</f>
        <v>#REF!</v>
      </c>
      <c r="E408" s="125" t="str">
        <f>VLOOKUP(B408,'[10]3.3 Амортизация 2022'!$B$8:$C$687,2,0)</f>
        <v>СН1</v>
      </c>
      <c r="F408" s="104">
        <v>8630</v>
      </c>
      <c r="G408" s="92">
        <f>VLOOKUP(B408,'[11]2022'!$A$4:$C$668,3,0)</f>
        <v>240</v>
      </c>
      <c r="H408" s="92" t="s">
        <v>537</v>
      </c>
      <c r="I408" s="92" t="str">
        <f>VLOOKUP(B408,'[12]Амортиз СО'!$C$5:$D$677,2,0)</f>
        <v>движ</v>
      </c>
      <c r="J408" s="92"/>
      <c r="K408" s="93">
        <v>625979.81999999995</v>
      </c>
      <c r="L408" s="93">
        <v>1709600</v>
      </c>
      <c r="M408" s="93">
        <v>1758500</v>
      </c>
      <c r="N408" s="93">
        <v>1115970.83</v>
      </c>
      <c r="O408" s="92"/>
      <c r="P408" s="93">
        <v>135269.28</v>
      </c>
      <c r="Q408" s="93">
        <v>48900</v>
      </c>
      <c r="R408" s="93">
        <v>1709600</v>
      </c>
      <c r="S408" s="93">
        <v>1216445.8899999999</v>
      </c>
      <c r="T408" s="94">
        <v>493154.11</v>
      </c>
      <c r="U408" s="93">
        <f t="shared" si="65"/>
        <v>85480</v>
      </c>
      <c r="V408" s="93">
        <f t="shared" si="66"/>
        <v>407674.11</v>
      </c>
      <c r="W408" s="93">
        <f t="shared" si="67"/>
        <v>85480</v>
      </c>
      <c r="X408" s="93">
        <f t="shared" si="68"/>
        <v>322194.11</v>
      </c>
      <c r="Y408" s="93">
        <f t="shared" si="69"/>
        <v>85480</v>
      </c>
      <c r="Z408" s="93">
        <f t="shared" si="70"/>
        <v>236714.11</v>
      </c>
      <c r="AA408" s="93">
        <f t="shared" si="71"/>
        <v>0</v>
      </c>
      <c r="AB408" s="93">
        <f t="shared" si="72"/>
        <v>0</v>
      </c>
      <c r="AC408" s="117">
        <f t="shared" si="73"/>
        <v>0</v>
      </c>
      <c r="AD408" s="131"/>
    </row>
    <row r="409" spans="2:30" s="88" customFormat="1" ht="44.1" hidden="1" customHeight="1" outlineLevel="2">
      <c r="B409" s="96" t="s">
        <v>616</v>
      </c>
      <c r="C409" s="91" t="s">
        <v>141</v>
      </c>
      <c r="D409" s="91" t="e">
        <f>VLOOKUP(B409,#REF!,2,0)</f>
        <v>#REF!</v>
      </c>
      <c r="E409" s="125" t="str">
        <f>VLOOKUP(B409,'[10]3.3 Амортизация 2022'!$B$8:$C$687,2,0)</f>
        <v>СН1</v>
      </c>
      <c r="F409" s="104">
        <v>756001009009</v>
      </c>
      <c r="G409" s="92">
        <f>VLOOKUP(B409,'[11]2022'!$A$4:$C$668,3,0)</f>
        <v>180</v>
      </c>
      <c r="H409" s="92" t="s">
        <v>537</v>
      </c>
      <c r="I409" s="92" t="str">
        <f>VLOOKUP(B409,'[12]Амортиз СО'!$C$5:$D$677,2,0)</f>
        <v>движ</v>
      </c>
      <c r="J409" s="92"/>
      <c r="K409" s="93">
        <v>4395</v>
      </c>
      <c r="L409" s="93">
        <v>7300</v>
      </c>
      <c r="M409" s="93">
        <v>6700</v>
      </c>
      <c r="N409" s="93">
        <v>5528.25</v>
      </c>
      <c r="O409" s="99">
        <v>600</v>
      </c>
      <c r="P409" s="93">
        <v>1225.02</v>
      </c>
      <c r="Q409" s="92"/>
      <c r="R409" s="93">
        <v>7300</v>
      </c>
      <c r="S409" s="93">
        <v>6753.27</v>
      </c>
      <c r="T409" s="101">
        <v>546.73</v>
      </c>
      <c r="U409" s="93">
        <f t="shared" si="65"/>
        <v>486.66666666666669</v>
      </c>
      <c r="V409" s="93">
        <f t="shared" si="66"/>
        <v>60.063333333333333</v>
      </c>
      <c r="W409" s="93">
        <f t="shared" si="67"/>
        <v>60.063333333333333</v>
      </c>
      <c r="X409" s="93">
        <f t="shared" si="68"/>
        <v>0</v>
      </c>
      <c r="Y409" s="93">
        <f t="shared" si="69"/>
        <v>0</v>
      </c>
      <c r="Z409" s="93">
        <f t="shared" si="70"/>
        <v>0</v>
      </c>
      <c r="AA409" s="93">
        <f t="shared" si="71"/>
        <v>0</v>
      </c>
      <c r="AB409" s="93">
        <f t="shared" si="72"/>
        <v>0</v>
      </c>
      <c r="AC409" s="117">
        <f t="shared" si="73"/>
        <v>0</v>
      </c>
      <c r="AD409" s="131"/>
    </row>
    <row r="410" spans="2:30" s="88" customFormat="1" ht="44.1" hidden="1" customHeight="1" outlineLevel="2">
      <c r="B410" s="96" t="s">
        <v>617</v>
      </c>
      <c r="C410" s="91" t="s">
        <v>141</v>
      </c>
      <c r="D410" s="91" t="e">
        <f>VLOOKUP(B410,#REF!,2,0)</f>
        <v>#REF!</v>
      </c>
      <c r="E410" s="125" t="str">
        <f>VLOOKUP(B410,'[10]3.3 Амортизация 2022'!$B$8:$C$687,2,0)</f>
        <v>СН1</v>
      </c>
      <c r="F410" s="104">
        <v>756001010886</v>
      </c>
      <c r="G410" s="92">
        <f>VLOOKUP(B410,'[11]2022'!$A$4:$C$668,3,0)</f>
        <v>180</v>
      </c>
      <c r="H410" s="92" t="s">
        <v>537</v>
      </c>
      <c r="I410" s="92" t="str">
        <f>VLOOKUP(B410,'[12]Амортиз СО'!$C$5:$D$677,2,0)</f>
        <v>движ</v>
      </c>
      <c r="J410" s="92"/>
      <c r="K410" s="93">
        <v>21824</v>
      </c>
      <c r="L410" s="93">
        <v>36200</v>
      </c>
      <c r="M410" s="93">
        <v>33200</v>
      </c>
      <c r="N410" s="93">
        <v>27390.5</v>
      </c>
      <c r="O410" s="93">
        <v>3000</v>
      </c>
      <c r="P410" s="93">
        <v>6095.09</v>
      </c>
      <c r="Q410" s="92"/>
      <c r="R410" s="93">
        <v>36200</v>
      </c>
      <c r="S410" s="93">
        <v>33485.589999999997</v>
      </c>
      <c r="T410" s="94">
        <v>2714.41</v>
      </c>
      <c r="U410" s="93">
        <f t="shared" si="65"/>
        <v>2413.3333333333335</v>
      </c>
      <c r="V410" s="93">
        <f t="shared" si="66"/>
        <v>301.07666666666637</v>
      </c>
      <c r="W410" s="93">
        <f t="shared" si="67"/>
        <v>301.07666666666637</v>
      </c>
      <c r="X410" s="93">
        <f t="shared" si="68"/>
        <v>0</v>
      </c>
      <c r="Y410" s="93">
        <f t="shared" si="69"/>
        <v>0</v>
      </c>
      <c r="Z410" s="93">
        <f t="shared" si="70"/>
        <v>0</v>
      </c>
      <c r="AA410" s="93">
        <f t="shared" si="71"/>
        <v>0</v>
      </c>
      <c r="AB410" s="93">
        <f t="shared" si="72"/>
        <v>0</v>
      </c>
      <c r="AC410" s="117">
        <f t="shared" si="73"/>
        <v>0</v>
      </c>
      <c r="AD410" s="131"/>
    </row>
    <row r="411" spans="2:30" s="88" customFormat="1" ht="44.1" hidden="1" customHeight="1" outlineLevel="2">
      <c r="B411" s="96" t="s">
        <v>617</v>
      </c>
      <c r="C411" s="91" t="s">
        <v>141</v>
      </c>
      <c r="D411" s="91" t="e">
        <f>VLOOKUP(B411,#REF!,2,0)</f>
        <v>#REF!</v>
      </c>
      <c r="E411" s="125" t="str">
        <f>VLOOKUP(B411,'[10]3.3 Амортизация 2022'!$B$8:$C$687,2,0)</f>
        <v>СН1</v>
      </c>
      <c r="F411" s="104">
        <v>756001010887</v>
      </c>
      <c r="G411" s="92">
        <f>VLOOKUP(B411,'[11]2022'!$A$4:$C$668,3,0)</f>
        <v>180</v>
      </c>
      <c r="H411" s="92" t="s">
        <v>537</v>
      </c>
      <c r="I411" s="92" t="str">
        <f>VLOOKUP(B411,'[12]Амортиз СО'!$C$5:$D$677,2,0)</f>
        <v>движ</v>
      </c>
      <c r="J411" s="92"/>
      <c r="K411" s="93">
        <v>21824</v>
      </c>
      <c r="L411" s="93">
        <v>36200</v>
      </c>
      <c r="M411" s="93">
        <v>33200</v>
      </c>
      <c r="N411" s="93">
        <v>27390.5</v>
      </c>
      <c r="O411" s="93">
        <v>3000</v>
      </c>
      <c r="P411" s="93">
        <v>6095.09</v>
      </c>
      <c r="Q411" s="92"/>
      <c r="R411" s="93">
        <v>36200</v>
      </c>
      <c r="S411" s="93">
        <v>33485.589999999997</v>
      </c>
      <c r="T411" s="94">
        <v>2714.41</v>
      </c>
      <c r="U411" s="93">
        <f t="shared" si="65"/>
        <v>2413.3333333333335</v>
      </c>
      <c r="V411" s="93">
        <f t="shared" si="66"/>
        <v>301.07666666666637</v>
      </c>
      <c r="W411" s="93">
        <f t="shared" si="67"/>
        <v>301.07666666666637</v>
      </c>
      <c r="X411" s="93">
        <f t="shared" si="68"/>
        <v>0</v>
      </c>
      <c r="Y411" s="93">
        <f t="shared" si="69"/>
        <v>0</v>
      </c>
      <c r="Z411" s="93">
        <f t="shared" si="70"/>
        <v>0</v>
      </c>
      <c r="AA411" s="93">
        <f t="shared" si="71"/>
        <v>0</v>
      </c>
      <c r="AB411" s="93">
        <f t="shared" si="72"/>
        <v>0</v>
      </c>
      <c r="AC411" s="117">
        <f t="shared" si="73"/>
        <v>0</v>
      </c>
      <c r="AD411" s="131"/>
    </row>
    <row r="412" spans="2:30" s="88" customFormat="1" ht="44.1" hidden="1" customHeight="1" outlineLevel="2">
      <c r="B412" s="96" t="s">
        <v>617</v>
      </c>
      <c r="C412" s="91" t="s">
        <v>141</v>
      </c>
      <c r="D412" s="91" t="e">
        <f>VLOOKUP(B412,#REF!,2,0)</f>
        <v>#REF!</v>
      </c>
      <c r="E412" s="125" t="str">
        <f>VLOOKUP(B412,'[10]3.3 Амортизация 2022'!$B$8:$C$687,2,0)</f>
        <v>СН1</v>
      </c>
      <c r="F412" s="104">
        <v>756001010888</v>
      </c>
      <c r="G412" s="92">
        <f>VLOOKUP(B412,'[11]2022'!$A$4:$C$668,3,0)</f>
        <v>180</v>
      </c>
      <c r="H412" s="92" t="s">
        <v>537</v>
      </c>
      <c r="I412" s="92" t="str">
        <f>VLOOKUP(B412,'[12]Амортиз СО'!$C$5:$D$677,2,0)</f>
        <v>движ</v>
      </c>
      <c r="J412" s="92"/>
      <c r="K412" s="93">
        <v>21824</v>
      </c>
      <c r="L412" s="93">
        <v>36200</v>
      </c>
      <c r="M412" s="93">
        <v>33200</v>
      </c>
      <c r="N412" s="93">
        <v>27390.5</v>
      </c>
      <c r="O412" s="93">
        <v>3000</v>
      </c>
      <c r="P412" s="93">
        <v>6095.09</v>
      </c>
      <c r="Q412" s="92"/>
      <c r="R412" s="93">
        <v>36200</v>
      </c>
      <c r="S412" s="93">
        <v>33485.589999999997</v>
      </c>
      <c r="T412" s="94">
        <v>2714.41</v>
      </c>
      <c r="U412" s="93">
        <f t="shared" si="65"/>
        <v>2413.3333333333335</v>
      </c>
      <c r="V412" s="93">
        <f t="shared" si="66"/>
        <v>301.07666666666637</v>
      </c>
      <c r="W412" s="93">
        <f t="shared" si="67"/>
        <v>301.07666666666637</v>
      </c>
      <c r="X412" s="93">
        <f t="shared" si="68"/>
        <v>0</v>
      </c>
      <c r="Y412" s="93">
        <f t="shared" si="69"/>
        <v>0</v>
      </c>
      <c r="Z412" s="93">
        <f t="shared" si="70"/>
        <v>0</v>
      </c>
      <c r="AA412" s="93">
        <f t="shared" si="71"/>
        <v>0</v>
      </c>
      <c r="AB412" s="93">
        <f t="shared" si="72"/>
        <v>0</v>
      </c>
      <c r="AC412" s="117">
        <f t="shared" si="73"/>
        <v>0</v>
      </c>
      <c r="AD412" s="131"/>
    </row>
    <row r="413" spans="2:30" s="88" customFormat="1" ht="44.1" hidden="1" customHeight="1" outlineLevel="2">
      <c r="B413" s="96" t="s">
        <v>618</v>
      </c>
      <c r="C413" s="91" t="s">
        <v>141</v>
      </c>
      <c r="D413" s="91" t="e">
        <f>VLOOKUP(B413,#REF!,2,0)</f>
        <v>#REF!</v>
      </c>
      <c r="E413" s="125" t="str">
        <f>VLOOKUP(B413,'[10]3.3 Амортизация 2022'!$B$8:$C$687,2,0)</f>
        <v>СН1</v>
      </c>
      <c r="F413" s="104">
        <v>756001012761</v>
      </c>
      <c r="G413" s="92">
        <f>VLOOKUP(B413,'[11]2022'!$A$4:$C$668,3,0)</f>
        <v>180</v>
      </c>
      <c r="H413" s="92" t="s">
        <v>537</v>
      </c>
      <c r="I413" s="92" t="str">
        <f>VLOOKUP(B413,'[12]Амортиз СО'!$C$5:$D$677,2,0)</f>
        <v>движ</v>
      </c>
      <c r="J413" s="92"/>
      <c r="K413" s="93">
        <v>16915</v>
      </c>
      <c r="L413" s="93">
        <v>28100</v>
      </c>
      <c r="M413" s="93">
        <v>25700</v>
      </c>
      <c r="N413" s="93">
        <v>21202.75</v>
      </c>
      <c r="O413" s="93">
        <v>2400</v>
      </c>
      <c r="P413" s="93">
        <v>4790.07</v>
      </c>
      <c r="Q413" s="92"/>
      <c r="R413" s="93">
        <v>28100</v>
      </c>
      <c r="S413" s="93">
        <v>25992.82</v>
      </c>
      <c r="T413" s="94">
        <v>2107.1799999999998</v>
      </c>
      <c r="U413" s="93">
        <f t="shared" si="65"/>
        <v>1873.3333333333335</v>
      </c>
      <c r="V413" s="93">
        <f t="shared" si="66"/>
        <v>233.84666666666635</v>
      </c>
      <c r="W413" s="93">
        <f t="shared" si="67"/>
        <v>233.84666666666635</v>
      </c>
      <c r="X413" s="93">
        <f t="shared" si="68"/>
        <v>0</v>
      </c>
      <c r="Y413" s="93">
        <f t="shared" si="69"/>
        <v>0</v>
      </c>
      <c r="Z413" s="93">
        <f t="shared" si="70"/>
        <v>0</v>
      </c>
      <c r="AA413" s="93">
        <f t="shared" si="71"/>
        <v>0</v>
      </c>
      <c r="AB413" s="93">
        <f t="shared" si="72"/>
        <v>0</v>
      </c>
      <c r="AC413" s="117">
        <f t="shared" si="73"/>
        <v>0</v>
      </c>
      <c r="AD413" s="131"/>
    </row>
    <row r="414" spans="2:30" s="88" customFormat="1" ht="44.1" hidden="1" customHeight="1" outlineLevel="2">
      <c r="B414" s="96" t="s">
        <v>619</v>
      </c>
      <c r="C414" s="91" t="s">
        <v>159</v>
      </c>
      <c r="D414" s="91" t="e">
        <f>VLOOKUP(B414,#REF!,2,0)</f>
        <v>#REF!</v>
      </c>
      <c r="E414" s="125" t="str">
        <f>VLOOKUP(B414,'[10]3.3 Амортизация 2022'!$B$8:$C$687,2,0)</f>
        <v>СН1</v>
      </c>
      <c r="F414" s="104">
        <v>756001012762</v>
      </c>
      <c r="G414" s="92">
        <f>VLOOKUP(B414,'[11]2022'!$A$4:$C$668,3,0)</f>
        <v>240</v>
      </c>
      <c r="H414" s="92" t="s">
        <v>537</v>
      </c>
      <c r="I414" s="92" t="str">
        <f>VLOOKUP(B414,'[12]Амортиз СО'!$C$5:$D$677,2,0)</f>
        <v>движ</v>
      </c>
      <c r="J414" s="92"/>
      <c r="K414" s="93">
        <v>2975</v>
      </c>
      <c r="L414" s="93">
        <v>8900</v>
      </c>
      <c r="M414" s="93">
        <v>8700</v>
      </c>
      <c r="N414" s="93">
        <v>7177.02</v>
      </c>
      <c r="O414" s="99">
        <v>200</v>
      </c>
      <c r="P414" s="93">
        <v>1054.99</v>
      </c>
      <c r="Q414" s="92"/>
      <c r="R414" s="93">
        <v>8900</v>
      </c>
      <c r="S414" s="93">
        <v>8232.01</v>
      </c>
      <c r="T414" s="101">
        <v>667.99</v>
      </c>
      <c r="U414" s="93">
        <f t="shared" si="65"/>
        <v>445</v>
      </c>
      <c r="V414" s="93">
        <f t="shared" si="66"/>
        <v>222.99</v>
      </c>
      <c r="W414" s="93">
        <f t="shared" si="67"/>
        <v>222.99</v>
      </c>
      <c r="X414" s="93">
        <f t="shared" si="68"/>
        <v>0</v>
      </c>
      <c r="Y414" s="93">
        <f t="shared" si="69"/>
        <v>0</v>
      </c>
      <c r="Z414" s="93">
        <f t="shared" si="70"/>
        <v>0</v>
      </c>
      <c r="AA414" s="93">
        <f t="shared" si="71"/>
        <v>0</v>
      </c>
      <c r="AB414" s="93">
        <f t="shared" si="72"/>
        <v>0</v>
      </c>
      <c r="AC414" s="117">
        <f t="shared" si="73"/>
        <v>0</v>
      </c>
      <c r="AD414" s="131"/>
    </row>
    <row r="415" spans="2:30" s="88" customFormat="1" ht="44.1" hidden="1" customHeight="1" outlineLevel="2">
      <c r="B415" s="96" t="s">
        <v>620</v>
      </c>
      <c r="C415" s="91" t="s">
        <v>159</v>
      </c>
      <c r="D415" s="91" t="e">
        <f>VLOOKUP(B415,#REF!,2,0)</f>
        <v>#REF!</v>
      </c>
      <c r="E415" s="125" t="str">
        <f>VLOOKUP(B415,'[10]3.3 Амортизация 2022'!$B$8:$C$687,2,0)</f>
        <v>ВН</v>
      </c>
      <c r="F415" s="104">
        <v>756001012763</v>
      </c>
      <c r="G415" s="92">
        <f>VLOOKUP(B415,'[11]2022'!$A$4:$C$668,3,0)</f>
        <v>240</v>
      </c>
      <c r="H415" s="92" t="s">
        <v>537</v>
      </c>
      <c r="I415" s="92" t="str">
        <f>VLOOKUP(B415,'[12]Амортиз СО'!$C$5:$D$677,2,0)</f>
        <v>движ</v>
      </c>
      <c r="J415" s="92"/>
      <c r="K415" s="93">
        <v>2253</v>
      </c>
      <c r="L415" s="93">
        <v>3300</v>
      </c>
      <c r="M415" s="93">
        <v>7600</v>
      </c>
      <c r="N415" s="93">
        <v>6271.67</v>
      </c>
      <c r="O415" s="92"/>
      <c r="P415" s="99">
        <v>759.96</v>
      </c>
      <c r="Q415" s="93">
        <v>4300</v>
      </c>
      <c r="R415" s="93">
        <v>3300</v>
      </c>
      <c r="S415" s="93">
        <v>3053.21</v>
      </c>
      <c r="T415" s="101">
        <v>246.79</v>
      </c>
      <c r="U415" s="93">
        <f t="shared" si="65"/>
        <v>165</v>
      </c>
      <c r="V415" s="93">
        <f t="shared" si="66"/>
        <v>81.789999999999992</v>
      </c>
      <c r="W415" s="93">
        <f t="shared" si="67"/>
        <v>81.789999999999992</v>
      </c>
      <c r="X415" s="93">
        <f t="shared" si="68"/>
        <v>0</v>
      </c>
      <c r="Y415" s="93">
        <f t="shared" si="69"/>
        <v>0</v>
      </c>
      <c r="Z415" s="93">
        <f t="shared" si="70"/>
        <v>0</v>
      </c>
      <c r="AA415" s="93">
        <f t="shared" si="71"/>
        <v>0</v>
      </c>
      <c r="AB415" s="93">
        <f t="shared" si="72"/>
        <v>0</v>
      </c>
      <c r="AC415" s="117">
        <f t="shared" si="73"/>
        <v>0</v>
      </c>
      <c r="AD415" s="131"/>
    </row>
    <row r="416" spans="2:30" s="88" customFormat="1" ht="44.1" hidden="1" customHeight="1" outlineLevel="2">
      <c r="B416" s="96" t="s">
        <v>621</v>
      </c>
      <c r="C416" s="91" t="s">
        <v>141</v>
      </c>
      <c r="D416" s="91" t="e">
        <f>VLOOKUP(B416,#REF!,2,0)</f>
        <v>#REF!</v>
      </c>
      <c r="E416" s="125" t="str">
        <f>VLOOKUP(B416,'[10]3.3 Амортизация 2022'!$B$8:$C$687,2,0)</f>
        <v>ВН</v>
      </c>
      <c r="F416" s="104">
        <v>756001012838</v>
      </c>
      <c r="G416" s="92">
        <f>VLOOKUP(B416,'[11]2022'!$A$4:$C$668,3,0)</f>
        <v>180</v>
      </c>
      <c r="H416" s="92" t="s">
        <v>537</v>
      </c>
      <c r="I416" s="92" t="str">
        <f>VLOOKUP(B416,'[12]Амортиз СО'!$C$5:$D$677,2,0)</f>
        <v>движ</v>
      </c>
      <c r="J416" s="92"/>
      <c r="K416" s="93">
        <v>25178</v>
      </c>
      <c r="L416" s="93">
        <v>38200</v>
      </c>
      <c r="M416" s="93">
        <v>33800</v>
      </c>
      <c r="N416" s="93">
        <v>27885.439999999999</v>
      </c>
      <c r="O416" s="93">
        <v>4400</v>
      </c>
      <c r="P416" s="93">
        <v>7450.1</v>
      </c>
      <c r="Q416" s="92"/>
      <c r="R416" s="93">
        <v>38200</v>
      </c>
      <c r="S416" s="93">
        <v>35335.54</v>
      </c>
      <c r="T416" s="94">
        <v>2864.46</v>
      </c>
      <c r="U416" s="93">
        <f t="shared" si="65"/>
        <v>2546.666666666667</v>
      </c>
      <c r="V416" s="93">
        <f t="shared" si="66"/>
        <v>317.79333333333307</v>
      </c>
      <c r="W416" s="93">
        <f t="shared" si="67"/>
        <v>317.79333333333307</v>
      </c>
      <c r="X416" s="93">
        <f t="shared" si="68"/>
        <v>0</v>
      </c>
      <c r="Y416" s="93">
        <f t="shared" si="69"/>
        <v>0</v>
      </c>
      <c r="Z416" s="93">
        <f t="shared" si="70"/>
        <v>0</v>
      </c>
      <c r="AA416" s="93">
        <f t="shared" si="71"/>
        <v>0</v>
      </c>
      <c r="AB416" s="93">
        <f t="shared" si="72"/>
        <v>0</v>
      </c>
      <c r="AC416" s="117">
        <f t="shared" si="73"/>
        <v>0</v>
      </c>
      <c r="AD416" s="131"/>
    </row>
    <row r="417" spans="2:30" s="88" customFormat="1" ht="44.1" hidden="1" customHeight="1" outlineLevel="2">
      <c r="B417" s="96" t="s">
        <v>622</v>
      </c>
      <c r="C417" s="91" t="s">
        <v>141</v>
      </c>
      <c r="D417" s="91" t="e">
        <f>VLOOKUP(B417,#REF!,2,0)</f>
        <v>#REF!</v>
      </c>
      <c r="E417" s="125" t="str">
        <f>VLOOKUP(B417,'[10]3.3 Амортизация 2022'!$B$8:$C$687,2,0)</f>
        <v>ВН</v>
      </c>
      <c r="F417" s="104">
        <v>756001012861</v>
      </c>
      <c r="G417" s="92">
        <f>VLOOKUP(B417,'[11]2022'!$A$4:$C$668,3,0)</f>
        <v>180</v>
      </c>
      <c r="H417" s="92" t="s">
        <v>537</v>
      </c>
      <c r="I417" s="92" t="str">
        <f>VLOOKUP(B417,'[12]Амортиз СО'!$C$5:$D$677,2,0)</f>
        <v>движ</v>
      </c>
      <c r="J417" s="92"/>
      <c r="K417" s="93">
        <v>12750</v>
      </c>
      <c r="L417" s="93">
        <v>21200</v>
      </c>
      <c r="M417" s="93">
        <v>19400</v>
      </c>
      <c r="N417" s="93">
        <v>16005</v>
      </c>
      <c r="O417" s="93">
        <v>1800</v>
      </c>
      <c r="P417" s="93">
        <v>3605.04</v>
      </c>
      <c r="Q417" s="92"/>
      <c r="R417" s="93">
        <v>21200</v>
      </c>
      <c r="S417" s="93">
        <v>19610.04</v>
      </c>
      <c r="T417" s="94">
        <v>1589.96</v>
      </c>
      <c r="U417" s="93">
        <f t="shared" si="65"/>
        <v>1413.3333333333333</v>
      </c>
      <c r="V417" s="93">
        <f t="shared" si="66"/>
        <v>176.62666666666678</v>
      </c>
      <c r="W417" s="93">
        <f t="shared" si="67"/>
        <v>176.62666666666678</v>
      </c>
      <c r="X417" s="93">
        <f t="shared" si="68"/>
        <v>0</v>
      </c>
      <c r="Y417" s="93">
        <f t="shared" si="69"/>
        <v>0</v>
      </c>
      <c r="Z417" s="93">
        <f t="shared" si="70"/>
        <v>0</v>
      </c>
      <c r="AA417" s="93">
        <f t="shared" si="71"/>
        <v>0</v>
      </c>
      <c r="AB417" s="93">
        <f t="shared" si="72"/>
        <v>0</v>
      </c>
      <c r="AC417" s="117">
        <f t="shared" si="73"/>
        <v>0</v>
      </c>
      <c r="AD417" s="131"/>
    </row>
    <row r="418" spans="2:30" s="88" customFormat="1" ht="44.1" hidden="1" customHeight="1" outlineLevel="2">
      <c r="B418" s="96" t="s">
        <v>623</v>
      </c>
      <c r="C418" s="91" t="s">
        <v>141</v>
      </c>
      <c r="D418" s="91" t="e">
        <f>VLOOKUP(B418,#REF!,2,0)</f>
        <v>#REF!</v>
      </c>
      <c r="E418" s="125" t="str">
        <f>VLOOKUP(B418,'[10]3.3 Амортизация 2022'!$B$8:$C$687,2,0)</f>
        <v>ВН</v>
      </c>
      <c r="F418" s="104">
        <v>756001012862</v>
      </c>
      <c r="G418" s="92">
        <f>VLOOKUP(B418,'[11]2022'!$A$4:$C$668,3,0)</f>
        <v>180</v>
      </c>
      <c r="H418" s="92" t="s">
        <v>537</v>
      </c>
      <c r="I418" s="92" t="str">
        <f>VLOOKUP(B418,'[12]Амортиз СО'!$C$5:$D$677,2,0)</f>
        <v>движ</v>
      </c>
      <c r="J418" s="92"/>
      <c r="K418" s="93">
        <v>12750</v>
      </c>
      <c r="L418" s="93">
        <v>21200</v>
      </c>
      <c r="M418" s="93">
        <v>19400</v>
      </c>
      <c r="N418" s="93">
        <v>16005</v>
      </c>
      <c r="O418" s="93">
        <v>1800</v>
      </c>
      <c r="P418" s="93">
        <v>3605.04</v>
      </c>
      <c r="Q418" s="92"/>
      <c r="R418" s="93">
        <v>21200</v>
      </c>
      <c r="S418" s="93">
        <v>19610.04</v>
      </c>
      <c r="T418" s="94">
        <v>1589.96</v>
      </c>
      <c r="U418" s="93">
        <f t="shared" si="65"/>
        <v>1413.3333333333333</v>
      </c>
      <c r="V418" s="93">
        <f t="shared" si="66"/>
        <v>176.62666666666678</v>
      </c>
      <c r="W418" s="93">
        <f t="shared" si="67"/>
        <v>176.62666666666678</v>
      </c>
      <c r="X418" s="93">
        <f t="shared" si="68"/>
        <v>0</v>
      </c>
      <c r="Y418" s="93">
        <f t="shared" si="69"/>
        <v>0</v>
      </c>
      <c r="Z418" s="93">
        <f t="shared" si="70"/>
        <v>0</v>
      </c>
      <c r="AA418" s="93">
        <f t="shared" si="71"/>
        <v>0</v>
      </c>
      <c r="AB418" s="93">
        <f t="shared" si="72"/>
        <v>0</v>
      </c>
      <c r="AC418" s="117">
        <f t="shared" si="73"/>
        <v>0</v>
      </c>
      <c r="AD418" s="131"/>
    </row>
    <row r="419" spans="2:30" s="88" customFormat="1" ht="44.1" hidden="1" customHeight="1" outlineLevel="2">
      <c r="B419" s="96" t="s">
        <v>617</v>
      </c>
      <c r="C419" s="91" t="s">
        <v>141</v>
      </c>
      <c r="D419" s="91" t="e">
        <f>VLOOKUP(B419,#REF!,2,0)</f>
        <v>#REF!</v>
      </c>
      <c r="E419" s="125" t="str">
        <f>VLOOKUP(B419,'[10]3.3 Амортизация 2022'!$B$8:$C$687,2,0)</f>
        <v>СН1</v>
      </c>
      <c r="F419" s="104">
        <v>756001013762</v>
      </c>
      <c r="G419" s="92">
        <f>VLOOKUP(B419,'[11]2022'!$A$4:$C$668,3,0)</f>
        <v>180</v>
      </c>
      <c r="H419" s="92" t="s">
        <v>537</v>
      </c>
      <c r="I419" s="92" t="str">
        <f>VLOOKUP(B419,'[12]Амортиз СО'!$C$5:$D$677,2,0)</f>
        <v>движ</v>
      </c>
      <c r="J419" s="92"/>
      <c r="K419" s="93">
        <v>21824</v>
      </c>
      <c r="L419" s="93">
        <v>36200</v>
      </c>
      <c r="M419" s="93">
        <v>33200</v>
      </c>
      <c r="N419" s="93">
        <v>27390.5</v>
      </c>
      <c r="O419" s="93">
        <v>3000</v>
      </c>
      <c r="P419" s="93">
        <v>6095.09</v>
      </c>
      <c r="Q419" s="92"/>
      <c r="R419" s="93">
        <v>36200</v>
      </c>
      <c r="S419" s="93">
        <v>33485.589999999997</v>
      </c>
      <c r="T419" s="94">
        <v>2714.41</v>
      </c>
      <c r="U419" s="93">
        <f t="shared" si="65"/>
        <v>2413.3333333333335</v>
      </c>
      <c r="V419" s="93">
        <f t="shared" si="66"/>
        <v>301.07666666666637</v>
      </c>
      <c r="W419" s="93">
        <f t="shared" si="67"/>
        <v>301.07666666666637</v>
      </c>
      <c r="X419" s="93">
        <f t="shared" si="68"/>
        <v>0</v>
      </c>
      <c r="Y419" s="93">
        <f t="shared" si="69"/>
        <v>0</v>
      </c>
      <c r="Z419" s="93">
        <f t="shared" si="70"/>
        <v>0</v>
      </c>
      <c r="AA419" s="93">
        <f t="shared" si="71"/>
        <v>0</v>
      </c>
      <c r="AB419" s="93">
        <f t="shared" si="72"/>
        <v>0</v>
      </c>
      <c r="AC419" s="117">
        <f t="shared" si="73"/>
        <v>0</v>
      </c>
      <c r="AD419" s="131"/>
    </row>
    <row r="420" spans="2:30" s="88" customFormat="1" ht="44.1" hidden="1" customHeight="1" outlineLevel="2">
      <c r="B420" s="96" t="s">
        <v>617</v>
      </c>
      <c r="C420" s="91" t="s">
        <v>141</v>
      </c>
      <c r="D420" s="91" t="e">
        <f>VLOOKUP(B420,#REF!,2,0)</f>
        <v>#REF!</v>
      </c>
      <c r="E420" s="125" t="str">
        <f>VLOOKUP(B420,'[10]3.3 Амортизация 2022'!$B$8:$C$687,2,0)</f>
        <v>СН1</v>
      </c>
      <c r="F420" s="104">
        <v>756001013763</v>
      </c>
      <c r="G420" s="92">
        <f>VLOOKUP(B420,'[11]2022'!$A$4:$C$668,3,0)</f>
        <v>180</v>
      </c>
      <c r="H420" s="92" t="s">
        <v>537</v>
      </c>
      <c r="I420" s="92" t="str">
        <f>VLOOKUP(B420,'[12]Амортиз СО'!$C$5:$D$677,2,0)</f>
        <v>движ</v>
      </c>
      <c r="J420" s="92"/>
      <c r="K420" s="93">
        <v>21824</v>
      </c>
      <c r="L420" s="93">
        <v>36200</v>
      </c>
      <c r="M420" s="93">
        <v>33200</v>
      </c>
      <c r="N420" s="93">
        <v>27390.5</v>
      </c>
      <c r="O420" s="93">
        <v>3000</v>
      </c>
      <c r="P420" s="93">
        <v>6095.09</v>
      </c>
      <c r="Q420" s="92"/>
      <c r="R420" s="93">
        <v>36200</v>
      </c>
      <c r="S420" s="93">
        <v>33485.589999999997</v>
      </c>
      <c r="T420" s="94">
        <v>2714.41</v>
      </c>
      <c r="U420" s="93">
        <f t="shared" si="65"/>
        <v>2413.3333333333335</v>
      </c>
      <c r="V420" s="93">
        <f t="shared" si="66"/>
        <v>301.07666666666637</v>
      </c>
      <c r="W420" s="93">
        <f t="shared" si="67"/>
        <v>301.07666666666637</v>
      </c>
      <c r="X420" s="93">
        <f t="shared" si="68"/>
        <v>0</v>
      </c>
      <c r="Y420" s="93">
        <f t="shared" si="69"/>
        <v>0</v>
      </c>
      <c r="Z420" s="93">
        <f t="shared" si="70"/>
        <v>0</v>
      </c>
      <c r="AA420" s="93">
        <f t="shared" si="71"/>
        <v>0</v>
      </c>
      <c r="AB420" s="93">
        <f t="shared" si="72"/>
        <v>0</v>
      </c>
      <c r="AC420" s="117">
        <f t="shared" si="73"/>
        <v>0</v>
      </c>
      <c r="AD420" s="131"/>
    </row>
    <row r="421" spans="2:30" s="88" customFormat="1" ht="44.1" hidden="1" customHeight="1" outlineLevel="2">
      <c r="B421" s="96" t="s">
        <v>617</v>
      </c>
      <c r="C421" s="91" t="s">
        <v>141</v>
      </c>
      <c r="D421" s="91" t="e">
        <f>VLOOKUP(B421,#REF!,2,0)</f>
        <v>#REF!</v>
      </c>
      <c r="E421" s="125" t="str">
        <f>VLOOKUP(B421,'[10]3.3 Амортизация 2022'!$B$8:$C$687,2,0)</f>
        <v>СН1</v>
      </c>
      <c r="F421" s="104">
        <v>756001013764</v>
      </c>
      <c r="G421" s="92">
        <f>VLOOKUP(B421,'[11]2022'!$A$4:$C$668,3,0)</f>
        <v>180</v>
      </c>
      <c r="H421" s="92" t="s">
        <v>537</v>
      </c>
      <c r="I421" s="92" t="str">
        <f>VLOOKUP(B421,'[12]Амортиз СО'!$C$5:$D$677,2,0)</f>
        <v>движ</v>
      </c>
      <c r="J421" s="92"/>
      <c r="K421" s="93">
        <v>21824</v>
      </c>
      <c r="L421" s="93">
        <v>36200</v>
      </c>
      <c r="M421" s="93">
        <v>33200</v>
      </c>
      <c r="N421" s="93">
        <v>27390.5</v>
      </c>
      <c r="O421" s="93">
        <v>3000</v>
      </c>
      <c r="P421" s="93">
        <v>6095.09</v>
      </c>
      <c r="Q421" s="92"/>
      <c r="R421" s="93">
        <v>36200</v>
      </c>
      <c r="S421" s="93">
        <v>33485.589999999997</v>
      </c>
      <c r="T421" s="94">
        <v>2714.41</v>
      </c>
      <c r="U421" s="93">
        <f t="shared" si="65"/>
        <v>2413.3333333333335</v>
      </c>
      <c r="V421" s="93">
        <f t="shared" si="66"/>
        <v>301.07666666666637</v>
      </c>
      <c r="W421" s="93">
        <f t="shared" si="67"/>
        <v>301.07666666666637</v>
      </c>
      <c r="X421" s="93">
        <f t="shared" si="68"/>
        <v>0</v>
      </c>
      <c r="Y421" s="93">
        <f t="shared" si="69"/>
        <v>0</v>
      </c>
      <c r="Z421" s="93">
        <f t="shared" si="70"/>
        <v>0</v>
      </c>
      <c r="AA421" s="93">
        <f t="shared" si="71"/>
        <v>0</v>
      </c>
      <c r="AB421" s="93">
        <f t="shared" si="72"/>
        <v>0</v>
      </c>
      <c r="AC421" s="117">
        <f t="shared" si="73"/>
        <v>0</v>
      </c>
      <c r="AD421" s="131"/>
    </row>
    <row r="422" spans="2:30" s="88" customFormat="1" ht="44.1" hidden="1" customHeight="1" outlineLevel="2">
      <c r="B422" s="96" t="s">
        <v>617</v>
      </c>
      <c r="C422" s="91" t="s">
        <v>141</v>
      </c>
      <c r="D422" s="91" t="e">
        <f>VLOOKUP(B422,#REF!,2,0)</f>
        <v>#REF!</v>
      </c>
      <c r="E422" s="125" t="str">
        <f>VLOOKUP(B422,'[10]3.3 Амортизация 2022'!$B$8:$C$687,2,0)</f>
        <v>СН1</v>
      </c>
      <c r="F422" s="104">
        <v>756001013765</v>
      </c>
      <c r="G422" s="92">
        <f>VLOOKUP(B422,'[11]2022'!$A$4:$C$668,3,0)</f>
        <v>180</v>
      </c>
      <c r="H422" s="92" t="s">
        <v>537</v>
      </c>
      <c r="I422" s="92" t="str">
        <f>VLOOKUP(B422,'[12]Амортиз СО'!$C$5:$D$677,2,0)</f>
        <v>движ</v>
      </c>
      <c r="J422" s="92"/>
      <c r="K422" s="93">
        <v>21824</v>
      </c>
      <c r="L422" s="93">
        <v>36200</v>
      </c>
      <c r="M422" s="93">
        <v>33200</v>
      </c>
      <c r="N422" s="93">
        <v>27390.5</v>
      </c>
      <c r="O422" s="93">
        <v>3000</v>
      </c>
      <c r="P422" s="93">
        <v>6095.09</v>
      </c>
      <c r="Q422" s="92"/>
      <c r="R422" s="93">
        <v>36200</v>
      </c>
      <c r="S422" s="93">
        <v>33485.589999999997</v>
      </c>
      <c r="T422" s="94">
        <v>2714.41</v>
      </c>
      <c r="U422" s="93">
        <f t="shared" si="65"/>
        <v>2413.3333333333335</v>
      </c>
      <c r="V422" s="93">
        <f t="shared" si="66"/>
        <v>301.07666666666637</v>
      </c>
      <c r="W422" s="93">
        <f t="shared" si="67"/>
        <v>301.07666666666637</v>
      </c>
      <c r="X422" s="93">
        <f t="shared" si="68"/>
        <v>0</v>
      </c>
      <c r="Y422" s="93">
        <f t="shared" si="69"/>
        <v>0</v>
      </c>
      <c r="Z422" s="93">
        <f t="shared" si="70"/>
        <v>0</v>
      </c>
      <c r="AA422" s="93">
        <f t="shared" si="71"/>
        <v>0</v>
      </c>
      <c r="AB422" s="93">
        <f t="shared" si="72"/>
        <v>0</v>
      </c>
      <c r="AC422" s="117">
        <f t="shared" si="73"/>
        <v>0</v>
      </c>
      <c r="AD422" s="131"/>
    </row>
    <row r="423" spans="2:30" s="88" customFormat="1" ht="44.1" hidden="1" customHeight="1" outlineLevel="2">
      <c r="B423" s="96" t="s">
        <v>617</v>
      </c>
      <c r="C423" s="91" t="s">
        <v>141</v>
      </c>
      <c r="D423" s="91" t="e">
        <f>VLOOKUP(B423,#REF!,2,0)</f>
        <v>#REF!</v>
      </c>
      <c r="E423" s="125" t="str">
        <f>VLOOKUP(B423,'[10]3.3 Амортизация 2022'!$B$8:$C$687,2,0)</f>
        <v>СН1</v>
      </c>
      <c r="F423" s="104">
        <v>756001013766</v>
      </c>
      <c r="G423" s="92">
        <f>VLOOKUP(B423,'[11]2022'!$A$4:$C$668,3,0)</f>
        <v>180</v>
      </c>
      <c r="H423" s="92" t="s">
        <v>537</v>
      </c>
      <c r="I423" s="92" t="str">
        <f>VLOOKUP(B423,'[12]Амортиз СО'!$C$5:$D$677,2,0)</f>
        <v>движ</v>
      </c>
      <c r="J423" s="92"/>
      <c r="K423" s="93">
        <v>21824</v>
      </c>
      <c r="L423" s="93">
        <v>36200</v>
      </c>
      <c r="M423" s="93">
        <v>33200</v>
      </c>
      <c r="N423" s="93">
        <v>27390.5</v>
      </c>
      <c r="O423" s="93">
        <v>3000</v>
      </c>
      <c r="P423" s="93">
        <v>6095.09</v>
      </c>
      <c r="Q423" s="92"/>
      <c r="R423" s="93">
        <v>36200</v>
      </c>
      <c r="S423" s="93">
        <v>33485.589999999997</v>
      </c>
      <c r="T423" s="94">
        <v>2714.41</v>
      </c>
      <c r="U423" s="93">
        <f t="shared" si="65"/>
        <v>2413.3333333333335</v>
      </c>
      <c r="V423" s="93">
        <f t="shared" si="66"/>
        <v>301.07666666666637</v>
      </c>
      <c r="W423" s="93">
        <f t="shared" si="67"/>
        <v>301.07666666666637</v>
      </c>
      <c r="X423" s="93">
        <f t="shared" si="68"/>
        <v>0</v>
      </c>
      <c r="Y423" s="93">
        <f t="shared" si="69"/>
        <v>0</v>
      </c>
      <c r="Z423" s="93">
        <f t="shared" si="70"/>
        <v>0</v>
      </c>
      <c r="AA423" s="93">
        <f t="shared" si="71"/>
        <v>0</v>
      </c>
      <c r="AB423" s="93">
        <f t="shared" si="72"/>
        <v>0</v>
      </c>
      <c r="AC423" s="117">
        <f t="shared" si="73"/>
        <v>0</v>
      </c>
      <c r="AD423" s="131"/>
    </row>
    <row r="424" spans="2:30" s="88" customFormat="1" ht="44.1" hidden="1" customHeight="1" outlineLevel="2">
      <c r="B424" s="96" t="s">
        <v>624</v>
      </c>
      <c r="C424" s="91" t="s">
        <v>141</v>
      </c>
      <c r="D424" s="91" t="e">
        <f>VLOOKUP(B424,#REF!,2,0)</f>
        <v>#REF!</v>
      </c>
      <c r="E424" s="125" t="str">
        <f>VLOOKUP(B424,'[10]3.3 Амортизация 2022'!$B$8:$C$687,2,0)</f>
        <v>ВН</v>
      </c>
      <c r="F424" s="104">
        <v>756001026448</v>
      </c>
      <c r="G424" s="92">
        <f>VLOOKUP(B424,'[11]2022'!$A$4:$C$668,3,0)</f>
        <v>180</v>
      </c>
      <c r="H424" s="92" t="s">
        <v>537</v>
      </c>
      <c r="I424" s="92" t="str">
        <f>VLOOKUP(B424,'[12]Амортиз СО'!$C$5:$D$677,2,0)</f>
        <v>движ</v>
      </c>
      <c r="J424" s="92"/>
      <c r="K424" s="93">
        <v>21824</v>
      </c>
      <c r="L424" s="93">
        <v>36200</v>
      </c>
      <c r="M424" s="93">
        <v>33200</v>
      </c>
      <c r="N424" s="93">
        <v>27390.5</v>
      </c>
      <c r="O424" s="93">
        <v>3000</v>
      </c>
      <c r="P424" s="93">
        <v>6095.09</v>
      </c>
      <c r="Q424" s="92"/>
      <c r="R424" s="93">
        <v>36200</v>
      </c>
      <c r="S424" s="93">
        <v>33485.589999999997</v>
      </c>
      <c r="T424" s="94">
        <v>2714.41</v>
      </c>
      <c r="U424" s="93">
        <f t="shared" si="65"/>
        <v>2413.3333333333335</v>
      </c>
      <c r="V424" s="93">
        <f t="shared" si="66"/>
        <v>301.07666666666637</v>
      </c>
      <c r="W424" s="93">
        <f t="shared" si="67"/>
        <v>301.07666666666637</v>
      </c>
      <c r="X424" s="93">
        <f t="shared" si="68"/>
        <v>0</v>
      </c>
      <c r="Y424" s="93">
        <f t="shared" si="69"/>
        <v>0</v>
      </c>
      <c r="Z424" s="93">
        <f t="shared" si="70"/>
        <v>0</v>
      </c>
      <c r="AA424" s="93">
        <f t="shared" si="71"/>
        <v>0</v>
      </c>
      <c r="AB424" s="93">
        <f t="shared" si="72"/>
        <v>0</v>
      </c>
      <c r="AC424" s="117">
        <f t="shared" si="73"/>
        <v>0</v>
      </c>
      <c r="AD424" s="131"/>
    </row>
    <row r="425" spans="2:30" s="88" customFormat="1" ht="44.1" hidden="1" customHeight="1" outlineLevel="2">
      <c r="B425" s="96" t="s">
        <v>625</v>
      </c>
      <c r="C425" s="91" t="s">
        <v>141</v>
      </c>
      <c r="D425" s="91" t="e">
        <f>VLOOKUP(B425,#REF!,2,0)</f>
        <v>#REF!</v>
      </c>
      <c r="E425" s="125" t="str">
        <f>VLOOKUP(B425,'[10]3.3 Амортизация 2022'!$B$8:$C$687,2,0)</f>
        <v>ВН</v>
      </c>
      <c r="F425" s="104">
        <v>756001026449</v>
      </c>
      <c r="G425" s="92">
        <f>VLOOKUP(B425,'[11]2022'!$A$4:$C$668,3,0)</f>
        <v>180</v>
      </c>
      <c r="H425" s="92" t="s">
        <v>537</v>
      </c>
      <c r="I425" s="92" t="str">
        <f>VLOOKUP(B425,'[12]Амортиз СО'!$C$5:$D$677,2,0)</f>
        <v>движ</v>
      </c>
      <c r="J425" s="92"/>
      <c r="K425" s="93">
        <v>21824</v>
      </c>
      <c r="L425" s="93">
        <v>36200</v>
      </c>
      <c r="M425" s="93">
        <v>33200</v>
      </c>
      <c r="N425" s="93">
        <v>27390.5</v>
      </c>
      <c r="O425" s="93">
        <v>3000</v>
      </c>
      <c r="P425" s="93">
        <v>6095.09</v>
      </c>
      <c r="Q425" s="92"/>
      <c r="R425" s="93">
        <v>36200</v>
      </c>
      <c r="S425" s="93">
        <v>33485.589999999997</v>
      </c>
      <c r="T425" s="94">
        <v>2714.41</v>
      </c>
      <c r="U425" s="93">
        <f t="shared" si="65"/>
        <v>2413.3333333333335</v>
      </c>
      <c r="V425" s="93">
        <f t="shared" si="66"/>
        <v>301.07666666666637</v>
      </c>
      <c r="W425" s="93">
        <f t="shared" si="67"/>
        <v>301.07666666666637</v>
      </c>
      <c r="X425" s="93">
        <f t="shared" si="68"/>
        <v>0</v>
      </c>
      <c r="Y425" s="93">
        <f t="shared" si="69"/>
        <v>0</v>
      </c>
      <c r="Z425" s="93">
        <f t="shared" si="70"/>
        <v>0</v>
      </c>
      <c r="AA425" s="93">
        <f t="shared" si="71"/>
        <v>0</v>
      </c>
      <c r="AB425" s="93">
        <f t="shared" si="72"/>
        <v>0</v>
      </c>
      <c r="AC425" s="117">
        <f t="shared" si="73"/>
        <v>0</v>
      </c>
      <c r="AD425" s="131"/>
    </row>
    <row r="426" spans="2:30" s="88" customFormat="1" ht="44.1" hidden="1" customHeight="1" outlineLevel="2">
      <c r="B426" s="96" t="s">
        <v>625</v>
      </c>
      <c r="C426" s="91" t="s">
        <v>141</v>
      </c>
      <c r="D426" s="91" t="e">
        <f>VLOOKUP(B426,#REF!,2,0)</f>
        <v>#REF!</v>
      </c>
      <c r="E426" s="125" t="str">
        <f>VLOOKUP(B426,'[10]3.3 Амортизация 2022'!$B$8:$C$687,2,0)</f>
        <v>ВН</v>
      </c>
      <c r="F426" s="104">
        <v>756001026450</v>
      </c>
      <c r="G426" s="92">
        <f>VLOOKUP(B426,'[11]2022'!$A$4:$C$668,3,0)</f>
        <v>180</v>
      </c>
      <c r="H426" s="92" t="s">
        <v>537</v>
      </c>
      <c r="I426" s="92" t="str">
        <f>VLOOKUP(B426,'[12]Амортиз СО'!$C$5:$D$677,2,0)</f>
        <v>движ</v>
      </c>
      <c r="J426" s="92"/>
      <c r="K426" s="93">
        <v>21824</v>
      </c>
      <c r="L426" s="93">
        <v>36200</v>
      </c>
      <c r="M426" s="93">
        <v>33200</v>
      </c>
      <c r="N426" s="93">
        <v>27390.5</v>
      </c>
      <c r="O426" s="93">
        <v>3000</v>
      </c>
      <c r="P426" s="93">
        <v>6095.09</v>
      </c>
      <c r="Q426" s="92"/>
      <c r="R426" s="93">
        <v>36200</v>
      </c>
      <c r="S426" s="93">
        <v>33485.589999999997</v>
      </c>
      <c r="T426" s="94">
        <v>2714.41</v>
      </c>
      <c r="U426" s="93">
        <f t="shared" si="65"/>
        <v>2413.3333333333335</v>
      </c>
      <c r="V426" s="93">
        <f t="shared" si="66"/>
        <v>301.07666666666637</v>
      </c>
      <c r="W426" s="93">
        <f t="shared" si="67"/>
        <v>301.07666666666637</v>
      </c>
      <c r="X426" s="93">
        <f t="shared" si="68"/>
        <v>0</v>
      </c>
      <c r="Y426" s="93">
        <f t="shared" si="69"/>
        <v>0</v>
      </c>
      <c r="Z426" s="93">
        <f t="shared" si="70"/>
        <v>0</v>
      </c>
      <c r="AA426" s="93">
        <f t="shared" si="71"/>
        <v>0</v>
      </c>
      <c r="AB426" s="93">
        <f t="shared" si="72"/>
        <v>0</v>
      </c>
      <c r="AC426" s="117">
        <f t="shared" si="73"/>
        <v>0</v>
      </c>
      <c r="AD426" s="131"/>
    </row>
    <row r="427" spans="2:30" s="88" customFormat="1" ht="44.1" hidden="1" customHeight="1" outlineLevel="2">
      <c r="B427" s="96" t="s">
        <v>625</v>
      </c>
      <c r="C427" s="91" t="s">
        <v>141</v>
      </c>
      <c r="D427" s="91" t="e">
        <f>VLOOKUP(B427,#REF!,2,0)</f>
        <v>#REF!</v>
      </c>
      <c r="E427" s="125" t="str">
        <f>VLOOKUP(B427,'[10]3.3 Амортизация 2022'!$B$8:$C$687,2,0)</f>
        <v>ВН</v>
      </c>
      <c r="F427" s="104">
        <v>756001026451</v>
      </c>
      <c r="G427" s="92">
        <f>VLOOKUP(B427,'[11]2022'!$A$4:$C$668,3,0)</f>
        <v>180</v>
      </c>
      <c r="H427" s="92" t="s">
        <v>537</v>
      </c>
      <c r="I427" s="92" t="str">
        <f>VLOOKUP(B427,'[12]Амортиз СО'!$C$5:$D$677,2,0)</f>
        <v>движ</v>
      </c>
      <c r="J427" s="92"/>
      <c r="K427" s="93">
        <v>21824</v>
      </c>
      <c r="L427" s="93">
        <v>36200</v>
      </c>
      <c r="M427" s="93">
        <v>33200</v>
      </c>
      <c r="N427" s="93">
        <v>27390.5</v>
      </c>
      <c r="O427" s="93">
        <v>3000</v>
      </c>
      <c r="P427" s="93">
        <v>6095.09</v>
      </c>
      <c r="Q427" s="92"/>
      <c r="R427" s="93">
        <v>36200</v>
      </c>
      <c r="S427" s="93">
        <v>33485.589999999997</v>
      </c>
      <c r="T427" s="94">
        <v>2714.41</v>
      </c>
      <c r="U427" s="93">
        <f t="shared" si="65"/>
        <v>2413.3333333333335</v>
      </c>
      <c r="V427" s="93">
        <f t="shared" si="66"/>
        <v>301.07666666666637</v>
      </c>
      <c r="W427" s="93">
        <f t="shared" si="67"/>
        <v>301.07666666666637</v>
      </c>
      <c r="X427" s="93">
        <f t="shared" si="68"/>
        <v>0</v>
      </c>
      <c r="Y427" s="93">
        <f t="shared" si="69"/>
        <v>0</v>
      </c>
      <c r="Z427" s="93">
        <f t="shared" si="70"/>
        <v>0</v>
      </c>
      <c r="AA427" s="93">
        <f t="shared" si="71"/>
        <v>0</v>
      </c>
      <c r="AB427" s="93">
        <f t="shared" si="72"/>
        <v>0</v>
      </c>
      <c r="AC427" s="117">
        <f t="shared" si="73"/>
        <v>0</v>
      </c>
      <c r="AD427" s="131"/>
    </row>
    <row r="428" spans="2:30" s="88" customFormat="1" ht="44.1" hidden="1" customHeight="1" outlineLevel="2">
      <c r="B428" s="96" t="s">
        <v>625</v>
      </c>
      <c r="C428" s="91" t="s">
        <v>141</v>
      </c>
      <c r="D428" s="91" t="e">
        <f>VLOOKUP(B428,#REF!,2,0)</f>
        <v>#REF!</v>
      </c>
      <c r="E428" s="125" t="str">
        <f>VLOOKUP(B428,'[10]3.3 Амортизация 2022'!$B$8:$C$687,2,0)</f>
        <v>ВН</v>
      </c>
      <c r="F428" s="104">
        <v>756001026452</v>
      </c>
      <c r="G428" s="92">
        <f>VLOOKUP(B428,'[11]2022'!$A$4:$C$668,3,0)</f>
        <v>180</v>
      </c>
      <c r="H428" s="92" t="s">
        <v>537</v>
      </c>
      <c r="I428" s="92" t="str">
        <f>VLOOKUP(B428,'[12]Амортиз СО'!$C$5:$D$677,2,0)</f>
        <v>движ</v>
      </c>
      <c r="J428" s="92"/>
      <c r="K428" s="93">
        <v>21824</v>
      </c>
      <c r="L428" s="93">
        <v>36200</v>
      </c>
      <c r="M428" s="93">
        <v>33200</v>
      </c>
      <c r="N428" s="93">
        <v>27390.5</v>
      </c>
      <c r="O428" s="93">
        <v>3000</v>
      </c>
      <c r="P428" s="93">
        <v>6095.09</v>
      </c>
      <c r="Q428" s="92"/>
      <c r="R428" s="93">
        <v>36200</v>
      </c>
      <c r="S428" s="93">
        <v>33485.589999999997</v>
      </c>
      <c r="T428" s="94">
        <v>2714.41</v>
      </c>
      <c r="U428" s="93">
        <f t="shared" si="65"/>
        <v>2413.3333333333335</v>
      </c>
      <c r="V428" s="93">
        <f t="shared" si="66"/>
        <v>301.07666666666637</v>
      </c>
      <c r="W428" s="93">
        <f t="shared" si="67"/>
        <v>301.07666666666637</v>
      </c>
      <c r="X428" s="93">
        <f t="shared" si="68"/>
        <v>0</v>
      </c>
      <c r="Y428" s="93">
        <f t="shared" si="69"/>
        <v>0</v>
      </c>
      <c r="Z428" s="93">
        <f t="shared" si="70"/>
        <v>0</v>
      </c>
      <c r="AA428" s="93">
        <f t="shared" si="71"/>
        <v>0</v>
      </c>
      <c r="AB428" s="93">
        <f t="shared" si="72"/>
        <v>0</v>
      </c>
      <c r="AC428" s="117">
        <f t="shared" si="73"/>
        <v>0</v>
      </c>
      <c r="AD428" s="131"/>
    </row>
    <row r="429" spans="2:30" s="88" customFormat="1" ht="44.1" hidden="1" customHeight="1" outlineLevel="2">
      <c r="B429" s="96" t="s">
        <v>625</v>
      </c>
      <c r="C429" s="91" t="s">
        <v>141</v>
      </c>
      <c r="D429" s="91" t="e">
        <f>VLOOKUP(B429,#REF!,2,0)</f>
        <v>#REF!</v>
      </c>
      <c r="E429" s="125" t="str">
        <f>VLOOKUP(B429,'[10]3.3 Амортизация 2022'!$B$8:$C$687,2,0)</f>
        <v>ВН</v>
      </c>
      <c r="F429" s="104">
        <v>756001026453</v>
      </c>
      <c r="G429" s="92">
        <f>VLOOKUP(B429,'[11]2022'!$A$4:$C$668,3,0)</f>
        <v>180</v>
      </c>
      <c r="H429" s="92" t="s">
        <v>537</v>
      </c>
      <c r="I429" s="92" t="str">
        <f>VLOOKUP(B429,'[12]Амортиз СО'!$C$5:$D$677,2,0)</f>
        <v>движ</v>
      </c>
      <c r="J429" s="92"/>
      <c r="K429" s="93">
        <v>21824</v>
      </c>
      <c r="L429" s="93">
        <v>36200</v>
      </c>
      <c r="M429" s="93">
        <v>33200</v>
      </c>
      <c r="N429" s="93">
        <v>27390.5</v>
      </c>
      <c r="O429" s="93">
        <v>3000</v>
      </c>
      <c r="P429" s="93">
        <v>6095.09</v>
      </c>
      <c r="Q429" s="92"/>
      <c r="R429" s="93">
        <v>36200</v>
      </c>
      <c r="S429" s="93">
        <v>33485.589999999997</v>
      </c>
      <c r="T429" s="94">
        <v>2714.41</v>
      </c>
      <c r="U429" s="93">
        <f t="shared" si="65"/>
        <v>2413.3333333333335</v>
      </c>
      <c r="V429" s="93">
        <f t="shared" si="66"/>
        <v>301.07666666666637</v>
      </c>
      <c r="W429" s="93">
        <f t="shared" si="67"/>
        <v>301.07666666666637</v>
      </c>
      <c r="X429" s="93">
        <f t="shared" si="68"/>
        <v>0</v>
      </c>
      <c r="Y429" s="93">
        <f t="shared" si="69"/>
        <v>0</v>
      </c>
      <c r="Z429" s="93">
        <f t="shared" si="70"/>
        <v>0</v>
      </c>
      <c r="AA429" s="93">
        <f t="shared" si="71"/>
        <v>0</v>
      </c>
      <c r="AB429" s="93">
        <f t="shared" si="72"/>
        <v>0</v>
      </c>
      <c r="AC429" s="117">
        <f t="shared" si="73"/>
        <v>0</v>
      </c>
      <c r="AD429" s="131"/>
    </row>
    <row r="430" spans="2:30" s="88" customFormat="1" ht="44.1" hidden="1" customHeight="1" outlineLevel="2">
      <c r="B430" s="96" t="s">
        <v>625</v>
      </c>
      <c r="C430" s="91" t="s">
        <v>141</v>
      </c>
      <c r="D430" s="91" t="e">
        <f>VLOOKUP(B430,#REF!,2,0)</f>
        <v>#REF!</v>
      </c>
      <c r="E430" s="125" t="str">
        <f>VLOOKUP(B430,'[10]3.3 Амортизация 2022'!$B$8:$C$687,2,0)</f>
        <v>ВН</v>
      </c>
      <c r="F430" s="104">
        <v>756001026454</v>
      </c>
      <c r="G430" s="92">
        <f>VLOOKUP(B430,'[11]2022'!$A$4:$C$668,3,0)</f>
        <v>180</v>
      </c>
      <c r="H430" s="92" t="s">
        <v>537</v>
      </c>
      <c r="I430" s="92" t="str">
        <f>VLOOKUP(B430,'[12]Амортиз СО'!$C$5:$D$677,2,0)</f>
        <v>движ</v>
      </c>
      <c r="J430" s="92"/>
      <c r="K430" s="93">
        <v>21824</v>
      </c>
      <c r="L430" s="93">
        <v>36200</v>
      </c>
      <c r="M430" s="93">
        <v>33200</v>
      </c>
      <c r="N430" s="93">
        <v>27390.5</v>
      </c>
      <c r="O430" s="93">
        <v>3000</v>
      </c>
      <c r="P430" s="93">
        <v>6095.09</v>
      </c>
      <c r="Q430" s="92"/>
      <c r="R430" s="93">
        <v>36200</v>
      </c>
      <c r="S430" s="93">
        <v>33485.589999999997</v>
      </c>
      <c r="T430" s="94">
        <v>2714.41</v>
      </c>
      <c r="U430" s="93">
        <f t="shared" si="65"/>
        <v>2413.3333333333335</v>
      </c>
      <c r="V430" s="93">
        <f t="shared" si="66"/>
        <v>301.07666666666637</v>
      </c>
      <c r="W430" s="93">
        <f t="shared" si="67"/>
        <v>301.07666666666637</v>
      </c>
      <c r="X430" s="93">
        <f t="shared" si="68"/>
        <v>0</v>
      </c>
      <c r="Y430" s="93">
        <f t="shared" si="69"/>
        <v>0</v>
      </c>
      <c r="Z430" s="93">
        <f t="shared" si="70"/>
        <v>0</v>
      </c>
      <c r="AA430" s="93">
        <f t="shared" si="71"/>
        <v>0</v>
      </c>
      <c r="AB430" s="93">
        <f t="shared" si="72"/>
        <v>0</v>
      </c>
      <c r="AC430" s="117">
        <f t="shared" si="73"/>
        <v>0</v>
      </c>
      <c r="AD430" s="131"/>
    </row>
    <row r="431" spans="2:30" s="88" customFormat="1" ht="44.1" hidden="1" customHeight="1" outlineLevel="2">
      <c r="B431" s="96" t="s">
        <v>625</v>
      </c>
      <c r="C431" s="91" t="s">
        <v>141</v>
      </c>
      <c r="D431" s="91" t="e">
        <f>VLOOKUP(B431,#REF!,2,0)</f>
        <v>#REF!</v>
      </c>
      <c r="E431" s="125" t="str">
        <f>VLOOKUP(B431,'[10]3.3 Амортизация 2022'!$B$8:$C$687,2,0)</f>
        <v>ВН</v>
      </c>
      <c r="F431" s="104">
        <v>756001026455</v>
      </c>
      <c r="G431" s="92">
        <f>VLOOKUP(B431,'[11]2022'!$A$4:$C$668,3,0)</f>
        <v>180</v>
      </c>
      <c r="H431" s="92" t="s">
        <v>537</v>
      </c>
      <c r="I431" s="92" t="str">
        <f>VLOOKUP(B431,'[12]Амортиз СО'!$C$5:$D$677,2,0)</f>
        <v>движ</v>
      </c>
      <c r="J431" s="92"/>
      <c r="K431" s="93">
        <v>21824</v>
      </c>
      <c r="L431" s="93">
        <v>36200</v>
      </c>
      <c r="M431" s="93">
        <v>33200</v>
      </c>
      <c r="N431" s="93">
        <v>27390.5</v>
      </c>
      <c r="O431" s="93">
        <v>3000</v>
      </c>
      <c r="P431" s="93">
        <v>6095.09</v>
      </c>
      <c r="Q431" s="92"/>
      <c r="R431" s="93">
        <v>36200</v>
      </c>
      <c r="S431" s="93">
        <v>33485.589999999997</v>
      </c>
      <c r="T431" s="94">
        <v>2714.41</v>
      </c>
      <c r="U431" s="93">
        <f t="shared" si="65"/>
        <v>2413.3333333333335</v>
      </c>
      <c r="V431" s="93">
        <f t="shared" si="66"/>
        <v>301.07666666666637</v>
      </c>
      <c r="W431" s="93">
        <f t="shared" si="67"/>
        <v>301.07666666666637</v>
      </c>
      <c r="X431" s="93">
        <f t="shared" si="68"/>
        <v>0</v>
      </c>
      <c r="Y431" s="93">
        <f t="shared" si="69"/>
        <v>0</v>
      </c>
      <c r="Z431" s="93">
        <f t="shared" si="70"/>
        <v>0</v>
      </c>
      <c r="AA431" s="93">
        <f t="shared" si="71"/>
        <v>0</v>
      </c>
      <c r="AB431" s="93">
        <f t="shared" si="72"/>
        <v>0</v>
      </c>
      <c r="AC431" s="117">
        <f t="shared" si="73"/>
        <v>0</v>
      </c>
      <c r="AD431" s="131"/>
    </row>
    <row r="432" spans="2:30" s="88" customFormat="1" ht="44.1" hidden="1" customHeight="1" outlineLevel="2">
      <c r="B432" s="96" t="s">
        <v>625</v>
      </c>
      <c r="C432" s="91" t="s">
        <v>141</v>
      </c>
      <c r="D432" s="91" t="e">
        <f>VLOOKUP(B432,#REF!,2,0)</f>
        <v>#REF!</v>
      </c>
      <c r="E432" s="125" t="str">
        <f>VLOOKUP(B432,'[10]3.3 Амортизация 2022'!$B$8:$C$687,2,0)</f>
        <v>ВН</v>
      </c>
      <c r="F432" s="104">
        <v>756001026456</v>
      </c>
      <c r="G432" s="92">
        <f>VLOOKUP(B432,'[11]2022'!$A$4:$C$668,3,0)</f>
        <v>180</v>
      </c>
      <c r="H432" s="92" t="s">
        <v>537</v>
      </c>
      <c r="I432" s="92" t="str">
        <f>VLOOKUP(B432,'[12]Амортиз СО'!$C$5:$D$677,2,0)</f>
        <v>движ</v>
      </c>
      <c r="J432" s="92"/>
      <c r="K432" s="93">
        <v>21824</v>
      </c>
      <c r="L432" s="93">
        <v>36200</v>
      </c>
      <c r="M432" s="93">
        <v>33200</v>
      </c>
      <c r="N432" s="93">
        <v>27390.5</v>
      </c>
      <c r="O432" s="93">
        <v>3000</v>
      </c>
      <c r="P432" s="93">
        <v>6095.09</v>
      </c>
      <c r="Q432" s="92"/>
      <c r="R432" s="93">
        <v>36200</v>
      </c>
      <c r="S432" s="93">
        <v>33485.589999999997</v>
      </c>
      <c r="T432" s="94">
        <v>2714.41</v>
      </c>
      <c r="U432" s="93">
        <f t="shared" si="65"/>
        <v>2413.3333333333335</v>
      </c>
      <c r="V432" s="93">
        <f t="shared" si="66"/>
        <v>301.07666666666637</v>
      </c>
      <c r="W432" s="93">
        <f t="shared" si="67"/>
        <v>301.07666666666637</v>
      </c>
      <c r="X432" s="93">
        <f t="shared" si="68"/>
        <v>0</v>
      </c>
      <c r="Y432" s="93">
        <f t="shared" si="69"/>
        <v>0</v>
      </c>
      <c r="Z432" s="93">
        <f t="shared" si="70"/>
        <v>0</v>
      </c>
      <c r="AA432" s="93">
        <f t="shared" si="71"/>
        <v>0</v>
      </c>
      <c r="AB432" s="93">
        <f t="shared" si="72"/>
        <v>0</v>
      </c>
      <c r="AC432" s="117">
        <f t="shared" si="73"/>
        <v>0</v>
      </c>
      <c r="AD432" s="131"/>
    </row>
    <row r="433" spans="2:30" s="88" customFormat="1" ht="44.1" hidden="1" customHeight="1" outlineLevel="2">
      <c r="B433" s="96" t="s">
        <v>625</v>
      </c>
      <c r="C433" s="91" t="s">
        <v>141</v>
      </c>
      <c r="D433" s="91" t="e">
        <f>VLOOKUP(B433,#REF!,2,0)</f>
        <v>#REF!</v>
      </c>
      <c r="E433" s="125" t="str">
        <f>VLOOKUP(B433,'[10]3.3 Амортизация 2022'!$B$8:$C$687,2,0)</f>
        <v>ВН</v>
      </c>
      <c r="F433" s="104">
        <v>756001026457</v>
      </c>
      <c r="G433" s="92">
        <f>VLOOKUP(B433,'[11]2022'!$A$4:$C$668,3,0)</f>
        <v>180</v>
      </c>
      <c r="H433" s="92" t="s">
        <v>537</v>
      </c>
      <c r="I433" s="92" t="str">
        <f>VLOOKUP(B433,'[12]Амортиз СО'!$C$5:$D$677,2,0)</f>
        <v>движ</v>
      </c>
      <c r="J433" s="92"/>
      <c r="K433" s="93">
        <v>21824</v>
      </c>
      <c r="L433" s="93">
        <v>36200</v>
      </c>
      <c r="M433" s="93">
        <v>33200</v>
      </c>
      <c r="N433" s="93">
        <v>27390.5</v>
      </c>
      <c r="O433" s="93">
        <v>3000</v>
      </c>
      <c r="P433" s="93">
        <v>6095.09</v>
      </c>
      <c r="Q433" s="92"/>
      <c r="R433" s="93">
        <v>36200</v>
      </c>
      <c r="S433" s="93">
        <v>33485.589999999997</v>
      </c>
      <c r="T433" s="94">
        <v>2714.41</v>
      </c>
      <c r="U433" s="93">
        <f t="shared" si="65"/>
        <v>2413.3333333333335</v>
      </c>
      <c r="V433" s="93">
        <f t="shared" si="66"/>
        <v>301.07666666666637</v>
      </c>
      <c r="W433" s="93">
        <f t="shared" si="67"/>
        <v>301.07666666666637</v>
      </c>
      <c r="X433" s="93">
        <f t="shared" si="68"/>
        <v>0</v>
      </c>
      <c r="Y433" s="93">
        <f t="shared" si="69"/>
        <v>0</v>
      </c>
      <c r="Z433" s="93">
        <f t="shared" si="70"/>
        <v>0</v>
      </c>
      <c r="AA433" s="93">
        <f t="shared" si="71"/>
        <v>0</v>
      </c>
      <c r="AB433" s="93">
        <f t="shared" si="72"/>
        <v>0</v>
      </c>
      <c r="AC433" s="117">
        <f t="shared" si="73"/>
        <v>0</v>
      </c>
      <c r="AD433" s="131"/>
    </row>
    <row r="434" spans="2:30" s="88" customFormat="1" ht="44.1" hidden="1" customHeight="1" outlineLevel="2">
      <c r="B434" s="96" t="s">
        <v>625</v>
      </c>
      <c r="C434" s="91" t="s">
        <v>141</v>
      </c>
      <c r="D434" s="91" t="e">
        <f>VLOOKUP(B434,#REF!,2,0)</f>
        <v>#REF!</v>
      </c>
      <c r="E434" s="125" t="str">
        <f>VLOOKUP(B434,'[10]3.3 Амортизация 2022'!$B$8:$C$687,2,0)</f>
        <v>ВН</v>
      </c>
      <c r="F434" s="104">
        <v>756001026458</v>
      </c>
      <c r="G434" s="92">
        <f>VLOOKUP(B434,'[11]2022'!$A$4:$C$668,3,0)</f>
        <v>180</v>
      </c>
      <c r="H434" s="92" t="s">
        <v>537</v>
      </c>
      <c r="I434" s="92" t="str">
        <f>VLOOKUP(B434,'[12]Амортиз СО'!$C$5:$D$677,2,0)</f>
        <v>движ</v>
      </c>
      <c r="J434" s="92"/>
      <c r="K434" s="93">
        <v>21824</v>
      </c>
      <c r="L434" s="93">
        <v>36200</v>
      </c>
      <c r="M434" s="93">
        <v>33200</v>
      </c>
      <c r="N434" s="93">
        <v>27390.5</v>
      </c>
      <c r="O434" s="93">
        <v>3000</v>
      </c>
      <c r="P434" s="93">
        <v>6095.09</v>
      </c>
      <c r="Q434" s="92"/>
      <c r="R434" s="93">
        <v>36200</v>
      </c>
      <c r="S434" s="93">
        <v>33485.589999999997</v>
      </c>
      <c r="T434" s="94">
        <v>2714.41</v>
      </c>
      <c r="U434" s="93">
        <f t="shared" si="65"/>
        <v>2413.3333333333335</v>
      </c>
      <c r="V434" s="93">
        <f t="shared" si="66"/>
        <v>301.07666666666637</v>
      </c>
      <c r="W434" s="93">
        <f t="shared" si="67"/>
        <v>301.07666666666637</v>
      </c>
      <c r="X434" s="93">
        <f t="shared" si="68"/>
        <v>0</v>
      </c>
      <c r="Y434" s="93">
        <f t="shared" si="69"/>
        <v>0</v>
      </c>
      <c r="Z434" s="93">
        <f t="shared" si="70"/>
        <v>0</v>
      </c>
      <c r="AA434" s="93">
        <f t="shared" si="71"/>
        <v>0</v>
      </c>
      <c r="AB434" s="93">
        <f t="shared" si="72"/>
        <v>0</v>
      </c>
      <c r="AC434" s="117">
        <f t="shared" si="73"/>
        <v>0</v>
      </c>
      <c r="AD434" s="131"/>
    </row>
    <row r="435" spans="2:30" s="88" customFormat="1" ht="44.1" hidden="1" customHeight="1" outlineLevel="2">
      <c r="B435" s="96" t="s">
        <v>625</v>
      </c>
      <c r="C435" s="91" t="s">
        <v>141</v>
      </c>
      <c r="D435" s="91" t="e">
        <f>VLOOKUP(B435,#REF!,2,0)</f>
        <v>#REF!</v>
      </c>
      <c r="E435" s="125" t="str">
        <f>VLOOKUP(B435,'[10]3.3 Амортизация 2022'!$B$8:$C$687,2,0)</f>
        <v>ВН</v>
      </c>
      <c r="F435" s="104">
        <v>756001026459</v>
      </c>
      <c r="G435" s="92">
        <f>VLOOKUP(B435,'[11]2022'!$A$4:$C$668,3,0)</f>
        <v>180</v>
      </c>
      <c r="H435" s="92" t="s">
        <v>537</v>
      </c>
      <c r="I435" s="92" t="str">
        <f>VLOOKUP(B435,'[12]Амортиз СО'!$C$5:$D$677,2,0)</f>
        <v>движ</v>
      </c>
      <c r="J435" s="92"/>
      <c r="K435" s="93">
        <v>21824</v>
      </c>
      <c r="L435" s="93">
        <v>36200</v>
      </c>
      <c r="M435" s="93">
        <v>33200</v>
      </c>
      <c r="N435" s="93">
        <v>27390.5</v>
      </c>
      <c r="O435" s="93">
        <v>3000</v>
      </c>
      <c r="P435" s="93">
        <v>6095.09</v>
      </c>
      <c r="Q435" s="92"/>
      <c r="R435" s="93">
        <v>36200</v>
      </c>
      <c r="S435" s="93">
        <v>33485.589999999997</v>
      </c>
      <c r="T435" s="94">
        <v>2714.41</v>
      </c>
      <c r="U435" s="93">
        <f t="shared" si="65"/>
        <v>2413.3333333333335</v>
      </c>
      <c r="V435" s="93">
        <f t="shared" si="66"/>
        <v>301.07666666666637</v>
      </c>
      <c r="W435" s="93">
        <f t="shared" si="67"/>
        <v>301.07666666666637</v>
      </c>
      <c r="X435" s="93">
        <f t="shared" si="68"/>
        <v>0</v>
      </c>
      <c r="Y435" s="93">
        <f t="shared" si="69"/>
        <v>0</v>
      </c>
      <c r="Z435" s="93">
        <f t="shared" si="70"/>
        <v>0</v>
      </c>
      <c r="AA435" s="93">
        <f t="shared" si="71"/>
        <v>0</v>
      </c>
      <c r="AB435" s="93">
        <f t="shared" si="72"/>
        <v>0</v>
      </c>
      <c r="AC435" s="117">
        <f t="shared" si="73"/>
        <v>0</v>
      </c>
      <c r="AD435" s="131"/>
    </row>
    <row r="436" spans="2:30" s="88" customFormat="1" ht="44.1" hidden="1" customHeight="1" outlineLevel="2">
      <c r="B436" s="96" t="s">
        <v>625</v>
      </c>
      <c r="C436" s="91" t="s">
        <v>141</v>
      </c>
      <c r="D436" s="91" t="e">
        <f>VLOOKUP(B436,#REF!,2,0)</f>
        <v>#REF!</v>
      </c>
      <c r="E436" s="125" t="str">
        <f>VLOOKUP(B436,'[10]3.3 Амортизация 2022'!$B$8:$C$687,2,0)</f>
        <v>ВН</v>
      </c>
      <c r="F436" s="104">
        <v>756001026460</v>
      </c>
      <c r="G436" s="92">
        <f>VLOOKUP(B436,'[11]2022'!$A$4:$C$668,3,0)</f>
        <v>180</v>
      </c>
      <c r="H436" s="92" t="s">
        <v>537</v>
      </c>
      <c r="I436" s="92" t="str">
        <f>VLOOKUP(B436,'[12]Амортиз СО'!$C$5:$D$677,2,0)</f>
        <v>движ</v>
      </c>
      <c r="J436" s="92"/>
      <c r="K436" s="93">
        <v>21824</v>
      </c>
      <c r="L436" s="93">
        <v>36200</v>
      </c>
      <c r="M436" s="93">
        <v>33200</v>
      </c>
      <c r="N436" s="93">
        <v>27390.5</v>
      </c>
      <c r="O436" s="93">
        <v>3000</v>
      </c>
      <c r="P436" s="93">
        <v>6095.09</v>
      </c>
      <c r="Q436" s="92"/>
      <c r="R436" s="93">
        <v>36200</v>
      </c>
      <c r="S436" s="93">
        <v>33485.589999999997</v>
      </c>
      <c r="T436" s="94">
        <v>2714.41</v>
      </c>
      <c r="U436" s="93">
        <f t="shared" si="65"/>
        <v>2413.3333333333335</v>
      </c>
      <c r="V436" s="93">
        <f t="shared" si="66"/>
        <v>301.07666666666637</v>
      </c>
      <c r="W436" s="93">
        <f t="shared" si="67"/>
        <v>301.07666666666637</v>
      </c>
      <c r="X436" s="93">
        <f t="shared" si="68"/>
        <v>0</v>
      </c>
      <c r="Y436" s="93">
        <f t="shared" si="69"/>
        <v>0</v>
      </c>
      <c r="Z436" s="93">
        <f t="shared" si="70"/>
        <v>0</v>
      </c>
      <c r="AA436" s="93">
        <f t="shared" si="71"/>
        <v>0</v>
      </c>
      <c r="AB436" s="93">
        <f t="shared" si="72"/>
        <v>0</v>
      </c>
      <c r="AC436" s="117">
        <f t="shared" si="73"/>
        <v>0</v>
      </c>
      <c r="AD436" s="131"/>
    </row>
    <row r="437" spans="2:30" s="88" customFormat="1" ht="44.1" hidden="1" customHeight="1" outlineLevel="2">
      <c r="B437" s="96" t="s">
        <v>625</v>
      </c>
      <c r="C437" s="91" t="s">
        <v>141</v>
      </c>
      <c r="D437" s="91" t="e">
        <f>VLOOKUP(B437,#REF!,2,0)</f>
        <v>#REF!</v>
      </c>
      <c r="E437" s="125" t="str">
        <f>VLOOKUP(B437,'[10]3.3 Амортизация 2022'!$B$8:$C$687,2,0)</f>
        <v>ВН</v>
      </c>
      <c r="F437" s="104">
        <v>756001026461</v>
      </c>
      <c r="G437" s="92">
        <f>VLOOKUP(B437,'[11]2022'!$A$4:$C$668,3,0)</f>
        <v>180</v>
      </c>
      <c r="H437" s="92" t="s">
        <v>537</v>
      </c>
      <c r="I437" s="92" t="str">
        <f>VLOOKUP(B437,'[12]Амортиз СО'!$C$5:$D$677,2,0)</f>
        <v>движ</v>
      </c>
      <c r="J437" s="92"/>
      <c r="K437" s="93">
        <v>21824</v>
      </c>
      <c r="L437" s="93">
        <v>36200</v>
      </c>
      <c r="M437" s="93">
        <v>33200</v>
      </c>
      <c r="N437" s="93">
        <v>27390.5</v>
      </c>
      <c r="O437" s="93">
        <v>3000</v>
      </c>
      <c r="P437" s="93">
        <v>6095.09</v>
      </c>
      <c r="Q437" s="92"/>
      <c r="R437" s="93">
        <v>36200</v>
      </c>
      <c r="S437" s="93">
        <v>33485.589999999997</v>
      </c>
      <c r="T437" s="94">
        <v>2714.41</v>
      </c>
      <c r="U437" s="93">
        <f t="shared" si="65"/>
        <v>2413.3333333333335</v>
      </c>
      <c r="V437" s="93">
        <f t="shared" si="66"/>
        <v>301.07666666666637</v>
      </c>
      <c r="W437" s="93">
        <f t="shared" si="67"/>
        <v>301.07666666666637</v>
      </c>
      <c r="X437" s="93">
        <f t="shared" si="68"/>
        <v>0</v>
      </c>
      <c r="Y437" s="93">
        <f t="shared" si="69"/>
        <v>0</v>
      </c>
      <c r="Z437" s="93">
        <f t="shared" si="70"/>
        <v>0</v>
      </c>
      <c r="AA437" s="93">
        <f t="shared" si="71"/>
        <v>0</v>
      </c>
      <c r="AB437" s="93">
        <f t="shared" si="72"/>
        <v>0</v>
      </c>
      <c r="AC437" s="117">
        <f t="shared" si="73"/>
        <v>0</v>
      </c>
      <c r="AD437" s="131"/>
    </row>
    <row r="438" spans="2:30" s="88" customFormat="1" ht="44.1" hidden="1" customHeight="1" outlineLevel="2">
      <c r="B438" s="96" t="s">
        <v>625</v>
      </c>
      <c r="C438" s="91" t="s">
        <v>141</v>
      </c>
      <c r="D438" s="91" t="e">
        <f>VLOOKUP(B438,#REF!,2,0)</f>
        <v>#REF!</v>
      </c>
      <c r="E438" s="125" t="str">
        <f>VLOOKUP(B438,'[10]3.3 Амортизация 2022'!$B$8:$C$687,2,0)</f>
        <v>ВН</v>
      </c>
      <c r="F438" s="104">
        <v>756001026462</v>
      </c>
      <c r="G438" s="92">
        <f>VLOOKUP(B438,'[11]2022'!$A$4:$C$668,3,0)</f>
        <v>180</v>
      </c>
      <c r="H438" s="92" t="s">
        <v>537</v>
      </c>
      <c r="I438" s="92" t="str">
        <f>VLOOKUP(B438,'[12]Амортиз СО'!$C$5:$D$677,2,0)</f>
        <v>движ</v>
      </c>
      <c r="J438" s="92"/>
      <c r="K438" s="93">
        <v>21824</v>
      </c>
      <c r="L438" s="93">
        <v>36200</v>
      </c>
      <c r="M438" s="93">
        <v>33200</v>
      </c>
      <c r="N438" s="93">
        <v>27390.5</v>
      </c>
      <c r="O438" s="93">
        <v>3000</v>
      </c>
      <c r="P438" s="93">
        <v>6095.09</v>
      </c>
      <c r="Q438" s="92"/>
      <c r="R438" s="93">
        <v>36200</v>
      </c>
      <c r="S438" s="93">
        <v>33485.589999999997</v>
      </c>
      <c r="T438" s="94">
        <v>2714.41</v>
      </c>
      <c r="U438" s="93">
        <f t="shared" si="65"/>
        <v>2413.3333333333335</v>
      </c>
      <c r="V438" s="93">
        <f t="shared" si="66"/>
        <v>301.07666666666637</v>
      </c>
      <c r="W438" s="93">
        <f t="shared" si="67"/>
        <v>301.07666666666637</v>
      </c>
      <c r="X438" s="93">
        <f t="shared" si="68"/>
        <v>0</v>
      </c>
      <c r="Y438" s="93">
        <f t="shared" si="69"/>
        <v>0</v>
      </c>
      <c r="Z438" s="93">
        <f t="shared" si="70"/>
        <v>0</v>
      </c>
      <c r="AA438" s="93">
        <f t="shared" si="71"/>
        <v>0</v>
      </c>
      <c r="AB438" s="93">
        <f t="shared" si="72"/>
        <v>0</v>
      </c>
      <c r="AC438" s="117">
        <f t="shared" si="73"/>
        <v>0</v>
      </c>
      <c r="AD438" s="131"/>
    </row>
    <row r="439" spans="2:30" s="88" customFormat="1" ht="44.1" hidden="1" customHeight="1" outlineLevel="2">
      <c r="B439" s="96" t="s">
        <v>625</v>
      </c>
      <c r="C439" s="91" t="s">
        <v>141</v>
      </c>
      <c r="D439" s="91" t="e">
        <f>VLOOKUP(B439,#REF!,2,0)</f>
        <v>#REF!</v>
      </c>
      <c r="E439" s="125" t="str">
        <f>VLOOKUP(B439,'[10]3.3 Амортизация 2022'!$B$8:$C$687,2,0)</f>
        <v>ВН</v>
      </c>
      <c r="F439" s="104">
        <v>756001026463</v>
      </c>
      <c r="G439" s="92">
        <f>VLOOKUP(B439,'[11]2022'!$A$4:$C$668,3,0)</f>
        <v>180</v>
      </c>
      <c r="H439" s="92" t="s">
        <v>537</v>
      </c>
      <c r="I439" s="92" t="str">
        <f>VLOOKUP(B439,'[12]Амортиз СО'!$C$5:$D$677,2,0)</f>
        <v>движ</v>
      </c>
      <c r="J439" s="92"/>
      <c r="K439" s="93">
        <v>21824</v>
      </c>
      <c r="L439" s="93">
        <v>36200</v>
      </c>
      <c r="M439" s="93">
        <v>33200</v>
      </c>
      <c r="N439" s="93">
        <v>27390.5</v>
      </c>
      <c r="O439" s="93">
        <v>3000</v>
      </c>
      <c r="P439" s="93">
        <v>6095.09</v>
      </c>
      <c r="Q439" s="92"/>
      <c r="R439" s="93">
        <v>36200</v>
      </c>
      <c r="S439" s="93">
        <v>33485.589999999997</v>
      </c>
      <c r="T439" s="94">
        <v>2714.41</v>
      </c>
      <c r="U439" s="93">
        <f t="shared" si="65"/>
        <v>2413.3333333333335</v>
      </c>
      <c r="V439" s="93">
        <f t="shared" si="66"/>
        <v>301.07666666666637</v>
      </c>
      <c r="W439" s="93">
        <f t="shared" si="67"/>
        <v>301.07666666666637</v>
      </c>
      <c r="X439" s="93">
        <f t="shared" si="68"/>
        <v>0</v>
      </c>
      <c r="Y439" s="93">
        <f t="shared" si="69"/>
        <v>0</v>
      </c>
      <c r="Z439" s="93">
        <f t="shared" si="70"/>
        <v>0</v>
      </c>
      <c r="AA439" s="93">
        <f t="shared" si="71"/>
        <v>0</v>
      </c>
      <c r="AB439" s="93">
        <f t="shared" si="72"/>
        <v>0</v>
      </c>
      <c r="AC439" s="117">
        <f t="shared" si="73"/>
        <v>0</v>
      </c>
      <c r="AD439" s="131"/>
    </row>
    <row r="440" spans="2:30" s="88" customFormat="1" ht="44.1" hidden="1" customHeight="1" outlineLevel="2">
      <c r="B440" s="96" t="s">
        <v>625</v>
      </c>
      <c r="C440" s="91" t="s">
        <v>141</v>
      </c>
      <c r="D440" s="91" t="e">
        <f>VLOOKUP(B440,#REF!,2,0)</f>
        <v>#REF!</v>
      </c>
      <c r="E440" s="125" t="str">
        <f>VLOOKUP(B440,'[10]3.3 Амортизация 2022'!$B$8:$C$687,2,0)</f>
        <v>ВН</v>
      </c>
      <c r="F440" s="104">
        <v>756001026464</v>
      </c>
      <c r="G440" s="92">
        <f>VLOOKUP(B440,'[11]2022'!$A$4:$C$668,3,0)</f>
        <v>180</v>
      </c>
      <c r="H440" s="92" t="s">
        <v>537</v>
      </c>
      <c r="I440" s="92" t="str">
        <f>VLOOKUP(B440,'[12]Амортиз СО'!$C$5:$D$677,2,0)</f>
        <v>движ</v>
      </c>
      <c r="J440" s="92"/>
      <c r="K440" s="93">
        <v>21824</v>
      </c>
      <c r="L440" s="93">
        <v>36200</v>
      </c>
      <c r="M440" s="93">
        <v>33200</v>
      </c>
      <c r="N440" s="93">
        <v>27390.5</v>
      </c>
      <c r="O440" s="93">
        <v>3000</v>
      </c>
      <c r="P440" s="93">
        <v>6095.09</v>
      </c>
      <c r="Q440" s="92"/>
      <c r="R440" s="93">
        <v>36200</v>
      </c>
      <c r="S440" s="93">
        <v>33485.589999999997</v>
      </c>
      <c r="T440" s="94">
        <v>2714.41</v>
      </c>
      <c r="U440" s="93">
        <f t="shared" si="65"/>
        <v>2413.3333333333335</v>
      </c>
      <c r="V440" s="93">
        <f t="shared" si="66"/>
        <v>301.07666666666637</v>
      </c>
      <c r="W440" s="93">
        <f t="shared" si="67"/>
        <v>301.07666666666637</v>
      </c>
      <c r="X440" s="93">
        <f t="shared" si="68"/>
        <v>0</v>
      </c>
      <c r="Y440" s="93">
        <f t="shared" si="69"/>
        <v>0</v>
      </c>
      <c r="Z440" s="93">
        <f t="shared" si="70"/>
        <v>0</v>
      </c>
      <c r="AA440" s="93">
        <f t="shared" si="71"/>
        <v>0</v>
      </c>
      <c r="AB440" s="93">
        <f t="shared" si="72"/>
        <v>0</v>
      </c>
      <c r="AC440" s="117">
        <f t="shared" si="73"/>
        <v>0</v>
      </c>
      <c r="AD440" s="131"/>
    </row>
    <row r="441" spans="2:30" s="88" customFormat="1" ht="44.1" hidden="1" customHeight="1" outlineLevel="2">
      <c r="B441" s="96" t="s">
        <v>625</v>
      </c>
      <c r="C441" s="91" t="s">
        <v>141</v>
      </c>
      <c r="D441" s="91" t="e">
        <f>VLOOKUP(B441,#REF!,2,0)</f>
        <v>#REF!</v>
      </c>
      <c r="E441" s="125" t="str">
        <f>VLOOKUP(B441,'[10]3.3 Амортизация 2022'!$B$8:$C$687,2,0)</f>
        <v>ВН</v>
      </c>
      <c r="F441" s="104">
        <v>756001026465</v>
      </c>
      <c r="G441" s="92">
        <f>VLOOKUP(B441,'[11]2022'!$A$4:$C$668,3,0)</f>
        <v>180</v>
      </c>
      <c r="H441" s="92" t="s">
        <v>537</v>
      </c>
      <c r="I441" s="92" t="str">
        <f>VLOOKUP(B441,'[12]Амортиз СО'!$C$5:$D$677,2,0)</f>
        <v>движ</v>
      </c>
      <c r="J441" s="92"/>
      <c r="K441" s="93">
        <v>21824</v>
      </c>
      <c r="L441" s="93">
        <v>36200</v>
      </c>
      <c r="M441" s="93">
        <v>33200</v>
      </c>
      <c r="N441" s="93">
        <v>27390.5</v>
      </c>
      <c r="O441" s="93">
        <v>3000</v>
      </c>
      <c r="P441" s="93">
        <v>6095.09</v>
      </c>
      <c r="Q441" s="92"/>
      <c r="R441" s="93">
        <v>36200</v>
      </c>
      <c r="S441" s="93">
        <v>33485.589999999997</v>
      </c>
      <c r="T441" s="94">
        <v>2714.41</v>
      </c>
      <c r="U441" s="93">
        <f t="shared" si="65"/>
        <v>2413.3333333333335</v>
      </c>
      <c r="V441" s="93">
        <f t="shared" si="66"/>
        <v>301.07666666666637</v>
      </c>
      <c r="W441" s="93">
        <f t="shared" si="67"/>
        <v>301.07666666666637</v>
      </c>
      <c r="X441" s="93">
        <f t="shared" si="68"/>
        <v>0</v>
      </c>
      <c r="Y441" s="93">
        <f t="shared" si="69"/>
        <v>0</v>
      </c>
      <c r="Z441" s="93">
        <f t="shared" si="70"/>
        <v>0</v>
      </c>
      <c r="AA441" s="93">
        <f t="shared" si="71"/>
        <v>0</v>
      </c>
      <c r="AB441" s="93">
        <f t="shared" si="72"/>
        <v>0</v>
      </c>
      <c r="AC441" s="117">
        <f t="shared" si="73"/>
        <v>0</v>
      </c>
      <c r="AD441" s="131"/>
    </row>
    <row r="442" spans="2:30" s="88" customFormat="1" ht="44.1" hidden="1" customHeight="1" outlineLevel="2">
      <c r="B442" s="96" t="s">
        <v>625</v>
      </c>
      <c r="C442" s="91" t="s">
        <v>141</v>
      </c>
      <c r="D442" s="91" t="e">
        <f>VLOOKUP(B442,#REF!,2,0)</f>
        <v>#REF!</v>
      </c>
      <c r="E442" s="125" t="str">
        <f>VLOOKUP(B442,'[10]3.3 Амортизация 2022'!$B$8:$C$687,2,0)</f>
        <v>ВН</v>
      </c>
      <c r="F442" s="104">
        <v>756001026466</v>
      </c>
      <c r="G442" s="92">
        <f>VLOOKUP(B442,'[11]2022'!$A$4:$C$668,3,0)</f>
        <v>180</v>
      </c>
      <c r="H442" s="92" t="s">
        <v>537</v>
      </c>
      <c r="I442" s="92" t="str">
        <f>VLOOKUP(B442,'[12]Амортиз СО'!$C$5:$D$677,2,0)</f>
        <v>движ</v>
      </c>
      <c r="J442" s="92"/>
      <c r="K442" s="93">
        <v>21824</v>
      </c>
      <c r="L442" s="93">
        <v>36200</v>
      </c>
      <c r="M442" s="93">
        <v>33200</v>
      </c>
      <c r="N442" s="93">
        <v>27390.5</v>
      </c>
      <c r="O442" s="93">
        <v>3000</v>
      </c>
      <c r="P442" s="93">
        <v>6095.09</v>
      </c>
      <c r="Q442" s="92"/>
      <c r="R442" s="93">
        <v>36200</v>
      </c>
      <c r="S442" s="93">
        <v>33485.589999999997</v>
      </c>
      <c r="T442" s="94">
        <v>2714.41</v>
      </c>
      <c r="U442" s="93">
        <f t="shared" si="65"/>
        <v>2413.3333333333335</v>
      </c>
      <c r="V442" s="93">
        <f t="shared" si="66"/>
        <v>301.07666666666637</v>
      </c>
      <c r="W442" s="93">
        <f t="shared" si="67"/>
        <v>301.07666666666637</v>
      </c>
      <c r="X442" s="93">
        <f t="shared" si="68"/>
        <v>0</v>
      </c>
      <c r="Y442" s="93">
        <f t="shared" si="69"/>
        <v>0</v>
      </c>
      <c r="Z442" s="93">
        <f t="shared" si="70"/>
        <v>0</v>
      </c>
      <c r="AA442" s="93">
        <f t="shared" si="71"/>
        <v>0</v>
      </c>
      <c r="AB442" s="93">
        <f t="shared" si="72"/>
        <v>0</v>
      </c>
      <c r="AC442" s="117">
        <f t="shared" si="73"/>
        <v>0</v>
      </c>
      <c r="AD442" s="131"/>
    </row>
    <row r="443" spans="2:30" s="88" customFormat="1" ht="44.1" hidden="1" customHeight="1" outlineLevel="2">
      <c r="B443" s="96" t="s">
        <v>625</v>
      </c>
      <c r="C443" s="91" t="s">
        <v>141</v>
      </c>
      <c r="D443" s="91" t="e">
        <f>VLOOKUP(B443,#REF!,2,0)</f>
        <v>#REF!</v>
      </c>
      <c r="E443" s="125" t="str">
        <f>VLOOKUP(B443,'[10]3.3 Амортизация 2022'!$B$8:$C$687,2,0)</f>
        <v>ВН</v>
      </c>
      <c r="F443" s="104">
        <v>756001026467</v>
      </c>
      <c r="G443" s="92">
        <f>VLOOKUP(B443,'[11]2022'!$A$4:$C$668,3,0)</f>
        <v>180</v>
      </c>
      <c r="H443" s="92" t="s">
        <v>537</v>
      </c>
      <c r="I443" s="92" t="str">
        <f>VLOOKUP(B443,'[12]Амортиз СО'!$C$5:$D$677,2,0)</f>
        <v>движ</v>
      </c>
      <c r="J443" s="92"/>
      <c r="K443" s="93">
        <v>21824</v>
      </c>
      <c r="L443" s="93">
        <v>36200</v>
      </c>
      <c r="M443" s="93">
        <v>33200</v>
      </c>
      <c r="N443" s="93">
        <v>27390.5</v>
      </c>
      <c r="O443" s="93">
        <v>3000</v>
      </c>
      <c r="P443" s="93">
        <v>6095.09</v>
      </c>
      <c r="Q443" s="92"/>
      <c r="R443" s="93">
        <v>36200</v>
      </c>
      <c r="S443" s="93">
        <v>33485.589999999997</v>
      </c>
      <c r="T443" s="94">
        <v>2714.41</v>
      </c>
      <c r="U443" s="93">
        <f t="shared" si="65"/>
        <v>2413.3333333333335</v>
      </c>
      <c r="V443" s="93">
        <f t="shared" si="66"/>
        <v>301.07666666666637</v>
      </c>
      <c r="W443" s="93">
        <f t="shared" si="67"/>
        <v>301.07666666666637</v>
      </c>
      <c r="X443" s="93">
        <f t="shared" si="68"/>
        <v>0</v>
      </c>
      <c r="Y443" s="93">
        <f t="shared" si="69"/>
        <v>0</v>
      </c>
      <c r="Z443" s="93">
        <f t="shared" si="70"/>
        <v>0</v>
      </c>
      <c r="AA443" s="93">
        <f t="shared" si="71"/>
        <v>0</v>
      </c>
      <c r="AB443" s="93">
        <f t="shared" si="72"/>
        <v>0</v>
      </c>
      <c r="AC443" s="117">
        <f t="shared" si="73"/>
        <v>0</v>
      </c>
      <c r="AD443" s="131"/>
    </row>
    <row r="444" spans="2:30" s="88" customFormat="1" ht="44.1" hidden="1" customHeight="1" outlineLevel="2">
      <c r="B444" s="96" t="s">
        <v>625</v>
      </c>
      <c r="C444" s="91" t="s">
        <v>141</v>
      </c>
      <c r="D444" s="91" t="e">
        <f>VLOOKUP(B444,#REF!,2,0)</f>
        <v>#REF!</v>
      </c>
      <c r="E444" s="125" t="str">
        <f>VLOOKUP(B444,'[10]3.3 Амортизация 2022'!$B$8:$C$687,2,0)</f>
        <v>ВН</v>
      </c>
      <c r="F444" s="104">
        <v>756001026468</v>
      </c>
      <c r="G444" s="92">
        <f>VLOOKUP(B444,'[11]2022'!$A$4:$C$668,3,0)</f>
        <v>180</v>
      </c>
      <c r="H444" s="92" t="s">
        <v>537</v>
      </c>
      <c r="I444" s="92" t="str">
        <f>VLOOKUP(B444,'[12]Амортиз СО'!$C$5:$D$677,2,0)</f>
        <v>движ</v>
      </c>
      <c r="J444" s="92"/>
      <c r="K444" s="93">
        <v>21824</v>
      </c>
      <c r="L444" s="93">
        <v>36200</v>
      </c>
      <c r="M444" s="93">
        <v>33200</v>
      </c>
      <c r="N444" s="93">
        <v>27390.5</v>
      </c>
      <c r="O444" s="93">
        <v>3000</v>
      </c>
      <c r="P444" s="93">
        <v>6095.09</v>
      </c>
      <c r="Q444" s="92"/>
      <c r="R444" s="93">
        <v>36200</v>
      </c>
      <c r="S444" s="93">
        <v>33485.589999999997</v>
      </c>
      <c r="T444" s="94">
        <v>2714.41</v>
      </c>
      <c r="U444" s="93">
        <f t="shared" si="65"/>
        <v>2413.3333333333335</v>
      </c>
      <c r="V444" s="93">
        <f t="shared" si="66"/>
        <v>301.07666666666637</v>
      </c>
      <c r="W444" s="93">
        <f t="shared" si="67"/>
        <v>301.07666666666637</v>
      </c>
      <c r="X444" s="93">
        <f t="shared" si="68"/>
        <v>0</v>
      </c>
      <c r="Y444" s="93">
        <f t="shared" si="69"/>
        <v>0</v>
      </c>
      <c r="Z444" s="93">
        <f t="shared" si="70"/>
        <v>0</v>
      </c>
      <c r="AA444" s="93">
        <f t="shared" si="71"/>
        <v>0</v>
      </c>
      <c r="AB444" s="93">
        <f t="shared" si="72"/>
        <v>0</v>
      </c>
      <c r="AC444" s="117">
        <f t="shared" si="73"/>
        <v>0</v>
      </c>
      <c r="AD444" s="131"/>
    </row>
    <row r="445" spans="2:30" s="88" customFormat="1" ht="44.1" hidden="1" customHeight="1" outlineLevel="2">
      <c r="B445" s="96" t="s">
        <v>625</v>
      </c>
      <c r="C445" s="91" t="s">
        <v>141</v>
      </c>
      <c r="D445" s="91" t="e">
        <f>VLOOKUP(B445,#REF!,2,0)</f>
        <v>#REF!</v>
      </c>
      <c r="E445" s="125" t="str">
        <f>VLOOKUP(B445,'[10]3.3 Амортизация 2022'!$B$8:$C$687,2,0)</f>
        <v>ВН</v>
      </c>
      <c r="F445" s="104">
        <v>756001026469</v>
      </c>
      <c r="G445" s="92">
        <f>VLOOKUP(B445,'[11]2022'!$A$4:$C$668,3,0)</f>
        <v>180</v>
      </c>
      <c r="H445" s="92" t="s">
        <v>537</v>
      </c>
      <c r="I445" s="92" t="str">
        <f>VLOOKUP(B445,'[12]Амортиз СО'!$C$5:$D$677,2,0)</f>
        <v>движ</v>
      </c>
      <c r="J445" s="92"/>
      <c r="K445" s="93">
        <v>21824</v>
      </c>
      <c r="L445" s="93">
        <v>36200</v>
      </c>
      <c r="M445" s="93">
        <v>33200</v>
      </c>
      <c r="N445" s="93">
        <v>27390.5</v>
      </c>
      <c r="O445" s="93">
        <v>3000</v>
      </c>
      <c r="P445" s="93">
        <v>6095.09</v>
      </c>
      <c r="Q445" s="92"/>
      <c r="R445" s="93">
        <v>36200</v>
      </c>
      <c r="S445" s="93">
        <v>33485.589999999997</v>
      </c>
      <c r="T445" s="94">
        <v>2714.41</v>
      </c>
      <c r="U445" s="93">
        <f t="shared" si="65"/>
        <v>2413.3333333333335</v>
      </c>
      <c r="V445" s="93">
        <f t="shared" si="66"/>
        <v>301.07666666666637</v>
      </c>
      <c r="W445" s="93">
        <f t="shared" si="67"/>
        <v>301.07666666666637</v>
      </c>
      <c r="X445" s="93">
        <f t="shared" si="68"/>
        <v>0</v>
      </c>
      <c r="Y445" s="93">
        <f t="shared" si="69"/>
        <v>0</v>
      </c>
      <c r="Z445" s="93">
        <f t="shared" si="70"/>
        <v>0</v>
      </c>
      <c r="AA445" s="93">
        <f t="shared" si="71"/>
        <v>0</v>
      </c>
      <c r="AB445" s="93">
        <f t="shared" si="72"/>
        <v>0</v>
      </c>
      <c r="AC445" s="117">
        <f t="shared" si="73"/>
        <v>0</v>
      </c>
      <c r="AD445" s="131"/>
    </row>
    <row r="446" spans="2:30" s="88" customFormat="1" ht="44.1" hidden="1" customHeight="1" outlineLevel="2">
      <c r="B446" s="96" t="s">
        <v>625</v>
      </c>
      <c r="C446" s="91" t="s">
        <v>141</v>
      </c>
      <c r="D446" s="91" t="e">
        <f>VLOOKUP(B446,#REF!,2,0)</f>
        <v>#REF!</v>
      </c>
      <c r="E446" s="125" t="str">
        <f>VLOOKUP(B446,'[10]3.3 Амортизация 2022'!$B$8:$C$687,2,0)</f>
        <v>ВН</v>
      </c>
      <c r="F446" s="104">
        <v>756001026470</v>
      </c>
      <c r="G446" s="92">
        <f>VLOOKUP(B446,'[11]2022'!$A$4:$C$668,3,0)</f>
        <v>180</v>
      </c>
      <c r="H446" s="92" t="s">
        <v>537</v>
      </c>
      <c r="I446" s="92" t="str">
        <f>VLOOKUP(B446,'[12]Амортиз СО'!$C$5:$D$677,2,0)</f>
        <v>движ</v>
      </c>
      <c r="J446" s="92"/>
      <c r="K446" s="93">
        <v>21824</v>
      </c>
      <c r="L446" s="93">
        <v>36200</v>
      </c>
      <c r="M446" s="93">
        <v>33200</v>
      </c>
      <c r="N446" s="93">
        <v>27390.5</v>
      </c>
      <c r="O446" s="93">
        <v>3000</v>
      </c>
      <c r="P446" s="93">
        <v>6095.09</v>
      </c>
      <c r="Q446" s="92"/>
      <c r="R446" s="93">
        <v>36200</v>
      </c>
      <c r="S446" s="93">
        <v>33485.589999999997</v>
      </c>
      <c r="T446" s="94">
        <v>2714.41</v>
      </c>
      <c r="U446" s="93">
        <f t="shared" si="65"/>
        <v>2413.3333333333335</v>
      </c>
      <c r="V446" s="93">
        <f t="shared" si="66"/>
        <v>301.07666666666637</v>
      </c>
      <c r="W446" s="93">
        <f t="shared" si="67"/>
        <v>301.07666666666637</v>
      </c>
      <c r="X446" s="93">
        <f t="shared" si="68"/>
        <v>0</v>
      </c>
      <c r="Y446" s="93">
        <f t="shared" si="69"/>
        <v>0</v>
      </c>
      <c r="Z446" s="93">
        <f t="shared" si="70"/>
        <v>0</v>
      </c>
      <c r="AA446" s="93">
        <f t="shared" si="71"/>
        <v>0</v>
      </c>
      <c r="AB446" s="93">
        <f t="shared" si="72"/>
        <v>0</v>
      </c>
      <c r="AC446" s="117">
        <f t="shared" si="73"/>
        <v>0</v>
      </c>
      <c r="AD446" s="131"/>
    </row>
    <row r="447" spans="2:30" s="88" customFormat="1" ht="44.1" hidden="1" customHeight="1" outlineLevel="2">
      <c r="B447" s="96" t="s">
        <v>625</v>
      </c>
      <c r="C447" s="91" t="s">
        <v>141</v>
      </c>
      <c r="D447" s="91" t="e">
        <f>VLOOKUP(B447,#REF!,2,0)</f>
        <v>#REF!</v>
      </c>
      <c r="E447" s="125" t="str">
        <f>VLOOKUP(B447,'[10]3.3 Амортизация 2022'!$B$8:$C$687,2,0)</f>
        <v>ВН</v>
      </c>
      <c r="F447" s="104">
        <v>756001026471</v>
      </c>
      <c r="G447" s="92">
        <f>VLOOKUP(B447,'[11]2022'!$A$4:$C$668,3,0)</f>
        <v>180</v>
      </c>
      <c r="H447" s="92" t="s">
        <v>537</v>
      </c>
      <c r="I447" s="92" t="str">
        <f>VLOOKUP(B447,'[12]Амортиз СО'!$C$5:$D$677,2,0)</f>
        <v>движ</v>
      </c>
      <c r="J447" s="92"/>
      <c r="K447" s="93">
        <v>21824</v>
      </c>
      <c r="L447" s="93">
        <v>36200</v>
      </c>
      <c r="M447" s="93">
        <v>33200</v>
      </c>
      <c r="N447" s="93">
        <v>27390.5</v>
      </c>
      <c r="O447" s="93">
        <v>3000</v>
      </c>
      <c r="P447" s="93">
        <v>6095.09</v>
      </c>
      <c r="Q447" s="92"/>
      <c r="R447" s="93">
        <v>36200</v>
      </c>
      <c r="S447" s="93">
        <v>33485.589999999997</v>
      </c>
      <c r="T447" s="94">
        <v>2714.41</v>
      </c>
      <c r="U447" s="93">
        <f t="shared" si="65"/>
        <v>2413.3333333333335</v>
      </c>
      <c r="V447" s="93">
        <f t="shared" si="66"/>
        <v>301.07666666666637</v>
      </c>
      <c r="W447" s="93">
        <f t="shared" si="67"/>
        <v>301.07666666666637</v>
      </c>
      <c r="X447" s="93">
        <f t="shared" si="68"/>
        <v>0</v>
      </c>
      <c r="Y447" s="93">
        <f t="shared" si="69"/>
        <v>0</v>
      </c>
      <c r="Z447" s="93">
        <f t="shared" si="70"/>
        <v>0</v>
      </c>
      <c r="AA447" s="93">
        <f t="shared" si="71"/>
        <v>0</v>
      </c>
      <c r="AB447" s="93">
        <f t="shared" si="72"/>
        <v>0</v>
      </c>
      <c r="AC447" s="117">
        <f t="shared" si="73"/>
        <v>0</v>
      </c>
      <c r="AD447" s="131"/>
    </row>
    <row r="448" spans="2:30" s="88" customFormat="1" ht="44.1" hidden="1" customHeight="1" outlineLevel="2">
      <c r="B448" s="96" t="s">
        <v>625</v>
      </c>
      <c r="C448" s="91" t="s">
        <v>141</v>
      </c>
      <c r="D448" s="91" t="e">
        <f>VLOOKUP(B448,#REF!,2,0)</f>
        <v>#REF!</v>
      </c>
      <c r="E448" s="125" t="str">
        <f>VLOOKUP(B448,'[10]3.3 Амортизация 2022'!$B$8:$C$687,2,0)</f>
        <v>ВН</v>
      </c>
      <c r="F448" s="104">
        <v>756001026472</v>
      </c>
      <c r="G448" s="92">
        <f>VLOOKUP(B448,'[11]2022'!$A$4:$C$668,3,0)</f>
        <v>180</v>
      </c>
      <c r="H448" s="92" t="s">
        <v>537</v>
      </c>
      <c r="I448" s="92" t="str">
        <f>VLOOKUP(B448,'[12]Амортиз СО'!$C$5:$D$677,2,0)</f>
        <v>движ</v>
      </c>
      <c r="J448" s="92"/>
      <c r="K448" s="93">
        <v>21824</v>
      </c>
      <c r="L448" s="93">
        <v>36200</v>
      </c>
      <c r="M448" s="93">
        <v>33200</v>
      </c>
      <c r="N448" s="93">
        <v>27390.5</v>
      </c>
      <c r="O448" s="93">
        <v>3000</v>
      </c>
      <c r="P448" s="93">
        <v>6095.09</v>
      </c>
      <c r="Q448" s="92"/>
      <c r="R448" s="93">
        <v>36200</v>
      </c>
      <c r="S448" s="93">
        <v>33485.589999999997</v>
      </c>
      <c r="T448" s="94">
        <v>2714.41</v>
      </c>
      <c r="U448" s="93">
        <f t="shared" si="65"/>
        <v>2413.3333333333335</v>
      </c>
      <c r="V448" s="93">
        <f t="shared" si="66"/>
        <v>301.07666666666637</v>
      </c>
      <c r="W448" s="93">
        <f t="shared" si="67"/>
        <v>301.07666666666637</v>
      </c>
      <c r="X448" s="93">
        <f t="shared" si="68"/>
        <v>0</v>
      </c>
      <c r="Y448" s="93">
        <f t="shared" si="69"/>
        <v>0</v>
      </c>
      <c r="Z448" s="93">
        <f t="shared" si="70"/>
        <v>0</v>
      </c>
      <c r="AA448" s="93">
        <f t="shared" si="71"/>
        <v>0</v>
      </c>
      <c r="AB448" s="93">
        <f t="shared" si="72"/>
        <v>0</v>
      </c>
      <c r="AC448" s="117">
        <f t="shared" si="73"/>
        <v>0</v>
      </c>
      <c r="AD448" s="131"/>
    </row>
    <row r="449" spans="2:30" s="88" customFormat="1" ht="44.1" hidden="1" customHeight="1" outlineLevel="2">
      <c r="B449" s="96" t="s">
        <v>625</v>
      </c>
      <c r="C449" s="91" t="s">
        <v>141</v>
      </c>
      <c r="D449" s="91" t="e">
        <f>VLOOKUP(B449,#REF!,2,0)</f>
        <v>#REF!</v>
      </c>
      <c r="E449" s="125" t="str">
        <f>VLOOKUP(B449,'[10]3.3 Амортизация 2022'!$B$8:$C$687,2,0)</f>
        <v>ВН</v>
      </c>
      <c r="F449" s="104">
        <v>756001026473</v>
      </c>
      <c r="G449" s="92">
        <f>VLOOKUP(B449,'[11]2022'!$A$4:$C$668,3,0)</f>
        <v>180</v>
      </c>
      <c r="H449" s="92" t="s">
        <v>537</v>
      </c>
      <c r="I449" s="92" t="str">
        <f>VLOOKUP(B449,'[12]Амортиз СО'!$C$5:$D$677,2,0)</f>
        <v>движ</v>
      </c>
      <c r="J449" s="92"/>
      <c r="K449" s="93">
        <v>21824</v>
      </c>
      <c r="L449" s="93">
        <v>36200</v>
      </c>
      <c r="M449" s="93">
        <v>33200</v>
      </c>
      <c r="N449" s="93">
        <v>27390.5</v>
      </c>
      <c r="O449" s="93">
        <v>3000</v>
      </c>
      <c r="P449" s="93">
        <v>6095.09</v>
      </c>
      <c r="Q449" s="92"/>
      <c r="R449" s="93">
        <v>36200</v>
      </c>
      <c r="S449" s="93">
        <v>33485.589999999997</v>
      </c>
      <c r="T449" s="94">
        <v>2714.41</v>
      </c>
      <c r="U449" s="93">
        <f t="shared" si="65"/>
        <v>2413.3333333333335</v>
      </c>
      <c r="V449" s="93">
        <f t="shared" si="66"/>
        <v>301.07666666666637</v>
      </c>
      <c r="W449" s="93">
        <f t="shared" si="67"/>
        <v>301.07666666666637</v>
      </c>
      <c r="X449" s="93">
        <f t="shared" si="68"/>
        <v>0</v>
      </c>
      <c r="Y449" s="93">
        <f t="shared" si="69"/>
        <v>0</v>
      </c>
      <c r="Z449" s="93">
        <f t="shared" si="70"/>
        <v>0</v>
      </c>
      <c r="AA449" s="93">
        <f t="shared" si="71"/>
        <v>0</v>
      </c>
      <c r="AB449" s="93">
        <f t="shared" si="72"/>
        <v>0</v>
      </c>
      <c r="AC449" s="117">
        <f t="shared" si="73"/>
        <v>0</v>
      </c>
      <c r="AD449" s="131"/>
    </row>
    <row r="450" spans="2:30" s="88" customFormat="1" ht="44.1" hidden="1" customHeight="1" outlineLevel="2">
      <c r="B450" s="96" t="s">
        <v>625</v>
      </c>
      <c r="C450" s="91" t="s">
        <v>141</v>
      </c>
      <c r="D450" s="91" t="e">
        <f>VLOOKUP(B450,#REF!,2,0)</f>
        <v>#REF!</v>
      </c>
      <c r="E450" s="125" t="str">
        <f>VLOOKUP(B450,'[10]3.3 Амортизация 2022'!$B$8:$C$687,2,0)</f>
        <v>ВН</v>
      </c>
      <c r="F450" s="104">
        <v>756001026474</v>
      </c>
      <c r="G450" s="92">
        <f>VLOOKUP(B450,'[11]2022'!$A$4:$C$668,3,0)</f>
        <v>180</v>
      </c>
      <c r="H450" s="92" t="s">
        <v>537</v>
      </c>
      <c r="I450" s="92" t="str">
        <f>VLOOKUP(B450,'[12]Амортиз СО'!$C$5:$D$677,2,0)</f>
        <v>движ</v>
      </c>
      <c r="J450" s="92"/>
      <c r="K450" s="93">
        <v>21824</v>
      </c>
      <c r="L450" s="93">
        <v>36200</v>
      </c>
      <c r="M450" s="93">
        <v>33200</v>
      </c>
      <c r="N450" s="93">
        <v>27390.5</v>
      </c>
      <c r="O450" s="93">
        <v>3000</v>
      </c>
      <c r="P450" s="93">
        <v>6095.09</v>
      </c>
      <c r="Q450" s="92"/>
      <c r="R450" s="93">
        <v>36200</v>
      </c>
      <c r="S450" s="93">
        <v>33485.589999999997</v>
      </c>
      <c r="T450" s="94">
        <v>2714.41</v>
      </c>
      <c r="U450" s="93">
        <f t="shared" si="65"/>
        <v>2413.3333333333335</v>
      </c>
      <c r="V450" s="93">
        <f t="shared" si="66"/>
        <v>301.07666666666637</v>
      </c>
      <c r="W450" s="93">
        <f t="shared" si="67"/>
        <v>301.07666666666637</v>
      </c>
      <c r="X450" s="93">
        <f t="shared" si="68"/>
        <v>0</v>
      </c>
      <c r="Y450" s="93">
        <f t="shared" si="69"/>
        <v>0</v>
      </c>
      <c r="Z450" s="93">
        <f t="shared" si="70"/>
        <v>0</v>
      </c>
      <c r="AA450" s="93">
        <f t="shared" si="71"/>
        <v>0</v>
      </c>
      <c r="AB450" s="93">
        <f t="shared" si="72"/>
        <v>0</v>
      </c>
      <c r="AC450" s="117">
        <f t="shared" si="73"/>
        <v>0</v>
      </c>
      <c r="AD450" s="131"/>
    </row>
    <row r="451" spans="2:30" s="88" customFormat="1" ht="44.1" hidden="1" customHeight="1" outlineLevel="2">
      <c r="B451" s="96" t="s">
        <v>625</v>
      </c>
      <c r="C451" s="91" t="s">
        <v>141</v>
      </c>
      <c r="D451" s="91" t="e">
        <f>VLOOKUP(B451,#REF!,2,0)</f>
        <v>#REF!</v>
      </c>
      <c r="E451" s="125" t="str">
        <f>VLOOKUP(B451,'[10]3.3 Амортизация 2022'!$B$8:$C$687,2,0)</f>
        <v>ВН</v>
      </c>
      <c r="F451" s="104">
        <v>756001026475</v>
      </c>
      <c r="G451" s="92">
        <f>VLOOKUP(B451,'[11]2022'!$A$4:$C$668,3,0)</f>
        <v>180</v>
      </c>
      <c r="H451" s="92" t="s">
        <v>537</v>
      </c>
      <c r="I451" s="92" t="str">
        <f>VLOOKUP(B451,'[12]Амортиз СО'!$C$5:$D$677,2,0)</f>
        <v>движ</v>
      </c>
      <c r="J451" s="92"/>
      <c r="K451" s="93">
        <v>21824</v>
      </c>
      <c r="L451" s="93">
        <v>36200</v>
      </c>
      <c r="M451" s="93">
        <v>33200</v>
      </c>
      <c r="N451" s="93">
        <v>27390.5</v>
      </c>
      <c r="O451" s="93">
        <v>3000</v>
      </c>
      <c r="P451" s="93">
        <v>6095.09</v>
      </c>
      <c r="Q451" s="92"/>
      <c r="R451" s="93">
        <v>36200</v>
      </c>
      <c r="S451" s="93">
        <v>33485.589999999997</v>
      </c>
      <c r="T451" s="94">
        <v>2714.41</v>
      </c>
      <c r="U451" s="93">
        <f t="shared" si="65"/>
        <v>2413.3333333333335</v>
      </c>
      <c r="V451" s="93">
        <f t="shared" si="66"/>
        <v>301.07666666666637</v>
      </c>
      <c r="W451" s="93">
        <f t="shared" si="67"/>
        <v>301.07666666666637</v>
      </c>
      <c r="X451" s="93">
        <f t="shared" si="68"/>
        <v>0</v>
      </c>
      <c r="Y451" s="93">
        <f t="shared" si="69"/>
        <v>0</v>
      </c>
      <c r="Z451" s="93">
        <f t="shared" si="70"/>
        <v>0</v>
      </c>
      <c r="AA451" s="93">
        <f t="shared" si="71"/>
        <v>0</v>
      </c>
      <c r="AB451" s="93">
        <f t="shared" si="72"/>
        <v>0</v>
      </c>
      <c r="AC451" s="117">
        <f t="shared" si="73"/>
        <v>0</v>
      </c>
      <c r="AD451" s="131"/>
    </row>
    <row r="452" spans="2:30" s="88" customFormat="1" ht="44.1" hidden="1" customHeight="1" outlineLevel="2">
      <c r="B452" s="96" t="s">
        <v>625</v>
      </c>
      <c r="C452" s="91" t="s">
        <v>141</v>
      </c>
      <c r="D452" s="91" t="e">
        <f>VLOOKUP(B452,#REF!,2,0)</f>
        <v>#REF!</v>
      </c>
      <c r="E452" s="125" t="str">
        <f>VLOOKUP(B452,'[10]3.3 Амортизация 2022'!$B$8:$C$687,2,0)</f>
        <v>ВН</v>
      </c>
      <c r="F452" s="104">
        <v>756001026476</v>
      </c>
      <c r="G452" s="92">
        <f>VLOOKUP(B452,'[11]2022'!$A$4:$C$668,3,0)</f>
        <v>180</v>
      </c>
      <c r="H452" s="92" t="s">
        <v>537</v>
      </c>
      <c r="I452" s="92" t="str">
        <f>VLOOKUP(B452,'[12]Амортиз СО'!$C$5:$D$677,2,0)</f>
        <v>движ</v>
      </c>
      <c r="J452" s="92"/>
      <c r="K452" s="93">
        <v>21824</v>
      </c>
      <c r="L452" s="93">
        <v>36200</v>
      </c>
      <c r="M452" s="93">
        <v>33200</v>
      </c>
      <c r="N452" s="93">
        <v>27390.5</v>
      </c>
      <c r="O452" s="93">
        <v>3000</v>
      </c>
      <c r="P452" s="93">
        <v>6095.09</v>
      </c>
      <c r="Q452" s="92"/>
      <c r="R452" s="93">
        <v>36200</v>
      </c>
      <c r="S452" s="93">
        <v>33485.589999999997</v>
      </c>
      <c r="T452" s="94">
        <v>2714.41</v>
      </c>
      <c r="U452" s="93">
        <f t="shared" si="65"/>
        <v>2413.3333333333335</v>
      </c>
      <c r="V452" s="93">
        <f t="shared" si="66"/>
        <v>301.07666666666637</v>
      </c>
      <c r="W452" s="93">
        <f t="shared" si="67"/>
        <v>301.07666666666637</v>
      </c>
      <c r="X452" s="93">
        <f t="shared" si="68"/>
        <v>0</v>
      </c>
      <c r="Y452" s="93">
        <f t="shared" si="69"/>
        <v>0</v>
      </c>
      <c r="Z452" s="93">
        <f t="shared" si="70"/>
        <v>0</v>
      </c>
      <c r="AA452" s="93">
        <f t="shared" si="71"/>
        <v>0</v>
      </c>
      <c r="AB452" s="93">
        <f t="shared" si="72"/>
        <v>0</v>
      </c>
      <c r="AC452" s="117">
        <f t="shared" si="73"/>
        <v>0</v>
      </c>
      <c r="AD452" s="131"/>
    </row>
    <row r="453" spans="2:30" s="88" customFormat="1" ht="44.1" hidden="1" customHeight="1" outlineLevel="2">
      <c r="B453" s="96" t="s">
        <v>625</v>
      </c>
      <c r="C453" s="91" t="s">
        <v>141</v>
      </c>
      <c r="D453" s="91" t="e">
        <f>VLOOKUP(B453,#REF!,2,0)</f>
        <v>#REF!</v>
      </c>
      <c r="E453" s="125" t="str">
        <f>VLOOKUP(B453,'[10]3.3 Амортизация 2022'!$B$8:$C$687,2,0)</f>
        <v>ВН</v>
      </c>
      <c r="F453" s="104">
        <v>756001026477</v>
      </c>
      <c r="G453" s="92">
        <f>VLOOKUP(B453,'[11]2022'!$A$4:$C$668,3,0)</f>
        <v>180</v>
      </c>
      <c r="H453" s="92" t="s">
        <v>537</v>
      </c>
      <c r="I453" s="92" t="str">
        <f>VLOOKUP(B453,'[12]Амортиз СО'!$C$5:$D$677,2,0)</f>
        <v>движ</v>
      </c>
      <c r="J453" s="92"/>
      <c r="K453" s="93">
        <v>21824</v>
      </c>
      <c r="L453" s="93">
        <v>36200</v>
      </c>
      <c r="M453" s="93">
        <v>33200</v>
      </c>
      <c r="N453" s="93">
        <v>27390.5</v>
      </c>
      <c r="O453" s="93">
        <v>3000</v>
      </c>
      <c r="P453" s="93">
        <v>6095.09</v>
      </c>
      <c r="Q453" s="92"/>
      <c r="R453" s="93">
        <v>36200</v>
      </c>
      <c r="S453" s="93">
        <v>33485.589999999997</v>
      </c>
      <c r="T453" s="94">
        <v>2714.41</v>
      </c>
      <c r="U453" s="93">
        <f t="shared" si="65"/>
        <v>2413.3333333333335</v>
      </c>
      <c r="V453" s="93">
        <f t="shared" si="66"/>
        <v>301.07666666666637</v>
      </c>
      <c r="W453" s="93">
        <f t="shared" si="67"/>
        <v>301.07666666666637</v>
      </c>
      <c r="X453" s="93">
        <f t="shared" si="68"/>
        <v>0</v>
      </c>
      <c r="Y453" s="93">
        <f t="shared" si="69"/>
        <v>0</v>
      </c>
      <c r="Z453" s="93">
        <f t="shared" si="70"/>
        <v>0</v>
      </c>
      <c r="AA453" s="93">
        <f t="shared" si="71"/>
        <v>0</v>
      </c>
      <c r="AB453" s="93">
        <f t="shared" si="72"/>
        <v>0</v>
      </c>
      <c r="AC453" s="117">
        <f t="shared" si="73"/>
        <v>0</v>
      </c>
      <c r="AD453" s="131"/>
    </row>
    <row r="454" spans="2:30" s="88" customFormat="1" ht="44.1" hidden="1" customHeight="1" outlineLevel="2">
      <c r="B454" s="96" t="s">
        <v>625</v>
      </c>
      <c r="C454" s="91" t="s">
        <v>141</v>
      </c>
      <c r="D454" s="91" t="e">
        <f>VLOOKUP(B454,#REF!,2,0)</f>
        <v>#REF!</v>
      </c>
      <c r="E454" s="125" t="str">
        <f>VLOOKUP(B454,'[10]3.3 Амортизация 2022'!$B$8:$C$687,2,0)</f>
        <v>ВН</v>
      </c>
      <c r="F454" s="104">
        <v>756001026478</v>
      </c>
      <c r="G454" s="92">
        <f>VLOOKUP(B454,'[11]2022'!$A$4:$C$668,3,0)</f>
        <v>180</v>
      </c>
      <c r="H454" s="92" t="s">
        <v>537</v>
      </c>
      <c r="I454" s="92" t="str">
        <f>VLOOKUP(B454,'[12]Амортиз СО'!$C$5:$D$677,2,0)</f>
        <v>движ</v>
      </c>
      <c r="J454" s="92"/>
      <c r="K454" s="93">
        <v>21824</v>
      </c>
      <c r="L454" s="93">
        <v>36200</v>
      </c>
      <c r="M454" s="93">
        <v>33200</v>
      </c>
      <c r="N454" s="93">
        <v>27390.5</v>
      </c>
      <c r="O454" s="93">
        <v>3000</v>
      </c>
      <c r="P454" s="93">
        <v>6095.09</v>
      </c>
      <c r="Q454" s="92"/>
      <c r="R454" s="93">
        <v>36200</v>
      </c>
      <c r="S454" s="93">
        <v>33485.589999999997</v>
      </c>
      <c r="T454" s="94">
        <v>2714.41</v>
      </c>
      <c r="U454" s="93">
        <f t="shared" si="65"/>
        <v>2413.3333333333335</v>
      </c>
      <c r="V454" s="93">
        <f t="shared" si="66"/>
        <v>301.07666666666637</v>
      </c>
      <c r="W454" s="93">
        <f t="shared" si="67"/>
        <v>301.07666666666637</v>
      </c>
      <c r="X454" s="93">
        <f t="shared" si="68"/>
        <v>0</v>
      </c>
      <c r="Y454" s="93">
        <f t="shared" si="69"/>
        <v>0</v>
      </c>
      <c r="Z454" s="93">
        <f t="shared" si="70"/>
        <v>0</v>
      </c>
      <c r="AA454" s="93">
        <f t="shared" si="71"/>
        <v>0</v>
      </c>
      <c r="AB454" s="93">
        <f t="shared" si="72"/>
        <v>0</v>
      </c>
      <c r="AC454" s="117">
        <f t="shared" si="73"/>
        <v>0</v>
      </c>
      <c r="AD454" s="131"/>
    </row>
    <row r="455" spans="2:30" s="88" customFormat="1" ht="44.1" hidden="1" customHeight="1" outlineLevel="2">
      <c r="B455" s="96" t="s">
        <v>625</v>
      </c>
      <c r="C455" s="91" t="s">
        <v>141</v>
      </c>
      <c r="D455" s="91" t="e">
        <f>VLOOKUP(B455,#REF!,2,0)</f>
        <v>#REF!</v>
      </c>
      <c r="E455" s="125" t="str">
        <f>VLOOKUP(B455,'[10]3.3 Амортизация 2022'!$B$8:$C$687,2,0)</f>
        <v>ВН</v>
      </c>
      <c r="F455" s="104">
        <v>756001026479</v>
      </c>
      <c r="G455" s="92">
        <f>VLOOKUP(B455,'[11]2022'!$A$4:$C$668,3,0)</f>
        <v>180</v>
      </c>
      <c r="H455" s="92" t="s">
        <v>537</v>
      </c>
      <c r="I455" s="92" t="str">
        <f>VLOOKUP(B455,'[12]Амортиз СО'!$C$5:$D$677,2,0)</f>
        <v>движ</v>
      </c>
      <c r="J455" s="92"/>
      <c r="K455" s="93">
        <v>21824</v>
      </c>
      <c r="L455" s="93">
        <v>36200</v>
      </c>
      <c r="M455" s="93">
        <v>33200</v>
      </c>
      <c r="N455" s="93">
        <v>27390.5</v>
      </c>
      <c r="O455" s="93">
        <v>3000</v>
      </c>
      <c r="P455" s="93">
        <v>6095.09</v>
      </c>
      <c r="Q455" s="92"/>
      <c r="R455" s="93">
        <v>36200</v>
      </c>
      <c r="S455" s="93">
        <v>33485.589999999997</v>
      </c>
      <c r="T455" s="94">
        <v>2714.41</v>
      </c>
      <c r="U455" s="93">
        <f t="shared" si="65"/>
        <v>2413.3333333333335</v>
      </c>
      <c r="V455" s="93">
        <f t="shared" si="66"/>
        <v>301.07666666666637</v>
      </c>
      <c r="W455" s="93">
        <f t="shared" si="67"/>
        <v>301.07666666666637</v>
      </c>
      <c r="X455" s="93">
        <f t="shared" si="68"/>
        <v>0</v>
      </c>
      <c r="Y455" s="93">
        <f t="shared" si="69"/>
        <v>0</v>
      </c>
      <c r="Z455" s="93">
        <f t="shared" si="70"/>
        <v>0</v>
      </c>
      <c r="AA455" s="93">
        <f t="shared" si="71"/>
        <v>0</v>
      </c>
      <c r="AB455" s="93">
        <f t="shared" si="72"/>
        <v>0</v>
      </c>
      <c r="AC455" s="117">
        <f t="shared" si="73"/>
        <v>0</v>
      </c>
      <c r="AD455" s="131"/>
    </row>
    <row r="456" spans="2:30" s="88" customFormat="1" ht="44.1" hidden="1" customHeight="1" outlineLevel="2">
      <c r="B456" s="96" t="s">
        <v>625</v>
      </c>
      <c r="C456" s="91" t="s">
        <v>141</v>
      </c>
      <c r="D456" s="91" t="e">
        <f>VLOOKUP(B456,#REF!,2,0)</f>
        <v>#REF!</v>
      </c>
      <c r="E456" s="125" t="str">
        <f>VLOOKUP(B456,'[10]3.3 Амортизация 2022'!$B$8:$C$687,2,0)</f>
        <v>ВН</v>
      </c>
      <c r="F456" s="104">
        <v>756001026480</v>
      </c>
      <c r="G456" s="92">
        <f>VLOOKUP(B456,'[11]2022'!$A$4:$C$668,3,0)</f>
        <v>180</v>
      </c>
      <c r="H456" s="92" t="s">
        <v>537</v>
      </c>
      <c r="I456" s="92" t="str">
        <f>VLOOKUP(B456,'[12]Амортиз СО'!$C$5:$D$677,2,0)</f>
        <v>движ</v>
      </c>
      <c r="J456" s="92"/>
      <c r="K456" s="93">
        <v>21824</v>
      </c>
      <c r="L456" s="93">
        <v>36200</v>
      </c>
      <c r="M456" s="93">
        <v>33200</v>
      </c>
      <c r="N456" s="93">
        <v>27390.5</v>
      </c>
      <c r="O456" s="93">
        <v>3000</v>
      </c>
      <c r="P456" s="93">
        <v>6095.09</v>
      </c>
      <c r="Q456" s="92"/>
      <c r="R456" s="93">
        <v>36200</v>
      </c>
      <c r="S456" s="93">
        <v>33485.589999999997</v>
      </c>
      <c r="T456" s="94">
        <v>2714.41</v>
      </c>
      <c r="U456" s="93">
        <f t="shared" si="65"/>
        <v>2413.3333333333335</v>
      </c>
      <c r="V456" s="93">
        <f t="shared" si="66"/>
        <v>301.07666666666637</v>
      </c>
      <c r="W456" s="93">
        <f t="shared" si="67"/>
        <v>301.07666666666637</v>
      </c>
      <c r="X456" s="93">
        <f t="shared" si="68"/>
        <v>0</v>
      </c>
      <c r="Y456" s="93">
        <f t="shared" si="69"/>
        <v>0</v>
      </c>
      <c r="Z456" s="93">
        <f t="shared" si="70"/>
        <v>0</v>
      </c>
      <c r="AA456" s="93">
        <f t="shared" si="71"/>
        <v>0</v>
      </c>
      <c r="AB456" s="93">
        <f t="shared" si="72"/>
        <v>0</v>
      </c>
      <c r="AC456" s="117">
        <f t="shared" si="73"/>
        <v>0</v>
      </c>
      <c r="AD456" s="131"/>
    </row>
    <row r="457" spans="2:30" s="88" customFormat="1" ht="44.1" hidden="1" customHeight="1" outlineLevel="2">
      <c r="B457" s="96" t="s">
        <v>625</v>
      </c>
      <c r="C457" s="91" t="s">
        <v>141</v>
      </c>
      <c r="D457" s="91" t="e">
        <f>VLOOKUP(B457,#REF!,2,0)</f>
        <v>#REF!</v>
      </c>
      <c r="E457" s="125" t="str">
        <f>VLOOKUP(B457,'[10]3.3 Амортизация 2022'!$B$8:$C$687,2,0)</f>
        <v>ВН</v>
      </c>
      <c r="F457" s="104">
        <v>756001026481</v>
      </c>
      <c r="G457" s="92">
        <f>VLOOKUP(B457,'[11]2022'!$A$4:$C$668,3,0)</f>
        <v>180</v>
      </c>
      <c r="H457" s="92" t="s">
        <v>537</v>
      </c>
      <c r="I457" s="92" t="str">
        <f>VLOOKUP(B457,'[12]Амортиз СО'!$C$5:$D$677,2,0)</f>
        <v>движ</v>
      </c>
      <c r="J457" s="92"/>
      <c r="K457" s="93">
        <v>21824</v>
      </c>
      <c r="L457" s="93">
        <v>36200</v>
      </c>
      <c r="M457" s="93">
        <v>33200</v>
      </c>
      <c r="N457" s="93">
        <v>27390.5</v>
      </c>
      <c r="O457" s="93">
        <v>3000</v>
      </c>
      <c r="P457" s="93">
        <v>6095.09</v>
      </c>
      <c r="Q457" s="92"/>
      <c r="R457" s="93">
        <v>36200</v>
      </c>
      <c r="S457" s="93">
        <v>33485.589999999997</v>
      </c>
      <c r="T457" s="94">
        <v>2714.41</v>
      </c>
      <c r="U457" s="93">
        <f t="shared" si="65"/>
        <v>2413.3333333333335</v>
      </c>
      <c r="V457" s="93">
        <f t="shared" si="66"/>
        <v>301.07666666666637</v>
      </c>
      <c r="W457" s="93">
        <f t="shared" si="67"/>
        <v>301.07666666666637</v>
      </c>
      <c r="X457" s="93">
        <f t="shared" si="68"/>
        <v>0</v>
      </c>
      <c r="Y457" s="93">
        <f t="shared" si="69"/>
        <v>0</v>
      </c>
      <c r="Z457" s="93">
        <f t="shared" si="70"/>
        <v>0</v>
      </c>
      <c r="AA457" s="93">
        <f t="shared" si="71"/>
        <v>0</v>
      </c>
      <c r="AB457" s="93">
        <f t="shared" si="72"/>
        <v>0</v>
      </c>
      <c r="AC457" s="117">
        <f t="shared" si="73"/>
        <v>0</v>
      </c>
      <c r="AD457" s="131"/>
    </row>
    <row r="458" spans="2:30" s="88" customFormat="1" ht="44.1" hidden="1" customHeight="1" outlineLevel="2">
      <c r="B458" s="96" t="s">
        <v>625</v>
      </c>
      <c r="C458" s="91" t="s">
        <v>141</v>
      </c>
      <c r="D458" s="91" t="e">
        <f>VLOOKUP(B458,#REF!,2,0)</f>
        <v>#REF!</v>
      </c>
      <c r="E458" s="125" t="str">
        <f>VLOOKUP(B458,'[10]3.3 Амортизация 2022'!$B$8:$C$687,2,0)</f>
        <v>ВН</v>
      </c>
      <c r="F458" s="104">
        <v>756001026482</v>
      </c>
      <c r="G458" s="92">
        <f>VLOOKUP(B458,'[11]2022'!$A$4:$C$668,3,0)</f>
        <v>180</v>
      </c>
      <c r="H458" s="92" t="s">
        <v>537</v>
      </c>
      <c r="I458" s="92" t="str">
        <f>VLOOKUP(B458,'[12]Амортиз СО'!$C$5:$D$677,2,0)</f>
        <v>движ</v>
      </c>
      <c r="J458" s="92"/>
      <c r="K458" s="93">
        <v>21824</v>
      </c>
      <c r="L458" s="93">
        <v>36200</v>
      </c>
      <c r="M458" s="93">
        <v>33200</v>
      </c>
      <c r="N458" s="93">
        <v>27390.5</v>
      </c>
      <c r="O458" s="93">
        <v>3000</v>
      </c>
      <c r="P458" s="93">
        <v>6095.09</v>
      </c>
      <c r="Q458" s="92"/>
      <c r="R458" s="93">
        <v>36200</v>
      </c>
      <c r="S458" s="93">
        <v>33485.589999999997</v>
      </c>
      <c r="T458" s="94">
        <v>2714.41</v>
      </c>
      <c r="U458" s="93">
        <f t="shared" si="65"/>
        <v>2413.3333333333335</v>
      </c>
      <c r="V458" s="93">
        <f t="shared" si="66"/>
        <v>301.07666666666637</v>
      </c>
      <c r="W458" s="93">
        <f t="shared" si="67"/>
        <v>301.07666666666637</v>
      </c>
      <c r="X458" s="93">
        <f t="shared" si="68"/>
        <v>0</v>
      </c>
      <c r="Y458" s="93">
        <f t="shared" si="69"/>
        <v>0</v>
      </c>
      <c r="Z458" s="93">
        <f t="shared" si="70"/>
        <v>0</v>
      </c>
      <c r="AA458" s="93">
        <f t="shared" si="71"/>
        <v>0</v>
      </c>
      <c r="AB458" s="93">
        <f t="shared" si="72"/>
        <v>0</v>
      </c>
      <c r="AC458" s="117">
        <f t="shared" si="73"/>
        <v>0</v>
      </c>
      <c r="AD458" s="131"/>
    </row>
    <row r="459" spans="2:30" s="88" customFormat="1" ht="44.1" hidden="1" customHeight="1" outlineLevel="2">
      <c r="B459" s="96" t="s">
        <v>625</v>
      </c>
      <c r="C459" s="91" t="s">
        <v>141</v>
      </c>
      <c r="D459" s="91" t="e">
        <f>VLOOKUP(B459,#REF!,2,0)</f>
        <v>#REF!</v>
      </c>
      <c r="E459" s="125" t="str">
        <f>VLOOKUP(B459,'[10]3.3 Амортизация 2022'!$B$8:$C$687,2,0)</f>
        <v>ВН</v>
      </c>
      <c r="F459" s="104">
        <v>756001026483</v>
      </c>
      <c r="G459" s="92">
        <f>VLOOKUP(B459,'[11]2022'!$A$4:$C$668,3,0)</f>
        <v>180</v>
      </c>
      <c r="H459" s="92" t="s">
        <v>537</v>
      </c>
      <c r="I459" s="92" t="str">
        <f>VLOOKUP(B459,'[12]Амортиз СО'!$C$5:$D$677,2,0)</f>
        <v>движ</v>
      </c>
      <c r="J459" s="92"/>
      <c r="K459" s="93">
        <v>21824</v>
      </c>
      <c r="L459" s="93">
        <v>36200</v>
      </c>
      <c r="M459" s="93">
        <v>33200</v>
      </c>
      <c r="N459" s="93">
        <v>27390.5</v>
      </c>
      <c r="O459" s="93">
        <v>3000</v>
      </c>
      <c r="P459" s="93">
        <v>6095.09</v>
      </c>
      <c r="Q459" s="92"/>
      <c r="R459" s="93">
        <v>36200</v>
      </c>
      <c r="S459" s="93">
        <v>33485.589999999997</v>
      </c>
      <c r="T459" s="94">
        <v>2714.41</v>
      </c>
      <c r="U459" s="93">
        <f t="shared" si="65"/>
        <v>2413.3333333333335</v>
      </c>
      <c r="V459" s="93">
        <f t="shared" si="66"/>
        <v>301.07666666666637</v>
      </c>
      <c r="W459" s="93">
        <f t="shared" si="67"/>
        <v>301.07666666666637</v>
      </c>
      <c r="X459" s="93">
        <f t="shared" si="68"/>
        <v>0</v>
      </c>
      <c r="Y459" s="93">
        <f t="shared" si="69"/>
        <v>0</v>
      </c>
      <c r="Z459" s="93">
        <f t="shared" si="70"/>
        <v>0</v>
      </c>
      <c r="AA459" s="93">
        <f t="shared" si="71"/>
        <v>0</v>
      </c>
      <c r="AB459" s="93">
        <f t="shared" si="72"/>
        <v>0</v>
      </c>
      <c r="AC459" s="117">
        <f t="shared" si="73"/>
        <v>0</v>
      </c>
      <c r="AD459" s="131"/>
    </row>
    <row r="460" spans="2:30" s="88" customFormat="1" ht="44.1" hidden="1" customHeight="1" outlineLevel="2">
      <c r="B460" s="96" t="s">
        <v>625</v>
      </c>
      <c r="C460" s="91" t="s">
        <v>141</v>
      </c>
      <c r="D460" s="91" t="e">
        <f>VLOOKUP(B460,#REF!,2,0)</f>
        <v>#REF!</v>
      </c>
      <c r="E460" s="125" t="str">
        <f>VLOOKUP(B460,'[10]3.3 Амортизация 2022'!$B$8:$C$687,2,0)</f>
        <v>ВН</v>
      </c>
      <c r="F460" s="104">
        <v>756001026484</v>
      </c>
      <c r="G460" s="92">
        <f>VLOOKUP(B460,'[11]2022'!$A$4:$C$668,3,0)</f>
        <v>180</v>
      </c>
      <c r="H460" s="92" t="s">
        <v>537</v>
      </c>
      <c r="I460" s="92" t="str">
        <f>VLOOKUP(B460,'[12]Амортиз СО'!$C$5:$D$677,2,0)</f>
        <v>движ</v>
      </c>
      <c r="J460" s="92"/>
      <c r="K460" s="93">
        <v>21824</v>
      </c>
      <c r="L460" s="93">
        <v>36200</v>
      </c>
      <c r="M460" s="93">
        <v>33200</v>
      </c>
      <c r="N460" s="93">
        <v>27390.5</v>
      </c>
      <c r="O460" s="93">
        <v>3000</v>
      </c>
      <c r="P460" s="93">
        <v>6095.09</v>
      </c>
      <c r="Q460" s="92"/>
      <c r="R460" s="93">
        <v>36200</v>
      </c>
      <c r="S460" s="93">
        <v>33485.589999999997</v>
      </c>
      <c r="T460" s="94">
        <v>2714.41</v>
      </c>
      <c r="U460" s="93">
        <f t="shared" ref="U460:U523" si="74">IF(T460&gt;R460/G460*12,R460/G460*12,T460)</f>
        <v>2413.3333333333335</v>
      </c>
      <c r="V460" s="93">
        <f t="shared" ref="V460:V523" si="75">T460-U460</f>
        <v>301.07666666666637</v>
      </c>
      <c r="W460" s="93">
        <f t="shared" ref="W460:W523" si="76">IF(V460&gt;R460/G460*12,R460/G460*12,V460)</f>
        <v>301.07666666666637</v>
      </c>
      <c r="X460" s="93">
        <f t="shared" ref="X460:X523" si="77">V460-W460</f>
        <v>0</v>
      </c>
      <c r="Y460" s="93">
        <f t="shared" ref="Y460:Y523" si="78">IF(X460&gt;R460/G460*12,R460/G460*12,X460)</f>
        <v>0</v>
      </c>
      <c r="Z460" s="93">
        <f t="shared" ref="Z460:Z523" si="79">X460-Y460</f>
        <v>0</v>
      </c>
      <c r="AA460" s="93">
        <f t="shared" ref="AA460:AA523" si="80">(T460+V460)/2*AD460</f>
        <v>0</v>
      </c>
      <c r="AB460" s="93">
        <f t="shared" ref="AB460:AB523" si="81">(V460+X460)/2*AD460</f>
        <v>0</v>
      </c>
      <c r="AC460" s="117">
        <f t="shared" ref="AC460:AC523" si="82">(X460+Z460)/2*AD460</f>
        <v>0</v>
      </c>
      <c r="AD460" s="131"/>
    </row>
    <row r="461" spans="2:30" s="88" customFormat="1" ht="44.1" hidden="1" customHeight="1" outlineLevel="2">
      <c r="B461" s="96" t="s">
        <v>625</v>
      </c>
      <c r="C461" s="91" t="s">
        <v>141</v>
      </c>
      <c r="D461" s="91" t="e">
        <f>VLOOKUP(B461,#REF!,2,0)</f>
        <v>#REF!</v>
      </c>
      <c r="E461" s="125" t="str">
        <f>VLOOKUP(B461,'[10]3.3 Амортизация 2022'!$B$8:$C$687,2,0)</f>
        <v>ВН</v>
      </c>
      <c r="F461" s="104">
        <v>756001026485</v>
      </c>
      <c r="G461" s="92">
        <f>VLOOKUP(B461,'[11]2022'!$A$4:$C$668,3,0)</f>
        <v>180</v>
      </c>
      <c r="H461" s="92" t="s">
        <v>537</v>
      </c>
      <c r="I461" s="92" t="str">
        <f>VLOOKUP(B461,'[12]Амортиз СО'!$C$5:$D$677,2,0)</f>
        <v>движ</v>
      </c>
      <c r="J461" s="92"/>
      <c r="K461" s="93">
        <v>21824</v>
      </c>
      <c r="L461" s="93">
        <v>36200</v>
      </c>
      <c r="M461" s="93">
        <v>33200</v>
      </c>
      <c r="N461" s="93">
        <v>27390.5</v>
      </c>
      <c r="O461" s="93">
        <v>3000</v>
      </c>
      <c r="P461" s="93">
        <v>6095.09</v>
      </c>
      <c r="Q461" s="92"/>
      <c r="R461" s="93">
        <v>36200</v>
      </c>
      <c r="S461" s="93">
        <v>33485.589999999997</v>
      </c>
      <c r="T461" s="94">
        <v>2714.41</v>
      </c>
      <c r="U461" s="93">
        <f t="shared" si="74"/>
        <v>2413.3333333333335</v>
      </c>
      <c r="V461" s="93">
        <f t="shared" si="75"/>
        <v>301.07666666666637</v>
      </c>
      <c r="W461" s="93">
        <f t="shared" si="76"/>
        <v>301.07666666666637</v>
      </c>
      <c r="X461" s="93">
        <f t="shared" si="77"/>
        <v>0</v>
      </c>
      <c r="Y461" s="93">
        <f t="shared" si="78"/>
        <v>0</v>
      </c>
      <c r="Z461" s="93">
        <f t="shared" si="79"/>
        <v>0</v>
      </c>
      <c r="AA461" s="93">
        <f t="shared" si="80"/>
        <v>0</v>
      </c>
      <c r="AB461" s="93">
        <f t="shared" si="81"/>
        <v>0</v>
      </c>
      <c r="AC461" s="117">
        <f t="shared" si="82"/>
        <v>0</v>
      </c>
      <c r="AD461" s="131"/>
    </row>
    <row r="462" spans="2:30" s="88" customFormat="1" ht="44.1" hidden="1" customHeight="1" outlineLevel="2">
      <c r="B462" s="96" t="s">
        <v>625</v>
      </c>
      <c r="C462" s="91" t="s">
        <v>141</v>
      </c>
      <c r="D462" s="91" t="e">
        <f>VLOOKUP(B462,#REF!,2,0)</f>
        <v>#REF!</v>
      </c>
      <c r="E462" s="125" t="str">
        <f>VLOOKUP(B462,'[10]3.3 Амортизация 2022'!$B$8:$C$687,2,0)</f>
        <v>ВН</v>
      </c>
      <c r="F462" s="104">
        <v>756001026486</v>
      </c>
      <c r="G462" s="92">
        <f>VLOOKUP(B462,'[11]2022'!$A$4:$C$668,3,0)</f>
        <v>180</v>
      </c>
      <c r="H462" s="92" t="s">
        <v>537</v>
      </c>
      <c r="I462" s="92" t="str">
        <f>VLOOKUP(B462,'[12]Амортиз СО'!$C$5:$D$677,2,0)</f>
        <v>движ</v>
      </c>
      <c r="J462" s="92"/>
      <c r="K462" s="93">
        <v>21824</v>
      </c>
      <c r="L462" s="93">
        <v>36200</v>
      </c>
      <c r="M462" s="93">
        <v>33200</v>
      </c>
      <c r="N462" s="93">
        <v>27390.5</v>
      </c>
      <c r="O462" s="93">
        <v>3000</v>
      </c>
      <c r="P462" s="93">
        <v>6095.09</v>
      </c>
      <c r="Q462" s="92"/>
      <c r="R462" s="93">
        <v>36200</v>
      </c>
      <c r="S462" s="93">
        <v>33485.589999999997</v>
      </c>
      <c r="T462" s="94">
        <v>2714.41</v>
      </c>
      <c r="U462" s="93">
        <f t="shared" si="74"/>
        <v>2413.3333333333335</v>
      </c>
      <c r="V462" s="93">
        <f t="shared" si="75"/>
        <v>301.07666666666637</v>
      </c>
      <c r="W462" s="93">
        <f t="shared" si="76"/>
        <v>301.07666666666637</v>
      </c>
      <c r="X462" s="93">
        <f t="shared" si="77"/>
        <v>0</v>
      </c>
      <c r="Y462" s="93">
        <f t="shared" si="78"/>
        <v>0</v>
      </c>
      <c r="Z462" s="93">
        <f t="shared" si="79"/>
        <v>0</v>
      </c>
      <c r="AA462" s="93">
        <f t="shared" si="80"/>
        <v>0</v>
      </c>
      <c r="AB462" s="93">
        <f t="shared" si="81"/>
        <v>0</v>
      </c>
      <c r="AC462" s="117">
        <f t="shared" si="82"/>
        <v>0</v>
      </c>
      <c r="AD462" s="131"/>
    </row>
    <row r="463" spans="2:30" s="88" customFormat="1" ht="44.1" hidden="1" customHeight="1" outlineLevel="2">
      <c r="B463" s="96" t="s">
        <v>625</v>
      </c>
      <c r="C463" s="91" t="s">
        <v>141</v>
      </c>
      <c r="D463" s="91" t="e">
        <f>VLOOKUP(B463,#REF!,2,0)</f>
        <v>#REF!</v>
      </c>
      <c r="E463" s="125" t="str">
        <f>VLOOKUP(B463,'[10]3.3 Амортизация 2022'!$B$8:$C$687,2,0)</f>
        <v>ВН</v>
      </c>
      <c r="F463" s="104">
        <v>756001026487</v>
      </c>
      <c r="G463" s="92">
        <f>VLOOKUP(B463,'[11]2022'!$A$4:$C$668,3,0)</f>
        <v>180</v>
      </c>
      <c r="H463" s="92" t="s">
        <v>537</v>
      </c>
      <c r="I463" s="92" t="str">
        <f>VLOOKUP(B463,'[12]Амортиз СО'!$C$5:$D$677,2,0)</f>
        <v>движ</v>
      </c>
      <c r="J463" s="92"/>
      <c r="K463" s="93">
        <v>21824</v>
      </c>
      <c r="L463" s="93">
        <v>36200</v>
      </c>
      <c r="M463" s="93">
        <v>33200</v>
      </c>
      <c r="N463" s="93">
        <v>27390.5</v>
      </c>
      <c r="O463" s="93">
        <v>3000</v>
      </c>
      <c r="P463" s="93">
        <v>6095.09</v>
      </c>
      <c r="Q463" s="92"/>
      <c r="R463" s="93">
        <v>36200</v>
      </c>
      <c r="S463" s="93">
        <v>33485.589999999997</v>
      </c>
      <c r="T463" s="94">
        <v>2714.41</v>
      </c>
      <c r="U463" s="93">
        <f t="shared" si="74"/>
        <v>2413.3333333333335</v>
      </c>
      <c r="V463" s="93">
        <f t="shared" si="75"/>
        <v>301.07666666666637</v>
      </c>
      <c r="W463" s="93">
        <f t="shared" si="76"/>
        <v>301.07666666666637</v>
      </c>
      <c r="X463" s="93">
        <f t="shared" si="77"/>
        <v>0</v>
      </c>
      <c r="Y463" s="93">
        <f t="shared" si="78"/>
        <v>0</v>
      </c>
      <c r="Z463" s="93">
        <f t="shared" si="79"/>
        <v>0</v>
      </c>
      <c r="AA463" s="93">
        <f t="shared" si="80"/>
        <v>0</v>
      </c>
      <c r="AB463" s="93">
        <f t="shared" si="81"/>
        <v>0</v>
      </c>
      <c r="AC463" s="117">
        <f t="shared" si="82"/>
        <v>0</v>
      </c>
      <c r="AD463" s="131"/>
    </row>
    <row r="464" spans="2:30" s="88" customFormat="1" ht="44.1" hidden="1" customHeight="1" outlineLevel="2">
      <c r="B464" s="96" t="s">
        <v>625</v>
      </c>
      <c r="C464" s="91" t="s">
        <v>141</v>
      </c>
      <c r="D464" s="91" t="e">
        <f>VLOOKUP(B464,#REF!,2,0)</f>
        <v>#REF!</v>
      </c>
      <c r="E464" s="125" t="str">
        <f>VLOOKUP(B464,'[10]3.3 Амортизация 2022'!$B$8:$C$687,2,0)</f>
        <v>ВН</v>
      </c>
      <c r="F464" s="104">
        <v>756001026488</v>
      </c>
      <c r="G464" s="92">
        <f>VLOOKUP(B464,'[11]2022'!$A$4:$C$668,3,0)</f>
        <v>180</v>
      </c>
      <c r="H464" s="92" t="s">
        <v>537</v>
      </c>
      <c r="I464" s="92" t="str">
        <f>VLOOKUP(B464,'[12]Амортиз СО'!$C$5:$D$677,2,0)</f>
        <v>движ</v>
      </c>
      <c r="J464" s="92"/>
      <c r="K464" s="93">
        <v>21824</v>
      </c>
      <c r="L464" s="93">
        <v>36200</v>
      </c>
      <c r="M464" s="93">
        <v>33200</v>
      </c>
      <c r="N464" s="93">
        <v>27390.5</v>
      </c>
      <c r="O464" s="93">
        <v>3000</v>
      </c>
      <c r="P464" s="93">
        <v>6095.09</v>
      </c>
      <c r="Q464" s="92"/>
      <c r="R464" s="93">
        <v>36200</v>
      </c>
      <c r="S464" s="93">
        <v>33485.589999999997</v>
      </c>
      <c r="T464" s="94">
        <v>2714.41</v>
      </c>
      <c r="U464" s="93">
        <f t="shared" si="74"/>
        <v>2413.3333333333335</v>
      </c>
      <c r="V464" s="93">
        <f t="shared" si="75"/>
        <v>301.07666666666637</v>
      </c>
      <c r="W464" s="93">
        <f t="shared" si="76"/>
        <v>301.07666666666637</v>
      </c>
      <c r="X464" s="93">
        <f t="shared" si="77"/>
        <v>0</v>
      </c>
      <c r="Y464" s="93">
        <f t="shared" si="78"/>
        <v>0</v>
      </c>
      <c r="Z464" s="93">
        <f t="shared" si="79"/>
        <v>0</v>
      </c>
      <c r="AA464" s="93">
        <f t="shared" si="80"/>
        <v>0</v>
      </c>
      <c r="AB464" s="93">
        <f t="shared" si="81"/>
        <v>0</v>
      </c>
      <c r="AC464" s="117">
        <f t="shared" si="82"/>
        <v>0</v>
      </c>
      <c r="AD464" s="131"/>
    </row>
    <row r="465" spans="2:30" s="88" customFormat="1" ht="44.1" hidden="1" customHeight="1" outlineLevel="2">
      <c r="B465" s="96" t="s">
        <v>625</v>
      </c>
      <c r="C465" s="91" t="s">
        <v>141</v>
      </c>
      <c r="D465" s="91" t="e">
        <f>VLOOKUP(B465,#REF!,2,0)</f>
        <v>#REF!</v>
      </c>
      <c r="E465" s="125" t="str">
        <f>VLOOKUP(B465,'[10]3.3 Амортизация 2022'!$B$8:$C$687,2,0)</f>
        <v>ВН</v>
      </c>
      <c r="F465" s="104">
        <v>756001026489</v>
      </c>
      <c r="G465" s="92">
        <f>VLOOKUP(B465,'[11]2022'!$A$4:$C$668,3,0)</f>
        <v>180</v>
      </c>
      <c r="H465" s="92" t="s">
        <v>537</v>
      </c>
      <c r="I465" s="92" t="str">
        <f>VLOOKUP(B465,'[12]Амортиз СО'!$C$5:$D$677,2,0)</f>
        <v>движ</v>
      </c>
      <c r="J465" s="92"/>
      <c r="K465" s="93">
        <v>21824</v>
      </c>
      <c r="L465" s="93">
        <v>36200</v>
      </c>
      <c r="M465" s="93">
        <v>33200</v>
      </c>
      <c r="N465" s="93">
        <v>27390.5</v>
      </c>
      <c r="O465" s="93">
        <v>3000</v>
      </c>
      <c r="P465" s="93">
        <v>6095.09</v>
      </c>
      <c r="Q465" s="92"/>
      <c r="R465" s="93">
        <v>36200</v>
      </c>
      <c r="S465" s="93">
        <v>33485.589999999997</v>
      </c>
      <c r="T465" s="94">
        <v>2714.41</v>
      </c>
      <c r="U465" s="93">
        <f t="shared" si="74"/>
        <v>2413.3333333333335</v>
      </c>
      <c r="V465" s="93">
        <f t="shared" si="75"/>
        <v>301.07666666666637</v>
      </c>
      <c r="W465" s="93">
        <f t="shared" si="76"/>
        <v>301.07666666666637</v>
      </c>
      <c r="X465" s="93">
        <f t="shared" si="77"/>
        <v>0</v>
      </c>
      <c r="Y465" s="93">
        <f t="shared" si="78"/>
        <v>0</v>
      </c>
      <c r="Z465" s="93">
        <f t="shared" si="79"/>
        <v>0</v>
      </c>
      <c r="AA465" s="93">
        <f t="shared" si="80"/>
        <v>0</v>
      </c>
      <c r="AB465" s="93">
        <f t="shared" si="81"/>
        <v>0</v>
      </c>
      <c r="AC465" s="117">
        <f t="shared" si="82"/>
        <v>0</v>
      </c>
      <c r="AD465" s="131"/>
    </row>
    <row r="466" spans="2:30" s="88" customFormat="1" ht="44.1" hidden="1" customHeight="1" outlineLevel="2">
      <c r="B466" s="96" t="s">
        <v>625</v>
      </c>
      <c r="C466" s="91" t="s">
        <v>141</v>
      </c>
      <c r="D466" s="91" t="e">
        <f>VLOOKUP(B466,#REF!,2,0)</f>
        <v>#REF!</v>
      </c>
      <c r="E466" s="125" t="str">
        <f>VLOOKUP(B466,'[10]3.3 Амортизация 2022'!$B$8:$C$687,2,0)</f>
        <v>ВН</v>
      </c>
      <c r="F466" s="104">
        <v>756001026490</v>
      </c>
      <c r="G466" s="92">
        <f>VLOOKUP(B466,'[11]2022'!$A$4:$C$668,3,0)</f>
        <v>180</v>
      </c>
      <c r="H466" s="92" t="s">
        <v>537</v>
      </c>
      <c r="I466" s="92" t="str">
        <f>VLOOKUP(B466,'[12]Амортиз СО'!$C$5:$D$677,2,0)</f>
        <v>движ</v>
      </c>
      <c r="J466" s="92"/>
      <c r="K466" s="93">
        <v>21824</v>
      </c>
      <c r="L466" s="93">
        <v>36200</v>
      </c>
      <c r="M466" s="93">
        <v>33200</v>
      </c>
      <c r="N466" s="93">
        <v>27390.5</v>
      </c>
      <c r="O466" s="93">
        <v>3000</v>
      </c>
      <c r="P466" s="93">
        <v>6095.09</v>
      </c>
      <c r="Q466" s="92"/>
      <c r="R466" s="93">
        <v>36200</v>
      </c>
      <c r="S466" s="93">
        <v>33485.589999999997</v>
      </c>
      <c r="T466" s="94">
        <v>2714.41</v>
      </c>
      <c r="U466" s="93">
        <f t="shared" si="74"/>
        <v>2413.3333333333335</v>
      </c>
      <c r="V466" s="93">
        <f t="shared" si="75"/>
        <v>301.07666666666637</v>
      </c>
      <c r="W466" s="93">
        <f t="shared" si="76"/>
        <v>301.07666666666637</v>
      </c>
      <c r="X466" s="93">
        <f t="shared" si="77"/>
        <v>0</v>
      </c>
      <c r="Y466" s="93">
        <f t="shared" si="78"/>
        <v>0</v>
      </c>
      <c r="Z466" s="93">
        <f t="shared" si="79"/>
        <v>0</v>
      </c>
      <c r="AA466" s="93">
        <f t="shared" si="80"/>
        <v>0</v>
      </c>
      <c r="AB466" s="93">
        <f t="shared" si="81"/>
        <v>0</v>
      </c>
      <c r="AC466" s="117">
        <f t="shared" si="82"/>
        <v>0</v>
      </c>
      <c r="AD466" s="131"/>
    </row>
    <row r="467" spans="2:30" s="88" customFormat="1" ht="44.1" hidden="1" customHeight="1" outlineLevel="2">
      <c r="B467" s="96" t="s">
        <v>625</v>
      </c>
      <c r="C467" s="91" t="s">
        <v>141</v>
      </c>
      <c r="D467" s="91" t="e">
        <f>VLOOKUP(B467,#REF!,2,0)</f>
        <v>#REF!</v>
      </c>
      <c r="E467" s="125" t="str">
        <f>VLOOKUP(B467,'[10]3.3 Амортизация 2022'!$B$8:$C$687,2,0)</f>
        <v>ВН</v>
      </c>
      <c r="F467" s="104">
        <v>756001026491</v>
      </c>
      <c r="G467" s="92">
        <f>VLOOKUP(B467,'[11]2022'!$A$4:$C$668,3,0)</f>
        <v>180</v>
      </c>
      <c r="H467" s="92" t="s">
        <v>537</v>
      </c>
      <c r="I467" s="92" t="str">
        <f>VLOOKUP(B467,'[12]Амортиз СО'!$C$5:$D$677,2,0)</f>
        <v>движ</v>
      </c>
      <c r="J467" s="92"/>
      <c r="K467" s="93">
        <v>21824</v>
      </c>
      <c r="L467" s="93">
        <v>36200</v>
      </c>
      <c r="M467" s="93">
        <v>33200</v>
      </c>
      <c r="N467" s="93">
        <v>27390.5</v>
      </c>
      <c r="O467" s="93">
        <v>3000</v>
      </c>
      <c r="P467" s="93">
        <v>6095.09</v>
      </c>
      <c r="Q467" s="92"/>
      <c r="R467" s="93">
        <v>36200</v>
      </c>
      <c r="S467" s="93">
        <v>33485.589999999997</v>
      </c>
      <c r="T467" s="94">
        <v>2714.41</v>
      </c>
      <c r="U467" s="93">
        <f t="shared" si="74"/>
        <v>2413.3333333333335</v>
      </c>
      <c r="V467" s="93">
        <f t="shared" si="75"/>
        <v>301.07666666666637</v>
      </c>
      <c r="W467" s="93">
        <f t="shared" si="76"/>
        <v>301.07666666666637</v>
      </c>
      <c r="X467" s="93">
        <f t="shared" si="77"/>
        <v>0</v>
      </c>
      <c r="Y467" s="93">
        <f t="shared" si="78"/>
        <v>0</v>
      </c>
      <c r="Z467" s="93">
        <f t="shared" si="79"/>
        <v>0</v>
      </c>
      <c r="AA467" s="93">
        <f t="shared" si="80"/>
        <v>0</v>
      </c>
      <c r="AB467" s="93">
        <f t="shared" si="81"/>
        <v>0</v>
      </c>
      <c r="AC467" s="117">
        <f t="shared" si="82"/>
        <v>0</v>
      </c>
      <c r="AD467" s="131"/>
    </row>
    <row r="468" spans="2:30" s="88" customFormat="1" ht="44.1" hidden="1" customHeight="1" outlineLevel="2">
      <c r="B468" s="96" t="s">
        <v>625</v>
      </c>
      <c r="C468" s="91" t="s">
        <v>141</v>
      </c>
      <c r="D468" s="91" t="e">
        <f>VLOOKUP(B468,#REF!,2,0)</f>
        <v>#REF!</v>
      </c>
      <c r="E468" s="125" t="str">
        <f>VLOOKUP(B468,'[10]3.3 Амортизация 2022'!$B$8:$C$687,2,0)</f>
        <v>ВН</v>
      </c>
      <c r="F468" s="104">
        <v>756001026492</v>
      </c>
      <c r="G468" s="92">
        <f>VLOOKUP(B468,'[11]2022'!$A$4:$C$668,3,0)</f>
        <v>180</v>
      </c>
      <c r="H468" s="92" t="s">
        <v>537</v>
      </c>
      <c r="I468" s="92" t="str">
        <f>VLOOKUP(B468,'[12]Амортиз СО'!$C$5:$D$677,2,0)</f>
        <v>движ</v>
      </c>
      <c r="J468" s="92"/>
      <c r="K468" s="93">
        <v>21824</v>
      </c>
      <c r="L468" s="93">
        <v>36200</v>
      </c>
      <c r="M468" s="93">
        <v>33200</v>
      </c>
      <c r="N468" s="93">
        <v>27390.5</v>
      </c>
      <c r="O468" s="93">
        <v>3000</v>
      </c>
      <c r="P468" s="93">
        <v>6095.09</v>
      </c>
      <c r="Q468" s="92"/>
      <c r="R468" s="93">
        <v>36200</v>
      </c>
      <c r="S468" s="93">
        <v>33485.589999999997</v>
      </c>
      <c r="T468" s="94">
        <v>2714.41</v>
      </c>
      <c r="U468" s="93">
        <f t="shared" si="74"/>
        <v>2413.3333333333335</v>
      </c>
      <c r="V468" s="93">
        <f t="shared" si="75"/>
        <v>301.07666666666637</v>
      </c>
      <c r="W468" s="93">
        <f t="shared" si="76"/>
        <v>301.07666666666637</v>
      </c>
      <c r="X468" s="93">
        <f t="shared" si="77"/>
        <v>0</v>
      </c>
      <c r="Y468" s="93">
        <f t="shared" si="78"/>
        <v>0</v>
      </c>
      <c r="Z468" s="93">
        <f t="shared" si="79"/>
        <v>0</v>
      </c>
      <c r="AA468" s="93">
        <f t="shared" si="80"/>
        <v>0</v>
      </c>
      <c r="AB468" s="93">
        <f t="shared" si="81"/>
        <v>0</v>
      </c>
      <c r="AC468" s="117">
        <f t="shared" si="82"/>
        <v>0</v>
      </c>
      <c r="AD468" s="131"/>
    </row>
    <row r="469" spans="2:30" s="88" customFormat="1" ht="44.1" hidden="1" customHeight="1" outlineLevel="2">
      <c r="B469" s="96" t="s">
        <v>625</v>
      </c>
      <c r="C469" s="91" t="s">
        <v>141</v>
      </c>
      <c r="D469" s="91" t="e">
        <f>VLOOKUP(B469,#REF!,2,0)</f>
        <v>#REF!</v>
      </c>
      <c r="E469" s="125" t="str">
        <f>VLOOKUP(B469,'[10]3.3 Амортизация 2022'!$B$8:$C$687,2,0)</f>
        <v>ВН</v>
      </c>
      <c r="F469" s="104">
        <v>756001026493</v>
      </c>
      <c r="G469" s="92">
        <f>VLOOKUP(B469,'[11]2022'!$A$4:$C$668,3,0)</f>
        <v>180</v>
      </c>
      <c r="H469" s="92" t="s">
        <v>537</v>
      </c>
      <c r="I469" s="92" t="str">
        <f>VLOOKUP(B469,'[12]Амортиз СО'!$C$5:$D$677,2,0)</f>
        <v>движ</v>
      </c>
      <c r="J469" s="92"/>
      <c r="K469" s="93">
        <v>21824</v>
      </c>
      <c r="L469" s="93">
        <v>36200</v>
      </c>
      <c r="M469" s="93">
        <v>33200</v>
      </c>
      <c r="N469" s="93">
        <v>27390.5</v>
      </c>
      <c r="O469" s="93">
        <v>3000</v>
      </c>
      <c r="P469" s="93">
        <v>6095.09</v>
      </c>
      <c r="Q469" s="92"/>
      <c r="R469" s="93">
        <v>36200</v>
      </c>
      <c r="S469" s="93">
        <v>33485.589999999997</v>
      </c>
      <c r="T469" s="94">
        <v>2714.41</v>
      </c>
      <c r="U469" s="93">
        <f t="shared" si="74"/>
        <v>2413.3333333333335</v>
      </c>
      <c r="V469" s="93">
        <f t="shared" si="75"/>
        <v>301.07666666666637</v>
      </c>
      <c r="W469" s="93">
        <f t="shared" si="76"/>
        <v>301.07666666666637</v>
      </c>
      <c r="X469" s="93">
        <f t="shared" si="77"/>
        <v>0</v>
      </c>
      <c r="Y469" s="93">
        <f t="shared" si="78"/>
        <v>0</v>
      </c>
      <c r="Z469" s="93">
        <f t="shared" si="79"/>
        <v>0</v>
      </c>
      <c r="AA469" s="93">
        <f t="shared" si="80"/>
        <v>0</v>
      </c>
      <c r="AB469" s="93">
        <f t="shared" si="81"/>
        <v>0</v>
      </c>
      <c r="AC469" s="117">
        <f t="shared" si="82"/>
        <v>0</v>
      </c>
      <c r="AD469" s="131"/>
    </row>
    <row r="470" spans="2:30" s="88" customFormat="1" ht="44.1" hidden="1" customHeight="1" outlineLevel="2">
      <c r="B470" s="96" t="s">
        <v>625</v>
      </c>
      <c r="C470" s="91" t="s">
        <v>141</v>
      </c>
      <c r="D470" s="91" t="e">
        <f>VLOOKUP(B470,#REF!,2,0)</f>
        <v>#REF!</v>
      </c>
      <c r="E470" s="125" t="str">
        <f>VLOOKUP(B470,'[10]3.3 Амортизация 2022'!$B$8:$C$687,2,0)</f>
        <v>ВН</v>
      </c>
      <c r="F470" s="104">
        <v>756001026494</v>
      </c>
      <c r="G470" s="92">
        <f>VLOOKUP(B470,'[11]2022'!$A$4:$C$668,3,0)</f>
        <v>180</v>
      </c>
      <c r="H470" s="92" t="s">
        <v>537</v>
      </c>
      <c r="I470" s="92" t="str">
        <f>VLOOKUP(B470,'[12]Амортиз СО'!$C$5:$D$677,2,0)</f>
        <v>движ</v>
      </c>
      <c r="J470" s="92"/>
      <c r="K470" s="93">
        <v>21824</v>
      </c>
      <c r="L470" s="93">
        <v>36200</v>
      </c>
      <c r="M470" s="93">
        <v>33200</v>
      </c>
      <c r="N470" s="93">
        <v>27390.5</v>
      </c>
      <c r="O470" s="93">
        <v>3000</v>
      </c>
      <c r="P470" s="93">
        <v>6095.09</v>
      </c>
      <c r="Q470" s="92"/>
      <c r="R470" s="93">
        <v>36200</v>
      </c>
      <c r="S470" s="93">
        <v>33485.589999999997</v>
      </c>
      <c r="T470" s="94">
        <v>2714.41</v>
      </c>
      <c r="U470" s="93">
        <f t="shared" si="74"/>
        <v>2413.3333333333335</v>
      </c>
      <c r="V470" s="93">
        <f t="shared" si="75"/>
        <v>301.07666666666637</v>
      </c>
      <c r="W470" s="93">
        <f t="shared" si="76"/>
        <v>301.07666666666637</v>
      </c>
      <c r="X470" s="93">
        <f t="shared" si="77"/>
        <v>0</v>
      </c>
      <c r="Y470" s="93">
        <f t="shared" si="78"/>
        <v>0</v>
      </c>
      <c r="Z470" s="93">
        <f t="shared" si="79"/>
        <v>0</v>
      </c>
      <c r="AA470" s="93">
        <f t="shared" si="80"/>
        <v>0</v>
      </c>
      <c r="AB470" s="93">
        <f t="shared" si="81"/>
        <v>0</v>
      </c>
      <c r="AC470" s="117">
        <f t="shared" si="82"/>
        <v>0</v>
      </c>
      <c r="AD470" s="131"/>
    </row>
    <row r="471" spans="2:30" s="88" customFormat="1" ht="44.1" hidden="1" customHeight="1" outlineLevel="2">
      <c r="B471" s="96" t="s">
        <v>625</v>
      </c>
      <c r="C471" s="91" t="s">
        <v>141</v>
      </c>
      <c r="D471" s="91" t="e">
        <f>VLOOKUP(B471,#REF!,2,0)</f>
        <v>#REF!</v>
      </c>
      <c r="E471" s="125" t="str">
        <f>VLOOKUP(B471,'[10]3.3 Амортизация 2022'!$B$8:$C$687,2,0)</f>
        <v>ВН</v>
      </c>
      <c r="F471" s="104">
        <v>756001026495</v>
      </c>
      <c r="G471" s="92">
        <f>VLOOKUP(B471,'[11]2022'!$A$4:$C$668,3,0)</f>
        <v>180</v>
      </c>
      <c r="H471" s="92" t="s">
        <v>537</v>
      </c>
      <c r="I471" s="92" t="str">
        <f>VLOOKUP(B471,'[12]Амортиз СО'!$C$5:$D$677,2,0)</f>
        <v>движ</v>
      </c>
      <c r="J471" s="92"/>
      <c r="K471" s="93">
        <v>21824</v>
      </c>
      <c r="L471" s="93">
        <v>36200</v>
      </c>
      <c r="M471" s="93">
        <v>33200</v>
      </c>
      <c r="N471" s="93">
        <v>27390.5</v>
      </c>
      <c r="O471" s="93">
        <v>3000</v>
      </c>
      <c r="P471" s="93">
        <v>6095.09</v>
      </c>
      <c r="Q471" s="92"/>
      <c r="R471" s="93">
        <v>36200</v>
      </c>
      <c r="S471" s="93">
        <v>33485.589999999997</v>
      </c>
      <c r="T471" s="94">
        <v>2714.41</v>
      </c>
      <c r="U471" s="93">
        <f t="shared" si="74"/>
        <v>2413.3333333333335</v>
      </c>
      <c r="V471" s="93">
        <f t="shared" si="75"/>
        <v>301.07666666666637</v>
      </c>
      <c r="W471" s="93">
        <f t="shared" si="76"/>
        <v>301.07666666666637</v>
      </c>
      <c r="X471" s="93">
        <f t="shared" si="77"/>
        <v>0</v>
      </c>
      <c r="Y471" s="93">
        <f t="shared" si="78"/>
        <v>0</v>
      </c>
      <c r="Z471" s="93">
        <f t="shared" si="79"/>
        <v>0</v>
      </c>
      <c r="AA471" s="93">
        <f t="shared" si="80"/>
        <v>0</v>
      </c>
      <c r="AB471" s="93">
        <f t="shared" si="81"/>
        <v>0</v>
      </c>
      <c r="AC471" s="117">
        <f t="shared" si="82"/>
        <v>0</v>
      </c>
      <c r="AD471" s="131"/>
    </row>
    <row r="472" spans="2:30" s="88" customFormat="1" ht="44.1" hidden="1" customHeight="1" outlineLevel="2">
      <c r="B472" s="96" t="s">
        <v>625</v>
      </c>
      <c r="C472" s="91" t="s">
        <v>141</v>
      </c>
      <c r="D472" s="91" t="e">
        <f>VLOOKUP(B472,#REF!,2,0)</f>
        <v>#REF!</v>
      </c>
      <c r="E472" s="125" t="str">
        <f>VLOOKUP(B472,'[10]3.3 Амортизация 2022'!$B$8:$C$687,2,0)</f>
        <v>ВН</v>
      </c>
      <c r="F472" s="104">
        <v>756001026496</v>
      </c>
      <c r="G472" s="92">
        <f>VLOOKUP(B472,'[11]2022'!$A$4:$C$668,3,0)</f>
        <v>180</v>
      </c>
      <c r="H472" s="92" t="s">
        <v>537</v>
      </c>
      <c r="I472" s="92" t="str">
        <f>VLOOKUP(B472,'[12]Амортиз СО'!$C$5:$D$677,2,0)</f>
        <v>движ</v>
      </c>
      <c r="J472" s="92"/>
      <c r="K472" s="93">
        <v>21824</v>
      </c>
      <c r="L472" s="93">
        <v>36200</v>
      </c>
      <c r="M472" s="93">
        <v>33200</v>
      </c>
      <c r="N472" s="93">
        <v>27390.5</v>
      </c>
      <c r="O472" s="93">
        <v>3000</v>
      </c>
      <c r="P472" s="93">
        <v>6095.09</v>
      </c>
      <c r="Q472" s="92"/>
      <c r="R472" s="93">
        <v>36200</v>
      </c>
      <c r="S472" s="93">
        <v>33485.589999999997</v>
      </c>
      <c r="T472" s="94">
        <v>2714.41</v>
      </c>
      <c r="U472" s="93">
        <f t="shared" si="74"/>
        <v>2413.3333333333335</v>
      </c>
      <c r="V472" s="93">
        <f t="shared" si="75"/>
        <v>301.07666666666637</v>
      </c>
      <c r="W472" s="93">
        <f t="shared" si="76"/>
        <v>301.07666666666637</v>
      </c>
      <c r="X472" s="93">
        <f t="shared" si="77"/>
        <v>0</v>
      </c>
      <c r="Y472" s="93">
        <f t="shared" si="78"/>
        <v>0</v>
      </c>
      <c r="Z472" s="93">
        <f t="shared" si="79"/>
        <v>0</v>
      </c>
      <c r="AA472" s="93">
        <f t="shared" si="80"/>
        <v>0</v>
      </c>
      <c r="AB472" s="93">
        <f t="shared" si="81"/>
        <v>0</v>
      </c>
      <c r="AC472" s="117">
        <f t="shared" si="82"/>
        <v>0</v>
      </c>
      <c r="AD472" s="131"/>
    </row>
    <row r="473" spans="2:30" s="88" customFormat="1" ht="44.1" hidden="1" customHeight="1" outlineLevel="2">
      <c r="B473" s="96" t="s">
        <v>625</v>
      </c>
      <c r="C473" s="91" t="s">
        <v>141</v>
      </c>
      <c r="D473" s="91" t="e">
        <f>VLOOKUP(B473,#REF!,2,0)</f>
        <v>#REF!</v>
      </c>
      <c r="E473" s="125" t="str">
        <f>VLOOKUP(B473,'[10]3.3 Амортизация 2022'!$B$8:$C$687,2,0)</f>
        <v>ВН</v>
      </c>
      <c r="F473" s="104">
        <v>756001026497</v>
      </c>
      <c r="G473" s="92">
        <f>VLOOKUP(B473,'[11]2022'!$A$4:$C$668,3,0)</f>
        <v>180</v>
      </c>
      <c r="H473" s="92" t="s">
        <v>537</v>
      </c>
      <c r="I473" s="92" t="str">
        <f>VLOOKUP(B473,'[12]Амортиз СО'!$C$5:$D$677,2,0)</f>
        <v>движ</v>
      </c>
      <c r="J473" s="92"/>
      <c r="K473" s="93">
        <v>21824</v>
      </c>
      <c r="L473" s="93">
        <v>36200</v>
      </c>
      <c r="M473" s="93">
        <v>33200</v>
      </c>
      <c r="N473" s="93">
        <v>27390.5</v>
      </c>
      <c r="O473" s="93">
        <v>3000</v>
      </c>
      <c r="P473" s="93">
        <v>6095.09</v>
      </c>
      <c r="Q473" s="92"/>
      <c r="R473" s="93">
        <v>36200</v>
      </c>
      <c r="S473" s="93">
        <v>33485.589999999997</v>
      </c>
      <c r="T473" s="94">
        <v>2714.41</v>
      </c>
      <c r="U473" s="93">
        <f t="shared" si="74"/>
        <v>2413.3333333333335</v>
      </c>
      <c r="V473" s="93">
        <f t="shared" si="75"/>
        <v>301.07666666666637</v>
      </c>
      <c r="W473" s="93">
        <f t="shared" si="76"/>
        <v>301.07666666666637</v>
      </c>
      <c r="X473" s="93">
        <f t="shared" si="77"/>
        <v>0</v>
      </c>
      <c r="Y473" s="93">
        <f t="shared" si="78"/>
        <v>0</v>
      </c>
      <c r="Z473" s="93">
        <f t="shared" si="79"/>
        <v>0</v>
      </c>
      <c r="AA473" s="93">
        <f t="shared" si="80"/>
        <v>0</v>
      </c>
      <c r="AB473" s="93">
        <f t="shared" si="81"/>
        <v>0</v>
      </c>
      <c r="AC473" s="117">
        <f t="shared" si="82"/>
        <v>0</v>
      </c>
      <c r="AD473" s="131"/>
    </row>
    <row r="474" spans="2:30" s="88" customFormat="1" ht="44.1" hidden="1" customHeight="1" outlineLevel="2">
      <c r="B474" s="96" t="s">
        <v>625</v>
      </c>
      <c r="C474" s="91" t="s">
        <v>141</v>
      </c>
      <c r="D474" s="91" t="e">
        <f>VLOOKUP(B474,#REF!,2,0)</f>
        <v>#REF!</v>
      </c>
      <c r="E474" s="125" t="str">
        <f>VLOOKUP(B474,'[10]3.3 Амортизация 2022'!$B$8:$C$687,2,0)</f>
        <v>ВН</v>
      </c>
      <c r="F474" s="104">
        <v>756001026498</v>
      </c>
      <c r="G474" s="92">
        <f>VLOOKUP(B474,'[11]2022'!$A$4:$C$668,3,0)</f>
        <v>180</v>
      </c>
      <c r="H474" s="92" t="s">
        <v>537</v>
      </c>
      <c r="I474" s="92" t="str">
        <f>VLOOKUP(B474,'[12]Амортиз СО'!$C$5:$D$677,2,0)</f>
        <v>движ</v>
      </c>
      <c r="J474" s="92"/>
      <c r="K474" s="93">
        <v>21824</v>
      </c>
      <c r="L474" s="93">
        <v>36200</v>
      </c>
      <c r="M474" s="93">
        <v>33200</v>
      </c>
      <c r="N474" s="93">
        <v>27390.5</v>
      </c>
      <c r="O474" s="93">
        <v>3000</v>
      </c>
      <c r="P474" s="93">
        <v>6095.09</v>
      </c>
      <c r="Q474" s="92"/>
      <c r="R474" s="93">
        <v>36200</v>
      </c>
      <c r="S474" s="93">
        <v>33485.589999999997</v>
      </c>
      <c r="T474" s="94">
        <v>2714.41</v>
      </c>
      <c r="U474" s="93">
        <f t="shared" si="74"/>
        <v>2413.3333333333335</v>
      </c>
      <c r="V474" s="93">
        <f t="shared" si="75"/>
        <v>301.07666666666637</v>
      </c>
      <c r="W474" s="93">
        <f t="shared" si="76"/>
        <v>301.07666666666637</v>
      </c>
      <c r="X474" s="93">
        <f t="shared" si="77"/>
        <v>0</v>
      </c>
      <c r="Y474" s="93">
        <f t="shared" si="78"/>
        <v>0</v>
      </c>
      <c r="Z474" s="93">
        <f t="shared" si="79"/>
        <v>0</v>
      </c>
      <c r="AA474" s="93">
        <f t="shared" si="80"/>
        <v>0</v>
      </c>
      <c r="AB474" s="93">
        <f t="shared" si="81"/>
        <v>0</v>
      </c>
      <c r="AC474" s="117">
        <f t="shared" si="82"/>
        <v>0</v>
      </c>
      <c r="AD474" s="131"/>
    </row>
    <row r="475" spans="2:30" s="88" customFormat="1" ht="44.1" hidden="1" customHeight="1" outlineLevel="2">
      <c r="B475" s="96" t="s">
        <v>625</v>
      </c>
      <c r="C475" s="91" t="s">
        <v>141</v>
      </c>
      <c r="D475" s="91" t="e">
        <f>VLOOKUP(B475,#REF!,2,0)</f>
        <v>#REF!</v>
      </c>
      <c r="E475" s="125" t="str">
        <f>VLOOKUP(B475,'[10]3.3 Амортизация 2022'!$B$8:$C$687,2,0)</f>
        <v>ВН</v>
      </c>
      <c r="F475" s="104">
        <v>756001026499</v>
      </c>
      <c r="G475" s="92">
        <f>VLOOKUP(B475,'[11]2022'!$A$4:$C$668,3,0)</f>
        <v>180</v>
      </c>
      <c r="H475" s="92" t="s">
        <v>537</v>
      </c>
      <c r="I475" s="92" t="str">
        <f>VLOOKUP(B475,'[12]Амортиз СО'!$C$5:$D$677,2,0)</f>
        <v>движ</v>
      </c>
      <c r="J475" s="92"/>
      <c r="K475" s="93">
        <v>21824</v>
      </c>
      <c r="L475" s="93">
        <v>36200</v>
      </c>
      <c r="M475" s="93">
        <v>33200</v>
      </c>
      <c r="N475" s="93">
        <v>27390.5</v>
      </c>
      <c r="O475" s="93">
        <v>3000</v>
      </c>
      <c r="P475" s="93">
        <v>6095.09</v>
      </c>
      <c r="Q475" s="92"/>
      <c r="R475" s="93">
        <v>36200</v>
      </c>
      <c r="S475" s="93">
        <v>33485.589999999997</v>
      </c>
      <c r="T475" s="94">
        <v>2714.41</v>
      </c>
      <c r="U475" s="93">
        <f t="shared" si="74"/>
        <v>2413.3333333333335</v>
      </c>
      <c r="V475" s="93">
        <f t="shared" si="75"/>
        <v>301.07666666666637</v>
      </c>
      <c r="W475" s="93">
        <f t="shared" si="76"/>
        <v>301.07666666666637</v>
      </c>
      <c r="X475" s="93">
        <f t="shared" si="77"/>
        <v>0</v>
      </c>
      <c r="Y475" s="93">
        <f t="shared" si="78"/>
        <v>0</v>
      </c>
      <c r="Z475" s="93">
        <f t="shared" si="79"/>
        <v>0</v>
      </c>
      <c r="AA475" s="93">
        <f t="shared" si="80"/>
        <v>0</v>
      </c>
      <c r="AB475" s="93">
        <f t="shared" si="81"/>
        <v>0</v>
      </c>
      <c r="AC475" s="117">
        <f t="shared" si="82"/>
        <v>0</v>
      </c>
      <c r="AD475" s="131"/>
    </row>
    <row r="476" spans="2:30" s="88" customFormat="1" ht="44.1" hidden="1" customHeight="1" outlineLevel="2">
      <c r="B476" s="96" t="s">
        <v>625</v>
      </c>
      <c r="C476" s="91" t="s">
        <v>141</v>
      </c>
      <c r="D476" s="91" t="e">
        <f>VLOOKUP(B476,#REF!,2,0)</f>
        <v>#REF!</v>
      </c>
      <c r="E476" s="125" t="str">
        <f>VLOOKUP(B476,'[10]3.3 Амортизация 2022'!$B$8:$C$687,2,0)</f>
        <v>ВН</v>
      </c>
      <c r="F476" s="104">
        <v>756001026500</v>
      </c>
      <c r="G476" s="92">
        <f>VLOOKUP(B476,'[11]2022'!$A$4:$C$668,3,0)</f>
        <v>180</v>
      </c>
      <c r="H476" s="92" t="s">
        <v>537</v>
      </c>
      <c r="I476" s="92" t="str">
        <f>VLOOKUP(B476,'[12]Амортиз СО'!$C$5:$D$677,2,0)</f>
        <v>движ</v>
      </c>
      <c r="J476" s="92"/>
      <c r="K476" s="93">
        <v>21824</v>
      </c>
      <c r="L476" s="93">
        <v>36200</v>
      </c>
      <c r="M476" s="93">
        <v>33200</v>
      </c>
      <c r="N476" s="93">
        <v>27390.5</v>
      </c>
      <c r="O476" s="93">
        <v>3000</v>
      </c>
      <c r="P476" s="93">
        <v>6095.09</v>
      </c>
      <c r="Q476" s="92"/>
      <c r="R476" s="93">
        <v>36200</v>
      </c>
      <c r="S476" s="93">
        <v>33485.589999999997</v>
      </c>
      <c r="T476" s="94">
        <v>2714.41</v>
      </c>
      <c r="U476" s="93">
        <f t="shared" si="74"/>
        <v>2413.3333333333335</v>
      </c>
      <c r="V476" s="93">
        <f t="shared" si="75"/>
        <v>301.07666666666637</v>
      </c>
      <c r="W476" s="93">
        <f t="shared" si="76"/>
        <v>301.07666666666637</v>
      </c>
      <c r="X476" s="93">
        <f t="shared" si="77"/>
        <v>0</v>
      </c>
      <c r="Y476" s="93">
        <f t="shared" si="78"/>
        <v>0</v>
      </c>
      <c r="Z476" s="93">
        <f t="shared" si="79"/>
        <v>0</v>
      </c>
      <c r="AA476" s="93">
        <f t="shared" si="80"/>
        <v>0</v>
      </c>
      <c r="AB476" s="93">
        <f t="shared" si="81"/>
        <v>0</v>
      </c>
      <c r="AC476" s="117">
        <f t="shared" si="82"/>
        <v>0</v>
      </c>
      <c r="AD476" s="131"/>
    </row>
    <row r="477" spans="2:30" s="88" customFormat="1" ht="44.1" hidden="1" customHeight="1" outlineLevel="2">
      <c r="B477" s="96" t="s">
        <v>625</v>
      </c>
      <c r="C477" s="91" t="s">
        <v>141</v>
      </c>
      <c r="D477" s="91" t="e">
        <f>VLOOKUP(B477,#REF!,2,0)</f>
        <v>#REF!</v>
      </c>
      <c r="E477" s="125" t="str">
        <f>VLOOKUP(B477,'[10]3.3 Амортизация 2022'!$B$8:$C$687,2,0)</f>
        <v>ВН</v>
      </c>
      <c r="F477" s="104">
        <v>756001026501</v>
      </c>
      <c r="G477" s="92">
        <f>VLOOKUP(B477,'[11]2022'!$A$4:$C$668,3,0)</f>
        <v>180</v>
      </c>
      <c r="H477" s="92" t="s">
        <v>537</v>
      </c>
      <c r="I477" s="92" t="str">
        <f>VLOOKUP(B477,'[12]Амортиз СО'!$C$5:$D$677,2,0)</f>
        <v>движ</v>
      </c>
      <c r="J477" s="92"/>
      <c r="K477" s="93">
        <v>21824</v>
      </c>
      <c r="L477" s="93">
        <v>36200</v>
      </c>
      <c r="M477" s="93">
        <v>33200</v>
      </c>
      <c r="N477" s="93">
        <v>27390.5</v>
      </c>
      <c r="O477" s="93">
        <v>3000</v>
      </c>
      <c r="P477" s="93">
        <v>6095.09</v>
      </c>
      <c r="Q477" s="92"/>
      <c r="R477" s="93">
        <v>36200</v>
      </c>
      <c r="S477" s="93">
        <v>33485.589999999997</v>
      </c>
      <c r="T477" s="94">
        <v>2714.41</v>
      </c>
      <c r="U477" s="93">
        <f t="shared" si="74"/>
        <v>2413.3333333333335</v>
      </c>
      <c r="V477" s="93">
        <f t="shared" si="75"/>
        <v>301.07666666666637</v>
      </c>
      <c r="W477" s="93">
        <f t="shared" si="76"/>
        <v>301.07666666666637</v>
      </c>
      <c r="X477" s="93">
        <f t="shared" si="77"/>
        <v>0</v>
      </c>
      <c r="Y477" s="93">
        <f t="shared" si="78"/>
        <v>0</v>
      </c>
      <c r="Z477" s="93">
        <f t="shared" si="79"/>
        <v>0</v>
      </c>
      <c r="AA477" s="93">
        <f t="shared" si="80"/>
        <v>0</v>
      </c>
      <c r="AB477" s="93">
        <f t="shared" si="81"/>
        <v>0</v>
      </c>
      <c r="AC477" s="117">
        <f t="shared" si="82"/>
        <v>0</v>
      </c>
      <c r="AD477" s="131"/>
    </row>
    <row r="478" spans="2:30" s="88" customFormat="1" ht="44.1" hidden="1" customHeight="1" outlineLevel="2">
      <c r="B478" s="96" t="s">
        <v>625</v>
      </c>
      <c r="C478" s="91" t="s">
        <v>141</v>
      </c>
      <c r="D478" s="91" t="e">
        <f>VLOOKUP(B478,#REF!,2,0)</f>
        <v>#REF!</v>
      </c>
      <c r="E478" s="125" t="str">
        <f>VLOOKUP(B478,'[10]3.3 Амортизация 2022'!$B$8:$C$687,2,0)</f>
        <v>ВН</v>
      </c>
      <c r="F478" s="104">
        <v>756001026502</v>
      </c>
      <c r="G478" s="92">
        <f>VLOOKUP(B478,'[11]2022'!$A$4:$C$668,3,0)</f>
        <v>180</v>
      </c>
      <c r="H478" s="92" t="s">
        <v>537</v>
      </c>
      <c r="I478" s="92" t="str">
        <f>VLOOKUP(B478,'[12]Амортиз СО'!$C$5:$D$677,2,0)</f>
        <v>движ</v>
      </c>
      <c r="J478" s="92"/>
      <c r="K478" s="93">
        <v>21824</v>
      </c>
      <c r="L478" s="93">
        <v>36200</v>
      </c>
      <c r="M478" s="93">
        <v>33200</v>
      </c>
      <c r="N478" s="93">
        <v>27390.5</v>
      </c>
      <c r="O478" s="93">
        <v>3000</v>
      </c>
      <c r="P478" s="93">
        <v>6095.09</v>
      </c>
      <c r="Q478" s="92"/>
      <c r="R478" s="93">
        <v>36200</v>
      </c>
      <c r="S478" s="93">
        <v>33485.589999999997</v>
      </c>
      <c r="T478" s="94">
        <v>2714.41</v>
      </c>
      <c r="U478" s="93">
        <f t="shared" si="74"/>
        <v>2413.3333333333335</v>
      </c>
      <c r="V478" s="93">
        <f t="shared" si="75"/>
        <v>301.07666666666637</v>
      </c>
      <c r="W478" s="93">
        <f t="shared" si="76"/>
        <v>301.07666666666637</v>
      </c>
      <c r="X478" s="93">
        <f t="shared" si="77"/>
        <v>0</v>
      </c>
      <c r="Y478" s="93">
        <f t="shared" si="78"/>
        <v>0</v>
      </c>
      <c r="Z478" s="93">
        <f t="shared" si="79"/>
        <v>0</v>
      </c>
      <c r="AA478" s="93">
        <f t="shared" si="80"/>
        <v>0</v>
      </c>
      <c r="AB478" s="93">
        <f t="shared" si="81"/>
        <v>0</v>
      </c>
      <c r="AC478" s="117">
        <f t="shared" si="82"/>
        <v>0</v>
      </c>
      <c r="AD478" s="131"/>
    </row>
    <row r="479" spans="2:30" s="88" customFormat="1" ht="44.1" hidden="1" customHeight="1" outlineLevel="2">
      <c r="B479" s="96" t="s">
        <v>625</v>
      </c>
      <c r="C479" s="91" t="s">
        <v>141</v>
      </c>
      <c r="D479" s="91" t="e">
        <f>VLOOKUP(B479,#REF!,2,0)</f>
        <v>#REF!</v>
      </c>
      <c r="E479" s="125" t="str">
        <f>VLOOKUP(B479,'[10]3.3 Амортизация 2022'!$B$8:$C$687,2,0)</f>
        <v>ВН</v>
      </c>
      <c r="F479" s="104">
        <v>756001026503</v>
      </c>
      <c r="G479" s="92">
        <f>VLOOKUP(B479,'[11]2022'!$A$4:$C$668,3,0)</f>
        <v>180</v>
      </c>
      <c r="H479" s="92" t="s">
        <v>537</v>
      </c>
      <c r="I479" s="92" t="str">
        <f>VLOOKUP(B479,'[12]Амортиз СО'!$C$5:$D$677,2,0)</f>
        <v>движ</v>
      </c>
      <c r="J479" s="92"/>
      <c r="K479" s="93">
        <v>21824</v>
      </c>
      <c r="L479" s="93">
        <v>36200</v>
      </c>
      <c r="M479" s="93">
        <v>33200</v>
      </c>
      <c r="N479" s="93">
        <v>27390.5</v>
      </c>
      <c r="O479" s="93">
        <v>3000</v>
      </c>
      <c r="P479" s="93">
        <v>6095.09</v>
      </c>
      <c r="Q479" s="92"/>
      <c r="R479" s="93">
        <v>36200</v>
      </c>
      <c r="S479" s="93">
        <v>33485.589999999997</v>
      </c>
      <c r="T479" s="94">
        <v>2714.41</v>
      </c>
      <c r="U479" s="93">
        <f t="shared" si="74"/>
        <v>2413.3333333333335</v>
      </c>
      <c r="V479" s="93">
        <f t="shared" si="75"/>
        <v>301.07666666666637</v>
      </c>
      <c r="W479" s="93">
        <f t="shared" si="76"/>
        <v>301.07666666666637</v>
      </c>
      <c r="X479" s="93">
        <f t="shared" si="77"/>
        <v>0</v>
      </c>
      <c r="Y479" s="93">
        <f t="shared" si="78"/>
        <v>0</v>
      </c>
      <c r="Z479" s="93">
        <f t="shared" si="79"/>
        <v>0</v>
      </c>
      <c r="AA479" s="93">
        <f t="shared" si="80"/>
        <v>0</v>
      </c>
      <c r="AB479" s="93">
        <f t="shared" si="81"/>
        <v>0</v>
      </c>
      <c r="AC479" s="117">
        <f t="shared" si="82"/>
        <v>0</v>
      </c>
      <c r="AD479" s="131"/>
    </row>
    <row r="480" spans="2:30" s="88" customFormat="1" ht="44.1" hidden="1" customHeight="1" outlineLevel="2">
      <c r="B480" s="96" t="s">
        <v>625</v>
      </c>
      <c r="C480" s="91" t="s">
        <v>141</v>
      </c>
      <c r="D480" s="91" t="e">
        <f>VLOOKUP(B480,#REF!,2,0)</f>
        <v>#REF!</v>
      </c>
      <c r="E480" s="125" t="str">
        <f>VLOOKUP(B480,'[10]3.3 Амортизация 2022'!$B$8:$C$687,2,0)</f>
        <v>ВН</v>
      </c>
      <c r="F480" s="104">
        <v>756001026504</v>
      </c>
      <c r="G480" s="92">
        <f>VLOOKUP(B480,'[11]2022'!$A$4:$C$668,3,0)</f>
        <v>180</v>
      </c>
      <c r="H480" s="92" t="s">
        <v>537</v>
      </c>
      <c r="I480" s="92" t="str">
        <f>VLOOKUP(B480,'[12]Амортиз СО'!$C$5:$D$677,2,0)</f>
        <v>движ</v>
      </c>
      <c r="J480" s="92"/>
      <c r="K480" s="93">
        <v>21824</v>
      </c>
      <c r="L480" s="93">
        <v>36200</v>
      </c>
      <c r="M480" s="93">
        <v>33200</v>
      </c>
      <c r="N480" s="93">
        <v>27390.5</v>
      </c>
      <c r="O480" s="93">
        <v>3000</v>
      </c>
      <c r="P480" s="93">
        <v>6095.09</v>
      </c>
      <c r="Q480" s="92"/>
      <c r="R480" s="93">
        <v>36200</v>
      </c>
      <c r="S480" s="93">
        <v>33485.589999999997</v>
      </c>
      <c r="T480" s="94">
        <v>2714.41</v>
      </c>
      <c r="U480" s="93">
        <f t="shared" si="74"/>
        <v>2413.3333333333335</v>
      </c>
      <c r="V480" s="93">
        <f t="shared" si="75"/>
        <v>301.07666666666637</v>
      </c>
      <c r="W480" s="93">
        <f t="shared" si="76"/>
        <v>301.07666666666637</v>
      </c>
      <c r="X480" s="93">
        <f t="shared" si="77"/>
        <v>0</v>
      </c>
      <c r="Y480" s="93">
        <f t="shared" si="78"/>
        <v>0</v>
      </c>
      <c r="Z480" s="93">
        <f t="shared" si="79"/>
        <v>0</v>
      </c>
      <c r="AA480" s="93">
        <f t="shared" si="80"/>
        <v>0</v>
      </c>
      <c r="AB480" s="93">
        <f t="shared" si="81"/>
        <v>0</v>
      </c>
      <c r="AC480" s="117">
        <f t="shared" si="82"/>
        <v>0</v>
      </c>
      <c r="AD480" s="131"/>
    </row>
    <row r="481" spans="2:30" s="88" customFormat="1" ht="44.1" hidden="1" customHeight="1" outlineLevel="2">
      <c r="B481" s="96" t="s">
        <v>625</v>
      </c>
      <c r="C481" s="91" t="s">
        <v>141</v>
      </c>
      <c r="D481" s="91" t="e">
        <f>VLOOKUP(B481,#REF!,2,0)</f>
        <v>#REF!</v>
      </c>
      <c r="E481" s="125" t="str">
        <f>VLOOKUP(B481,'[10]3.3 Амортизация 2022'!$B$8:$C$687,2,0)</f>
        <v>ВН</v>
      </c>
      <c r="F481" s="104">
        <v>756001026505</v>
      </c>
      <c r="G481" s="92">
        <f>VLOOKUP(B481,'[11]2022'!$A$4:$C$668,3,0)</f>
        <v>180</v>
      </c>
      <c r="H481" s="92" t="s">
        <v>537</v>
      </c>
      <c r="I481" s="92" t="str">
        <f>VLOOKUP(B481,'[12]Амортиз СО'!$C$5:$D$677,2,0)</f>
        <v>движ</v>
      </c>
      <c r="J481" s="92"/>
      <c r="K481" s="93">
        <v>21824</v>
      </c>
      <c r="L481" s="93">
        <v>36200</v>
      </c>
      <c r="M481" s="93">
        <v>33200</v>
      </c>
      <c r="N481" s="93">
        <v>27390.5</v>
      </c>
      <c r="O481" s="93">
        <v>3000</v>
      </c>
      <c r="P481" s="93">
        <v>6095.09</v>
      </c>
      <c r="Q481" s="92"/>
      <c r="R481" s="93">
        <v>36200</v>
      </c>
      <c r="S481" s="93">
        <v>33485.589999999997</v>
      </c>
      <c r="T481" s="94">
        <v>2714.41</v>
      </c>
      <c r="U481" s="93">
        <f t="shared" si="74"/>
        <v>2413.3333333333335</v>
      </c>
      <c r="V481" s="93">
        <f t="shared" si="75"/>
        <v>301.07666666666637</v>
      </c>
      <c r="W481" s="93">
        <f t="shared" si="76"/>
        <v>301.07666666666637</v>
      </c>
      <c r="X481" s="93">
        <f t="shared" si="77"/>
        <v>0</v>
      </c>
      <c r="Y481" s="93">
        <f t="shared" si="78"/>
        <v>0</v>
      </c>
      <c r="Z481" s="93">
        <f t="shared" si="79"/>
        <v>0</v>
      </c>
      <c r="AA481" s="93">
        <f t="shared" si="80"/>
        <v>0</v>
      </c>
      <c r="AB481" s="93">
        <f t="shared" si="81"/>
        <v>0</v>
      </c>
      <c r="AC481" s="117">
        <f t="shared" si="82"/>
        <v>0</v>
      </c>
      <c r="AD481" s="131"/>
    </row>
    <row r="482" spans="2:30" s="88" customFormat="1" ht="44.1" hidden="1" customHeight="1" outlineLevel="2">
      <c r="B482" s="96" t="s">
        <v>625</v>
      </c>
      <c r="C482" s="91" t="s">
        <v>141</v>
      </c>
      <c r="D482" s="91" t="e">
        <f>VLOOKUP(B482,#REF!,2,0)</f>
        <v>#REF!</v>
      </c>
      <c r="E482" s="125" t="str">
        <f>VLOOKUP(B482,'[10]3.3 Амортизация 2022'!$B$8:$C$687,2,0)</f>
        <v>ВН</v>
      </c>
      <c r="F482" s="104">
        <v>756001026506</v>
      </c>
      <c r="G482" s="92">
        <f>VLOOKUP(B482,'[11]2022'!$A$4:$C$668,3,0)</f>
        <v>180</v>
      </c>
      <c r="H482" s="92" t="s">
        <v>537</v>
      </c>
      <c r="I482" s="92" t="str">
        <f>VLOOKUP(B482,'[12]Амортиз СО'!$C$5:$D$677,2,0)</f>
        <v>движ</v>
      </c>
      <c r="J482" s="92"/>
      <c r="K482" s="93">
        <v>21824</v>
      </c>
      <c r="L482" s="93">
        <v>36200</v>
      </c>
      <c r="M482" s="93">
        <v>33200</v>
      </c>
      <c r="N482" s="93">
        <v>27390.5</v>
      </c>
      <c r="O482" s="93">
        <v>3000</v>
      </c>
      <c r="P482" s="93">
        <v>6095.09</v>
      </c>
      <c r="Q482" s="92"/>
      <c r="R482" s="93">
        <v>36200</v>
      </c>
      <c r="S482" s="93">
        <v>33485.589999999997</v>
      </c>
      <c r="T482" s="94">
        <v>2714.41</v>
      </c>
      <c r="U482" s="93">
        <f t="shared" si="74"/>
        <v>2413.3333333333335</v>
      </c>
      <c r="V482" s="93">
        <f t="shared" si="75"/>
        <v>301.07666666666637</v>
      </c>
      <c r="W482" s="93">
        <f t="shared" si="76"/>
        <v>301.07666666666637</v>
      </c>
      <c r="X482" s="93">
        <f t="shared" si="77"/>
        <v>0</v>
      </c>
      <c r="Y482" s="93">
        <f t="shared" si="78"/>
        <v>0</v>
      </c>
      <c r="Z482" s="93">
        <f t="shared" si="79"/>
        <v>0</v>
      </c>
      <c r="AA482" s="93">
        <f t="shared" si="80"/>
        <v>0</v>
      </c>
      <c r="AB482" s="93">
        <f t="shared" si="81"/>
        <v>0</v>
      </c>
      <c r="AC482" s="117">
        <f t="shared" si="82"/>
        <v>0</v>
      </c>
      <c r="AD482" s="131"/>
    </row>
    <row r="483" spans="2:30" s="88" customFormat="1" ht="44.1" hidden="1" customHeight="1" outlineLevel="2">
      <c r="B483" s="96" t="s">
        <v>625</v>
      </c>
      <c r="C483" s="91" t="s">
        <v>141</v>
      </c>
      <c r="D483" s="91" t="e">
        <f>VLOOKUP(B483,#REF!,2,0)</f>
        <v>#REF!</v>
      </c>
      <c r="E483" s="125" t="str">
        <f>VLOOKUP(B483,'[10]3.3 Амортизация 2022'!$B$8:$C$687,2,0)</f>
        <v>ВН</v>
      </c>
      <c r="F483" s="104">
        <v>756001026507</v>
      </c>
      <c r="G483" s="92">
        <f>VLOOKUP(B483,'[11]2022'!$A$4:$C$668,3,0)</f>
        <v>180</v>
      </c>
      <c r="H483" s="92" t="s">
        <v>537</v>
      </c>
      <c r="I483" s="92" t="str">
        <f>VLOOKUP(B483,'[12]Амортиз СО'!$C$5:$D$677,2,0)</f>
        <v>движ</v>
      </c>
      <c r="J483" s="92"/>
      <c r="K483" s="93">
        <v>21824</v>
      </c>
      <c r="L483" s="93">
        <v>36200</v>
      </c>
      <c r="M483" s="93">
        <v>33200</v>
      </c>
      <c r="N483" s="93">
        <v>27390.5</v>
      </c>
      <c r="O483" s="93">
        <v>3000</v>
      </c>
      <c r="P483" s="93">
        <v>6095.09</v>
      </c>
      <c r="Q483" s="92"/>
      <c r="R483" s="93">
        <v>36200</v>
      </c>
      <c r="S483" s="93">
        <v>33485.589999999997</v>
      </c>
      <c r="T483" s="94">
        <v>2714.41</v>
      </c>
      <c r="U483" s="93">
        <f t="shared" si="74"/>
        <v>2413.3333333333335</v>
      </c>
      <c r="V483" s="93">
        <f t="shared" si="75"/>
        <v>301.07666666666637</v>
      </c>
      <c r="W483" s="93">
        <f t="shared" si="76"/>
        <v>301.07666666666637</v>
      </c>
      <c r="X483" s="93">
        <f t="shared" si="77"/>
        <v>0</v>
      </c>
      <c r="Y483" s="93">
        <f t="shared" si="78"/>
        <v>0</v>
      </c>
      <c r="Z483" s="93">
        <f t="shared" si="79"/>
        <v>0</v>
      </c>
      <c r="AA483" s="93">
        <f t="shared" si="80"/>
        <v>0</v>
      </c>
      <c r="AB483" s="93">
        <f t="shared" si="81"/>
        <v>0</v>
      </c>
      <c r="AC483" s="117">
        <f t="shared" si="82"/>
        <v>0</v>
      </c>
      <c r="AD483" s="131"/>
    </row>
    <row r="484" spans="2:30" s="88" customFormat="1" ht="44.1" hidden="1" customHeight="1" outlineLevel="2">
      <c r="B484" s="96" t="s">
        <v>625</v>
      </c>
      <c r="C484" s="91" t="s">
        <v>141</v>
      </c>
      <c r="D484" s="91" t="e">
        <f>VLOOKUP(B484,#REF!,2,0)</f>
        <v>#REF!</v>
      </c>
      <c r="E484" s="125" t="str">
        <f>VLOOKUP(B484,'[10]3.3 Амортизация 2022'!$B$8:$C$687,2,0)</f>
        <v>ВН</v>
      </c>
      <c r="F484" s="105">
        <v>756001026508</v>
      </c>
      <c r="G484" s="92">
        <f>VLOOKUP(B484,'[11]2022'!$A$4:$C$668,3,0)</f>
        <v>180</v>
      </c>
      <c r="H484" s="92" t="s">
        <v>537</v>
      </c>
      <c r="I484" s="92" t="str">
        <f>VLOOKUP(B484,'[12]Амортиз СО'!$C$5:$D$677,2,0)</f>
        <v>движ</v>
      </c>
      <c r="J484" s="92"/>
      <c r="K484" s="93">
        <v>21824</v>
      </c>
      <c r="L484" s="93">
        <v>36200</v>
      </c>
      <c r="M484" s="93">
        <v>33200</v>
      </c>
      <c r="N484" s="93">
        <v>27390.5</v>
      </c>
      <c r="O484" s="93">
        <v>3000</v>
      </c>
      <c r="P484" s="93">
        <v>6095.09</v>
      </c>
      <c r="Q484" s="92"/>
      <c r="R484" s="93">
        <v>36200</v>
      </c>
      <c r="S484" s="93">
        <v>33485.589999999997</v>
      </c>
      <c r="T484" s="94">
        <v>2714.41</v>
      </c>
      <c r="U484" s="93">
        <f t="shared" si="74"/>
        <v>2413.3333333333335</v>
      </c>
      <c r="V484" s="93">
        <f t="shared" si="75"/>
        <v>301.07666666666637</v>
      </c>
      <c r="W484" s="93">
        <f t="shared" si="76"/>
        <v>301.07666666666637</v>
      </c>
      <c r="X484" s="93">
        <f t="shared" si="77"/>
        <v>0</v>
      </c>
      <c r="Y484" s="93">
        <f t="shared" si="78"/>
        <v>0</v>
      </c>
      <c r="Z484" s="93">
        <f t="shared" si="79"/>
        <v>0</v>
      </c>
      <c r="AA484" s="93">
        <f t="shared" si="80"/>
        <v>0</v>
      </c>
      <c r="AB484" s="93">
        <f t="shared" si="81"/>
        <v>0</v>
      </c>
      <c r="AC484" s="117">
        <f t="shared" si="82"/>
        <v>0</v>
      </c>
      <c r="AD484" s="131"/>
    </row>
    <row r="485" spans="2:30" s="88" customFormat="1" ht="44.1" hidden="1" customHeight="1" outlineLevel="2">
      <c r="B485" s="96" t="s">
        <v>625</v>
      </c>
      <c r="C485" s="91" t="s">
        <v>141</v>
      </c>
      <c r="D485" s="91" t="e">
        <f>VLOOKUP(B485,#REF!,2,0)</f>
        <v>#REF!</v>
      </c>
      <c r="E485" s="125" t="str">
        <f>VLOOKUP(B485,'[10]3.3 Амортизация 2022'!$B$8:$C$687,2,0)</f>
        <v>ВН</v>
      </c>
      <c r="F485" s="104">
        <v>756001026509</v>
      </c>
      <c r="G485" s="92">
        <f>VLOOKUP(B485,'[11]2022'!$A$4:$C$668,3,0)</f>
        <v>180</v>
      </c>
      <c r="H485" s="92" t="s">
        <v>537</v>
      </c>
      <c r="I485" s="92" t="str">
        <f>VLOOKUP(B485,'[12]Амортиз СО'!$C$5:$D$677,2,0)</f>
        <v>движ</v>
      </c>
      <c r="J485" s="92"/>
      <c r="K485" s="93">
        <v>21824</v>
      </c>
      <c r="L485" s="93">
        <v>36200</v>
      </c>
      <c r="M485" s="93">
        <v>33200</v>
      </c>
      <c r="N485" s="93">
        <v>27390.5</v>
      </c>
      <c r="O485" s="93">
        <v>3000</v>
      </c>
      <c r="P485" s="93">
        <v>6095.09</v>
      </c>
      <c r="Q485" s="92"/>
      <c r="R485" s="93">
        <v>36200</v>
      </c>
      <c r="S485" s="93">
        <v>33485.589999999997</v>
      </c>
      <c r="T485" s="94">
        <v>2714.41</v>
      </c>
      <c r="U485" s="93">
        <f t="shared" si="74"/>
        <v>2413.3333333333335</v>
      </c>
      <c r="V485" s="93">
        <f t="shared" si="75"/>
        <v>301.07666666666637</v>
      </c>
      <c r="W485" s="93">
        <f t="shared" si="76"/>
        <v>301.07666666666637</v>
      </c>
      <c r="X485" s="93">
        <f t="shared" si="77"/>
        <v>0</v>
      </c>
      <c r="Y485" s="93">
        <f t="shared" si="78"/>
        <v>0</v>
      </c>
      <c r="Z485" s="93">
        <f t="shared" si="79"/>
        <v>0</v>
      </c>
      <c r="AA485" s="93">
        <f t="shared" si="80"/>
        <v>0</v>
      </c>
      <c r="AB485" s="93">
        <f t="shared" si="81"/>
        <v>0</v>
      </c>
      <c r="AC485" s="117">
        <f t="shared" si="82"/>
        <v>0</v>
      </c>
      <c r="AD485" s="131"/>
    </row>
    <row r="486" spans="2:30" s="88" customFormat="1" ht="44.1" hidden="1" customHeight="1" outlineLevel="2">
      <c r="B486" s="96" t="s">
        <v>625</v>
      </c>
      <c r="C486" s="91" t="s">
        <v>141</v>
      </c>
      <c r="D486" s="91" t="e">
        <f>VLOOKUP(B486,#REF!,2,0)</f>
        <v>#REF!</v>
      </c>
      <c r="E486" s="125" t="str">
        <f>VLOOKUP(B486,'[10]3.3 Амортизация 2022'!$B$8:$C$687,2,0)</f>
        <v>ВН</v>
      </c>
      <c r="F486" s="104">
        <v>756001026510</v>
      </c>
      <c r="G486" s="92">
        <f>VLOOKUP(B486,'[11]2022'!$A$4:$C$668,3,0)</f>
        <v>180</v>
      </c>
      <c r="H486" s="92" t="s">
        <v>537</v>
      </c>
      <c r="I486" s="92" t="str">
        <f>VLOOKUP(B486,'[12]Амортиз СО'!$C$5:$D$677,2,0)</f>
        <v>движ</v>
      </c>
      <c r="J486" s="92"/>
      <c r="K486" s="93">
        <v>21824</v>
      </c>
      <c r="L486" s="93">
        <v>36200</v>
      </c>
      <c r="M486" s="93">
        <v>33200</v>
      </c>
      <c r="N486" s="93">
        <v>27390.5</v>
      </c>
      <c r="O486" s="93">
        <v>3000</v>
      </c>
      <c r="P486" s="93">
        <v>6095.09</v>
      </c>
      <c r="Q486" s="92"/>
      <c r="R486" s="93">
        <v>36200</v>
      </c>
      <c r="S486" s="93">
        <v>33485.589999999997</v>
      </c>
      <c r="T486" s="94">
        <v>2714.41</v>
      </c>
      <c r="U486" s="93">
        <f t="shared" si="74"/>
        <v>2413.3333333333335</v>
      </c>
      <c r="V486" s="93">
        <f t="shared" si="75"/>
        <v>301.07666666666637</v>
      </c>
      <c r="W486" s="93">
        <f t="shared" si="76"/>
        <v>301.07666666666637</v>
      </c>
      <c r="X486" s="93">
        <f t="shared" si="77"/>
        <v>0</v>
      </c>
      <c r="Y486" s="93">
        <f t="shared" si="78"/>
        <v>0</v>
      </c>
      <c r="Z486" s="93">
        <f t="shared" si="79"/>
        <v>0</v>
      </c>
      <c r="AA486" s="93">
        <f t="shared" si="80"/>
        <v>0</v>
      </c>
      <c r="AB486" s="93">
        <f t="shared" si="81"/>
        <v>0</v>
      </c>
      <c r="AC486" s="117">
        <f t="shared" si="82"/>
        <v>0</v>
      </c>
      <c r="AD486" s="131"/>
    </row>
    <row r="487" spans="2:30" s="88" customFormat="1" ht="44.1" hidden="1" customHeight="1" outlineLevel="2">
      <c r="B487" s="96" t="s">
        <v>625</v>
      </c>
      <c r="C487" s="91" t="s">
        <v>141</v>
      </c>
      <c r="D487" s="91" t="e">
        <f>VLOOKUP(B487,#REF!,2,0)</f>
        <v>#REF!</v>
      </c>
      <c r="E487" s="125" t="str">
        <f>VLOOKUP(B487,'[10]3.3 Амортизация 2022'!$B$8:$C$687,2,0)</f>
        <v>ВН</v>
      </c>
      <c r="F487" s="104">
        <v>756001026511</v>
      </c>
      <c r="G487" s="92">
        <f>VLOOKUP(B487,'[11]2022'!$A$4:$C$668,3,0)</f>
        <v>180</v>
      </c>
      <c r="H487" s="92" t="s">
        <v>537</v>
      </c>
      <c r="I487" s="92" t="str">
        <f>VLOOKUP(B487,'[12]Амортиз СО'!$C$5:$D$677,2,0)</f>
        <v>движ</v>
      </c>
      <c r="J487" s="92"/>
      <c r="K487" s="93">
        <v>21824</v>
      </c>
      <c r="L487" s="93">
        <v>36200</v>
      </c>
      <c r="M487" s="93">
        <v>33200</v>
      </c>
      <c r="N487" s="93">
        <v>27390.5</v>
      </c>
      <c r="O487" s="93">
        <v>3000</v>
      </c>
      <c r="P487" s="93">
        <v>6095.09</v>
      </c>
      <c r="Q487" s="92"/>
      <c r="R487" s="93">
        <v>36200</v>
      </c>
      <c r="S487" s="93">
        <v>33485.589999999997</v>
      </c>
      <c r="T487" s="94">
        <v>2714.41</v>
      </c>
      <c r="U487" s="93">
        <f t="shared" si="74"/>
        <v>2413.3333333333335</v>
      </c>
      <c r="V487" s="93">
        <f t="shared" si="75"/>
        <v>301.07666666666637</v>
      </c>
      <c r="W487" s="93">
        <f t="shared" si="76"/>
        <v>301.07666666666637</v>
      </c>
      <c r="X487" s="93">
        <f t="shared" si="77"/>
        <v>0</v>
      </c>
      <c r="Y487" s="93">
        <f t="shared" si="78"/>
        <v>0</v>
      </c>
      <c r="Z487" s="93">
        <f t="shared" si="79"/>
        <v>0</v>
      </c>
      <c r="AA487" s="93">
        <f t="shared" si="80"/>
        <v>0</v>
      </c>
      <c r="AB487" s="93">
        <f t="shared" si="81"/>
        <v>0</v>
      </c>
      <c r="AC487" s="117">
        <f t="shared" si="82"/>
        <v>0</v>
      </c>
      <c r="AD487" s="131"/>
    </row>
    <row r="488" spans="2:30" s="88" customFormat="1" ht="44.1" hidden="1" customHeight="1" outlineLevel="2">
      <c r="B488" s="96" t="s">
        <v>618</v>
      </c>
      <c r="C488" s="91" t="s">
        <v>141</v>
      </c>
      <c r="D488" s="91" t="e">
        <f>VLOOKUP(B488,#REF!,2,0)</f>
        <v>#REF!</v>
      </c>
      <c r="E488" s="125" t="str">
        <f>VLOOKUP(B488,'[10]3.3 Амортизация 2022'!$B$8:$C$687,2,0)</f>
        <v>СН1</v>
      </c>
      <c r="F488" s="104">
        <v>756001026516</v>
      </c>
      <c r="G488" s="92">
        <f>VLOOKUP(B488,'[11]2022'!$A$4:$C$668,3,0)</f>
        <v>180</v>
      </c>
      <c r="H488" s="92" t="s">
        <v>537</v>
      </c>
      <c r="I488" s="92" t="str">
        <f>VLOOKUP(B488,'[12]Амортиз СО'!$C$5:$D$677,2,0)</f>
        <v>движ</v>
      </c>
      <c r="J488" s="92"/>
      <c r="K488" s="93">
        <v>16915</v>
      </c>
      <c r="L488" s="93">
        <v>28100</v>
      </c>
      <c r="M488" s="93">
        <v>25700</v>
      </c>
      <c r="N488" s="93">
        <v>21202.75</v>
      </c>
      <c r="O488" s="93">
        <v>2400</v>
      </c>
      <c r="P488" s="93">
        <v>4790.07</v>
      </c>
      <c r="Q488" s="92"/>
      <c r="R488" s="93">
        <v>28100</v>
      </c>
      <c r="S488" s="93">
        <v>25992.82</v>
      </c>
      <c r="T488" s="94">
        <v>2107.1799999999998</v>
      </c>
      <c r="U488" s="93">
        <f t="shared" si="74"/>
        <v>1873.3333333333335</v>
      </c>
      <c r="V488" s="93">
        <f t="shared" si="75"/>
        <v>233.84666666666635</v>
      </c>
      <c r="W488" s="93">
        <f t="shared" si="76"/>
        <v>233.84666666666635</v>
      </c>
      <c r="X488" s="93">
        <f t="shared" si="77"/>
        <v>0</v>
      </c>
      <c r="Y488" s="93">
        <f t="shared" si="78"/>
        <v>0</v>
      </c>
      <c r="Z488" s="93">
        <f t="shared" si="79"/>
        <v>0</v>
      </c>
      <c r="AA488" s="93">
        <f t="shared" si="80"/>
        <v>0</v>
      </c>
      <c r="AB488" s="93">
        <f t="shared" si="81"/>
        <v>0</v>
      </c>
      <c r="AC488" s="117">
        <f t="shared" si="82"/>
        <v>0</v>
      </c>
      <c r="AD488" s="131"/>
    </row>
    <row r="489" spans="2:30" s="88" customFormat="1" ht="44.1" hidden="1" customHeight="1" outlineLevel="2">
      <c r="B489" s="96" t="s">
        <v>618</v>
      </c>
      <c r="C489" s="91" t="s">
        <v>141</v>
      </c>
      <c r="D489" s="91" t="e">
        <f>VLOOKUP(B489,#REF!,2,0)</f>
        <v>#REF!</v>
      </c>
      <c r="E489" s="125" t="str">
        <f>VLOOKUP(B489,'[10]3.3 Амортизация 2022'!$B$8:$C$687,2,0)</f>
        <v>СН1</v>
      </c>
      <c r="F489" s="104">
        <v>756001026517</v>
      </c>
      <c r="G489" s="92">
        <f>VLOOKUP(B489,'[11]2022'!$A$4:$C$668,3,0)</f>
        <v>180</v>
      </c>
      <c r="H489" s="92" t="s">
        <v>537</v>
      </c>
      <c r="I489" s="92" t="str">
        <f>VLOOKUP(B489,'[12]Амортиз СО'!$C$5:$D$677,2,0)</f>
        <v>движ</v>
      </c>
      <c r="J489" s="92"/>
      <c r="K489" s="93">
        <v>16916</v>
      </c>
      <c r="L489" s="93">
        <v>28100</v>
      </c>
      <c r="M489" s="93">
        <v>25700</v>
      </c>
      <c r="N489" s="93">
        <v>21203</v>
      </c>
      <c r="O489" s="93">
        <v>2400</v>
      </c>
      <c r="P489" s="93">
        <v>4790.09</v>
      </c>
      <c r="Q489" s="92"/>
      <c r="R489" s="93">
        <v>28100</v>
      </c>
      <c r="S489" s="93">
        <v>25993.09</v>
      </c>
      <c r="T489" s="94">
        <v>2106.91</v>
      </c>
      <c r="U489" s="93">
        <f t="shared" si="74"/>
        <v>1873.3333333333335</v>
      </c>
      <c r="V489" s="93">
        <f t="shared" si="75"/>
        <v>233.57666666666637</v>
      </c>
      <c r="W489" s="93">
        <f t="shared" si="76"/>
        <v>233.57666666666637</v>
      </c>
      <c r="X489" s="93">
        <f t="shared" si="77"/>
        <v>0</v>
      </c>
      <c r="Y489" s="93">
        <f t="shared" si="78"/>
        <v>0</v>
      </c>
      <c r="Z489" s="93">
        <f t="shared" si="79"/>
        <v>0</v>
      </c>
      <c r="AA489" s="93">
        <f t="shared" si="80"/>
        <v>0</v>
      </c>
      <c r="AB489" s="93">
        <f t="shared" si="81"/>
        <v>0</v>
      </c>
      <c r="AC489" s="117">
        <f t="shared" si="82"/>
        <v>0</v>
      </c>
      <c r="AD489" s="131"/>
    </row>
    <row r="490" spans="2:30" s="88" customFormat="1" ht="44.1" hidden="1" customHeight="1" outlineLevel="2">
      <c r="B490" s="96" t="s">
        <v>618</v>
      </c>
      <c r="C490" s="91" t="s">
        <v>141</v>
      </c>
      <c r="D490" s="91" t="e">
        <f>VLOOKUP(B490,#REF!,2,0)</f>
        <v>#REF!</v>
      </c>
      <c r="E490" s="125" t="str">
        <f>VLOOKUP(B490,'[10]3.3 Амортизация 2022'!$B$8:$C$687,2,0)</f>
        <v>СН1</v>
      </c>
      <c r="F490" s="104">
        <v>756001026518</v>
      </c>
      <c r="G490" s="92">
        <f>VLOOKUP(B490,'[11]2022'!$A$4:$C$668,3,0)</f>
        <v>180</v>
      </c>
      <c r="H490" s="92" t="s">
        <v>537</v>
      </c>
      <c r="I490" s="92" t="str">
        <f>VLOOKUP(B490,'[12]Амортиз СО'!$C$5:$D$677,2,0)</f>
        <v>движ</v>
      </c>
      <c r="J490" s="92"/>
      <c r="K490" s="93">
        <v>16917</v>
      </c>
      <c r="L490" s="93">
        <v>28100</v>
      </c>
      <c r="M490" s="93">
        <v>25700</v>
      </c>
      <c r="N490" s="93">
        <v>21203.25</v>
      </c>
      <c r="O490" s="93">
        <v>2400</v>
      </c>
      <c r="P490" s="93">
        <v>4790.1099999999997</v>
      </c>
      <c r="Q490" s="92"/>
      <c r="R490" s="93">
        <v>28100</v>
      </c>
      <c r="S490" s="93">
        <v>25993.360000000001</v>
      </c>
      <c r="T490" s="94">
        <v>2106.64</v>
      </c>
      <c r="U490" s="93">
        <f t="shared" si="74"/>
        <v>1873.3333333333335</v>
      </c>
      <c r="V490" s="93">
        <f t="shared" si="75"/>
        <v>233.30666666666639</v>
      </c>
      <c r="W490" s="93">
        <f t="shared" si="76"/>
        <v>233.30666666666639</v>
      </c>
      <c r="X490" s="93">
        <f t="shared" si="77"/>
        <v>0</v>
      </c>
      <c r="Y490" s="93">
        <f t="shared" si="78"/>
        <v>0</v>
      </c>
      <c r="Z490" s="93">
        <f t="shared" si="79"/>
        <v>0</v>
      </c>
      <c r="AA490" s="93">
        <f t="shared" si="80"/>
        <v>0</v>
      </c>
      <c r="AB490" s="93">
        <f t="shared" si="81"/>
        <v>0</v>
      </c>
      <c r="AC490" s="117">
        <f t="shared" si="82"/>
        <v>0</v>
      </c>
      <c r="AD490" s="131"/>
    </row>
    <row r="491" spans="2:30" s="88" customFormat="1" ht="44.1" hidden="1" customHeight="1" outlineLevel="2">
      <c r="B491" s="96" t="s">
        <v>618</v>
      </c>
      <c r="C491" s="91" t="s">
        <v>141</v>
      </c>
      <c r="D491" s="91" t="e">
        <f>VLOOKUP(B491,#REF!,2,0)</f>
        <v>#REF!</v>
      </c>
      <c r="E491" s="125" t="str">
        <f>VLOOKUP(B491,'[10]3.3 Амортизация 2022'!$B$8:$C$687,2,0)</f>
        <v>СН1</v>
      </c>
      <c r="F491" s="104">
        <v>756001026519</v>
      </c>
      <c r="G491" s="92">
        <f>VLOOKUP(B491,'[11]2022'!$A$4:$C$668,3,0)</f>
        <v>180</v>
      </c>
      <c r="H491" s="92" t="s">
        <v>537</v>
      </c>
      <c r="I491" s="92" t="str">
        <f>VLOOKUP(B491,'[12]Амортиз СО'!$C$5:$D$677,2,0)</f>
        <v>движ</v>
      </c>
      <c r="J491" s="92"/>
      <c r="K491" s="93">
        <v>16918</v>
      </c>
      <c r="L491" s="93">
        <v>28100</v>
      </c>
      <c r="M491" s="93">
        <v>25700</v>
      </c>
      <c r="N491" s="93">
        <v>21202</v>
      </c>
      <c r="O491" s="93">
        <v>2400</v>
      </c>
      <c r="P491" s="93">
        <v>4790</v>
      </c>
      <c r="Q491" s="92"/>
      <c r="R491" s="93">
        <v>28100</v>
      </c>
      <c r="S491" s="93">
        <v>25992</v>
      </c>
      <c r="T491" s="94">
        <v>2108</v>
      </c>
      <c r="U491" s="93">
        <f t="shared" si="74"/>
        <v>1873.3333333333335</v>
      </c>
      <c r="V491" s="93">
        <f t="shared" si="75"/>
        <v>234.66666666666652</v>
      </c>
      <c r="W491" s="93">
        <f t="shared" si="76"/>
        <v>234.66666666666652</v>
      </c>
      <c r="X491" s="93">
        <f t="shared" si="77"/>
        <v>0</v>
      </c>
      <c r="Y491" s="93">
        <f t="shared" si="78"/>
        <v>0</v>
      </c>
      <c r="Z491" s="93">
        <f t="shared" si="79"/>
        <v>0</v>
      </c>
      <c r="AA491" s="93">
        <f t="shared" si="80"/>
        <v>0</v>
      </c>
      <c r="AB491" s="93">
        <f t="shared" si="81"/>
        <v>0</v>
      </c>
      <c r="AC491" s="117">
        <f t="shared" si="82"/>
        <v>0</v>
      </c>
      <c r="AD491" s="131"/>
    </row>
    <row r="492" spans="2:30" s="88" customFormat="1" ht="44.1" hidden="1" customHeight="1" outlineLevel="2">
      <c r="B492" s="96" t="s">
        <v>618</v>
      </c>
      <c r="C492" s="91" t="s">
        <v>141</v>
      </c>
      <c r="D492" s="91" t="e">
        <f>VLOOKUP(B492,#REF!,2,0)</f>
        <v>#REF!</v>
      </c>
      <c r="E492" s="125" t="str">
        <f>VLOOKUP(B492,'[10]3.3 Амортизация 2022'!$B$8:$C$687,2,0)</f>
        <v>СН1</v>
      </c>
      <c r="F492" s="104">
        <v>756001026520</v>
      </c>
      <c r="G492" s="92">
        <f>VLOOKUP(B492,'[11]2022'!$A$4:$C$668,3,0)</f>
        <v>180</v>
      </c>
      <c r="H492" s="92" t="s">
        <v>537</v>
      </c>
      <c r="I492" s="92" t="str">
        <f>VLOOKUP(B492,'[12]Амортиз СО'!$C$5:$D$677,2,0)</f>
        <v>движ</v>
      </c>
      <c r="J492" s="92"/>
      <c r="K492" s="93">
        <v>16918</v>
      </c>
      <c r="L492" s="93">
        <v>28100</v>
      </c>
      <c r="M492" s="93">
        <v>25700</v>
      </c>
      <c r="N492" s="93">
        <v>21202</v>
      </c>
      <c r="O492" s="93">
        <v>2400</v>
      </c>
      <c r="P492" s="93">
        <v>4790</v>
      </c>
      <c r="Q492" s="92"/>
      <c r="R492" s="93">
        <v>28100</v>
      </c>
      <c r="S492" s="93">
        <v>25992</v>
      </c>
      <c r="T492" s="94">
        <v>2108</v>
      </c>
      <c r="U492" s="93">
        <f t="shared" si="74"/>
        <v>1873.3333333333335</v>
      </c>
      <c r="V492" s="93">
        <f t="shared" si="75"/>
        <v>234.66666666666652</v>
      </c>
      <c r="W492" s="93">
        <f t="shared" si="76"/>
        <v>234.66666666666652</v>
      </c>
      <c r="X492" s="93">
        <f t="shared" si="77"/>
        <v>0</v>
      </c>
      <c r="Y492" s="93">
        <f t="shared" si="78"/>
        <v>0</v>
      </c>
      <c r="Z492" s="93">
        <f t="shared" si="79"/>
        <v>0</v>
      </c>
      <c r="AA492" s="93">
        <f t="shared" si="80"/>
        <v>0</v>
      </c>
      <c r="AB492" s="93">
        <f t="shared" si="81"/>
        <v>0</v>
      </c>
      <c r="AC492" s="117">
        <f t="shared" si="82"/>
        <v>0</v>
      </c>
      <c r="AD492" s="131"/>
    </row>
    <row r="493" spans="2:30" s="88" customFormat="1" ht="44.1" hidden="1" customHeight="1" outlineLevel="2">
      <c r="B493" s="96" t="s">
        <v>618</v>
      </c>
      <c r="C493" s="91" t="s">
        <v>141</v>
      </c>
      <c r="D493" s="91" t="e">
        <f>VLOOKUP(B493,#REF!,2,0)</f>
        <v>#REF!</v>
      </c>
      <c r="E493" s="125" t="str">
        <f>VLOOKUP(B493,'[10]3.3 Амортизация 2022'!$B$8:$C$687,2,0)</f>
        <v>СН1</v>
      </c>
      <c r="F493" s="104">
        <v>756001026521</v>
      </c>
      <c r="G493" s="92">
        <f>VLOOKUP(B493,'[11]2022'!$A$4:$C$668,3,0)</f>
        <v>180</v>
      </c>
      <c r="H493" s="92" t="s">
        <v>537</v>
      </c>
      <c r="I493" s="92" t="str">
        <f>VLOOKUP(B493,'[12]Амортиз СО'!$C$5:$D$677,2,0)</f>
        <v>движ</v>
      </c>
      <c r="J493" s="92"/>
      <c r="K493" s="93">
        <v>16919</v>
      </c>
      <c r="L493" s="93">
        <v>28100</v>
      </c>
      <c r="M493" s="93">
        <v>25700</v>
      </c>
      <c r="N493" s="93">
        <v>21202.25</v>
      </c>
      <c r="O493" s="93">
        <v>2400</v>
      </c>
      <c r="P493" s="93">
        <v>4790.0200000000004</v>
      </c>
      <c r="Q493" s="92"/>
      <c r="R493" s="93">
        <v>28100</v>
      </c>
      <c r="S493" s="93">
        <v>25992.27</v>
      </c>
      <c r="T493" s="94">
        <v>2107.73</v>
      </c>
      <c r="U493" s="93">
        <f t="shared" si="74"/>
        <v>1873.3333333333335</v>
      </c>
      <c r="V493" s="93">
        <f t="shared" si="75"/>
        <v>234.39666666666653</v>
      </c>
      <c r="W493" s="93">
        <f t="shared" si="76"/>
        <v>234.39666666666653</v>
      </c>
      <c r="X493" s="93">
        <f t="shared" si="77"/>
        <v>0</v>
      </c>
      <c r="Y493" s="93">
        <f t="shared" si="78"/>
        <v>0</v>
      </c>
      <c r="Z493" s="93">
        <f t="shared" si="79"/>
        <v>0</v>
      </c>
      <c r="AA493" s="93">
        <f t="shared" si="80"/>
        <v>0</v>
      </c>
      <c r="AB493" s="93">
        <f t="shared" si="81"/>
        <v>0</v>
      </c>
      <c r="AC493" s="117">
        <f t="shared" si="82"/>
        <v>0</v>
      </c>
      <c r="AD493" s="131"/>
    </row>
    <row r="494" spans="2:30" s="88" customFormat="1" ht="44.1" hidden="1" customHeight="1" outlineLevel="2">
      <c r="B494" s="96" t="s">
        <v>618</v>
      </c>
      <c r="C494" s="91" t="s">
        <v>141</v>
      </c>
      <c r="D494" s="91" t="e">
        <f>VLOOKUP(B494,#REF!,2,0)</f>
        <v>#REF!</v>
      </c>
      <c r="E494" s="125" t="str">
        <f>VLOOKUP(B494,'[10]3.3 Амортизация 2022'!$B$8:$C$687,2,0)</f>
        <v>СН1</v>
      </c>
      <c r="F494" s="104">
        <v>756001026522</v>
      </c>
      <c r="G494" s="92">
        <f>VLOOKUP(B494,'[11]2022'!$A$4:$C$668,3,0)</f>
        <v>180</v>
      </c>
      <c r="H494" s="92" t="s">
        <v>537</v>
      </c>
      <c r="I494" s="92" t="str">
        <f>VLOOKUP(B494,'[12]Амортиз СО'!$C$5:$D$677,2,0)</f>
        <v>движ</v>
      </c>
      <c r="J494" s="92"/>
      <c r="K494" s="93">
        <v>16920</v>
      </c>
      <c r="L494" s="93">
        <v>28100</v>
      </c>
      <c r="M494" s="93">
        <v>25700</v>
      </c>
      <c r="N494" s="93">
        <v>21202.5</v>
      </c>
      <c r="O494" s="93">
        <v>2400</v>
      </c>
      <c r="P494" s="93">
        <v>4790.04</v>
      </c>
      <c r="Q494" s="92"/>
      <c r="R494" s="93">
        <v>28100</v>
      </c>
      <c r="S494" s="93">
        <v>25992.54</v>
      </c>
      <c r="T494" s="94">
        <v>2107.46</v>
      </c>
      <c r="U494" s="93">
        <f t="shared" si="74"/>
        <v>1873.3333333333335</v>
      </c>
      <c r="V494" s="93">
        <f t="shared" si="75"/>
        <v>234.12666666666655</v>
      </c>
      <c r="W494" s="93">
        <f t="shared" si="76"/>
        <v>234.12666666666655</v>
      </c>
      <c r="X494" s="93">
        <f t="shared" si="77"/>
        <v>0</v>
      </c>
      <c r="Y494" s="93">
        <f t="shared" si="78"/>
        <v>0</v>
      </c>
      <c r="Z494" s="93">
        <f t="shared" si="79"/>
        <v>0</v>
      </c>
      <c r="AA494" s="93">
        <f t="shared" si="80"/>
        <v>0</v>
      </c>
      <c r="AB494" s="93">
        <f t="shared" si="81"/>
        <v>0</v>
      </c>
      <c r="AC494" s="117">
        <f t="shared" si="82"/>
        <v>0</v>
      </c>
      <c r="AD494" s="131"/>
    </row>
    <row r="495" spans="2:30" s="88" customFormat="1" ht="44.1" hidden="1" customHeight="1" outlineLevel="2">
      <c r="B495" s="96" t="s">
        <v>618</v>
      </c>
      <c r="C495" s="91" t="s">
        <v>141</v>
      </c>
      <c r="D495" s="91" t="e">
        <f>VLOOKUP(B495,#REF!,2,0)</f>
        <v>#REF!</v>
      </c>
      <c r="E495" s="125" t="str">
        <f>VLOOKUP(B495,'[10]3.3 Амортизация 2022'!$B$8:$C$687,2,0)</f>
        <v>СН1</v>
      </c>
      <c r="F495" s="104">
        <v>756001026523</v>
      </c>
      <c r="G495" s="92">
        <f>VLOOKUP(B495,'[11]2022'!$A$4:$C$668,3,0)</f>
        <v>180</v>
      </c>
      <c r="H495" s="92" t="s">
        <v>537</v>
      </c>
      <c r="I495" s="92" t="str">
        <f>VLOOKUP(B495,'[12]Амортиз СО'!$C$5:$D$677,2,0)</f>
        <v>движ</v>
      </c>
      <c r="J495" s="92"/>
      <c r="K495" s="93">
        <v>16921</v>
      </c>
      <c r="L495" s="93">
        <v>28100</v>
      </c>
      <c r="M495" s="93">
        <v>25700</v>
      </c>
      <c r="N495" s="93">
        <v>21202.75</v>
      </c>
      <c r="O495" s="93">
        <v>2400</v>
      </c>
      <c r="P495" s="93">
        <v>4790.07</v>
      </c>
      <c r="Q495" s="92"/>
      <c r="R495" s="93">
        <v>28100</v>
      </c>
      <c r="S495" s="93">
        <v>25992.82</v>
      </c>
      <c r="T495" s="94">
        <v>2107.1799999999998</v>
      </c>
      <c r="U495" s="93">
        <f t="shared" si="74"/>
        <v>1873.3333333333335</v>
      </c>
      <c r="V495" s="93">
        <f t="shared" si="75"/>
        <v>233.84666666666635</v>
      </c>
      <c r="W495" s="93">
        <f t="shared" si="76"/>
        <v>233.84666666666635</v>
      </c>
      <c r="X495" s="93">
        <f t="shared" si="77"/>
        <v>0</v>
      </c>
      <c r="Y495" s="93">
        <f t="shared" si="78"/>
        <v>0</v>
      </c>
      <c r="Z495" s="93">
        <f t="shared" si="79"/>
        <v>0</v>
      </c>
      <c r="AA495" s="93">
        <f t="shared" si="80"/>
        <v>0</v>
      </c>
      <c r="AB495" s="93">
        <f t="shared" si="81"/>
        <v>0</v>
      </c>
      <c r="AC495" s="117">
        <f t="shared" si="82"/>
        <v>0</v>
      </c>
      <c r="AD495" s="131"/>
    </row>
    <row r="496" spans="2:30" s="88" customFormat="1" ht="44.1" hidden="1" customHeight="1" outlineLevel="2">
      <c r="B496" s="96" t="s">
        <v>618</v>
      </c>
      <c r="C496" s="91" t="s">
        <v>141</v>
      </c>
      <c r="D496" s="91" t="e">
        <f>VLOOKUP(B496,#REF!,2,0)</f>
        <v>#REF!</v>
      </c>
      <c r="E496" s="125" t="str">
        <f>VLOOKUP(B496,'[10]3.3 Амортизация 2022'!$B$8:$C$687,2,0)</f>
        <v>СН1</v>
      </c>
      <c r="F496" s="104">
        <v>756001026524</v>
      </c>
      <c r="G496" s="92">
        <f>VLOOKUP(B496,'[11]2022'!$A$4:$C$668,3,0)</f>
        <v>180</v>
      </c>
      <c r="H496" s="92" t="s">
        <v>537</v>
      </c>
      <c r="I496" s="92" t="str">
        <f>VLOOKUP(B496,'[12]Амортиз СО'!$C$5:$D$677,2,0)</f>
        <v>движ</v>
      </c>
      <c r="J496" s="92"/>
      <c r="K496" s="93">
        <v>16922</v>
      </c>
      <c r="L496" s="93">
        <v>28100</v>
      </c>
      <c r="M496" s="93">
        <v>25700</v>
      </c>
      <c r="N496" s="93">
        <v>21203</v>
      </c>
      <c r="O496" s="93">
        <v>2400</v>
      </c>
      <c r="P496" s="93">
        <v>4790.09</v>
      </c>
      <c r="Q496" s="92"/>
      <c r="R496" s="93">
        <v>28100</v>
      </c>
      <c r="S496" s="93">
        <v>25993.09</v>
      </c>
      <c r="T496" s="94">
        <v>2106.91</v>
      </c>
      <c r="U496" s="93">
        <f t="shared" si="74"/>
        <v>1873.3333333333335</v>
      </c>
      <c r="V496" s="93">
        <f t="shared" si="75"/>
        <v>233.57666666666637</v>
      </c>
      <c r="W496" s="93">
        <f t="shared" si="76"/>
        <v>233.57666666666637</v>
      </c>
      <c r="X496" s="93">
        <f t="shared" si="77"/>
        <v>0</v>
      </c>
      <c r="Y496" s="93">
        <f t="shared" si="78"/>
        <v>0</v>
      </c>
      <c r="Z496" s="93">
        <f t="shared" si="79"/>
        <v>0</v>
      </c>
      <c r="AA496" s="93">
        <f t="shared" si="80"/>
        <v>0</v>
      </c>
      <c r="AB496" s="93">
        <f t="shared" si="81"/>
        <v>0</v>
      </c>
      <c r="AC496" s="117">
        <f t="shared" si="82"/>
        <v>0</v>
      </c>
      <c r="AD496" s="131"/>
    </row>
    <row r="497" spans="2:30" s="88" customFormat="1" ht="44.1" hidden="1" customHeight="1" outlineLevel="2">
      <c r="B497" s="96" t="s">
        <v>618</v>
      </c>
      <c r="C497" s="91" t="s">
        <v>141</v>
      </c>
      <c r="D497" s="91" t="e">
        <f>VLOOKUP(B497,#REF!,2,0)</f>
        <v>#REF!</v>
      </c>
      <c r="E497" s="125" t="str">
        <f>VLOOKUP(B497,'[10]3.3 Амортизация 2022'!$B$8:$C$687,2,0)</f>
        <v>СН1</v>
      </c>
      <c r="F497" s="104">
        <v>756001026525</v>
      </c>
      <c r="G497" s="92">
        <f>VLOOKUP(B497,'[11]2022'!$A$4:$C$668,3,0)</f>
        <v>180</v>
      </c>
      <c r="H497" s="92" t="s">
        <v>537</v>
      </c>
      <c r="I497" s="92" t="str">
        <f>VLOOKUP(B497,'[12]Амортиз СО'!$C$5:$D$677,2,0)</f>
        <v>движ</v>
      </c>
      <c r="J497" s="92"/>
      <c r="K497" s="93">
        <v>16923</v>
      </c>
      <c r="L497" s="93">
        <v>28100</v>
      </c>
      <c r="M497" s="93">
        <v>25700</v>
      </c>
      <c r="N497" s="93">
        <v>21203.25</v>
      </c>
      <c r="O497" s="93">
        <v>2400</v>
      </c>
      <c r="P497" s="93">
        <v>4790.1099999999997</v>
      </c>
      <c r="Q497" s="92"/>
      <c r="R497" s="93">
        <v>28100</v>
      </c>
      <c r="S497" s="93">
        <v>25993.360000000001</v>
      </c>
      <c r="T497" s="94">
        <v>2106.64</v>
      </c>
      <c r="U497" s="93">
        <f t="shared" si="74"/>
        <v>1873.3333333333335</v>
      </c>
      <c r="V497" s="93">
        <f t="shared" si="75"/>
        <v>233.30666666666639</v>
      </c>
      <c r="W497" s="93">
        <f t="shared" si="76"/>
        <v>233.30666666666639</v>
      </c>
      <c r="X497" s="93">
        <f t="shared" si="77"/>
        <v>0</v>
      </c>
      <c r="Y497" s="93">
        <f t="shared" si="78"/>
        <v>0</v>
      </c>
      <c r="Z497" s="93">
        <f t="shared" si="79"/>
        <v>0</v>
      </c>
      <c r="AA497" s="93">
        <f t="shared" si="80"/>
        <v>0</v>
      </c>
      <c r="AB497" s="93">
        <f t="shared" si="81"/>
        <v>0</v>
      </c>
      <c r="AC497" s="117">
        <f t="shared" si="82"/>
        <v>0</v>
      </c>
      <c r="AD497" s="131"/>
    </row>
    <row r="498" spans="2:30" s="88" customFormat="1" ht="44.1" hidden="1" customHeight="1" outlineLevel="2">
      <c r="B498" s="96" t="s">
        <v>618</v>
      </c>
      <c r="C498" s="91" t="s">
        <v>141</v>
      </c>
      <c r="D498" s="91" t="e">
        <f>VLOOKUP(B498,#REF!,2,0)</f>
        <v>#REF!</v>
      </c>
      <c r="E498" s="125" t="str">
        <f>VLOOKUP(B498,'[10]3.3 Амортизация 2022'!$B$8:$C$687,2,0)</f>
        <v>СН1</v>
      </c>
      <c r="F498" s="104">
        <v>756001026526</v>
      </c>
      <c r="G498" s="92">
        <f>VLOOKUP(B498,'[11]2022'!$A$4:$C$668,3,0)</f>
        <v>180</v>
      </c>
      <c r="H498" s="92" t="s">
        <v>537</v>
      </c>
      <c r="I498" s="92" t="str">
        <f>VLOOKUP(B498,'[12]Амортиз СО'!$C$5:$D$677,2,0)</f>
        <v>движ</v>
      </c>
      <c r="J498" s="92"/>
      <c r="K498" s="93">
        <v>16924</v>
      </c>
      <c r="L498" s="93">
        <v>28100</v>
      </c>
      <c r="M498" s="93">
        <v>25800</v>
      </c>
      <c r="N498" s="93">
        <v>21284.5</v>
      </c>
      <c r="O498" s="93">
        <v>2300</v>
      </c>
      <c r="P498" s="93">
        <v>4707.46</v>
      </c>
      <c r="Q498" s="92"/>
      <c r="R498" s="93">
        <v>28100</v>
      </c>
      <c r="S498" s="93">
        <v>25991.96</v>
      </c>
      <c r="T498" s="94">
        <v>2108.04</v>
      </c>
      <c r="U498" s="93">
        <f t="shared" si="74"/>
        <v>1873.3333333333335</v>
      </c>
      <c r="V498" s="93">
        <f t="shared" si="75"/>
        <v>234.70666666666648</v>
      </c>
      <c r="W498" s="93">
        <f t="shared" si="76"/>
        <v>234.70666666666648</v>
      </c>
      <c r="X498" s="93">
        <f t="shared" si="77"/>
        <v>0</v>
      </c>
      <c r="Y498" s="93">
        <f t="shared" si="78"/>
        <v>0</v>
      </c>
      <c r="Z498" s="93">
        <f t="shared" si="79"/>
        <v>0</v>
      </c>
      <c r="AA498" s="93">
        <f t="shared" si="80"/>
        <v>0</v>
      </c>
      <c r="AB498" s="93">
        <f t="shared" si="81"/>
        <v>0</v>
      </c>
      <c r="AC498" s="117">
        <f t="shared" si="82"/>
        <v>0</v>
      </c>
      <c r="AD498" s="131"/>
    </row>
    <row r="499" spans="2:30" s="88" customFormat="1" ht="44.1" hidden="1" customHeight="1" outlineLevel="2">
      <c r="B499" s="96" t="s">
        <v>619</v>
      </c>
      <c r="C499" s="91" t="s">
        <v>159</v>
      </c>
      <c r="D499" s="91" t="e">
        <f>VLOOKUP(B499,#REF!,2,0)</f>
        <v>#REF!</v>
      </c>
      <c r="E499" s="125" t="str">
        <f>VLOOKUP(B499,'[10]3.3 Амортизация 2022'!$B$8:$C$687,2,0)</f>
        <v>СН1</v>
      </c>
      <c r="F499" s="104">
        <v>756001026527</v>
      </c>
      <c r="G499" s="92">
        <f>VLOOKUP(B499,'[11]2022'!$A$4:$C$668,3,0)</f>
        <v>240</v>
      </c>
      <c r="H499" s="92" t="s">
        <v>537</v>
      </c>
      <c r="I499" s="92" t="str">
        <f>VLOOKUP(B499,'[12]Амортиз СО'!$C$5:$D$677,2,0)</f>
        <v>движ</v>
      </c>
      <c r="J499" s="92"/>
      <c r="K499" s="93">
        <v>2975</v>
      </c>
      <c r="L499" s="93">
        <v>8900</v>
      </c>
      <c r="M499" s="93">
        <v>8700</v>
      </c>
      <c r="N499" s="93">
        <v>7177.02</v>
      </c>
      <c r="O499" s="99">
        <v>200</v>
      </c>
      <c r="P499" s="93">
        <v>1054.99</v>
      </c>
      <c r="Q499" s="92"/>
      <c r="R499" s="93">
        <v>8900</v>
      </c>
      <c r="S499" s="93">
        <v>8232.01</v>
      </c>
      <c r="T499" s="101">
        <v>667.99</v>
      </c>
      <c r="U499" s="93">
        <f t="shared" si="74"/>
        <v>445</v>
      </c>
      <c r="V499" s="93">
        <f t="shared" si="75"/>
        <v>222.99</v>
      </c>
      <c r="W499" s="93">
        <f t="shared" si="76"/>
        <v>222.99</v>
      </c>
      <c r="X499" s="93">
        <f t="shared" si="77"/>
        <v>0</v>
      </c>
      <c r="Y499" s="93">
        <f t="shared" si="78"/>
        <v>0</v>
      </c>
      <c r="Z499" s="93">
        <f t="shared" si="79"/>
        <v>0</v>
      </c>
      <c r="AA499" s="93">
        <f t="shared" si="80"/>
        <v>0</v>
      </c>
      <c r="AB499" s="93">
        <f t="shared" si="81"/>
        <v>0</v>
      </c>
      <c r="AC499" s="117">
        <f t="shared" si="82"/>
        <v>0</v>
      </c>
      <c r="AD499" s="131"/>
    </row>
    <row r="500" spans="2:30" s="88" customFormat="1" ht="44.1" hidden="1" customHeight="1" outlineLevel="2">
      <c r="B500" s="96" t="s">
        <v>619</v>
      </c>
      <c r="C500" s="91" t="s">
        <v>159</v>
      </c>
      <c r="D500" s="91" t="e">
        <f>VLOOKUP(B500,#REF!,2,0)</f>
        <v>#REF!</v>
      </c>
      <c r="E500" s="125" t="str">
        <f>VLOOKUP(B500,'[10]3.3 Амортизация 2022'!$B$8:$C$687,2,0)</f>
        <v>СН1</v>
      </c>
      <c r="F500" s="104">
        <v>756001026528</v>
      </c>
      <c r="G500" s="92">
        <f>VLOOKUP(B500,'[11]2022'!$A$4:$C$668,3,0)</f>
        <v>240</v>
      </c>
      <c r="H500" s="92" t="s">
        <v>537</v>
      </c>
      <c r="I500" s="92" t="str">
        <f>VLOOKUP(B500,'[12]Амортиз СО'!$C$5:$D$677,2,0)</f>
        <v>движ</v>
      </c>
      <c r="J500" s="92"/>
      <c r="K500" s="93">
        <v>2975</v>
      </c>
      <c r="L500" s="93">
        <v>8900</v>
      </c>
      <c r="M500" s="93">
        <v>8700</v>
      </c>
      <c r="N500" s="93">
        <v>7177.02</v>
      </c>
      <c r="O500" s="99">
        <v>200</v>
      </c>
      <c r="P500" s="93">
        <v>1054.99</v>
      </c>
      <c r="Q500" s="92"/>
      <c r="R500" s="93">
        <v>8900</v>
      </c>
      <c r="S500" s="93">
        <v>8232.01</v>
      </c>
      <c r="T500" s="101">
        <v>667.99</v>
      </c>
      <c r="U500" s="93">
        <f t="shared" si="74"/>
        <v>445</v>
      </c>
      <c r="V500" s="93">
        <f t="shared" si="75"/>
        <v>222.99</v>
      </c>
      <c r="W500" s="93">
        <f t="shared" si="76"/>
        <v>222.99</v>
      </c>
      <c r="X500" s="93">
        <f t="shared" si="77"/>
        <v>0</v>
      </c>
      <c r="Y500" s="93">
        <f t="shared" si="78"/>
        <v>0</v>
      </c>
      <c r="Z500" s="93">
        <f t="shared" si="79"/>
        <v>0</v>
      </c>
      <c r="AA500" s="93">
        <f t="shared" si="80"/>
        <v>0</v>
      </c>
      <c r="AB500" s="93">
        <f t="shared" si="81"/>
        <v>0</v>
      </c>
      <c r="AC500" s="117">
        <f t="shared" si="82"/>
        <v>0</v>
      </c>
      <c r="AD500" s="131"/>
    </row>
    <row r="501" spans="2:30" s="88" customFormat="1" ht="44.1" hidden="1" customHeight="1" outlineLevel="2">
      <c r="B501" s="96" t="s">
        <v>619</v>
      </c>
      <c r="C501" s="91" t="s">
        <v>159</v>
      </c>
      <c r="D501" s="91" t="e">
        <f>VLOOKUP(B501,#REF!,2,0)</f>
        <v>#REF!</v>
      </c>
      <c r="E501" s="125" t="str">
        <f>VLOOKUP(B501,'[10]3.3 Амортизация 2022'!$B$8:$C$687,2,0)</f>
        <v>СН1</v>
      </c>
      <c r="F501" s="104">
        <v>756001026529</v>
      </c>
      <c r="G501" s="92">
        <f>VLOOKUP(B501,'[11]2022'!$A$4:$C$668,3,0)</f>
        <v>240</v>
      </c>
      <c r="H501" s="92" t="s">
        <v>537</v>
      </c>
      <c r="I501" s="92" t="str">
        <f>VLOOKUP(B501,'[12]Амортиз СО'!$C$5:$D$677,2,0)</f>
        <v>движ</v>
      </c>
      <c r="J501" s="92"/>
      <c r="K501" s="93">
        <v>2975</v>
      </c>
      <c r="L501" s="93">
        <v>8900</v>
      </c>
      <c r="M501" s="93">
        <v>8700</v>
      </c>
      <c r="N501" s="93">
        <v>7177.02</v>
      </c>
      <c r="O501" s="99">
        <v>200</v>
      </c>
      <c r="P501" s="93">
        <v>1054.99</v>
      </c>
      <c r="Q501" s="92"/>
      <c r="R501" s="93">
        <v>8900</v>
      </c>
      <c r="S501" s="93">
        <v>8232.01</v>
      </c>
      <c r="T501" s="101">
        <v>667.99</v>
      </c>
      <c r="U501" s="93">
        <f t="shared" si="74"/>
        <v>445</v>
      </c>
      <c r="V501" s="93">
        <f t="shared" si="75"/>
        <v>222.99</v>
      </c>
      <c r="W501" s="93">
        <f t="shared" si="76"/>
        <v>222.99</v>
      </c>
      <c r="X501" s="93">
        <f t="shared" si="77"/>
        <v>0</v>
      </c>
      <c r="Y501" s="93">
        <f t="shared" si="78"/>
        <v>0</v>
      </c>
      <c r="Z501" s="93">
        <f t="shared" si="79"/>
        <v>0</v>
      </c>
      <c r="AA501" s="93">
        <f t="shared" si="80"/>
        <v>0</v>
      </c>
      <c r="AB501" s="93">
        <f t="shared" si="81"/>
        <v>0</v>
      </c>
      <c r="AC501" s="117">
        <f t="shared" si="82"/>
        <v>0</v>
      </c>
      <c r="AD501" s="131"/>
    </row>
    <row r="502" spans="2:30" s="88" customFormat="1" ht="44.1" hidden="1" customHeight="1" outlineLevel="2">
      <c r="B502" s="96" t="s">
        <v>619</v>
      </c>
      <c r="C502" s="91" t="s">
        <v>159</v>
      </c>
      <c r="D502" s="91" t="e">
        <f>VLOOKUP(B502,#REF!,2,0)</f>
        <v>#REF!</v>
      </c>
      <c r="E502" s="125" t="str">
        <f>VLOOKUP(B502,'[10]3.3 Амортизация 2022'!$B$8:$C$687,2,0)</f>
        <v>СН1</v>
      </c>
      <c r="F502" s="104">
        <v>756001026530</v>
      </c>
      <c r="G502" s="92">
        <f>VLOOKUP(B502,'[11]2022'!$A$4:$C$668,3,0)</f>
        <v>240</v>
      </c>
      <c r="H502" s="92" t="s">
        <v>537</v>
      </c>
      <c r="I502" s="92" t="str">
        <f>VLOOKUP(B502,'[12]Амортиз СО'!$C$5:$D$677,2,0)</f>
        <v>движ</v>
      </c>
      <c r="J502" s="92"/>
      <c r="K502" s="93">
        <v>2975</v>
      </c>
      <c r="L502" s="93">
        <v>8900</v>
      </c>
      <c r="M502" s="93">
        <v>8700</v>
      </c>
      <c r="N502" s="93">
        <v>7177.02</v>
      </c>
      <c r="O502" s="99">
        <v>200</v>
      </c>
      <c r="P502" s="93">
        <v>1054.99</v>
      </c>
      <c r="Q502" s="92"/>
      <c r="R502" s="93">
        <v>8900</v>
      </c>
      <c r="S502" s="93">
        <v>8232.01</v>
      </c>
      <c r="T502" s="101">
        <v>667.99</v>
      </c>
      <c r="U502" s="93">
        <f t="shared" si="74"/>
        <v>445</v>
      </c>
      <c r="V502" s="93">
        <f t="shared" si="75"/>
        <v>222.99</v>
      </c>
      <c r="W502" s="93">
        <f t="shared" si="76"/>
        <v>222.99</v>
      </c>
      <c r="X502" s="93">
        <f t="shared" si="77"/>
        <v>0</v>
      </c>
      <c r="Y502" s="93">
        <f t="shared" si="78"/>
        <v>0</v>
      </c>
      <c r="Z502" s="93">
        <f t="shared" si="79"/>
        <v>0</v>
      </c>
      <c r="AA502" s="93">
        <f t="shared" si="80"/>
        <v>0</v>
      </c>
      <c r="AB502" s="93">
        <f t="shared" si="81"/>
        <v>0</v>
      </c>
      <c r="AC502" s="117">
        <f t="shared" si="82"/>
        <v>0</v>
      </c>
      <c r="AD502" s="131"/>
    </row>
    <row r="503" spans="2:30" s="88" customFormat="1" ht="44.1" hidden="1" customHeight="1" outlineLevel="2">
      <c r="B503" s="96" t="s">
        <v>620</v>
      </c>
      <c r="C503" s="91" t="s">
        <v>159</v>
      </c>
      <c r="D503" s="91" t="e">
        <f>VLOOKUP(B503,#REF!,2,0)</f>
        <v>#REF!</v>
      </c>
      <c r="E503" s="125" t="str">
        <f>VLOOKUP(B503,'[10]3.3 Амортизация 2022'!$B$8:$C$687,2,0)</f>
        <v>ВН</v>
      </c>
      <c r="F503" s="104">
        <v>756001026531</v>
      </c>
      <c r="G503" s="92">
        <f>VLOOKUP(B503,'[11]2022'!$A$4:$C$668,3,0)</f>
        <v>240</v>
      </c>
      <c r="H503" s="92" t="s">
        <v>537</v>
      </c>
      <c r="I503" s="92" t="str">
        <f>VLOOKUP(B503,'[12]Амортиз СО'!$C$5:$D$677,2,0)</f>
        <v>движ</v>
      </c>
      <c r="J503" s="92"/>
      <c r="K503" s="93">
        <v>2253</v>
      </c>
      <c r="L503" s="93">
        <v>3300</v>
      </c>
      <c r="M503" s="93">
        <v>7600</v>
      </c>
      <c r="N503" s="93">
        <v>6271.67</v>
      </c>
      <c r="O503" s="92"/>
      <c r="P503" s="99">
        <v>759.96</v>
      </c>
      <c r="Q503" s="93">
        <v>4300</v>
      </c>
      <c r="R503" s="93">
        <v>3300</v>
      </c>
      <c r="S503" s="93">
        <v>3053.21</v>
      </c>
      <c r="T503" s="101">
        <v>246.79</v>
      </c>
      <c r="U503" s="93">
        <f t="shared" si="74"/>
        <v>165</v>
      </c>
      <c r="V503" s="93">
        <f t="shared" si="75"/>
        <v>81.789999999999992</v>
      </c>
      <c r="W503" s="93">
        <f t="shared" si="76"/>
        <v>81.789999999999992</v>
      </c>
      <c r="X503" s="93">
        <f t="shared" si="77"/>
        <v>0</v>
      </c>
      <c r="Y503" s="93">
        <f t="shared" si="78"/>
        <v>0</v>
      </c>
      <c r="Z503" s="93">
        <f t="shared" si="79"/>
        <v>0</v>
      </c>
      <c r="AA503" s="93">
        <f t="shared" si="80"/>
        <v>0</v>
      </c>
      <c r="AB503" s="93">
        <f t="shared" si="81"/>
        <v>0</v>
      </c>
      <c r="AC503" s="117">
        <f t="shared" si="82"/>
        <v>0</v>
      </c>
      <c r="AD503" s="131"/>
    </row>
    <row r="504" spans="2:30" s="88" customFormat="1" ht="44.1" hidden="1" customHeight="1" outlineLevel="2">
      <c r="B504" s="96" t="s">
        <v>620</v>
      </c>
      <c r="C504" s="91" t="s">
        <v>159</v>
      </c>
      <c r="D504" s="91" t="e">
        <f>VLOOKUP(B504,#REF!,2,0)</f>
        <v>#REF!</v>
      </c>
      <c r="E504" s="125" t="str">
        <f>VLOOKUP(B504,'[10]3.3 Амортизация 2022'!$B$8:$C$687,2,0)</f>
        <v>ВН</v>
      </c>
      <c r="F504" s="104">
        <v>756001026532</v>
      </c>
      <c r="G504" s="92">
        <f>VLOOKUP(B504,'[11]2022'!$A$4:$C$668,3,0)</f>
        <v>240</v>
      </c>
      <c r="H504" s="92" t="s">
        <v>537</v>
      </c>
      <c r="I504" s="92" t="str">
        <f>VLOOKUP(B504,'[12]Амортиз СО'!$C$5:$D$677,2,0)</f>
        <v>движ</v>
      </c>
      <c r="J504" s="92"/>
      <c r="K504" s="93">
        <v>2253</v>
      </c>
      <c r="L504" s="93">
        <v>3300</v>
      </c>
      <c r="M504" s="93">
        <v>7600</v>
      </c>
      <c r="N504" s="93">
        <v>6271.67</v>
      </c>
      <c r="O504" s="92"/>
      <c r="P504" s="99">
        <v>759.96</v>
      </c>
      <c r="Q504" s="93">
        <v>4300</v>
      </c>
      <c r="R504" s="93">
        <v>3300</v>
      </c>
      <c r="S504" s="93">
        <v>3053.21</v>
      </c>
      <c r="T504" s="101">
        <v>246.79</v>
      </c>
      <c r="U504" s="93">
        <f t="shared" si="74"/>
        <v>165</v>
      </c>
      <c r="V504" s="93">
        <f t="shared" si="75"/>
        <v>81.789999999999992</v>
      </c>
      <c r="W504" s="93">
        <f t="shared" si="76"/>
        <v>81.789999999999992</v>
      </c>
      <c r="X504" s="93">
        <f t="shared" si="77"/>
        <v>0</v>
      </c>
      <c r="Y504" s="93">
        <f t="shared" si="78"/>
        <v>0</v>
      </c>
      <c r="Z504" s="93">
        <f t="shared" si="79"/>
        <v>0</v>
      </c>
      <c r="AA504" s="93">
        <f t="shared" si="80"/>
        <v>0</v>
      </c>
      <c r="AB504" s="93">
        <f t="shared" si="81"/>
        <v>0</v>
      </c>
      <c r="AC504" s="117">
        <f t="shared" si="82"/>
        <v>0</v>
      </c>
      <c r="AD504" s="131"/>
    </row>
    <row r="505" spans="2:30" s="88" customFormat="1" ht="44.1" hidden="1" customHeight="1" outlineLevel="2">
      <c r="B505" s="96" t="s">
        <v>620</v>
      </c>
      <c r="C505" s="91" t="s">
        <v>159</v>
      </c>
      <c r="D505" s="91" t="e">
        <f>VLOOKUP(B505,#REF!,2,0)</f>
        <v>#REF!</v>
      </c>
      <c r="E505" s="125" t="str">
        <f>VLOOKUP(B505,'[10]3.3 Амортизация 2022'!$B$8:$C$687,2,0)</f>
        <v>ВН</v>
      </c>
      <c r="F505" s="104">
        <v>756001026533</v>
      </c>
      <c r="G505" s="92">
        <f>VLOOKUP(B505,'[11]2022'!$A$4:$C$668,3,0)</f>
        <v>240</v>
      </c>
      <c r="H505" s="92" t="s">
        <v>537</v>
      </c>
      <c r="I505" s="92" t="str">
        <f>VLOOKUP(B505,'[12]Амортиз СО'!$C$5:$D$677,2,0)</f>
        <v>движ</v>
      </c>
      <c r="J505" s="92"/>
      <c r="K505" s="93">
        <v>2253</v>
      </c>
      <c r="L505" s="93">
        <v>3300</v>
      </c>
      <c r="M505" s="93">
        <v>7600</v>
      </c>
      <c r="N505" s="93">
        <v>6271.67</v>
      </c>
      <c r="O505" s="92"/>
      <c r="P505" s="99">
        <v>759.96</v>
      </c>
      <c r="Q505" s="93">
        <v>4300</v>
      </c>
      <c r="R505" s="93">
        <v>3300</v>
      </c>
      <c r="S505" s="93">
        <v>3053.21</v>
      </c>
      <c r="T505" s="101">
        <v>246.79</v>
      </c>
      <c r="U505" s="93">
        <f t="shared" si="74"/>
        <v>165</v>
      </c>
      <c r="V505" s="93">
        <f t="shared" si="75"/>
        <v>81.789999999999992</v>
      </c>
      <c r="W505" s="93">
        <f t="shared" si="76"/>
        <v>81.789999999999992</v>
      </c>
      <c r="X505" s="93">
        <f t="shared" si="77"/>
        <v>0</v>
      </c>
      <c r="Y505" s="93">
        <f t="shared" si="78"/>
        <v>0</v>
      </c>
      <c r="Z505" s="93">
        <f t="shared" si="79"/>
        <v>0</v>
      </c>
      <c r="AA505" s="93">
        <f t="shared" si="80"/>
        <v>0</v>
      </c>
      <c r="AB505" s="93">
        <f t="shared" si="81"/>
        <v>0</v>
      </c>
      <c r="AC505" s="117">
        <f t="shared" si="82"/>
        <v>0</v>
      </c>
      <c r="AD505" s="131"/>
    </row>
    <row r="506" spans="2:30" s="88" customFormat="1" ht="44.1" hidden="1" customHeight="1" outlineLevel="2">
      <c r="B506" s="96" t="s">
        <v>620</v>
      </c>
      <c r="C506" s="91" t="s">
        <v>159</v>
      </c>
      <c r="D506" s="91" t="e">
        <f>VLOOKUP(B506,#REF!,2,0)</f>
        <v>#REF!</v>
      </c>
      <c r="E506" s="125" t="str">
        <f>VLOOKUP(B506,'[10]3.3 Амортизация 2022'!$B$8:$C$687,2,0)</f>
        <v>ВН</v>
      </c>
      <c r="F506" s="104">
        <v>756001026534</v>
      </c>
      <c r="G506" s="92">
        <f>VLOOKUP(B506,'[11]2022'!$A$4:$C$668,3,0)</f>
        <v>240</v>
      </c>
      <c r="H506" s="92" t="s">
        <v>537</v>
      </c>
      <c r="I506" s="92" t="str">
        <f>VLOOKUP(B506,'[12]Амортиз СО'!$C$5:$D$677,2,0)</f>
        <v>движ</v>
      </c>
      <c r="J506" s="92"/>
      <c r="K506" s="93">
        <v>2253</v>
      </c>
      <c r="L506" s="93">
        <v>3300</v>
      </c>
      <c r="M506" s="93">
        <v>7600</v>
      </c>
      <c r="N506" s="93">
        <v>6271.67</v>
      </c>
      <c r="O506" s="92"/>
      <c r="P506" s="99">
        <v>759.96</v>
      </c>
      <c r="Q506" s="93">
        <v>4300</v>
      </c>
      <c r="R506" s="93">
        <v>3300</v>
      </c>
      <c r="S506" s="93">
        <v>3053.21</v>
      </c>
      <c r="T506" s="101">
        <v>246.79</v>
      </c>
      <c r="U506" s="93">
        <f t="shared" si="74"/>
        <v>165</v>
      </c>
      <c r="V506" s="93">
        <f t="shared" si="75"/>
        <v>81.789999999999992</v>
      </c>
      <c r="W506" s="93">
        <f t="shared" si="76"/>
        <v>81.789999999999992</v>
      </c>
      <c r="X506" s="93">
        <f t="shared" si="77"/>
        <v>0</v>
      </c>
      <c r="Y506" s="93">
        <f t="shared" si="78"/>
        <v>0</v>
      </c>
      <c r="Z506" s="93">
        <f t="shared" si="79"/>
        <v>0</v>
      </c>
      <c r="AA506" s="93">
        <f t="shared" si="80"/>
        <v>0</v>
      </c>
      <c r="AB506" s="93">
        <f t="shared" si="81"/>
        <v>0</v>
      </c>
      <c r="AC506" s="117">
        <f t="shared" si="82"/>
        <v>0</v>
      </c>
      <c r="AD506" s="131"/>
    </row>
    <row r="507" spans="2:30" s="88" customFormat="1" ht="44.1" hidden="1" customHeight="1" outlineLevel="2">
      <c r="B507" s="96" t="s">
        <v>621</v>
      </c>
      <c r="C507" s="91" t="s">
        <v>141</v>
      </c>
      <c r="D507" s="91" t="e">
        <f>VLOOKUP(B507,#REF!,2,0)</f>
        <v>#REF!</v>
      </c>
      <c r="E507" s="125" t="str">
        <f>VLOOKUP(B507,'[10]3.3 Амортизация 2022'!$B$8:$C$687,2,0)</f>
        <v>ВН</v>
      </c>
      <c r="F507" s="104">
        <v>756001026696</v>
      </c>
      <c r="G507" s="92">
        <f>VLOOKUP(B507,'[11]2022'!$A$4:$C$668,3,0)</f>
        <v>180</v>
      </c>
      <c r="H507" s="92" t="s">
        <v>537</v>
      </c>
      <c r="I507" s="92" t="str">
        <f>VLOOKUP(B507,'[12]Амортиз СО'!$C$5:$D$677,2,0)</f>
        <v>движ</v>
      </c>
      <c r="J507" s="92"/>
      <c r="K507" s="93">
        <v>25178</v>
      </c>
      <c r="L507" s="93">
        <v>38200</v>
      </c>
      <c r="M507" s="93">
        <v>33800</v>
      </c>
      <c r="N507" s="93">
        <v>27885.439999999999</v>
      </c>
      <c r="O507" s="93">
        <v>4400</v>
      </c>
      <c r="P507" s="93">
        <v>7450.1</v>
      </c>
      <c r="Q507" s="92"/>
      <c r="R507" s="93">
        <v>38200</v>
      </c>
      <c r="S507" s="93">
        <v>35335.54</v>
      </c>
      <c r="T507" s="94">
        <v>2864.46</v>
      </c>
      <c r="U507" s="93">
        <f t="shared" si="74"/>
        <v>2546.666666666667</v>
      </c>
      <c r="V507" s="93">
        <f t="shared" si="75"/>
        <v>317.79333333333307</v>
      </c>
      <c r="W507" s="93">
        <f t="shared" si="76"/>
        <v>317.79333333333307</v>
      </c>
      <c r="X507" s="93">
        <f t="shared" si="77"/>
        <v>0</v>
      </c>
      <c r="Y507" s="93">
        <f t="shared" si="78"/>
        <v>0</v>
      </c>
      <c r="Z507" s="93">
        <f t="shared" si="79"/>
        <v>0</v>
      </c>
      <c r="AA507" s="93">
        <f t="shared" si="80"/>
        <v>0</v>
      </c>
      <c r="AB507" s="93">
        <f t="shared" si="81"/>
        <v>0</v>
      </c>
      <c r="AC507" s="117">
        <f t="shared" si="82"/>
        <v>0</v>
      </c>
      <c r="AD507" s="131"/>
    </row>
    <row r="508" spans="2:30" s="88" customFormat="1" ht="44.1" hidden="1" customHeight="1" outlineLevel="2">
      <c r="B508" s="96" t="s">
        <v>621</v>
      </c>
      <c r="C508" s="91" t="s">
        <v>141</v>
      </c>
      <c r="D508" s="91" t="e">
        <f>VLOOKUP(B508,#REF!,2,0)</f>
        <v>#REF!</v>
      </c>
      <c r="E508" s="125" t="str">
        <f>VLOOKUP(B508,'[10]3.3 Амортизация 2022'!$B$8:$C$687,2,0)</f>
        <v>ВН</v>
      </c>
      <c r="F508" s="104">
        <v>756001026697</v>
      </c>
      <c r="G508" s="92">
        <f>VLOOKUP(B508,'[11]2022'!$A$4:$C$668,3,0)</f>
        <v>180</v>
      </c>
      <c r="H508" s="92" t="s">
        <v>537</v>
      </c>
      <c r="I508" s="92" t="str">
        <f>VLOOKUP(B508,'[12]Амортиз СО'!$C$5:$D$677,2,0)</f>
        <v>движ</v>
      </c>
      <c r="J508" s="92"/>
      <c r="K508" s="93">
        <v>25178</v>
      </c>
      <c r="L508" s="93">
        <v>38200</v>
      </c>
      <c r="M508" s="93">
        <v>33800</v>
      </c>
      <c r="N508" s="93">
        <v>27885.439999999999</v>
      </c>
      <c r="O508" s="93">
        <v>4400</v>
      </c>
      <c r="P508" s="93">
        <v>7450.1</v>
      </c>
      <c r="Q508" s="92"/>
      <c r="R508" s="93">
        <v>38200</v>
      </c>
      <c r="S508" s="93">
        <v>35335.54</v>
      </c>
      <c r="T508" s="94">
        <v>2864.46</v>
      </c>
      <c r="U508" s="93">
        <f t="shared" si="74"/>
        <v>2546.666666666667</v>
      </c>
      <c r="V508" s="93">
        <f t="shared" si="75"/>
        <v>317.79333333333307</v>
      </c>
      <c r="W508" s="93">
        <f t="shared" si="76"/>
        <v>317.79333333333307</v>
      </c>
      <c r="X508" s="93">
        <f t="shared" si="77"/>
        <v>0</v>
      </c>
      <c r="Y508" s="93">
        <f t="shared" si="78"/>
        <v>0</v>
      </c>
      <c r="Z508" s="93">
        <f t="shared" si="79"/>
        <v>0</v>
      </c>
      <c r="AA508" s="93">
        <f t="shared" si="80"/>
        <v>0</v>
      </c>
      <c r="AB508" s="93">
        <f t="shared" si="81"/>
        <v>0</v>
      </c>
      <c r="AC508" s="117">
        <f t="shared" si="82"/>
        <v>0</v>
      </c>
      <c r="AD508" s="131"/>
    </row>
    <row r="509" spans="2:30" s="88" customFormat="1" ht="44.1" hidden="1" customHeight="1" outlineLevel="2">
      <c r="B509" s="96" t="s">
        <v>621</v>
      </c>
      <c r="C509" s="91" t="s">
        <v>141</v>
      </c>
      <c r="D509" s="91" t="e">
        <f>VLOOKUP(B509,#REF!,2,0)</f>
        <v>#REF!</v>
      </c>
      <c r="E509" s="125" t="str">
        <f>VLOOKUP(B509,'[10]3.3 Амортизация 2022'!$B$8:$C$687,2,0)</f>
        <v>ВН</v>
      </c>
      <c r="F509" s="104">
        <v>756001026698</v>
      </c>
      <c r="G509" s="92">
        <f>VLOOKUP(B509,'[11]2022'!$A$4:$C$668,3,0)</f>
        <v>180</v>
      </c>
      <c r="H509" s="92" t="s">
        <v>537</v>
      </c>
      <c r="I509" s="92" t="str">
        <f>VLOOKUP(B509,'[12]Амортиз СО'!$C$5:$D$677,2,0)</f>
        <v>движ</v>
      </c>
      <c r="J509" s="92"/>
      <c r="K509" s="93">
        <v>25178</v>
      </c>
      <c r="L509" s="93">
        <v>38200</v>
      </c>
      <c r="M509" s="93">
        <v>33800</v>
      </c>
      <c r="N509" s="93">
        <v>27885.439999999999</v>
      </c>
      <c r="O509" s="93">
        <v>4400</v>
      </c>
      <c r="P509" s="93">
        <v>7450.1</v>
      </c>
      <c r="Q509" s="92"/>
      <c r="R509" s="93">
        <v>38200</v>
      </c>
      <c r="S509" s="93">
        <v>35335.54</v>
      </c>
      <c r="T509" s="94">
        <v>2864.46</v>
      </c>
      <c r="U509" s="93">
        <f t="shared" si="74"/>
        <v>2546.666666666667</v>
      </c>
      <c r="V509" s="93">
        <f t="shared" si="75"/>
        <v>317.79333333333307</v>
      </c>
      <c r="W509" s="93">
        <f t="shared" si="76"/>
        <v>317.79333333333307</v>
      </c>
      <c r="X509" s="93">
        <f t="shared" si="77"/>
        <v>0</v>
      </c>
      <c r="Y509" s="93">
        <f t="shared" si="78"/>
        <v>0</v>
      </c>
      <c r="Z509" s="93">
        <f t="shared" si="79"/>
        <v>0</v>
      </c>
      <c r="AA509" s="93">
        <f t="shared" si="80"/>
        <v>0</v>
      </c>
      <c r="AB509" s="93">
        <f t="shared" si="81"/>
        <v>0</v>
      </c>
      <c r="AC509" s="117">
        <f t="shared" si="82"/>
        <v>0</v>
      </c>
      <c r="AD509" s="131"/>
    </row>
    <row r="510" spans="2:30" s="88" customFormat="1" ht="44.1" hidden="1" customHeight="1" outlineLevel="2">
      <c r="B510" s="96" t="s">
        <v>621</v>
      </c>
      <c r="C510" s="91" t="s">
        <v>141</v>
      </c>
      <c r="D510" s="91" t="e">
        <f>VLOOKUP(B510,#REF!,2,0)</f>
        <v>#REF!</v>
      </c>
      <c r="E510" s="125" t="str">
        <f>VLOOKUP(B510,'[10]3.3 Амортизация 2022'!$B$8:$C$687,2,0)</f>
        <v>ВН</v>
      </c>
      <c r="F510" s="104">
        <v>756001026699</v>
      </c>
      <c r="G510" s="92">
        <f>VLOOKUP(B510,'[11]2022'!$A$4:$C$668,3,0)</f>
        <v>180</v>
      </c>
      <c r="H510" s="92" t="s">
        <v>537</v>
      </c>
      <c r="I510" s="92" t="str">
        <f>VLOOKUP(B510,'[12]Амортиз СО'!$C$5:$D$677,2,0)</f>
        <v>движ</v>
      </c>
      <c r="J510" s="92"/>
      <c r="K510" s="93">
        <v>25178</v>
      </c>
      <c r="L510" s="93">
        <v>38200</v>
      </c>
      <c r="M510" s="93">
        <v>33800</v>
      </c>
      <c r="N510" s="93">
        <v>27885.439999999999</v>
      </c>
      <c r="O510" s="93">
        <v>4400</v>
      </c>
      <c r="P510" s="93">
        <v>7450.1</v>
      </c>
      <c r="Q510" s="92"/>
      <c r="R510" s="93">
        <v>38200</v>
      </c>
      <c r="S510" s="93">
        <v>35335.54</v>
      </c>
      <c r="T510" s="94">
        <v>2864.46</v>
      </c>
      <c r="U510" s="93">
        <f t="shared" si="74"/>
        <v>2546.666666666667</v>
      </c>
      <c r="V510" s="93">
        <f t="shared" si="75"/>
        <v>317.79333333333307</v>
      </c>
      <c r="W510" s="93">
        <f t="shared" si="76"/>
        <v>317.79333333333307</v>
      </c>
      <c r="X510" s="93">
        <f t="shared" si="77"/>
        <v>0</v>
      </c>
      <c r="Y510" s="93">
        <f t="shared" si="78"/>
        <v>0</v>
      </c>
      <c r="Z510" s="93">
        <f t="shared" si="79"/>
        <v>0</v>
      </c>
      <c r="AA510" s="93">
        <f t="shared" si="80"/>
        <v>0</v>
      </c>
      <c r="AB510" s="93">
        <f t="shared" si="81"/>
        <v>0</v>
      </c>
      <c r="AC510" s="117">
        <f t="shared" si="82"/>
        <v>0</v>
      </c>
      <c r="AD510" s="131"/>
    </row>
    <row r="511" spans="2:30" s="88" customFormat="1" ht="44.1" hidden="1" customHeight="1" outlineLevel="2">
      <c r="B511" s="96" t="s">
        <v>621</v>
      </c>
      <c r="C511" s="91" t="s">
        <v>141</v>
      </c>
      <c r="D511" s="91" t="e">
        <f>VLOOKUP(B511,#REF!,2,0)</f>
        <v>#REF!</v>
      </c>
      <c r="E511" s="125" t="str">
        <f>VLOOKUP(B511,'[10]3.3 Амортизация 2022'!$B$8:$C$687,2,0)</f>
        <v>ВН</v>
      </c>
      <c r="F511" s="104">
        <v>756001026700</v>
      </c>
      <c r="G511" s="92">
        <f>VLOOKUP(B511,'[11]2022'!$A$4:$C$668,3,0)</f>
        <v>180</v>
      </c>
      <c r="H511" s="92" t="s">
        <v>537</v>
      </c>
      <c r="I511" s="92" t="str">
        <f>VLOOKUP(B511,'[12]Амортиз СО'!$C$5:$D$677,2,0)</f>
        <v>движ</v>
      </c>
      <c r="J511" s="92"/>
      <c r="K511" s="93">
        <v>25178</v>
      </c>
      <c r="L511" s="93">
        <v>38200</v>
      </c>
      <c r="M511" s="93">
        <v>33800</v>
      </c>
      <c r="N511" s="93">
        <v>27885.439999999999</v>
      </c>
      <c r="O511" s="93">
        <v>4400</v>
      </c>
      <c r="P511" s="93">
        <v>7450.1</v>
      </c>
      <c r="Q511" s="92"/>
      <c r="R511" s="93">
        <v>38200</v>
      </c>
      <c r="S511" s="93">
        <v>35335.54</v>
      </c>
      <c r="T511" s="94">
        <v>2864.46</v>
      </c>
      <c r="U511" s="93">
        <f t="shared" si="74"/>
        <v>2546.666666666667</v>
      </c>
      <c r="V511" s="93">
        <f t="shared" si="75"/>
        <v>317.79333333333307</v>
      </c>
      <c r="W511" s="93">
        <f t="shared" si="76"/>
        <v>317.79333333333307</v>
      </c>
      <c r="X511" s="93">
        <f t="shared" si="77"/>
        <v>0</v>
      </c>
      <c r="Y511" s="93">
        <f t="shared" si="78"/>
        <v>0</v>
      </c>
      <c r="Z511" s="93">
        <f t="shared" si="79"/>
        <v>0</v>
      </c>
      <c r="AA511" s="93">
        <f t="shared" si="80"/>
        <v>0</v>
      </c>
      <c r="AB511" s="93">
        <f t="shared" si="81"/>
        <v>0</v>
      </c>
      <c r="AC511" s="117">
        <f t="shared" si="82"/>
        <v>0</v>
      </c>
      <c r="AD511" s="131"/>
    </row>
    <row r="512" spans="2:30" s="88" customFormat="1" ht="44.1" hidden="1" customHeight="1" outlineLevel="2">
      <c r="B512" s="96" t="s">
        <v>621</v>
      </c>
      <c r="C512" s="91" t="s">
        <v>141</v>
      </c>
      <c r="D512" s="91" t="e">
        <f>VLOOKUP(B512,#REF!,2,0)</f>
        <v>#REF!</v>
      </c>
      <c r="E512" s="125" t="str">
        <f>VLOOKUP(B512,'[10]3.3 Амортизация 2022'!$B$8:$C$687,2,0)</f>
        <v>ВН</v>
      </c>
      <c r="F512" s="104">
        <v>756001026701</v>
      </c>
      <c r="G512" s="92">
        <f>VLOOKUP(B512,'[11]2022'!$A$4:$C$668,3,0)</f>
        <v>180</v>
      </c>
      <c r="H512" s="92" t="s">
        <v>537</v>
      </c>
      <c r="I512" s="92" t="str">
        <f>VLOOKUP(B512,'[12]Амортиз СО'!$C$5:$D$677,2,0)</f>
        <v>движ</v>
      </c>
      <c r="J512" s="92"/>
      <c r="K512" s="93">
        <v>25178</v>
      </c>
      <c r="L512" s="93">
        <v>38200</v>
      </c>
      <c r="M512" s="93">
        <v>33800</v>
      </c>
      <c r="N512" s="93">
        <v>27885.439999999999</v>
      </c>
      <c r="O512" s="93">
        <v>4400</v>
      </c>
      <c r="P512" s="93">
        <v>7450.1</v>
      </c>
      <c r="Q512" s="92"/>
      <c r="R512" s="93">
        <v>38200</v>
      </c>
      <c r="S512" s="93">
        <v>35335.54</v>
      </c>
      <c r="T512" s="94">
        <v>2864.46</v>
      </c>
      <c r="U512" s="93">
        <f t="shared" si="74"/>
        <v>2546.666666666667</v>
      </c>
      <c r="V512" s="93">
        <f t="shared" si="75"/>
        <v>317.79333333333307</v>
      </c>
      <c r="W512" s="93">
        <f t="shared" si="76"/>
        <v>317.79333333333307</v>
      </c>
      <c r="X512" s="93">
        <f t="shared" si="77"/>
        <v>0</v>
      </c>
      <c r="Y512" s="93">
        <f t="shared" si="78"/>
        <v>0</v>
      </c>
      <c r="Z512" s="93">
        <f t="shared" si="79"/>
        <v>0</v>
      </c>
      <c r="AA512" s="93">
        <f t="shared" si="80"/>
        <v>0</v>
      </c>
      <c r="AB512" s="93">
        <f t="shared" si="81"/>
        <v>0</v>
      </c>
      <c r="AC512" s="117">
        <f t="shared" si="82"/>
        <v>0</v>
      </c>
      <c r="AD512" s="131"/>
    </row>
    <row r="513" spans="2:30" s="88" customFormat="1" ht="44.1" hidden="1" customHeight="1" outlineLevel="2">
      <c r="B513" s="96" t="s">
        <v>621</v>
      </c>
      <c r="C513" s="91" t="s">
        <v>141</v>
      </c>
      <c r="D513" s="91" t="e">
        <f>VLOOKUP(B513,#REF!,2,0)</f>
        <v>#REF!</v>
      </c>
      <c r="E513" s="125" t="str">
        <f>VLOOKUP(B513,'[10]3.3 Амортизация 2022'!$B$8:$C$687,2,0)</f>
        <v>ВН</v>
      </c>
      <c r="F513" s="104">
        <v>756001026702</v>
      </c>
      <c r="G513" s="92">
        <f>VLOOKUP(B513,'[11]2022'!$A$4:$C$668,3,0)</f>
        <v>180</v>
      </c>
      <c r="H513" s="92" t="s">
        <v>537</v>
      </c>
      <c r="I513" s="92" t="str">
        <f>VLOOKUP(B513,'[12]Амортиз СО'!$C$5:$D$677,2,0)</f>
        <v>движ</v>
      </c>
      <c r="J513" s="92"/>
      <c r="K513" s="93">
        <v>25178</v>
      </c>
      <c r="L513" s="93">
        <v>38200</v>
      </c>
      <c r="M513" s="93">
        <v>33800</v>
      </c>
      <c r="N513" s="93">
        <v>27885.439999999999</v>
      </c>
      <c r="O513" s="93">
        <v>4400</v>
      </c>
      <c r="P513" s="93">
        <v>7450.1</v>
      </c>
      <c r="Q513" s="92"/>
      <c r="R513" s="93">
        <v>38200</v>
      </c>
      <c r="S513" s="93">
        <v>35335.54</v>
      </c>
      <c r="T513" s="94">
        <v>2864.46</v>
      </c>
      <c r="U513" s="93">
        <f t="shared" si="74"/>
        <v>2546.666666666667</v>
      </c>
      <c r="V513" s="93">
        <f t="shared" si="75"/>
        <v>317.79333333333307</v>
      </c>
      <c r="W513" s="93">
        <f t="shared" si="76"/>
        <v>317.79333333333307</v>
      </c>
      <c r="X513" s="93">
        <f t="shared" si="77"/>
        <v>0</v>
      </c>
      <c r="Y513" s="93">
        <f t="shared" si="78"/>
        <v>0</v>
      </c>
      <c r="Z513" s="93">
        <f t="shared" si="79"/>
        <v>0</v>
      </c>
      <c r="AA513" s="93">
        <f t="shared" si="80"/>
        <v>0</v>
      </c>
      <c r="AB513" s="93">
        <f t="shared" si="81"/>
        <v>0</v>
      </c>
      <c r="AC513" s="117">
        <f t="shared" si="82"/>
        <v>0</v>
      </c>
      <c r="AD513" s="131"/>
    </row>
    <row r="514" spans="2:30" s="88" customFormat="1" ht="44.1" hidden="1" customHeight="1" outlineLevel="2">
      <c r="B514" s="96" t="s">
        <v>621</v>
      </c>
      <c r="C514" s="91" t="s">
        <v>141</v>
      </c>
      <c r="D514" s="91" t="e">
        <f>VLOOKUP(B514,#REF!,2,0)</f>
        <v>#REF!</v>
      </c>
      <c r="E514" s="125" t="str">
        <f>VLOOKUP(B514,'[10]3.3 Амортизация 2022'!$B$8:$C$687,2,0)</f>
        <v>ВН</v>
      </c>
      <c r="F514" s="104">
        <v>756001026703</v>
      </c>
      <c r="G514" s="92">
        <f>VLOOKUP(B514,'[11]2022'!$A$4:$C$668,3,0)</f>
        <v>180</v>
      </c>
      <c r="H514" s="92" t="s">
        <v>537</v>
      </c>
      <c r="I514" s="92" t="str">
        <f>VLOOKUP(B514,'[12]Амортиз СО'!$C$5:$D$677,2,0)</f>
        <v>движ</v>
      </c>
      <c r="J514" s="92"/>
      <c r="K514" s="93">
        <v>25178</v>
      </c>
      <c r="L514" s="93">
        <v>38200</v>
      </c>
      <c r="M514" s="93">
        <v>33800</v>
      </c>
      <c r="N514" s="93">
        <v>27885.439999999999</v>
      </c>
      <c r="O514" s="93">
        <v>4400</v>
      </c>
      <c r="P514" s="93">
        <v>7450.1</v>
      </c>
      <c r="Q514" s="92"/>
      <c r="R514" s="93">
        <v>38200</v>
      </c>
      <c r="S514" s="93">
        <v>35335.54</v>
      </c>
      <c r="T514" s="94">
        <v>2864.46</v>
      </c>
      <c r="U514" s="93">
        <f t="shared" si="74"/>
        <v>2546.666666666667</v>
      </c>
      <c r="V514" s="93">
        <f t="shared" si="75"/>
        <v>317.79333333333307</v>
      </c>
      <c r="W514" s="93">
        <f t="shared" si="76"/>
        <v>317.79333333333307</v>
      </c>
      <c r="X514" s="93">
        <f t="shared" si="77"/>
        <v>0</v>
      </c>
      <c r="Y514" s="93">
        <f t="shared" si="78"/>
        <v>0</v>
      </c>
      <c r="Z514" s="93">
        <f t="shared" si="79"/>
        <v>0</v>
      </c>
      <c r="AA514" s="93">
        <f t="shared" si="80"/>
        <v>0</v>
      </c>
      <c r="AB514" s="93">
        <f t="shared" si="81"/>
        <v>0</v>
      </c>
      <c r="AC514" s="117">
        <f t="shared" si="82"/>
        <v>0</v>
      </c>
      <c r="AD514" s="131"/>
    </row>
    <row r="515" spans="2:30" s="88" customFormat="1" ht="44.1" hidden="1" customHeight="1" outlineLevel="2">
      <c r="B515" s="96" t="s">
        <v>622</v>
      </c>
      <c r="C515" s="91" t="s">
        <v>141</v>
      </c>
      <c r="D515" s="91" t="e">
        <f>VLOOKUP(B515,#REF!,2,0)</f>
        <v>#REF!</v>
      </c>
      <c r="E515" s="125" t="str">
        <f>VLOOKUP(B515,'[10]3.3 Амортизация 2022'!$B$8:$C$687,2,0)</f>
        <v>ВН</v>
      </c>
      <c r="F515" s="104">
        <v>756001026738</v>
      </c>
      <c r="G515" s="92">
        <f>VLOOKUP(B515,'[11]2022'!$A$4:$C$668,3,0)</f>
        <v>180</v>
      </c>
      <c r="H515" s="92" t="s">
        <v>537</v>
      </c>
      <c r="I515" s="92" t="str">
        <f>VLOOKUP(B515,'[12]Амортиз СО'!$C$5:$D$677,2,0)</f>
        <v>движ</v>
      </c>
      <c r="J515" s="92"/>
      <c r="K515" s="99">
        <v>697</v>
      </c>
      <c r="L515" s="93">
        <v>1200</v>
      </c>
      <c r="M515" s="93">
        <v>1100</v>
      </c>
      <c r="N515" s="99">
        <v>907.76</v>
      </c>
      <c r="O515" s="99">
        <v>100</v>
      </c>
      <c r="P515" s="99">
        <v>202.57</v>
      </c>
      <c r="Q515" s="92"/>
      <c r="R515" s="93">
        <v>1200</v>
      </c>
      <c r="S515" s="93">
        <v>1110.33</v>
      </c>
      <c r="T515" s="101">
        <v>89.67</v>
      </c>
      <c r="U515" s="93">
        <f t="shared" si="74"/>
        <v>80</v>
      </c>
      <c r="V515" s="93">
        <f t="shared" si="75"/>
        <v>9.6700000000000017</v>
      </c>
      <c r="W515" s="93">
        <f t="shared" si="76"/>
        <v>9.6700000000000017</v>
      </c>
      <c r="X515" s="93">
        <f t="shared" si="77"/>
        <v>0</v>
      </c>
      <c r="Y515" s="93">
        <f t="shared" si="78"/>
        <v>0</v>
      </c>
      <c r="Z515" s="93">
        <f t="shared" si="79"/>
        <v>0</v>
      </c>
      <c r="AA515" s="93">
        <f t="shared" si="80"/>
        <v>0</v>
      </c>
      <c r="AB515" s="93">
        <f t="shared" si="81"/>
        <v>0</v>
      </c>
      <c r="AC515" s="117">
        <f t="shared" si="82"/>
        <v>0</v>
      </c>
      <c r="AD515" s="131"/>
    </row>
    <row r="516" spans="2:30" s="88" customFormat="1" ht="44.1" hidden="1" customHeight="1" outlineLevel="2">
      <c r="B516" s="96" t="s">
        <v>622</v>
      </c>
      <c r="C516" s="91" t="s">
        <v>141</v>
      </c>
      <c r="D516" s="91" t="e">
        <f>VLOOKUP(B516,#REF!,2,0)</f>
        <v>#REF!</v>
      </c>
      <c r="E516" s="125" t="str">
        <f>VLOOKUP(B516,'[10]3.3 Амортизация 2022'!$B$8:$C$687,2,0)</f>
        <v>ВН</v>
      </c>
      <c r="F516" s="104">
        <v>756001026739</v>
      </c>
      <c r="G516" s="92">
        <f>VLOOKUP(B516,'[11]2022'!$A$4:$C$668,3,0)</f>
        <v>180</v>
      </c>
      <c r="H516" s="92" t="s">
        <v>537</v>
      </c>
      <c r="I516" s="92" t="str">
        <f>VLOOKUP(B516,'[12]Амортиз СО'!$C$5:$D$677,2,0)</f>
        <v>движ</v>
      </c>
      <c r="J516" s="92"/>
      <c r="K516" s="99">
        <v>697</v>
      </c>
      <c r="L516" s="93">
        <v>1200</v>
      </c>
      <c r="M516" s="93">
        <v>1100</v>
      </c>
      <c r="N516" s="99">
        <v>907.76</v>
      </c>
      <c r="O516" s="99">
        <v>100</v>
      </c>
      <c r="P516" s="99">
        <v>202.57</v>
      </c>
      <c r="Q516" s="92"/>
      <c r="R516" s="93">
        <v>1200</v>
      </c>
      <c r="S516" s="93">
        <v>1110.33</v>
      </c>
      <c r="T516" s="101">
        <v>89.67</v>
      </c>
      <c r="U516" s="93">
        <f t="shared" si="74"/>
        <v>80</v>
      </c>
      <c r="V516" s="93">
        <f t="shared" si="75"/>
        <v>9.6700000000000017</v>
      </c>
      <c r="W516" s="93">
        <f t="shared" si="76"/>
        <v>9.6700000000000017</v>
      </c>
      <c r="X516" s="93">
        <f t="shared" si="77"/>
        <v>0</v>
      </c>
      <c r="Y516" s="93">
        <f t="shared" si="78"/>
        <v>0</v>
      </c>
      <c r="Z516" s="93">
        <f t="shared" si="79"/>
        <v>0</v>
      </c>
      <c r="AA516" s="93">
        <f t="shared" si="80"/>
        <v>0</v>
      </c>
      <c r="AB516" s="93">
        <f t="shared" si="81"/>
        <v>0</v>
      </c>
      <c r="AC516" s="117">
        <f t="shared" si="82"/>
        <v>0</v>
      </c>
      <c r="AD516" s="131"/>
    </row>
    <row r="517" spans="2:30" s="88" customFormat="1" ht="44.1" hidden="1" customHeight="1" outlineLevel="2">
      <c r="B517" s="96" t="s">
        <v>623</v>
      </c>
      <c r="C517" s="91" t="s">
        <v>141</v>
      </c>
      <c r="D517" s="91" t="e">
        <f>VLOOKUP(B517,#REF!,2,0)</f>
        <v>#REF!</v>
      </c>
      <c r="E517" s="125" t="str">
        <f>VLOOKUP(B517,'[10]3.3 Амортизация 2022'!$B$8:$C$687,2,0)</f>
        <v>ВН</v>
      </c>
      <c r="F517" s="104">
        <v>756001026740</v>
      </c>
      <c r="G517" s="92">
        <f>VLOOKUP(B517,'[11]2022'!$A$4:$C$668,3,0)</f>
        <v>180</v>
      </c>
      <c r="H517" s="92" t="s">
        <v>537</v>
      </c>
      <c r="I517" s="92" t="str">
        <f>VLOOKUP(B517,'[12]Амортиз СО'!$C$5:$D$677,2,0)</f>
        <v>движ</v>
      </c>
      <c r="J517" s="92"/>
      <c r="K517" s="99">
        <v>578</v>
      </c>
      <c r="L517" s="93">
        <v>1000</v>
      </c>
      <c r="M517" s="99">
        <v>900</v>
      </c>
      <c r="N517" s="99">
        <v>743.01</v>
      </c>
      <c r="O517" s="99">
        <v>100</v>
      </c>
      <c r="P517" s="99">
        <v>182.56</v>
      </c>
      <c r="Q517" s="92"/>
      <c r="R517" s="93">
        <v>1000</v>
      </c>
      <c r="S517" s="99">
        <v>925.57</v>
      </c>
      <c r="T517" s="101">
        <v>74.430000000000007</v>
      </c>
      <c r="U517" s="93">
        <f t="shared" si="74"/>
        <v>66.666666666666657</v>
      </c>
      <c r="V517" s="93">
        <f t="shared" si="75"/>
        <v>7.7633333333333496</v>
      </c>
      <c r="W517" s="93">
        <f t="shared" si="76"/>
        <v>7.7633333333333496</v>
      </c>
      <c r="X517" s="93">
        <f t="shared" si="77"/>
        <v>0</v>
      </c>
      <c r="Y517" s="93">
        <f t="shared" si="78"/>
        <v>0</v>
      </c>
      <c r="Z517" s="93">
        <f t="shared" si="79"/>
        <v>0</v>
      </c>
      <c r="AA517" s="93">
        <f t="shared" si="80"/>
        <v>0</v>
      </c>
      <c r="AB517" s="93">
        <f t="shared" si="81"/>
        <v>0</v>
      </c>
      <c r="AC517" s="117">
        <f t="shared" si="82"/>
        <v>0</v>
      </c>
      <c r="AD517" s="131"/>
    </row>
    <row r="518" spans="2:30" s="88" customFormat="1" ht="44.1" hidden="1" customHeight="1" outlineLevel="2">
      <c r="B518" s="96" t="s">
        <v>623</v>
      </c>
      <c r="C518" s="91" t="s">
        <v>141</v>
      </c>
      <c r="D518" s="91" t="e">
        <f>VLOOKUP(B518,#REF!,2,0)</f>
        <v>#REF!</v>
      </c>
      <c r="E518" s="125" t="str">
        <f>VLOOKUP(B518,'[10]3.3 Амортизация 2022'!$B$8:$C$687,2,0)</f>
        <v>ВН</v>
      </c>
      <c r="F518" s="104">
        <v>756001026741</v>
      </c>
      <c r="G518" s="92">
        <f>VLOOKUP(B518,'[11]2022'!$A$4:$C$668,3,0)</f>
        <v>180</v>
      </c>
      <c r="H518" s="92" t="s">
        <v>537</v>
      </c>
      <c r="I518" s="92" t="str">
        <f>VLOOKUP(B518,'[12]Амортиз СО'!$C$5:$D$677,2,0)</f>
        <v>движ</v>
      </c>
      <c r="J518" s="92"/>
      <c r="K518" s="99">
        <v>578</v>
      </c>
      <c r="L518" s="93">
        <v>1000</v>
      </c>
      <c r="M518" s="99">
        <v>900</v>
      </c>
      <c r="N518" s="99">
        <v>743.01</v>
      </c>
      <c r="O518" s="99">
        <v>100</v>
      </c>
      <c r="P518" s="99">
        <v>182.56</v>
      </c>
      <c r="Q518" s="92"/>
      <c r="R518" s="93">
        <v>1000</v>
      </c>
      <c r="S518" s="99">
        <v>925.57</v>
      </c>
      <c r="T518" s="101">
        <v>74.430000000000007</v>
      </c>
      <c r="U518" s="93">
        <f t="shared" si="74"/>
        <v>66.666666666666657</v>
      </c>
      <c r="V518" s="93">
        <f t="shared" si="75"/>
        <v>7.7633333333333496</v>
      </c>
      <c r="W518" s="93">
        <f t="shared" si="76"/>
        <v>7.7633333333333496</v>
      </c>
      <c r="X518" s="93">
        <f t="shared" si="77"/>
        <v>0</v>
      </c>
      <c r="Y518" s="93">
        <f t="shared" si="78"/>
        <v>0</v>
      </c>
      <c r="Z518" s="93">
        <f t="shared" si="79"/>
        <v>0</v>
      </c>
      <c r="AA518" s="93">
        <f t="shared" si="80"/>
        <v>0</v>
      </c>
      <c r="AB518" s="93">
        <f t="shared" si="81"/>
        <v>0</v>
      </c>
      <c r="AC518" s="117">
        <f t="shared" si="82"/>
        <v>0</v>
      </c>
      <c r="AD518" s="131"/>
    </row>
    <row r="519" spans="2:30" s="88" customFormat="1" ht="33" hidden="1" customHeight="1" outlineLevel="2">
      <c r="B519" s="96" t="s">
        <v>626</v>
      </c>
      <c r="C519" s="91" t="s">
        <v>110</v>
      </c>
      <c r="D519" s="91" t="e">
        <f>VLOOKUP(B519,#REF!,2,0)</f>
        <v>#REF!</v>
      </c>
      <c r="E519" s="125" t="str">
        <f>VLOOKUP(B519,'[10]3.3 Амортизация 2022'!$B$8:$C$687,2,0)</f>
        <v>ВН</v>
      </c>
      <c r="F519" s="103">
        <v>33000000044</v>
      </c>
      <c r="G519" s="92">
        <f>VLOOKUP(B519,'[11]2022'!$A$4:$C$668,3,0)</f>
        <v>84</v>
      </c>
      <c r="H519" s="92" t="s">
        <v>537</v>
      </c>
      <c r="I519" s="92" t="str">
        <f>VLOOKUP(B519,'[12]Амортиз СО'!$C$5:$D$677,2,0)</f>
        <v>движ</v>
      </c>
      <c r="J519" s="92"/>
      <c r="K519" s="93">
        <v>10500</v>
      </c>
      <c r="L519" s="93">
        <v>9700</v>
      </c>
      <c r="M519" s="93">
        <v>8900</v>
      </c>
      <c r="N519" s="93">
        <v>8900</v>
      </c>
      <c r="O519" s="99">
        <v>800</v>
      </c>
      <c r="P519" s="99">
        <v>800</v>
      </c>
      <c r="Q519" s="92"/>
      <c r="R519" s="93">
        <v>9700</v>
      </c>
      <c r="S519" s="93">
        <v>9700</v>
      </c>
      <c r="T519" s="100"/>
      <c r="U519" s="93">
        <f t="shared" si="74"/>
        <v>0</v>
      </c>
      <c r="V519" s="93">
        <f t="shared" si="75"/>
        <v>0</v>
      </c>
      <c r="W519" s="93">
        <f t="shared" si="76"/>
        <v>0</v>
      </c>
      <c r="X519" s="93">
        <f t="shared" si="77"/>
        <v>0</v>
      </c>
      <c r="Y519" s="93">
        <f t="shared" si="78"/>
        <v>0</v>
      </c>
      <c r="Z519" s="93">
        <f t="shared" si="79"/>
        <v>0</v>
      </c>
      <c r="AA519" s="93">
        <f t="shared" si="80"/>
        <v>0</v>
      </c>
      <c r="AB519" s="93">
        <f t="shared" si="81"/>
        <v>0</v>
      </c>
      <c r="AC519" s="117">
        <f t="shared" si="82"/>
        <v>0</v>
      </c>
      <c r="AD519" s="131"/>
    </row>
    <row r="520" spans="2:30" s="88" customFormat="1" ht="33" hidden="1" customHeight="1" outlineLevel="2">
      <c r="B520" s="96" t="s">
        <v>627</v>
      </c>
      <c r="C520" s="91" t="s">
        <v>107</v>
      </c>
      <c r="D520" s="91" t="e">
        <f>VLOOKUP(B520,#REF!,2,0)</f>
        <v>#REF!</v>
      </c>
      <c r="E520" s="125" t="str">
        <f>VLOOKUP(B520,'[10]3.3 Амортизация 2022'!$B$8:$C$687,2,0)</f>
        <v>ВН</v>
      </c>
      <c r="F520" s="103">
        <v>33000000045</v>
      </c>
      <c r="G520" s="92">
        <f>VLOOKUP(B520,'[11]2022'!$A$4:$C$668,3,0)</f>
        <v>120</v>
      </c>
      <c r="H520" s="92" t="s">
        <v>537</v>
      </c>
      <c r="I520" s="92" t="str">
        <f>VLOOKUP(B520,'[12]Амортиз СО'!$C$5:$D$677,2,0)</f>
        <v>движ</v>
      </c>
      <c r="J520" s="92"/>
      <c r="K520" s="93">
        <v>3750</v>
      </c>
      <c r="L520" s="93">
        <v>3500</v>
      </c>
      <c r="M520" s="93">
        <v>3200</v>
      </c>
      <c r="N520" s="93">
        <v>3200</v>
      </c>
      <c r="O520" s="99">
        <v>300</v>
      </c>
      <c r="P520" s="99">
        <v>300</v>
      </c>
      <c r="Q520" s="92"/>
      <c r="R520" s="93">
        <v>3500</v>
      </c>
      <c r="S520" s="93">
        <v>3500</v>
      </c>
      <c r="T520" s="100"/>
      <c r="U520" s="93">
        <f t="shared" si="74"/>
        <v>0</v>
      </c>
      <c r="V520" s="93">
        <f t="shared" si="75"/>
        <v>0</v>
      </c>
      <c r="W520" s="93">
        <f t="shared" si="76"/>
        <v>0</v>
      </c>
      <c r="X520" s="93">
        <f t="shared" si="77"/>
        <v>0</v>
      </c>
      <c r="Y520" s="93">
        <f t="shared" si="78"/>
        <v>0</v>
      </c>
      <c r="Z520" s="93">
        <f t="shared" si="79"/>
        <v>0</v>
      </c>
      <c r="AA520" s="93">
        <f t="shared" si="80"/>
        <v>0</v>
      </c>
      <c r="AB520" s="93">
        <f t="shared" si="81"/>
        <v>0</v>
      </c>
      <c r="AC520" s="117">
        <f t="shared" si="82"/>
        <v>0</v>
      </c>
      <c r="AD520" s="131"/>
    </row>
    <row r="521" spans="2:30" s="88" customFormat="1" ht="33" hidden="1" customHeight="1" outlineLevel="2">
      <c r="B521" s="96" t="s">
        <v>447</v>
      </c>
      <c r="C521" s="91" t="s">
        <v>107</v>
      </c>
      <c r="D521" s="91" t="e">
        <f>VLOOKUP(B521,#REF!,2,0)</f>
        <v>#REF!</v>
      </c>
      <c r="E521" s="125" t="str">
        <f>VLOOKUP(B521,'[10]3.3 Амортизация 2022'!$B$8:$C$687,2,0)</f>
        <v>ВН</v>
      </c>
      <c r="F521" s="103">
        <v>33000000203</v>
      </c>
      <c r="G521" s="92">
        <f>VLOOKUP(B521,'[11]2022'!$A$4:$C$668,3,0)</f>
        <v>120</v>
      </c>
      <c r="H521" s="92" t="s">
        <v>537</v>
      </c>
      <c r="I521" s="92" t="str">
        <f>VLOOKUP(B521,'[12]Амортиз СО'!$C$5:$D$677,2,0)</f>
        <v>движ</v>
      </c>
      <c r="J521" s="92"/>
      <c r="K521" s="93">
        <v>35683</v>
      </c>
      <c r="L521" s="93">
        <v>52700</v>
      </c>
      <c r="M521" s="93">
        <v>48300</v>
      </c>
      <c r="N521" s="93">
        <v>48300</v>
      </c>
      <c r="O521" s="93">
        <v>4400</v>
      </c>
      <c r="P521" s="93">
        <v>4400</v>
      </c>
      <c r="Q521" s="92"/>
      <c r="R521" s="93">
        <v>52700</v>
      </c>
      <c r="S521" s="93">
        <v>52700</v>
      </c>
      <c r="T521" s="100"/>
      <c r="U521" s="93">
        <f t="shared" si="74"/>
        <v>0</v>
      </c>
      <c r="V521" s="93">
        <f t="shared" si="75"/>
        <v>0</v>
      </c>
      <c r="W521" s="93">
        <f t="shared" si="76"/>
        <v>0</v>
      </c>
      <c r="X521" s="93">
        <f t="shared" si="77"/>
        <v>0</v>
      </c>
      <c r="Y521" s="93">
        <f t="shared" si="78"/>
        <v>0</v>
      </c>
      <c r="Z521" s="93">
        <f t="shared" si="79"/>
        <v>0</v>
      </c>
      <c r="AA521" s="93">
        <f t="shared" si="80"/>
        <v>0</v>
      </c>
      <c r="AB521" s="93">
        <f t="shared" si="81"/>
        <v>0</v>
      </c>
      <c r="AC521" s="117">
        <f t="shared" si="82"/>
        <v>0</v>
      </c>
      <c r="AD521" s="131"/>
    </row>
    <row r="522" spans="2:30" s="88" customFormat="1" ht="33" hidden="1" customHeight="1" outlineLevel="2">
      <c r="B522" s="96" t="s">
        <v>447</v>
      </c>
      <c r="C522" s="91" t="s">
        <v>107</v>
      </c>
      <c r="D522" s="91" t="e">
        <f>VLOOKUP(B522,#REF!,2,0)</f>
        <v>#REF!</v>
      </c>
      <c r="E522" s="125" t="str">
        <f>VLOOKUP(B522,'[10]3.3 Амортизация 2022'!$B$8:$C$687,2,0)</f>
        <v>ВН</v>
      </c>
      <c r="F522" s="103">
        <v>33000000204</v>
      </c>
      <c r="G522" s="92">
        <f>VLOOKUP(B522,'[11]2022'!$A$4:$C$668,3,0)</f>
        <v>120</v>
      </c>
      <c r="H522" s="92" t="s">
        <v>537</v>
      </c>
      <c r="I522" s="92" t="str">
        <f>VLOOKUP(B522,'[12]Амортиз СО'!$C$5:$D$677,2,0)</f>
        <v>движ</v>
      </c>
      <c r="J522" s="92"/>
      <c r="K522" s="93">
        <v>35683</v>
      </c>
      <c r="L522" s="93">
        <v>55900</v>
      </c>
      <c r="M522" s="93">
        <v>51300</v>
      </c>
      <c r="N522" s="93">
        <v>51300</v>
      </c>
      <c r="O522" s="93">
        <v>4600</v>
      </c>
      <c r="P522" s="93">
        <v>4600</v>
      </c>
      <c r="Q522" s="92"/>
      <c r="R522" s="93">
        <v>55900</v>
      </c>
      <c r="S522" s="93">
        <v>55900</v>
      </c>
      <c r="T522" s="100"/>
      <c r="U522" s="93">
        <f t="shared" si="74"/>
        <v>0</v>
      </c>
      <c r="V522" s="93">
        <f t="shared" si="75"/>
        <v>0</v>
      </c>
      <c r="W522" s="93">
        <f t="shared" si="76"/>
        <v>0</v>
      </c>
      <c r="X522" s="93">
        <f t="shared" si="77"/>
        <v>0</v>
      </c>
      <c r="Y522" s="93">
        <f t="shared" si="78"/>
        <v>0</v>
      </c>
      <c r="Z522" s="93">
        <f t="shared" si="79"/>
        <v>0</v>
      </c>
      <c r="AA522" s="93">
        <f t="shared" si="80"/>
        <v>0</v>
      </c>
      <c r="AB522" s="93">
        <f t="shared" si="81"/>
        <v>0</v>
      </c>
      <c r="AC522" s="117">
        <f t="shared" si="82"/>
        <v>0</v>
      </c>
      <c r="AD522" s="131"/>
    </row>
    <row r="523" spans="2:30" s="88" customFormat="1" ht="33" hidden="1" customHeight="1" outlineLevel="2">
      <c r="B523" s="96" t="s">
        <v>628</v>
      </c>
      <c r="C523" s="91" t="s">
        <v>110</v>
      </c>
      <c r="D523" s="91" t="e">
        <f>VLOOKUP(B523,#REF!,2,0)</f>
        <v>#REF!</v>
      </c>
      <c r="E523" s="125" t="str">
        <f>VLOOKUP(B523,'[10]3.3 Амортизация 2022'!$B$8:$C$687,2,0)</f>
        <v>ВН</v>
      </c>
      <c r="F523" s="103">
        <v>33000000207</v>
      </c>
      <c r="G523" s="92">
        <f>VLOOKUP(B523,'[11]2022'!$A$4:$C$668,3,0)</f>
        <v>84</v>
      </c>
      <c r="H523" s="92" t="s">
        <v>537</v>
      </c>
      <c r="I523" s="92" t="str">
        <f>VLOOKUP(B523,'[12]Амортиз СО'!$C$5:$D$677,2,0)</f>
        <v>движ</v>
      </c>
      <c r="J523" s="92"/>
      <c r="K523" s="93">
        <v>3302</v>
      </c>
      <c r="L523" s="93">
        <v>8600</v>
      </c>
      <c r="M523" s="93">
        <v>8100</v>
      </c>
      <c r="N523" s="93">
        <v>6683.31</v>
      </c>
      <c r="O523" s="99">
        <v>500</v>
      </c>
      <c r="P523" s="93">
        <v>1272.55</v>
      </c>
      <c r="Q523" s="92"/>
      <c r="R523" s="93">
        <v>8600</v>
      </c>
      <c r="S523" s="93">
        <v>7955.86</v>
      </c>
      <c r="T523" s="101">
        <v>644.14</v>
      </c>
      <c r="U523" s="93">
        <f t="shared" si="74"/>
        <v>644.14</v>
      </c>
      <c r="V523" s="93">
        <f t="shared" si="75"/>
        <v>0</v>
      </c>
      <c r="W523" s="93">
        <f t="shared" si="76"/>
        <v>0</v>
      </c>
      <c r="X523" s="93">
        <f t="shared" si="77"/>
        <v>0</v>
      </c>
      <c r="Y523" s="93">
        <f t="shared" si="78"/>
        <v>0</v>
      </c>
      <c r="Z523" s="93">
        <f t="shared" si="79"/>
        <v>0</v>
      </c>
      <c r="AA523" s="93">
        <f t="shared" si="80"/>
        <v>0</v>
      </c>
      <c r="AB523" s="93">
        <f t="shared" si="81"/>
        <v>0</v>
      </c>
      <c r="AC523" s="117">
        <f t="shared" si="82"/>
        <v>0</v>
      </c>
      <c r="AD523" s="131"/>
    </row>
    <row r="524" spans="2:30" s="88" customFormat="1" ht="33" hidden="1" customHeight="1" outlineLevel="2">
      <c r="B524" s="96" t="s">
        <v>629</v>
      </c>
      <c r="C524" s="91" t="s">
        <v>110</v>
      </c>
      <c r="D524" s="91" t="e">
        <f>VLOOKUP(B524,#REF!,2,0)</f>
        <v>#REF!</v>
      </c>
      <c r="E524" s="125" t="str">
        <f>VLOOKUP(B524,'[10]3.3 Амортизация 2022'!$B$8:$C$687,2,0)</f>
        <v>ВН</v>
      </c>
      <c r="F524" s="103">
        <v>33000000208</v>
      </c>
      <c r="G524" s="92">
        <f>VLOOKUP(B524,'[11]2022'!$A$4:$C$668,3,0)</f>
        <v>84</v>
      </c>
      <c r="H524" s="92" t="s">
        <v>537</v>
      </c>
      <c r="I524" s="92" t="str">
        <f>VLOOKUP(B524,'[12]Амортиз СО'!$C$5:$D$677,2,0)</f>
        <v>движ</v>
      </c>
      <c r="J524" s="92"/>
      <c r="K524" s="93">
        <v>3302</v>
      </c>
      <c r="L524" s="93">
        <v>3600</v>
      </c>
      <c r="M524" s="93">
        <v>3800</v>
      </c>
      <c r="N524" s="93">
        <v>3135.38</v>
      </c>
      <c r="O524" s="92"/>
      <c r="P524" s="99">
        <v>380.04</v>
      </c>
      <c r="Q524" s="99">
        <v>200</v>
      </c>
      <c r="R524" s="93">
        <v>3600</v>
      </c>
      <c r="S524" s="93">
        <v>3330.4</v>
      </c>
      <c r="T524" s="101">
        <v>269.60000000000002</v>
      </c>
      <c r="U524" s="93">
        <f t="shared" ref="U524:U586" si="83">IF(T524&gt;R524/G524*12,R524/G524*12,T524)</f>
        <v>269.60000000000002</v>
      </c>
      <c r="V524" s="93">
        <f t="shared" ref="V524:V586" si="84">T524-U524</f>
        <v>0</v>
      </c>
      <c r="W524" s="93">
        <f t="shared" ref="W524:W586" si="85">IF(V524&gt;R524/G524*12,R524/G524*12,V524)</f>
        <v>0</v>
      </c>
      <c r="X524" s="93">
        <f t="shared" ref="X524:X586" si="86">V524-W524</f>
        <v>0</v>
      </c>
      <c r="Y524" s="93">
        <f t="shared" ref="Y524:Y586" si="87">IF(X524&gt;R524/G524*12,R524/G524*12,X524)</f>
        <v>0</v>
      </c>
      <c r="Z524" s="93">
        <f t="shared" ref="Z524:Z586" si="88">X524-Y524</f>
        <v>0</v>
      </c>
      <c r="AA524" s="93">
        <f t="shared" ref="AA524:AA586" si="89">(T524+V524)/2*AD524</f>
        <v>0</v>
      </c>
      <c r="AB524" s="93">
        <f t="shared" ref="AB524:AB586" si="90">(V524+X524)/2*AD524</f>
        <v>0</v>
      </c>
      <c r="AC524" s="117">
        <f t="shared" ref="AC524:AC586" si="91">(X524+Z524)/2*AD524</f>
        <v>0</v>
      </c>
      <c r="AD524" s="131"/>
    </row>
    <row r="525" spans="2:30" s="88" customFormat="1" ht="44.1" hidden="1" customHeight="1" outlineLevel="2">
      <c r="B525" s="96" t="s">
        <v>630</v>
      </c>
      <c r="C525" s="91" t="s">
        <v>141</v>
      </c>
      <c r="D525" s="91" t="e">
        <f>VLOOKUP(B525,#REF!,2,0)</f>
        <v>#REF!</v>
      </c>
      <c r="E525" s="125" t="str">
        <f>VLOOKUP(B525,'[10]3.3 Амортизация 2022'!$B$8:$C$687,2,0)</f>
        <v>ВН</v>
      </c>
      <c r="F525" s="104">
        <v>7952</v>
      </c>
      <c r="G525" s="92">
        <f>VLOOKUP(B525,'[11]2022'!$A$4:$C$668,3,0)</f>
        <v>180</v>
      </c>
      <c r="H525" s="92" t="s">
        <v>537</v>
      </c>
      <c r="I525" s="92" t="str">
        <f>VLOOKUP(B525,'[12]Амортиз СО'!$C$5:$D$677,2,0)</f>
        <v>движ</v>
      </c>
      <c r="J525" s="92"/>
      <c r="K525" s="93">
        <v>30554.09</v>
      </c>
      <c r="L525" s="93">
        <v>28200</v>
      </c>
      <c r="M525" s="93">
        <v>25800</v>
      </c>
      <c r="N525" s="93">
        <v>25800</v>
      </c>
      <c r="O525" s="93">
        <v>2400</v>
      </c>
      <c r="P525" s="93">
        <v>2400</v>
      </c>
      <c r="Q525" s="92"/>
      <c r="R525" s="93">
        <v>28200</v>
      </c>
      <c r="S525" s="93">
        <v>28200</v>
      </c>
      <c r="T525" s="100"/>
      <c r="U525" s="93">
        <f t="shared" si="83"/>
        <v>0</v>
      </c>
      <c r="V525" s="93">
        <f t="shared" si="84"/>
        <v>0</v>
      </c>
      <c r="W525" s="93">
        <f t="shared" si="85"/>
        <v>0</v>
      </c>
      <c r="X525" s="93">
        <f t="shared" si="86"/>
        <v>0</v>
      </c>
      <c r="Y525" s="93">
        <f t="shared" si="87"/>
        <v>0</v>
      </c>
      <c r="Z525" s="93">
        <f t="shared" si="88"/>
        <v>0</v>
      </c>
      <c r="AA525" s="93">
        <f t="shared" si="89"/>
        <v>0</v>
      </c>
      <c r="AB525" s="93">
        <f t="shared" si="90"/>
        <v>0</v>
      </c>
      <c r="AC525" s="117">
        <f t="shared" si="91"/>
        <v>0</v>
      </c>
      <c r="AD525" s="131"/>
    </row>
    <row r="526" spans="2:30" s="88" customFormat="1" ht="44.1" hidden="1" customHeight="1" outlineLevel="2">
      <c r="B526" s="96" t="s">
        <v>631</v>
      </c>
      <c r="C526" s="91" t="s">
        <v>159</v>
      </c>
      <c r="D526" s="91" t="e">
        <f>VLOOKUP(B526,#REF!,2,0)</f>
        <v>#REF!</v>
      </c>
      <c r="E526" s="125" t="str">
        <f>VLOOKUP(B526,'[10]3.3 Амортизация 2022'!$B$8:$C$687,2,0)</f>
        <v>ВН</v>
      </c>
      <c r="F526" s="104">
        <v>7955</v>
      </c>
      <c r="G526" s="92">
        <f>VLOOKUP(B526,'[11]2022'!$A$4:$C$668,3,0)</f>
        <v>240</v>
      </c>
      <c r="H526" s="92" t="s">
        <v>537</v>
      </c>
      <c r="I526" s="92" t="str">
        <f>VLOOKUP(B526,'[12]Амортиз СО'!$C$5:$D$677,2,0)</f>
        <v>движ</v>
      </c>
      <c r="J526" s="92"/>
      <c r="K526" s="93">
        <v>3774.23</v>
      </c>
      <c r="L526" s="93">
        <v>3500</v>
      </c>
      <c r="M526" s="93">
        <v>3200</v>
      </c>
      <c r="N526" s="93">
        <v>2200.0100000000002</v>
      </c>
      <c r="O526" s="99">
        <v>300</v>
      </c>
      <c r="P526" s="99">
        <v>497.89</v>
      </c>
      <c r="Q526" s="92"/>
      <c r="R526" s="93">
        <v>3500</v>
      </c>
      <c r="S526" s="93">
        <v>2697.9</v>
      </c>
      <c r="T526" s="101">
        <v>802.1</v>
      </c>
      <c r="U526" s="93">
        <f t="shared" si="83"/>
        <v>175</v>
      </c>
      <c r="V526" s="93">
        <f t="shared" si="84"/>
        <v>627.1</v>
      </c>
      <c r="W526" s="93">
        <f t="shared" si="85"/>
        <v>175</v>
      </c>
      <c r="X526" s="93">
        <f t="shared" si="86"/>
        <v>452.1</v>
      </c>
      <c r="Y526" s="93">
        <f t="shared" si="87"/>
        <v>175</v>
      </c>
      <c r="Z526" s="93">
        <f t="shared" si="88"/>
        <v>277.10000000000002</v>
      </c>
      <c r="AA526" s="93">
        <f t="shared" si="89"/>
        <v>0</v>
      </c>
      <c r="AB526" s="93">
        <f t="shared" si="90"/>
        <v>0</v>
      </c>
      <c r="AC526" s="117">
        <f t="shared" si="91"/>
        <v>0</v>
      </c>
      <c r="AD526" s="131"/>
    </row>
    <row r="527" spans="2:30" s="88" customFormat="1" ht="44.1" hidden="1" customHeight="1" outlineLevel="2">
      <c r="B527" s="96" t="s">
        <v>631</v>
      </c>
      <c r="C527" s="91" t="s">
        <v>159</v>
      </c>
      <c r="D527" s="91" t="e">
        <f>VLOOKUP(B527,#REF!,2,0)</f>
        <v>#REF!</v>
      </c>
      <c r="E527" s="125" t="str">
        <f>VLOOKUP(B527,'[10]3.3 Амортизация 2022'!$B$8:$C$687,2,0)</f>
        <v>ВН</v>
      </c>
      <c r="F527" s="104">
        <v>7956</v>
      </c>
      <c r="G527" s="92">
        <f>VLOOKUP(B527,'[11]2022'!$A$4:$C$668,3,0)</f>
        <v>240</v>
      </c>
      <c r="H527" s="92" t="s">
        <v>537</v>
      </c>
      <c r="I527" s="92" t="str">
        <f>VLOOKUP(B527,'[12]Амортиз СО'!$C$5:$D$677,2,0)</f>
        <v>движ</v>
      </c>
      <c r="J527" s="92"/>
      <c r="K527" s="93">
        <v>3774.23</v>
      </c>
      <c r="L527" s="93">
        <v>3500</v>
      </c>
      <c r="M527" s="93">
        <v>3200</v>
      </c>
      <c r="N527" s="93">
        <v>2200.0100000000002</v>
      </c>
      <c r="O527" s="99">
        <v>300</v>
      </c>
      <c r="P527" s="99">
        <v>497.89</v>
      </c>
      <c r="Q527" s="92"/>
      <c r="R527" s="93">
        <v>3500</v>
      </c>
      <c r="S527" s="93">
        <v>2697.9</v>
      </c>
      <c r="T527" s="101">
        <v>802.1</v>
      </c>
      <c r="U527" s="93">
        <f t="shared" si="83"/>
        <v>175</v>
      </c>
      <c r="V527" s="93">
        <f t="shared" si="84"/>
        <v>627.1</v>
      </c>
      <c r="W527" s="93">
        <f t="shared" si="85"/>
        <v>175</v>
      </c>
      <c r="X527" s="93">
        <f t="shared" si="86"/>
        <v>452.1</v>
      </c>
      <c r="Y527" s="93">
        <f t="shared" si="87"/>
        <v>175</v>
      </c>
      <c r="Z527" s="93">
        <f t="shared" si="88"/>
        <v>277.10000000000002</v>
      </c>
      <c r="AA527" s="93">
        <f t="shared" si="89"/>
        <v>0</v>
      </c>
      <c r="AB527" s="93">
        <f t="shared" si="90"/>
        <v>0</v>
      </c>
      <c r="AC527" s="117">
        <f t="shared" si="91"/>
        <v>0</v>
      </c>
      <c r="AD527" s="131"/>
    </row>
    <row r="528" spans="2:30" s="88" customFormat="1" ht="33" hidden="1" customHeight="1" outlineLevel="2">
      <c r="B528" s="96" t="s">
        <v>632</v>
      </c>
      <c r="C528" s="91" t="s">
        <v>107</v>
      </c>
      <c r="D528" s="91" t="e">
        <f>VLOOKUP(B528,#REF!,2,0)</f>
        <v>#REF!</v>
      </c>
      <c r="E528" s="125" t="str">
        <f>VLOOKUP(B528,'[10]3.3 Амортизация 2022'!$B$8:$C$687,2,0)</f>
        <v>ВН</v>
      </c>
      <c r="F528" s="104">
        <v>7960</v>
      </c>
      <c r="G528" s="92">
        <f>VLOOKUP(B528,'[11]2022'!$A$4:$C$668,3,0)</f>
        <v>120</v>
      </c>
      <c r="H528" s="92" t="s">
        <v>537</v>
      </c>
      <c r="I528" s="92" t="str">
        <f>VLOOKUP(B528,'[12]Амортиз СО'!$C$5:$D$677,2,0)</f>
        <v>движ</v>
      </c>
      <c r="J528" s="92"/>
      <c r="K528" s="93">
        <v>22749.99</v>
      </c>
      <c r="L528" s="93">
        <v>21000</v>
      </c>
      <c r="M528" s="93">
        <v>19200</v>
      </c>
      <c r="N528" s="93">
        <v>19200</v>
      </c>
      <c r="O528" s="93">
        <v>1800</v>
      </c>
      <c r="P528" s="93">
        <v>1800</v>
      </c>
      <c r="Q528" s="92"/>
      <c r="R528" s="93">
        <v>21000</v>
      </c>
      <c r="S528" s="93">
        <v>21000</v>
      </c>
      <c r="T528" s="100"/>
      <c r="U528" s="93">
        <f t="shared" si="83"/>
        <v>0</v>
      </c>
      <c r="V528" s="93">
        <f t="shared" si="84"/>
        <v>0</v>
      </c>
      <c r="W528" s="93">
        <f t="shared" si="85"/>
        <v>0</v>
      </c>
      <c r="X528" s="93">
        <f t="shared" si="86"/>
        <v>0</v>
      </c>
      <c r="Y528" s="93">
        <f t="shared" si="87"/>
        <v>0</v>
      </c>
      <c r="Z528" s="93">
        <f t="shared" si="88"/>
        <v>0</v>
      </c>
      <c r="AA528" s="93">
        <f t="shared" si="89"/>
        <v>0</v>
      </c>
      <c r="AB528" s="93">
        <f t="shared" si="90"/>
        <v>0</v>
      </c>
      <c r="AC528" s="117">
        <f t="shared" si="91"/>
        <v>0</v>
      </c>
      <c r="AD528" s="131"/>
    </row>
    <row r="529" spans="2:30" s="88" customFormat="1" ht="44.1" hidden="1" customHeight="1" outlineLevel="2">
      <c r="B529" s="96" t="s">
        <v>633</v>
      </c>
      <c r="C529" s="91" t="s">
        <v>159</v>
      </c>
      <c r="D529" s="91" t="e">
        <f>VLOOKUP(B529,#REF!,2,0)</f>
        <v>#REF!</v>
      </c>
      <c r="E529" s="125" t="str">
        <f>VLOOKUP(B529,'[10]3.3 Амортизация 2022'!$B$8:$C$687,2,0)</f>
        <v>ВН</v>
      </c>
      <c r="F529" s="104">
        <v>7966</v>
      </c>
      <c r="G529" s="92">
        <f>VLOOKUP(B529,'[11]2022'!$A$4:$C$668,3,0)</f>
        <v>240</v>
      </c>
      <c r="H529" s="92" t="s">
        <v>537</v>
      </c>
      <c r="I529" s="92" t="str">
        <f>VLOOKUP(B529,'[12]Амортиз СО'!$C$5:$D$677,2,0)</f>
        <v>движ</v>
      </c>
      <c r="J529" s="92"/>
      <c r="K529" s="93">
        <v>25719.22</v>
      </c>
      <c r="L529" s="93">
        <v>23000</v>
      </c>
      <c r="M529" s="93">
        <v>20800</v>
      </c>
      <c r="N529" s="93">
        <v>17160.25</v>
      </c>
      <c r="O529" s="93">
        <v>2200</v>
      </c>
      <c r="P529" s="93">
        <v>4114.9799999999996</v>
      </c>
      <c r="Q529" s="92"/>
      <c r="R529" s="93">
        <v>23000</v>
      </c>
      <c r="S529" s="93">
        <v>21275.23</v>
      </c>
      <c r="T529" s="94">
        <v>1724.77</v>
      </c>
      <c r="U529" s="93">
        <f t="shared" si="83"/>
        <v>1150</v>
      </c>
      <c r="V529" s="93">
        <f t="shared" si="84"/>
        <v>574.77</v>
      </c>
      <c r="W529" s="93">
        <f t="shared" si="85"/>
        <v>574.77</v>
      </c>
      <c r="X529" s="93">
        <f t="shared" si="86"/>
        <v>0</v>
      </c>
      <c r="Y529" s="93">
        <f t="shared" si="87"/>
        <v>0</v>
      </c>
      <c r="Z529" s="93">
        <f t="shared" si="88"/>
        <v>0</v>
      </c>
      <c r="AA529" s="93">
        <f t="shared" si="89"/>
        <v>0</v>
      </c>
      <c r="AB529" s="93">
        <f t="shared" si="90"/>
        <v>0</v>
      </c>
      <c r="AC529" s="117">
        <f t="shared" si="91"/>
        <v>0</v>
      </c>
      <c r="AD529" s="131"/>
    </row>
    <row r="530" spans="2:30" s="88" customFormat="1" ht="44.1" hidden="1" customHeight="1" outlineLevel="2">
      <c r="B530" s="96" t="s">
        <v>634</v>
      </c>
      <c r="C530" s="91" t="s">
        <v>159</v>
      </c>
      <c r="D530" s="91" t="e">
        <f>VLOOKUP(B530,#REF!,2,0)</f>
        <v>#REF!</v>
      </c>
      <c r="E530" s="125" t="str">
        <f>VLOOKUP(B530,'[10]3.3 Амортизация 2022'!$B$8:$C$687,2,0)</f>
        <v>ВН</v>
      </c>
      <c r="F530" s="104">
        <v>7968</v>
      </c>
      <c r="G530" s="92">
        <f>VLOOKUP(B530,'[11]2022'!$A$4:$C$668,3,0)</f>
        <v>240</v>
      </c>
      <c r="H530" s="92" t="s">
        <v>537</v>
      </c>
      <c r="I530" s="92" t="str">
        <f>VLOOKUP(B530,'[12]Амортиз СО'!$C$5:$D$677,2,0)</f>
        <v>движ</v>
      </c>
      <c r="J530" s="92"/>
      <c r="K530" s="93">
        <v>35306.080000000002</v>
      </c>
      <c r="L530" s="93">
        <v>23000</v>
      </c>
      <c r="M530" s="93">
        <v>20800</v>
      </c>
      <c r="N530" s="93">
        <v>17160.16</v>
      </c>
      <c r="O530" s="93">
        <v>2200</v>
      </c>
      <c r="P530" s="93">
        <v>4114.97</v>
      </c>
      <c r="Q530" s="92"/>
      <c r="R530" s="93">
        <v>23000</v>
      </c>
      <c r="S530" s="93">
        <v>21275.13</v>
      </c>
      <c r="T530" s="94">
        <v>1724.87</v>
      </c>
      <c r="U530" s="93">
        <f t="shared" si="83"/>
        <v>1150</v>
      </c>
      <c r="V530" s="93">
        <f t="shared" si="84"/>
        <v>574.86999999999989</v>
      </c>
      <c r="W530" s="93">
        <f t="shared" si="85"/>
        <v>574.86999999999989</v>
      </c>
      <c r="X530" s="93">
        <f t="shared" si="86"/>
        <v>0</v>
      </c>
      <c r="Y530" s="93">
        <f t="shared" si="87"/>
        <v>0</v>
      </c>
      <c r="Z530" s="93">
        <f t="shared" si="88"/>
        <v>0</v>
      </c>
      <c r="AA530" s="93">
        <f t="shared" si="89"/>
        <v>0</v>
      </c>
      <c r="AB530" s="93">
        <f t="shared" si="90"/>
        <v>0</v>
      </c>
      <c r="AC530" s="117">
        <f t="shared" si="91"/>
        <v>0</v>
      </c>
      <c r="AD530" s="131"/>
    </row>
    <row r="531" spans="2:30" s="88" customFormat="1" ht="33" hidden="1" customHeight="1" outlineLevel="2">
      <c r="B531" s="96" t="s">
        <v>635</v>
      </c>
      <c r="C531" s="91" t="s">
        <v>107</v>
      </c>
      <c r="D531" s="91" t="e">
        <f>VLOOKUP(B531,#REF!,2,0)</f>
        <v>#REF!</v>
      </c>
      <c r="E531" s="125" t="str">
        <f>VLOOKUP(B531,'[10]3.3 Амортизация 2022'!$B$8:$C$687,2,0)</f>
        <v>ВН</v>
      </c>
      <c r="F531" s="104">
        <v>7973</v>
      </c>
      <c r="G531" s="92">
        <f>VLOOKUP(B531,'[11]2022'!$A$4:$C$668,3,0)</f>
        <v>120</v>
      </c>
      <c r="H531" s="92" t="s">
        <v>537</v>
      </c>
      <c r="I531" s="92" t="str">
        <f>VLOOKUP(B531,'[12]Амортиз СО'!$C$5:$D$677,2,0)</f>
        <v>движ</v>
      </c>
      <c r="J531" s="92"/>
      <c r="K531" s="93">
        <v>21595.86</v>
      </c>
      <c r="L531" s="93">
        <v>21900</v>
      </c>
      <c r="M531" s="93">
        <v>20100</v>
      </c>
      <c r="N531" s="93">
        <v>20100</v>
      </c>
      <c r="O531" s="93">
        <v>1800</v>
      </c>
      <c r="P531" s="93">
        <v>1800</v>
      </c>
      <c r="Q531" s="92"/>
      <c r="R531" s="93">
        <v>21900</v>
      </c>
      <c r="S531" s="93">
        <v>21900</v>
      </c>
      <c r="T531" s="100"/>
      <c r="U531" s="93">
        <f t="shared" si="83"/>
        <v>0</v>
      </c>
      <c r="V531" s="93">
        <f t="shared" si="84"/>
        <v>0</v>
      </c>
      <c r="W531" s="93">
        <f t="shared" si="85"/>
        <v>0</v>
      </c>
      <c r="X531" s="93">
        <f t="shared" si="86"/>
        <v>0</v>
      </c>
      <c r="Y531" s="93">
        <f t="shared" si="87"/>
        <v>0</v>
      </c>
      <c r="Z531" s="93">
        <f t="shared" si="88"/>
        <v>0</v>
      </c>
      <c r="AA531" s="93">
        <f t="shared" si="89"/>
        <v>0</v>
      </c>
      <c r="AB531" s="93">
        <f t="shared" si="90"/>
        <v>0</v>
      </c>
      <c r="AC531" s="117">
        <f t="shared" si="91"/>
        <v>0</v>
      </c>
      <c r="AD531" s="131"/>
    </row>
    <row r="532" spans="2:30" s="88" customFormat="1" ht="33" hidden="1" customHeight="1" outlineLevel="2">
      <c r="B532" s="96" t="s">
        <v>635</v>
      </c>
      <c r="C532" s="91" t="s">
        <v>107</v>
      </c>
      <c r="D532" s="91" t="e">
        <f>VLOOKUP(B532,#REF!,2,0)</f>
        <v>#REF!</v>
      </c>
      <c r="E532" s="125" t="str">
        <f>VLOOKUP(B532,'[10]3.3 Амортизация 2022'!$B$8:$C$687,2,0)</f>
        <v>ВН</v>
      </c>
      <c r="F532" s="104">
        <v>7974</v>
      </c>
      <c r="G532" s="92">
        <f>VLOOKUP(B532,'[11]2022'!$A$4:$C$668,3,0)</f>
        <v>120</v>
      </c>
      <c r="H532" s="92" t="s">
        <v>537</v>
      </c>
      <c r="I532" s="92" t="str">
        <f>VLOOKUP(B532,'[12]Амортиз СО'!$C$5:$D$677,2,0)</f>
        <v>движ</v>
      </c>
      <c r="J532" s="92"/>
      <c r="K532" s="93">
        <v>25751.56</v>
      </c>
      <c r="L532" s="93">
        <v>26100</v>
      </c>
      <c r="M532" s="93">
        <v>23900</v>
      </c>
      <c r="N532" s="93">
        <v>23900</v>
      </c>
      <c r="O532" s="93">
        <v>2200</v>
      </c>
      <c r="P532" s="93">
        <v>2200</v>
      </c>
      <c r="Q532" s="92"/>
      <c r="R532" s="93">
        <v>26100</v>
      </c>
      <c r="S532" s="93">
        <v>26100</v>
      </c>
      <c r="T532" s="100"/>
      <c r="U532" s="93">
        <f t="shared" si="83"/>
        <v>0</v>
      </c>
      <c r="V532" s="93">
        <f t="shared" si="84"/>
        <v>0</v>
      </c>
      <c r="W532" s="93">
        <f t="shared" si="85"/>
        <v>0</v>
      </c>
      <c r="X532" s="93">
        <f t="shared" si="86"/>
        <v>0</v>
      </c>
      <c r="Y532" s="93">
        <f t="shared" si="87"/>
        <v>0</v>
      </c>
      <c r="Z532" s="93">
        <f t="shared" si="88"/>
        <v>0</v>
      </c>
      <c r="AA532" s="93">
        <f t="shared" si="89"/>
        <v>0</v>
      </c>
      <c r="AB532" s="93">
        <f t="shared" si="90"/>
        <v>0</v>
      </c>
      <c r="AC532" s="117">
        <f t="shared" si="91"/>
        <v>0</v>
      </c>
      <c r="AD532" s="131"/>
    </row>
    <row r="533" spans="2:30" s="88" customFormat="1" ht="44.1" hidden="1" customHeight="1" outlineLevel="2">
      <c r="B533" s="96" t="s">
        <v>636</v>
      </c>
      <c r="C533" s="91" t="s">
        <v>141</v>
      </c>
      <c r="D533" s="91" t="e">
        <f>VLOOKUP(B533,#REF!,2,0)</f>
        <v>#REF!</v>
      </c>
      <c r="E533" s="125" t="str">
        <f>VLOOKUP(B533,'[10]3.3 Амортизация 2022'!$B$8:$C$687,2,0)</f>
        <v>ВН</v>
      </c>
      <c r="F533" s="104">
        <v>7976</v>
      </c>
      <c r="G533" s="92">
        <f>VLOOKUP(B533,'[11]2022'!$A$4:$C$668,3,0)</f>
        <v>180</v>
      </c>
      <c r="H533" s="92" t="s">
        <v>537</v>
      </c>
      <c r="I533" s="92" t="str">
        <f>VLOOKUP(B533,'[12]Амортиз СО'!$C$5:$D$677,2,0)</f>
        <v>движ</v>
      </c>
      <c r="J533" s="92"/>
      <c r="K533" s="93">
        <v>17456.18</v>
      </c>
      <c r="L533" s="93">
        <v>17700</v>
      </c>
      <c r="M533" s="93">
        <v>16200</v>
      </c>
      <c r="N533" s="93">
        <v>16200</v>
      </c>
      <c r="O533" s="93">
        <v>1500</v>
      </c>
      <c r="P533" s="93">
        <v>1500</v>
      </c>
      <c r="Q533" s="92"/>
      <c r="R533" s="93">
        <v>17700</v>
      </c>
      <c r="S533" s="93">
        <v>17700</v>
      </c>
      <c r="T533" s="100"/>
      <c r="U533" s="93">
        <f t="shared" si="83"/>
        <v>0</v>
      </c>
      <c r="V533" s="93">
        <f t="shared" si="84"/>
        <v>0</v>
      </c>
      <c r="W533" s="93">
        <f t="shared" si="85"/>
        <v>0</v>
      </c>
      <c r="X533" s="93">
        <f t="shared" si="86"/>
        <v>0</v>
      </c>
      <c r="Y533" s="93">
        <f t="shared" si="87"/>
        <v>0</v>
      </c>
      <c r="Z533" s="93">
        <f t="shared" si="88"/>
        <v>0</v>
      </c>
      <c r="AA533" s="93">
        <f t="shared" si="89"/>
        <v>0</v>
      </c>
      <c r="AB533" s="93">
        <f t="shared" si="90"/>
        <v>0</v>
      </c>
      <c r="AC533" s="117">
        <f t="shared" si="91"/>
        <v>0</v>
      </c>
      <c r="AD533" s="131"/>
    </row>
    <row r="534" spans="2:30" s="88" customFormat="1" ht="44.1" hidden="1" customHeight="1" outlineLevel="2">
      <c r="B534" s="96" t="s">
        <v>637</v>
      </c>
      <c r="C534" s="91" t="s">
        <v>141</v>
      </c>
      <c r="D534" s="91" t="e">
        <f>VLOOKUP(B534,#REF!,2,0)</f>
        <v>#REF!</v>
      </c>
      <c r="E534" s="125" t="str">
        <f>VLOOKUP(B534,'[10]3.3 Амортизация 2022'!$B$8:$C$687,2,0)</f>
        <v>ВН</v>
      </c>
      <c r="F534" s="104">
        <v>7977</v>
      </c>
      <c r="G534" s="92">
        <f>VLOOKUP(B534,'[11]2022'!$A$4:$C$668,3,0)</f>
        <v>180</v>
      </c>
      <c r="H534" s="92" t="s">
        <v>537</v>
      </c>
      <c r="I534" s="92" t="str">
        <f>VLOOKUP(B534,'[12]Амортиз СО'!$C$5:$D$677,2,0)</f>
        <v>движ</v>
      </c>
      <c r="J534" s="92"/>
      <c r="K534" s="93">
        <v>17456.18</v>
      </c>
      <c r="L534" s="93">
        <v>17700</v>
      </c>
      <c r="M534" s="93">
        <v>16200</v>
      </c>
      <c r="N534" s="93">
        <v>16200</v>
      </c>
      <c r="O534" s="93">
        <v>1500</v>
      </c>
      <c r="P534" s="93">
        <v>1500</v>
      </c>
      <c r="Q534" s="92"/>
      <c r="R534" s="93">
        <v>17700</v>
      </c>
      <c r="S534" s="93">
        <v>17700</v>
      </c>
      <c r="T534" s="100"/>
      <c r="U534" s="93">
        <f t="shared" si="83"/>
        <v>0</v>
      </c>
      <c r="V534" s="93">
        <f t="shared" si="84"/>
        <v>0</v>
      </c>
      <c r="W534" s="93">
        <f t="shared" si="85"/>
        <v>0</v>
      </c>
      <c r="X534" s="93">
        <f t="shared" si="86"/>
        <v>0</v>
      </c>
      <c r="Y534" s="93">
        <f t="shared" si="87"/>
        <v>0</v>
      </c>
      <c r="Z534" s="93">
        <f t="shared" si="88"/>
        <v>0</v>
      </c>
      <c r="AA534" s="93">
        <f t="shared" si="89"/>
        <v>0</v>
      </c>
      <c r="AB534" s="93">
        <f t="shared" si="90"/>
        <v>0</v>
      </c>
      <c r="AC534" s="117">
        <f t="shared" si="91"/>
        <v>0</v>
      </c>
      <c r="AD534" s="131"/>
    </row>
    <row r="535" spans="2:30" s="88" customFormat="1" ht="44.1" hidden="1" customHeight="1" outlineLevel="2">
      <c r="B535" s="96" t="s">
        <v>638</v>
      </c>
      <c r="C535" s="91" t="s">
        <v>141</v>
      </c>
      <c r="D535" s="91" t="e">
        <f>VLOOKUP(B535,#REF!,2,0)</f>
        <v>#REF!</v>
      </c>
      <c r="E535" s="125" t="str">
        <f>VLOOKUP(B535,'[10]3.3 Амортизация 2022'!$B$8:$C$687,2,0)</f>
        <v>СН1</v>
      </c>
      <c r="F535" s="104">
        <v>7978</v>
      </c>
      <c r="G535" s="92">
        <f>VLOOKUP(B535,'[11]2022'!$A$4:$C$668,3,0)</f>
        <v>180</v>
      </c>
      <c r="H535" s="92" t="s">
        <v>537</v>
      </c>
      <c r="I535" s="92" t="str">
        <f>VLOOKUP(B535,'[12]Амортиз СО'!$C$5:$D$677,2,0)</f>
        <v>движ</v>
      </c>
      <c r="J535" s="92"/>
      <c r="K535" s="93">
        <v>2427831.4900000002</v>
      </c>
      <c r="L535" s="93">
        <v>2478300</v>
      </c>
      <c r="M535" s="93">
        <v>2271500</v>
      </c>
      <c r="N535" s="93">
        <v>2271500</v>
      </c>
      <c r="O535" s="93">
        <v>206800</v>
      </c>
      <c r="P535" s="93">
        <v>206800</v>
      </c>
      <c r="Q535" s="92"/>
      <c r="R535" s="93">
        <v>2478300</v>
      </c>
      <c r="S535" s="93">
        <v>2478300</v>
      </c>
      <c r="T535" s="100"/>
      <c r="U535" s="93">
        <f t="shared" si="83"/>
        <v>0</v>
      </c>
      <c r="V535" s="93">
        <f t="shared" si="84"/>
        <v>0</v>
      </c>
      <c r="W535" s="93">
        <f t="shared" si="85"/>
        <v>0</v>
      </c>
      <c r="X535" s="93">
        <f t="shared" si="86"/>
        <v>0</v>
      </c>
      <c r="Y535" s="93">
        <f t="shared" si="87"/>
        <v>0</v>
      </c>
      <c r="Z535" s="93">
        <f t="shared" si="88"/>
        <v>0</v>
      </c>
      <c r="AA535" s="93">
        <f t="shared" si="89"/>
        <v>0</v>
      </c>
      <c r="AB535" s="93">
        <f t="shared" si="90"/>
        <v>0</v>
      </c>
      <c r="AC535" s="117">
        <f t="shared" si="91"/>
        <v>0</v>
      </c>
      <c r="AD535" s="131"/>
    </row>
    <row r="536" spans="2:30" s="88" customFormat="1" ht="44.1" hidden="1" customHeight="1" outlineLevel="2">
      <c r="B536" s="96" t="s">
        <v>639</v>
      </c>
      <c r="C536" s="91" t="s">
        <v>141</v>
      </c>
      <c r="D536" s="91" t="e">
        <f>VLOOKUP(B536,#REF!,2,0)</f>
        <v>#REF!</v>
      </c>
      <c r="E536" s="125" t="str">
        <f>VLOOKUP(B536,'[10]3.3 Амортизация 2022'!$B$8:$C$687,2,0)</f>
        <v>СН1</v>
      </c>
      <c r="F536" s="104">
        <v>7986</v>
      </c>
      <c r="G536" s="92">
        <f>VLOOKUP(B536,'[11]2022'!$A$4:$C$668,3,0)</f>
        <v>180</v>
      </c>
      <c r="H536" s="92" t="s">
        <v>537</v>
      </c>
      <c r="I536" s="92" t="str">
        <f>VLOOKUP(B536,'[12]Амортиз СО'!$C$5:$D$677,2,0)</f>
        <v>движ</v>
      </c>
      <c r="J536" s="92"/>
      <c r="K536" s="93">
        <v>3054677.83</v>
      </c>
      <c r="L536" s="93">
        <v>3127700</v>
      </c>
      <c r="M536" s="93">
        <v>2866700</v>
      </c>
      <c r="N536" s="93">
        <v>2866700</v>
      </c>
      <c r="O536" s="93">
        <v>261000</v>
      </c>
      <c r="P536" s="93">
        <v>261000</v>
      </c>
      <c r="Q536" s="92"/>
      <c r="R536" s="93">
        <v>3127700</v>
      </c>
      <c r="S536" s="93">
        <v>3127700</v>
      </c>
      <c r="T536" s="100"/>
      <c r="U536" s="93">
        <f t="shared" si="83"/>
        <v>0</v>
      </c>
      <c r="V536" s="93">
        <f t="shared" si="84"/>
        <v>0</v>
      </c>
      <c r="W536" s="93">
        <f t="shared" si="85"/>
        <v>0</v>
      </c>
      <c r="X536" s="93">
        <f t="shared" si="86"/>
        <v>0</v>
      </c>
      <c r="Y536" s="93">
        <f t="shared" si="87"/>
        <v>0</v>
      </c>
      <c r="Z536" s="93">
        <f t="shared" si="88"/>
        <v>0</v>
      </c>
      <c r="AA536" s="93">
        <f t="shared" si="89"/>
        <v>0</v>
      </c>
      <c r="AB536" s="93">
        <f t="shared" si="90"/>
        <v>0</v>
      </c>
      <c r="AC536" s="117">
        <f t="shared" si="91"/>
        <v>0</v>
      </c>
      <c r="AD536" s="131"/>
    </row>
    <row r="537" spans="2:30" s="88" customFormat="1" ht="33" hidden="1" customHeight="1" outlineLevel="2">
      <c r="B537" s="96" t="s">
        <v>640</v>
      </c>
      <c r="C537" s="91" t="s">
        <v>107</v>
      </c>
      <c r="D537" s="91" t="e">
        <f>VLOOKUP(B537,#REF!,2,0)</f>
        <v>#REF!</v>
      </c>
      <c r="E537" s="125" t="str">
        <f>VLOOKUP(B537,'[10]3.3 Амортизация 2022'!$B$8:$C$687,2,0)</f>
        <v>ВН</v>
      </c>
      <c r="F537" s="104">
        <v>7987</v>
      </c>
      <c r="G537" s="92">
        <f>VLOOKUP(B537,'[11]2022'!$A$4:$C$668,3,0)</f>
        <v>120</v>
      </c>
      <c r="H537" s="92" t="s">
        <v>537</v>
      </c>
      <c r="I537" s="92" t="str">
        <f>VLOOKUP(B537,'[12]Амортиз СО'!$C$5:$D$677,2,0)</f>
        <v>движ</v>
      </c>
      <c r="J537" s="92"/>
      <c r="K537" s="93">
        <v>2361831.81</v>
      </c>
      <c r="L537" s="93">
        <v>2424800</v>
      </c>
      <c r="M537" s="93">
        <v>2222500</v>
      </c>
      <c r="N537" s="93">
        <v>2222500</v>
      </c>
      <c r="O537" s="93">
        <v>202300</v>
      </c>
      <c r="P537" s="93">
        <v>202300</v>
      </c>
      <c r="Q537" s="92"/>
      <c r="R537" s="93">
        <v>2424800</v>
      </c>
      <c r="S537" s="93">
        <v>2424800</v>
      </c>
      <c r="T537" s="100"/>
      <c r="U537" s="93">
        <f t="shared" si="83"/>
        <v>0</v>
      </c>
      <c r="V537" s="93">
        <f t="shared" si="84"/>
        <v>0</v>
      </c>
      <c r="W537" s="93">
        <f t="shared" si="85"/>
        <v>0</v>
      </c>
      <c r="X537" s="93">
        <f t="shared" si="86"/>
        <v>0</v>
      </c>
      <c r="Y537" s="93">
        <f t="shared" si="87"/>
        <v>0</v>
      </c>
      <c r="Z537" s="93">
        <f t="shared" si="88"/>
        <v>0</v>
      </c>
      <c r="AA537" s="93">
        <f t="shared" si="89"/>
        <v>0</v>
      </c>
      <c r="AB537" s="93">
        <f t="shared" si="90"/>
        <v>0</v>
      </c>
      <c r="AC537" s="117">
        <f t="shared" si="91"/>
        <v>0</v>
      </c>
      <c r="AD537" s="131"/>
    </row>
    <row r="538" spans="2:30" s="88" customFormat="1" ht="44.1" hidden="1" customHeight="1" outlineLevel="2">
      <c r="B538" s="96" t="s">
        <v>641</v>
      </c>
      <c r="C538" s="91" t="s">
        <v>159</v>
      </c>
      <c r="D538" s="91" t="e">
        <f>VLOOKUP(B538,#REF!,2,0)</f>
        <v>#REF!</v>
      </c>
      <c r="E538" s="125" t="str">
        <f>VLOOKUP(B538,'[10]3.3 Амортизация 2022'!$B$8:$C$687,2,0)</f>
        <v>ВН</v>
      </c>
      <c r="F538" s="104">
        <v>7988</v>
      </c>
      <c r="G538" s="92">
        <f>VLOOKUP(B538,'[11]2022'!$A$4:$C$668,3,0)</f>
        <v>240</v>
      </c>
      <c r="H538" s="92" t="s">
        <v>537</v>
      </c>
      <c r="I538" s="92" t="str">
        <f>VLOOKUP(B538,'[12]Амортиз СО'!$C$5:$D$677,2,0)</f>
        <v>движ</v>
      </c>
      <c r="J538" s="92"/>
      <c r="K538" s="93">
        <v>36555.96</v>
      </c>
      <c r="L538" s="93">
        <v>24500</v>
      </c>
      <c r="M538" s="93">
        <v>22000</v>
      </c>
      <c r="N538" s="93">
        <v>12100.08</v>
      </c>
      <c r="O538" s="93">
        <v>2500</v>
      </c>
      <c r="P538" s="93">
        <v>3008.31</v>
      </c>
      <c r="Q538" s="92"/>
      <c r="R538" s="93">
        <v>24500</v>
      </c>
      <c r="S538" s="93">
        <v>15108.39</v>
      </c>
      <c r="T538" s="94">
        <v>9391.61</v>
      </c>
      <c r="U538" s="93">
        <f t="shared" si="83"/>
        <v>1225</v>
      </c>
      <c r="V538" s="93">
        <f t="shared" si="84"/>
        <v>8166.6100000000006</v>
      </c>
      <c r="W538" s="93">
        <f t="shared" si="85"/>
        <v>1225</v>
      </c>
      <c r="X538" s="93">
        <f t="shared" si="86"/>
        <v>6941.6100000000006</v>
      </c>
      <c r="Y538" s="93">
        <f t="shared" si="87"/>
        <v>1225</v>
      </c>
      <c r="Z538" s="93">
        <f t="shared" si="88"/>
        <v>5716.6100000000006</v>
      </c>
      <c r="AA538" s="93">
        <f t="shared" si="89"/>
        <v>0</v>
      </c>
      <c r="AB538" s="93">
        <f t="shared" si="90"/>
        <v>0</v>
      </c>
      <c r="AC538" s="117">
        <f t="shared" si="91"/>
        <v>0</v>
      </c>
      <c r="AD538" s="131"/>
    </row>
    <row r="539" spans="2:30" s="88" customFormat="1" ht="44.1" hidden="1" customHeight="1" outlineLevel="2">
      <c r="B539" s="96" t="s">
        <v>642</v>
      </c>
      <c r="C539" s="91" t="s">
        <v>141</v>
      </c>
      <c r="D539" s="91" t="e">
        <f>VLOOKUP(B539,#REF!,2,0)</f>
        <v>#REF!</v>
      </c>
      <c r="E539" s="125" t="str">
        <f>VLOOKUP(B539,'[10]3.3 Амортизация 2022'!$B$8:$C$687,2,0)</f>
        <v>ВН</v>
      </c>
      <c r="F539" s="104">
        <v>7991</v>
      </c>
      <c r="G539" s="92">
        <f>VLOOKUP(B539,'[11]2022'!$A$4:$C$668,3,0)</f>
        <v>180</v>
      </c>
      <c r="H539" s="92" t="s">
        <v>537</v>
      </c>
      <c r="I539" s="92" t="str">
        <f>VLOOKUP(B539,'[12]Амортиз СО'!$C$5:$D$677,2,0)</f>
        <v>движ</v>
      </c>
      <c r="J539" s="92"/>
      <c r="K539" s="93">
        <v>6794.42</v>
      </c>
      <c r="L539" s="93">
        <v>14200</v>
      </c>
      <c r="M539" s="93">
        <v>20100</v>
      </c>
      <c r="N539" s="93">
        <v>20100</v>
      </c>
      <c r="O539" s="92"/>
      <c r="P539" s="92"/>
      <c r="Q539" s="93">
        <v>5900</v>
      </c>
      <c r="R539" s="93">
        <v>14200</v>
      </c>
      <c r="S539" s="93">
        <v>14200</v>
      </c>
      <c r="T539" s="100"/>
      <c r="U539" s="93">
        <f t="shared" si="83"/>
        <v>0</v>
      </c>
      <c r="V539" s="93">
        <f t="shared" si="84"/>
        <v>0</v>
      </c>
      <c r="W539" s="93">
        <f t="shared" si="85"/>
        <v>0</v>
      </c>
      <c r="X539" s="93">
        <f t="shared" si="86"/>
        <v>0</v>
      </c>
      <c r="Y539" s="93">
        <f t="shared" si="87"/>
        <v>0</v>
      </c>
      <c r="Z539" s="93">
        <f t="shared" si="88"/>
        <v>0</v>
      </c>
      <c r="AA539" s="93">
        <f t="shared" si="89"/>
        <v>0</v>
      </c>
      <c r="AB539" s="93">
        <f t="shared" si="90"/>
        <v>0</v>
      </c>
      <c r="AC539" s="117">
        <f t="shared" si="91"/>
        <v>0</v>
      </c>
      <c r="AD539" s="131"/>
    </row>
    <row r="540" spans="2:30" s="88" customFormat="1" ht="44.1" hidden="1" customHeight="1" outlineLevel="2">
      <c r="B540" s="96" t="s">
        <v>642</v>
      </c>
      <c r="C540" s="91" t="s">
        <v>141</v>
      </c>
      <c r="D540" s="91" t="e">
        <f>VLOOKUP(B540,#REF!,2,0)</f>
        <v>#REF!</v>
      </c>
      <c r="E540" s="125" t="str">
        <f>VLOOKUP(B540,'[10]3.3 Амортизация 2022'!$B$8:$C$687,2,0)</f>
        <v>ВН</v>
      </c>
      <c r="F540" s="104">
        <v>7992</v>
      </c>
      <c r="G540" s="92">
        <f>VLOOKUP(B540,'[11]2022'!$A$4:$C$668,3,0)</f>
        <v>180</v>
      </c>
      <c r="H540" s="92" t="s">
        <v>537</v>
      </c>
      <c r="I540" s="92" t="str">
        <f>VLOOKUP(B540,'[12]Амортиз СО'!$C$5:$D$677,2,0)</f>
        <v>движ</v>
      </c>
      <c r="J540" s="92"/>
      <c r="K540" s="93">
        <v>6794.42</v>
      </c>
      <c r="L540" s="93">
        <v>14200</v>
      </c>
      <c r="M540" s="93">
        <v>20100</v>
      </c>
      <c r="N540" s="93">
        <v>20100</v>
      </c>
      <c r="O540" s="92"/>
      <c r="P540" s="92"/>
      <c r="Q540" s="93">
        <v>5900</v>
      </c>
      <c r="R540" s="93">
        <v>14200</v>
      </c>
      <c r="S540" s="93">
        <v>14200</v>
      </c>
      <c r="T540" s="100"/>
      <c r="U540" s="93">
        <f t="shared" si="83"/>
        <v>0</v>
      </c>
      <c r="V540" s="93">
        <f t="shared" si="84"/>
        <v>0</v>
      </c>
      <c r="W540" s="93">
        <f t="shared" si="85"/>
        <v>0</v>
      </c>
      <c r="X540" s="93">
        <f t="shared" si="86"/>
        <v>0</v>
      </c>
      <c r="Y540" s="93">
        <f t="shared" si="87"/>
        <v>0</v>
      </c>
      <c r="Z540" s="93">
        <f t="shared" si="88"/>
        <v>0</v>
      </c>
      <c r="AA540" s="93">
        <f t="shared" si="89"/>
        <v>0</v>
      </c>
      <c r="AB540" s="93">
        <f t="shared" si="90"/>
        <v>0</v>
      </c>
      <c r="AC540" s="117">
        <f t="shared" si="91"/>
        <v>0</v>
      </c>
      <c r="AD540" s="131"/>
    </row>
    <row r="541" spans="2:30" s="88" customFormat="1" ht="44.1" hidden="1" customHeight="1" outlineLevel="2">
      <c r="B541" s="96" t="s">
        <v>643</v>
      </c>
      <c r="C541" s="91" t="s">
        <v>159</v>
      </c>
      <c r="D541" s="91" t="e">
        <f>VLOOKUP(B541,#REF!,2,0)</f>
        <v>#REF!</v>
      </c>
      <c r="E541" s="125" t="str">
        <f>VLOOKUP(B541,'[10]3.3 Амортизация 2022'!$B$8:$C$687,2,0)</f>
        <v>ВН</v>
      </c>
      <c r="F541" s="104">
        <v>7995</v>
      </c>
      <c r="G541" s="92">
        <f>VLOOKUP(B541,'[11]2022'!$A$4:$C$668,3,0)</f>
        <v>240</v>
      </c>
      <c r="H541" s="92" t="s">
        <v>537</v>
      </c>
      <c r="I541" s="92" t="s">
        <v>843</v>
      </c>
      <c r="J541" s="92"/>
      <c r="K541" s="93">
        <v>10069.700000000001</v>
      </c>
      <c r="L541" s="93">
        <v>152500</v>
      </c>
      <c r="M541" s="93">
        <v>152500</v>
      </c>
      <c r="N541" s="93">
        <v>104846.04</v>
      </c>
      <c r="O541" s="92"/>
      <c r="P541" s="93">
        <v>12708.36</v>
      </c>
      <c r="Q541" s="92"/>
      <c r="R541" s="93">
        <v>152500</v>
      </c>
      <c r="S541" s="93">
        <v>117554.4</v>
      </c>
      <c r="T541" s="94">
        <v>34945.599999999999</v>
      </c>
      <c r="U541" s="93">
        <f t="shared" si="83"/>
        <v>7625</v>
      </c>
      <c r="V541" s="93">
        <f t="shared" si="84"/>
        <v>27320.6</v>
      </c>
      <c r="W541" s="93">
        <f t="shared" si="85"/>
        <v>7625</v>
      </c>
      <c r="X541" s="93">
        <f t="shared" si="86"/>
        <v>19695.599999999999</v>
      </c>
      <c r="Y541" s="93">
        <f t="shared" si="87"/>
        <v>7625</v>
      </c>
      <c r="Z541" s="93">
        <f t="shared" si="88"/>
        <v>12070.599999999999</v>
      </c>
      <c r="AA541" s="93">
        <f t="shared" si="89"/>
        <v>0</v>
      </c>
      <c r="AB541" s="93">
        <f t="shared" si="90"/>
        <v>0</v>
      </c>
      <c r="AC541" s="117">
        <f t="shared" si="91"/>
        <v>0</v>
      </c>
      <c r="AD541" s="131"/>
    </row>
    <row r="542" spans="2:30" s="88" customFormat="1" ht="44.1" hidden="1" customHeight="1" outlineLevel="2">
      <c r="B542" s="96" t="s">
        <v>644</v>
      </c>
      <c r="C542" s="91" t="s">
        <v>159</v>
      </c>
      <c r="D542" s="91" t="e">
        <f>VLOOKUP(B542,#REF!,2,0)</f>
        <v>#REF!</v>
      </c>
      <c r="E542" s="125" t="str">
        <f>VLOOKUP(B542,'[10]3.3 Амортизация 2022'!$B$8:$C$687,2,0)</f>
        <v>ВН</v>
      </c>
      <c r="F542" s="104">
        <v>7996</v>
      </c>
      <c r="G542" s="92">
        <f>VLOOKUP(B542,'[11]2022'!$A$4:$C$668,3,0)</f>
        <v>240</v>
      </c>
      <c r="H542" s="92" t="s">
        <v>537</v>
      </c>
      <c r="I542" s="92" t="str">
        <f>VLOOKUP(B542,'[12]Амортиз СО'!$C$5:$D$677,2,0)</f>
        <v>движ</v>
      </c>
      <c r="J542" s="92"/>
      <c r="K542" s="93">
        <v>10069.700000000001</v>
      </c>
      <c r="L542" s="93">
        <v>152500</v>
      </c>
      <c r="M542" s="93">
        <v>152500</v>
      </c>
      <c r="N542" s="93">
        <v>104846.04</v>
      </c>
      <c r="O542" s="92"/>
      <c r="P542" s="93">
        <v>12708.36</v>
      </c>
      <c r="Q542" s="92"/>
      <c r="R542" s="93">
        <v>152500</v>
      </c>
      <c r="S542" s="93">
        <v>117554.4</v>
      </c>
      <c r="T542" s="94">
        <v>34945.599999999999</v>
      </c>
      <c r="U542" s="93">
        <f t="shared" si="83"/>
        <v>7625</v>
      </c>
      <c r="V542" s="93">
        <f t="shared" si="84"/>
        <v>27320.6</v>
      </c>
      <c r="W542" s="93">
        <f t="shared" si="85"/>
        <v>7625</v>
      </c>
      <c r="X542" s="93">
        <f t="shared" si="86"/>
        <v>19695.599999999999</v>
      </c>
      <c r="Y542" s="93">
        <f t="shared" si="87"/>
        <v>7625</v>
      </c>
      <c r="Z542" s="93">
        <f t="shared" si="88"/>
        <v>12070.599999999999</v>
      </c>
      <c r="AA542" s="93">
        <f t="shared" si="89"/>
        <v>0</v>
      </c>
      <c r="AB542" s="93">
        <f t="shared" si="90"/>
        <v>0</v>
      </c>
      <c r="AC542" s="117">
        <f t="shared" si="91"/>
        <v>0</v>
      </c>
      <c r="AD542" s="131"/>
    </row>
    <row r="543" spans="2:30" s="88" customFormat="1" ht="44.1" hidden="1" customHeight="1" outlineLevel="2">
      <c r="B543" s="96" t="s">
        <v>644</v>
      </c>
      <c r="C543" s="91" t="s">
        <v>159</v>
      </c>
      <c r="D543" s="91" t="e">
        <f>VLOOKUP(B543,#REF!,2,0)</f>
        <v>#REF!</v>
      </c>
      <c r="E543" s="125" t="str">
        <f>VLOOKUP(B543,'[10]3.3 Амортизация 2022'!$B$8:$C$687,2,0)</f>
        <v>ВН</v>
      </c>
      <c r="F543" s="104">
        <v>7997</v>
      </c>
      <c r="G543" s="92">
        <f>VLOOKUP(B543,'[11]2022'!$A$4:$C$668,3,0)</f>
        <v>240</v>
      </c>
      <c r="H543" s="92" t="s">
        <v>537</v>
      </c>
      <c r="I543" s="92" t="str">
        <f>VLOOKUP(B543,'[12]Амортиз СО'!$C$5:$D$677,2,0)</f>
        <v>движ</v>
      </c>
      <c r="J543" s="92"/>
      <c r="K543" s="93">
        <v>10069.700000000001</v>
      </c>
      <c r="L543" s="93">
        <v>152500</v>
      </c>
      <c r="M543" s="93">
        <v>152500</v>
      </c>
      <c r="N543" s="93">
        <v>104846.04</v>
      </c>
      <c r="O543" s="92"/>
      <c r="P543" s="93">
        <v>12708.36</v>
      </c>
      <c r="Q543" s="92"/>
      <c r="R543" s="93">
        <v>152500</v>
      </c>
      <c r="S543" s="93">
        <v>117554.4</v>
      </c>
      <c r="T543" s="94">
        <v>34945.599999999999</v>
      </c>
      <c r="U543" s="93">
        <f t="shared" si="83"/>
        <v>7625</v>
      </c>
      <c r="V543" s="93">
        <f t="shared" si="84"/>
        <v>27320.6</v>
      </c>
      <c r="W543" s="93">
        <f t="shared" si="85"/>
        <v>7625</v>
      </c>
      <c r="X543" s="93">
        <f t="shared" si="86"/>
        <v>19695.599999999999</v>
      </c>
      <c r="Y543" s="93">
        <f t="shared" si="87"/>
        <v>7625</v>
      </c>
      <c r="Z543" s="93">
        <f t="shared" si="88"/>
        <v>12070.599999999999</v>
      </c>
      <c r="AA543" s="93">
        <f t="shared" si="89"/>
        <v>0</v>
      </c>
      <c r="AB543" s="93">
        <f t="shared" si="90"/>
        <v>0</v>
      </c>
      <c r="AC543" s="117">
        <f t="shared" si="91"/>
        <v>0</v>
      </c>
      <c r="AD543" s="131"/>
    </row>
    <row r="544" spans="2:30" s="88" customFormat="1" ht="44.1" hidden="1" customHeight="1" outlineLevel="2">
      <c r="B544" s="96" t="s">
        <v>643</v>
      </c>
      <c r="C544" s="91" t="s">
        <v>159</v>
      </c>
      <c r="D544" s="91" t="e">
        <f>VLOOKUP(B544,#REF!,2,0)</f>
        <v>#REF!</v>
      </c>
      <c r="E544" s="125" t="str">
        <f>VLOOKUP(B544,'[10]3.3 Амортизация 2022'!$B$8:$C$687,2,0)</f>
        <v>ВН</v>
      </c>
      <c r="F544" s="104">
        <v>7998</v>
      </c>
      <c r="G544" s="92">
        <f>VLOOKUP(B544,'[11]2022'!$A$4:$C$668,3,0)</f>
        <v>240</v>
      </c>
      <c r="H544" s="92" t="s">
        <v>537</v>
      </c>
      <c r="I544" s="92" t="s">
        <v>843</v>
      </c>
      <c r="J544" s="92"/>
      <c r="K544" s="93">
        <v>10069.700000000001</v>
      </c>
      <c r="L544" s="93">
        <v>152500</v>
      </c>
      <c r="M544" s="93">
        <v>152500</v>
      </c>
      <c r="N544" s="93">
        <v>104846.04</v>
      </c>
      <c r="O544" s="92"/>
      <c r="P544" s="93">
        <v>12708.36</v>
      </c>
      <c r="Q544" s="92"/>
      <c r="R544" s="93">
        <v>152500</v>
      </c>
      <c r="S544" s="93">
        <v>117554.4</v>
      </c>
      <c r="T544" s="94">
        <v>34945.599999999999</v>
      </c>
      <c r="U544" s="93">
        <f t="shared" si="83"/>
        <v>7625</v>
      </c>
      <c r="V544" s="93">
        <f t="shared" si="84"/>
        <v>27320.6</v>
      </c>
      <c r="W544" s="93">
        <f t="shared" si="85"/>
        <v>7625</v>
      </c>
      <c r="X544" s="93">
        <f t="shared" si="86"/>
        <v>19695.599999999999</v>
      </c>
      <c r="Y544" s="93">
        <f t="shared" si="87"/>
        <v>7625</v>
      </c>
      <c r="Z544" s="93">
        <f t="shared" si="88"/>
        <v>12070.599999999999</v>
      </c>
      <c r="AA544" s="93">
        <f t="shared" si="89"/>
        <v>0</v>
      </c>
      <c r="AB544" s="93">
        <f t="shared" si="90"/>
        <v>0</v>
      </c>
      <c r="AC544" s="117">
        <f t="shared" si="91"/>
        <v>0</v>
      </c>
      <c r="AD544" s="131"/>
    </row>
    <row r="545" spans="2:30" s="88" customFormat="1" ht="44.1" hidden="1" customHeight="1" outlineLevel="2">
      <c r="B545" s="96" t="s">
        <v>645</v>
      </c>
      <c r="C545" s="91" t="s">
        <v>159</v>
      </c>
      <c r="D545" s="91" t="e">
        <f>VLOOKUP(B545,#REF!,2,0)</f>
        <v>#REF!</v>
      </c>
      <c r="E545" s="125" t="str">
        <f>VLOOKUP(B545,'[10]3.3 Амортизация 2022'!$B$8:$C$687,2,0)</f>
        <v>СН1</v>
      </c>
      <c r="F545" s="104">
        <v>7999</v>
      </c>
      <c r="G545" s="92">
        <f>VLOOKUP(B545,'[11]2022'!$A$4:$C$668,3,0)</f>
        <v>240</v>
      </c>
      <c r="H545" s="92" t="s">
        <v>537</v>
      </c>
      <c r="I545" s="92" t="str">
        <f>VLOOKUP(B545,'[12]Амортиз СО'!$C$5:$D$677,2,0)</f>
        <v>движ</v>
      </c>
      <c r="J545" s="92"/>
      <c r="K545" s="93">
        <v>15795.81</v>
      </c>
      <c r="L545" s="93">
        <v>30800</v>
      </c>
      <c r="M545" s="93">
        <v>21600</v>
      </c>
      <c r="N545" s="93">
        <v>14849.58</v>
      </c>
      <c r="O545" s="93">
        <v>9200</v>
      </c>
      <c r="P545" s="93">
        <v>8891.49</v>
      </c>
      <c r="Q545" s="92"/>
      <c r="R545" s="93">
        <v>30800</v>
      </c>
      <c r="S545" s="93">
        <v>23741.07</v>
      </c>
      <c r="T545" s="94">
        <v>7058.93</v>
      </c>
      <c r="U545" s="93">
        <f t="shared" si="83"/>
        <v>1540</v>
      </c>
      <c r="V545" s="93">
        <f t="shared" si="84"/>
        <v>5518.93</v>
      </c>
      <c r="W545" s="93">
        <f t="shared" si="85"/>
        <v>1540</v>
      </c>
      <c r="X545" s="93">
        <f t="shared" si="86"/>
        <v>3978.9300000000003</v>
      </c>
      <c r="Y545" s="93">
        <f t="shared" si="87"/>
        <v>1540</v>
      </c>
      <c r="Z545" s="93">
        <f t="shared" si="88"/>
        <v>2438.9300000000003</v>
      </c>
      <c r="AA545" s="93">
        <f t="shared" si="89"/>
        <v>0</v>
      </c>
      <c r="AB545" s="93">
        <f t="shared" si="90"/>
        <v>0</v>
      </c>
      <c r="AC545" s="117">
        <f t="shared" si="91"/>
        <v>0</v>
      </c>
      <c r="AD545" s="131"/>
    </row>
    <row r="546" spans="2:30" s="88" customFormat="1" ht="44.1" hidden="1" customHeight="1" outlineLevel="2">
      <c r="B546" s="96" t="s">
        <v>643</v>
      </c>
      <c r="C546" s="91" t="s">
        <v>159</v>
      </c>
      <c r="D546" s="91" t="e">
        <f>VLOOKUP(B546,#REF!,2,0)</f>
        <v>#REF!</v>
      </c>
      <c r="E546" s="125" t="str">
        <f>VLOOKUP(B546,'[10]3.3 Амортизация 2022'!$B$8:$C$687,2,0)</f>
        <v>ВН</v>
      </c>
      <c r="F546" s="104">
        <v>8000</v>
      </c>
      <c r="G546" s="92">
        <f>VLOOKUP(B546,'[11]2022'!$A$4:$C$668,3,0)</f>
        <v>240</v>
      </c>
      <c r="H546" s="92" t="s">
        <v>537</v>
      </c>
      <c r="I546" s="92" t="s">
        <v>843</v>
      </c>
      <c r="J546" s="92"/>
      <c r="K546" s="93">
        <v>18590.21</v>
      </c>
      <c r="L546" s="93">
        <v>152500</v>
      </c>
      <c r="M546" s="93">
        <v>152500</v>
      </c>
      <c r="N546" s="93">
        <v>104844.82</v>
      </c>
      <c r="O546" s="92"/>
      <c r="P546" s="93">
        <v>12708.36</v>
      </c>
      <c r="Q546" s="92"/>
      <c r="R546" s="93">
        <v>152500</v>
      </c>
      <c r="S546" s="93">
        <v>117553.18</v>
      </c>
      <c r="T546" s="94">
        <v>34946.82</v>
      </c>
      <c r="U546" s="93">
        <f t="shared" si="83"/>
        <v>7625</v>
      </c>
      <c r="V546" s="93">
        <f t="shared" si="84"/>
        <v>27321.82</v>
      </c>
      <c r="W546" s="93">
        <f t="shared" si="85"/>
        <v>7625</v>
      </c>
      <c r="X546" s="93">
        <f t="shared" si="86"/>
        <v>19696.82</v>
      </c>
      <c r="Y546" s="93">
        <f t="shared" si="87"/>
        <v>7625</v>
      </c>
      <c r="Z546" s="93">
        <f t="shared" si="88"/>
        <v>12071.82</v>
      </c>
      <c r="AA546" s="93">
        <f t="shared" si="89"/>
        <v>0</v>
      </c>
      <c r="AB546" s="93">
        <f t="shared" si="90"/>
        <v>0</v>
      </c>
      <c r="AC546" s="117">
        <f t="shared" si="91"/>
        <v>0</v>
      </c>
      <c r="AD546" s="131"/>
    </row>
    <row r="547" spans="2:30" s="88" customFormat="1" ht="44.1" hidden="1" customHeight="1" outlineLevel="2">
      <c r="B547" s="96" t="s">
        <v>643</v>
      </c>
      <c r="C547" s="91" t="s">
        <v>159</v>
      </c>
      <c r="D547" s="91" t="e">
        <f>VLOOKUP(B547,#REF!,2,0)</f>
        <v>#REF!</v>
      </c>
      <c r="E547" s="125" t="str">
        <f>VLOOKUP(B547,'[10]3.3 Амортизация 2022'!$B$8:$C$687,2,0)</f>
        <v>ВН</v>
      </c>
      <c r="F547" s="104">
        <v>8001</v>
      </c>
      <c r="G547" s="92">
        <f>VLOOKUP(B547,'[11]2022'!$A$4:$C$668,3,0)</f>
        <v>240</v>
      </c>
      <c r="H547" s="92" t="s">
        <v>537</v>
      </c>
      <c r="I547" s="92" t="s">
        <v>843</v>
      </c>
      <c r="J547" s="92"/>
      <c r="K547" s="93">
        <v>18590.21</v>
      </c>
      <c r="L547" s="93">
        <v>152500</v>
      </c>
      <c r="M547" s="93">
        <v>152500</v>
      </c>
      <c r="N547" s="93">
        <v>104844.82</v>
      </c>
      <c r="O547" s="92"/>
      <c r="P547" s="93">
        <v>12708.36</v>
      </c>
      <c r="Q547" s="92"/>
      <c r="R547" s="93">
        <v>152500</v>
      </c>
      <c r="S547" s="93">
        <v>117553.18</v>
      </c>
      <c r="T547" s="94">
        <v>34946.82</v>
      </c>
      <c r="U547" s="93">
        <f t="shared" si="83"/>
        <v>7625</v>
      </c>
      <c r="V547" s="93">
        <f t="shared" si="84"/>
        <v>27321.82</v>
      </c>
      <c r="W547" s="93">
        <f t="shared" si="85"/>
        <v>7625</v>
      </c>
      <c r="X547" s="93">
        <f t="shared" si="86"/>
        <v>19696.82</v>
      </c>
      <c r="Y547" s="93">
        <f t="shared" si="87"/>
        <v>7625</v>
      </c>
      <c r="Z547" s="93">
        <f t="shared" si="88"/>
        <v>12071.82</v>
      </c>
      <c r="AA547" s="93">
        <f t="shared" si="89"/>
        <v>0</v>
      </c>
      <c r="AB547" s="93">
        <f t="shared" si="90"/>
        <v>0</v>
      </c>
      <c r="AC547" s="117">
        <f t="shared" si="91"/>
        <v>0</v>
      </c>
      <c r="AD547" s="131"/>
    </row>
    <row r="548" spans="2:30" s="88" customFormat="1" ht="44.1" hidden="1" customHeight="1" outlineLevel="2">
      <c r="B548" s="96" t="s">
        <v>646</v>
      </c>
      <c r="C548" s="91" t="s">
        <v>141</v>
      </c>
      <c r="D548" s="91" t="e">
        <f>VLOOKUP(B548,#REF!,2,0)</f>
        <v>#REF!</v>
      </c>
      <c r="E548" s="125" t="str">
        <f>VLOOKUP(B548,'[10]3.3 Амортизация 2022'!$B$8:$C$687,2,0)</f>
        <v>ВН</v>
      </c>
      <c r="F548" s="104">
        <v>8011</v>
      </c>
      <c r="G548" s="92">
        <f>VLOOKUP(B548,'[11]2022'!$A$4:$C$668,3,0)</f>
        <v>180</v>
      </c>
      <c r="H548" s="92" t="s">
        <v>537</v>
      </c>
      <c r="I548" s="92" t="str">
        <f>VLOOKUP(B548,'[12]Амортиз СО'!$C$5:$D$677,2,0)</f>
        <v>движ</v>
      </c>
      <c r="J548" s="92"/>
      <c r="K548" s="93">
        <v>8830.9699999999993</v>
      </c>
      <c r="L548" s="93">
        <v>11400</v>
      </c>
      <c r="M548" s="93">
        <v>10500</v>
      </c>
      <c r="N548" s="93">
        <v>8662.33</v>
      </c>
      <c r="O548" s="99">
        <v>900</v>
      </c>
      <c r="P548" s="93">
        <v>1882.49</v>
      </c>
      <c r="Q548" s="92"/>
      <c r="R548" s="93">
        <v>11400</v>
      </c>
      <c r="S548" s="93">
        <v>10544.82</v>
      </c>
      <c r="T548" s="101">
        <v>855.18</v>
      </c>
      <c r="U548" s="93">
        <f t="shared" si="83"/>
        <v>760</v>
      </c>
      <c r="V548" s="93">
        <f t="shared" si="84"/>
        <v>95.17999999999995</v>
      </c>
      <c r="W548" s="93">
        <f t="shared" si="85"/>
        <v>95.17999999999995</v>
      </c>
      <c r="X548" s="93">
        <f t="shared" si="86"/>
        <v>0</v>
      </c>
      <c r="Y548" s="93">
        <f t="shared" si="87"/>
        <v>0</v>
      </c>
      <c r="Z548" s="93">
        <f t="shared" si="88"/>
        <v>0</v>
      </c>
      <c r="AA548" s="93">
        <f t="shared" si="89"/>
        <v>0</v>
      </c>
      <c r="AB548" s="93">
        <f t="shared" si="90"/>
        <v>0</v>
      </c>
      <c r="AC548" s="117">
        <f t="shared" si="91"/>
        <v>0</v>
      </c>
      <c r="AD548" s="131"/>
    </row>
    <row r="549" spans="2:30" s="88" customFormat="1" ht="44.1" hidden="1" customHeight="1" outlineLevel="2">
      <c r="B549" s="96" t="s">
        <v>646</v>
      </c>
      <c r="C549" s="91" t="s">
        <v>141</v>
      </c>
      <c r="D549" s="91" t="e">
        <f>VLOOKUP(B549,#REF!,2,0)</f>
        <v>#REF!</v>
      </c>
      <c r="E549" s="125" t="str">
        <f>VLOOKUP(B549,'[10]3.3 Амортизация 2022'!$B$8:$C$687,2,0)</f>
        <v>ВН</v>
      </c>
      <c r="F549" s="104">
        <v>8012</v>
      </c>
      <c r="G549" s="92">
        <f>VLOOKUP(B549,'[11]2022'!$A$4:$C$668,3,0)</f>
        <v>180</v>
      </c>
      <c r="H549" s="92" t="s">
        <v>537</v>
      </c>
      <c r="I549" s="92" t="str">
        <f>VLOOKUP(B549,'[12]Амортиз СО'!$C$5:$D$677,2,0)</f>
        <v>движ</v>
      </c>
      <c r="J549" s="92"/>
      <c r="K549" s="93">
        <v>8830.9699999999993</v>
      </c>
      <c r="L549" s="93">
        <v>11400</v>
      </c>
      <c r="M549" s="93">
        <v>10500</v>
      </c>
      <c r="N549" s="93">
        <v>8662.33</v>
      </c>
      <c r="O549" s="99">
        <v>900</v>
      </c>
      <c r="P549" s="93">
        <v>1882.49</v>
      </c>
      <c r="Q549" s="92"/>
      <c r="R549" s="93">
        <v>11400</v>
      </c>
      <c r="S549" s="93">
        <v>10544.82</v>
      </c>
      <c r="T549" s="101">
        <v>855.18</v>
      </c>
      <c r="U549" s="93">
        <f t="shared" si="83"/>
        <v>760</v>
      </c>
      <c r="V549" s="93">
        <f t="shared" si="84"/>
        <v>95.17999999999995</v>
      </c>
      <c r="W549" s="93">
        <f t="shared" si="85"/>
        <v>95.17999999999995</v>
      </c>
      <c r="X549" s="93">
        <f t="shared" si="86"/>
        <v>0</v>
      </c>
      <c r="Y549" s="93">
        <f t="shared" si="87"/>
        <v>0</v>
      </c>
      <c r="Z549" s="93">
        <f t="shared" si="88"/>
        <v>0</v>
      </c>
      <c r="AA549" s="93">
        <f t="shared" si="89"/>
        <v>0</v>
      </c>
      <c r="AB549" s="93">
        <f t="shared" si="90"/>
        <v>0</v>
      </c>
      <c r="AC549" s="117">
        <f t="shared" si="91"/>
        <v>0</v>
      </c>
      <c r="AD549" s="131"/>
    </row>
    <row r="550" spans="2:30" s="88" customFormat="1" ht="44.1" hidden="1" customHeight="1" outlineLevel="2">
      <c r="B550" s="96" t="s">
        <v>646</v>
      </c>
      <c r="C550" s="91" t="s">
        <v>141</v>
      </c>
      <c r="D550" s="91" t="e">
        <f>VLOOKUP(B550,#REF!,2,0)</f>
        <v>#REF!</v>
      </c>
      <c r="E550" s="125" t="str">
        <f>VLOOKUP(B550,'[10]3.3 Амортизация 2022'!$B$8:$C$687,2,0)</f>
        <v>ВН</v>
      </c>
      <c r="F550" s="104">
        <v>8013</v>
      </c>
      <c r="G550" s="92">
        <f>VLOOKUP(B550,'[11]2022'!$A$4:$C$668,3,0)</f>
        <v>180</v>
      </c>
      <c r="H550" s="92" t="s">
        <v>537</v>
      </c>
      <c r="I550" s="92" t="str">
        <f>VLOOKUP(B550,'[12]Амортиз СО'!$C$5:$D$677,2,0)</f>
        <v>движ</v>
      </c>
      <c r="J550" s="92"/>
      <c r="K550" s="93">
        <v>8830.9699999999993</v>
      </c>
      <c r="L550" s="93">
        <v>11400</v>
      </c>
      <c r="M550" s="93">
        <v>10500</v>
      </c>
      <c r="N550" s="93">
        <v>8662.33</v>
      </c>
      <c r="O550" s="99">
        <v>900</v>
      </c>
      <c r="P550" s="93">
        <v>1882.49</v>
      </c>
      <c r="Q550" s="92"/>
      <c r="R550" s="93">
        <v>11400</v>
      </c>
      <c r="S550" s="93">
        <v>10544.82</v>
      </c>
      <c r="T550" s="101">
        <v>855.18</v>
      </c>
      <c r="U550" s="93">
        <f t="shared" si="83"/>
        <v>760</v>
      </c>
      <c r="V550" s="93">
        <f t="shared" si="84"/>
        <v>95.17999999999995</v>
      </c>
      <c r="W550" s="93">
        <f t="shared" si="85"/>
        <v>95.17999999999995</v>
      </c>
      <c r="X550" s="93">
        <f t="shared" si="86"/>
        <v>0</v>
      </c>
      <c r="Y550" s="93">
        <f t="shared" si="87"/>
        <v>0</v>
      </c>
      <c r="Z550" s="93">
        <f t="shared" si="88"/>
        <v>0</v>
      </c>
      <c r="AA550" s="93">
        <f t="shared" si="89"/>
        <v>0</v>
      </c>
      <c r="AB550" s="93">
        <f t="shared" si="90"/>
        <v>0</v>
      </c>
      <c r="AC550" s="117">
        <f t="shared" si="91"/>
        <v>0</v>
      </c>
      <c r="AD550" s="131"/>
    </row>
    <row r="551" spans="2:30" s="88" customFormat="1" ht="44.1" hidden="1" customHeight="1" outlineLevel="2">
      <c r="B551" s="96" t="s">
        <v>646</v>
      </c>
      <c r="C551" s="91" t="s">
        <v>141</v>
      </c>
      <c r="D551" s="91" t="e">
        <f>VLOOKUP(B551,#REF!,2,0)</f>
        <v>#REF!</v>
      </c>
      <c r="E551" s="125" t="str">
        <f>VLOOKUP(B551,'[10]3.3 Амортизация 2022'!$B$8:$C$687,2,0)</f>
        <v>ВН</v>
      </c>
      <c r="F551" s="104">
        <v>8014</v>
      </c>
      <c r="G551" s="92">
        <f>VLOOKUP(B551,'[11]2022'!$A$4:$C$668,3,0)</f>
        <v>180</v>
      </c>
      <c r="H551" s="92" t="s">
        <v>537</v>
      </c>
      <c r="I551" s="92" t="str">
        <f>VLOOKUP(B551,'[12]Амортиз СО'!$C$5:$D$677,2,0)</f>
        <v>движ</v>
      </c>
      <c r="J551" s="92"/>
      <c r="K551" s="93">
        <v>8830.9699999999993</v>
      </c>
      <c r="L551" s="93">
        <v>11400</v>
      </c>
      <c r="M551" s="93">
        <v>10500</v>
      </c>
      <c r="N551" s="93">
        <v>8662.33</v>
      </c>
      <c r="O551" s="99">
        <v>900</v>
      </c>
      <c r="P551" s="93">
        <v>1882.49</v>
      </c>
      <c r="Q551" s="92"/>
      <c r="R551" s="93">
        <v>11400</v>
      </c>
      <c r="S551" s="93">
        <v>10544.82</v>
      </c>
      <c r="T551" s="101">
        <v>855.18</v>
      </c>
      <c r="U551" s="93">
        <f t="shared" si="83"/>
        <v>760</v>
      </c>
      <c r="V551" s="93">
        <f t="shared" si="84"/>
        <v>95.17999999999995</v>
      </c>
      <c r="W551" s="93">
        <f t="shared" si="85"/>
        <v>95.17999999999995</v>
      </c>
      <c r="X551" s="93">
        <f t="shared" si="86"/>
        <v>0</v>
      </c>
      <c r="Y551" s="93">
        <f t="shared" si="87"/>
        <v>0</v>
      </c>
      <c r="Z551" s="93">
        <f t="shared" si="88"/>
        <v>0</v>
      </c>
      <c r="AA551" s="93">
        <f t="shared" si="89"/>
        <v>0</v>
      </c>
      <c r="AB551" s="93">
        <f t="shared" si="90"/>
        <v>0</v>
      </c>
      <c r="AC551" s="117">
        <f t="shared" si="91"/>
        <v>0</v>
      </c>
      <c r="AD551" s="131"/>
    </row>
    <row r="552" spans="2:30" s="88" customFormat="1" ht="44.1" hidden="1" customHeight="1" outlineLevel="2">
      <c r="B552" s="96" t="s">
        <v>646</v>
      </c>
      <c r="C552" s="91" t="s">
        <v>141</v>
      </c>
      <c r="D552" s="91" t="e">
        <f>VLOOKUP(B552,#REF!,2,0)</f>
        <v>#REF!</v>
      </c>
      <c r="E552" s="125" t="str">
        <f>VLOOKUP(B552,'[10]3.3 Амортизация 2022'!$B$8:$C$687,2,0)</f>
        <v>ВН</v>
      </c>
      <c r="F552" s="104">
        <v>8015</v>
      </c>
      <c r="G552" s="92">
        <f>VLOOKUP(B552,'[11]2022'!$A$4:$C$668,3,0)</f>
        <v>180</v>
      </c>
      <c r="H552" s="92" t="s">
        <v>537</v>
      </c>
      <c r="I552" s="92" t="str">
        <f>VLOOKUP(B552,'[12]Амортиз СО'!$C$5:$D$677,2,0)</f>
        <v>движ</v>
      </c>
      <c r="J552" s="92"/>
      <c r="K552" s="93">
        <v>8830.9699999999993</v>
      </c>
      <c r="L552" s="93">
        <v>11400</v>
      </c>
      <c r="M552" s="93">
        <v>10500</v>
      </c>
      <c r="N552" s="93">
        <v>8662.33</v>
      </c>
      <c r="O552" s="99">
        <v>900</v>
      </c>
      <c r="P552" s="93">
        <v>1882.49</v>
      </c>
      <c r="Q552" s="92"/>
      <c r="R552" s="93">
        <v>11400</v>
      </c>
      <c r="S552" s="93">
        <v>10544.82</v>
      </c>
      <c r="T552" s="101">
        <v>855.18</v>
      </c>
      <c r="U552" s="93">
        <f t="shared" si="83"/>
        <v>760</v>
      </c>
      <c r="V552" s="93">
        <f t="shared" si="84"/>
        <v>95.17999999999995</v>
      </c>
      <c r="W552" s="93">
        <f t="shared" si="85"/>
        <v>95.17999999999995</v>
      </c>
      <c r="X552" s="93">
        <f t="shared" si="86"/>
        <v>0</v>
      </c>
      <c r="Y552" s="93">
        <f t="shared" si="87"/>
        <v>0</v>
      </c>
      <c r="Z552" s="93">
        <f t="shared" si="88"/>
        <v>0</v>
      </c>
      <c r="AA552" s="93">
        <f t="shared" si="89"/>
        <v>0</v>
      </c>
      <c r="AB552" s="93">
        <f t="shared" si="90"/>
        <v>0</v>
      </c>
      <c r="AC552" s="117">
        <f t="shared" si="91"/>
        <v>0</v>
      </c>
      <c r="AD552" s="131"/>
    </row>
    <row r="553" spans="2:30" s="88" customFormat="1" ht="44.1" hidden="1" customHeight="1" outlineLevel="2">
      <c r="B553" s="96" t="s">
        <v>647</v>
      </c>
      <c r="C553" s="91" t="s">
        <v>141</v>
      </c>
      <c r="D553" s="91" t="e">
        <f>VLOOKUP(B553,#REF!,2,0)</f>
        <v>#REF!</v>
      </c>
      <c r="E553" s="125" t="str">
        <f>VLOOKUP(B553,'[10]3.3 Амортизация 2022'!$B$8:$C$687,2,0)</f>
        <v>ВН</v>
      </c>
      <c r="F553" s="104">
        <v>8074</v>
      </c>
      <c r="G553" s="92">
        <f>VLOOKUP(B553,'[11]2022'!$A$4:$C$668,3,0)</f>
        <v>180</v>
      </c>
      <c r="H553" s="92" t="s">
        <v>537</v>
      </c>
      <c r="I553" s="92" t="str">
        <f>VLOOKUP(B553,'[12]Амортиз СО'!$C$5:$D$677,2,0)</f>
        <v>движ</v>
      </c>
      <c r="J553" s="92"/>
      <c r="K553" s="93">
        <v>39934.9</v>
      </c>
      <c r="L553" s="93">
        <v>36800</v>
      </c>
      <c r="M553" s="93">
        <v>33800</v>
      </c>
      <c r="N553" s="93">
        <v>33800</v>
      </c>
      <c r="O553" s="93">
        <v>3000</v>
      </c>
      <c r="P553" s="93">
        <v>3000</v>
      </c>
      <c r="Q553" s="92"/>
      <c r="R553" s="93">
        <v>36800</v>
      </c>
      <c r="S553" s="93">
        <v>36800</v>
      </c>
      <c r="T553" s="100"/>
      <c r="U553" s="93">
        <f t="shared" si="83"/>
        <v>0</v>
      </c>
      <c r="V553" s="93">
        <f t="shared" si="84"/>
        <v>0</v>
      </c>
      <c r="W553" s="93">
        <f t="shared" si="85"/>
        <v>0</v>
      </c>
      <c r="X553" s="93">
        <f t="shared" si="86"/>
        <v>0</v>
      </c>
      <c r="Y553" s="93">
        <f t="shared" si="87"/>
        <v>0</v>
      </c>
      <c r="Z553" s="93">
        <f t="shared" si="88"/>
        <v>0</v>
      </c>
      <c r="AA553" s="93">
        <f t="shared" si="89"/>
        <v>0</v>
      </c>
      <c r="AB553" s="93">
        <f t="shared" si="90"/>
        <v>0</v>
      </c>
      <c r="AC553" s="117">
        <f t="shared" si="91"/>
        <v>0</v>
      </c>
      <c r="AD553" s="131"/>
    </row>
    <row r="554" spans="2:30" s="88" customFormat="1" ht="44.1" hidden="1" customHeight="1" outlineLevel="2">
      <c r="B554" s="96" t="s">
        <v>648</v>
      </c>
      <c r="C554" s="91" t="s">
        <v>159</v>
      </c>
      <c r="D554" s="91" t="e">
        <f>VLOOKUP(B554,#REF!,2,0)</f>
        <v>#REF!</v>
      </c>
      <c r="E554" s="125" t="str">
        <f>VLOOKUP(B554,'[10]3.3 Амортизация 2022'!$B$8:$C$687,2,0)</f>
        <v>ВН</v>
      </c>
      <c r="F554" s="104">
        <v>8078</v>
      </c>
      <c r="G554" s="92">
        <f>VLOOKUP(B554,'[11]2022'!$A$4:$C$668,3,0)</f>
        <v>240</v>
      </c>
      <c r="H554" s="92" t="s">
        <v>537</v>
      </c>
      <c r="I554" s="92" t="str">
        <f>VLOOKUP(B554,'[12]Амортиз СО'!$C$5:$D$677,2,0)</f>
        <v>движ</v>
      </c>
      <c r="J554" s="92"/>
      <c r="K554" s="93">
        <v>21411.02</v>
      </c>
      <c r="L554" s="93">
        <v>30100</v>
      </c>
      <c r="M554" s="93">
        <v>20600</v>
      </c>
      <c r="N554" s="93">
        <v>16995.46</v>
      </c>
      <c r="O554" s="93">
        <v>9500</v>
      </c>
      <c r="P554" s="93">
        <v>10847.77</v>
      </c>
      <c r="Q554" s="92"/>
      <c r="R554" s="93">
        <v>30100</v>
      </c>
      <c r="S554" s="93">
        <v>27843.23</v>
      </c>
      <c r="T554" s="94">
        <v>2256.77</v>
      </c>
      <c r="U554" s="93">
        <f t="shared" si="83"/>
        <v>1505</v>
      </c>
      <c r="V554" s="93">
        <f t="shared" si="84"/>
        <v>751.77</v>
      </c>
      <c r="W554" s="93">
        <f t="shared" si="85"/>
        <v>751.77</v>
      </c>
      <c r="X554" s="93">
        <f t="shared" si="86"/>
        <v>0</v>
      </c>
      <c r="Y554" s="93">
        <f t="shared" si="87"/>
        <v>0</v>
      </c>
      <c r="Z554" s="93">
        <f t="shared" si="88"/>
        <v>0</v>
      </c>
      <c r="AA554" s="93">
        <f t="shared" si="89"/>
        <v>0</v>
      </c>
      <c r="AB554" s="93">
        <f t="shared" si="90"/>
        <v>0</v>
      </c>
      <c r="AC554" s="117">
        <f t="shared" si="91"/>
        <v>0</v>
      </c>
      <c r="AD554" s="131"/>
    </row>
    <row r="555" spans="2:30" s="88" customFormat="1" ht="44.1" hidden="1" customHeight="1" outlineLevel="2">
      <c r="B555" s="96" t="s">
        <v>649</v>
      </c>
      <c r="C555" s="91" t="s">
        <v>159</v>
      </c>
      <c r="D555" s="91" t="e">
        <f>VLOOKUP(B555,#REF!,2,0)</f>
        <v>#REF!</v>
      </c>
      <c r="E555" s="125" t="str">
        <f>VLOOKUP(B555,'[10]3.3 Амортизация 2022'!$B$8:$C$687,2,0)</f>
        <v>ВН</v>
      </c>
      <c r="F555" s="104">
        <v>8079</v>
      </c>
      <c r="G555" s="92">
        <f>VLOOKUP(B555,'[11]2022'!$A$4:$C$668,3,0)</f>
        <v>240</v>
      </c>
      <c r="H555" s="92" t="s">
        <v>537</v>
      </c>
      <c r="I555" s="92" t="str">
        <f>VLOOKUP(B555,'[12]Амортиз СО'!$C$5:$D$677,2,0)</f>
        <v>движ</v>
      </c>
      <c r="J555" s="92"/>
      <c r="K555" s="93">
        <v>24268.43</v>
      </c>
      <c r="L555" s="93">
        <v>18700</v>
      </c>
      <c r="M555" s="93">
        <v>13000</v>
      </c>
      <c r="N555" s="93">
        <v>10725.16</v>
      </c>
      <c r="O555" s="93">
        <v>5700</v>
      </c>
      <c r="P555" s="93">
        <v>6572.51</v>
      </c>
      <c r="Q555" s="92"/>
      <c r="R555" s="93">
        <v>18700</v>
      </c>
      <c r="S555" s="93">
        <v>17297.669999999998</v>
      </c>
      <c r="T555" s="94">
        <v>1402.33</v>
      </c>
      <c r="U555" s="93">
        <f t="shared" si="83"/>
        <v>935</v>
      </c>
      <c r="V555" s="93">
        <f t="shared" si="84"/>
        <v>467.32999999999993</v>
      </c>
      <c r="W555" s="93">
        <f t="shared" si="85"/>
        <v>467.32999999999993</v>
      </c>
      <c r="X555" s="93">
        <f t="shared" si="86"/>
        <v>0</v>
      </c>
      <c r="Y555" s="93">
        <f t="shared" si="87"/>
        <v>0</v>
      </c>
      <c r="Z555" s="93">
        <f t="shared" si="88"/>
        <v>0</v>
      </c>
      <c r="AA555" s="93">
        <f t="shared" si="89"/>
        <v>0</v>
      </c>
      <c r="AB555" s="93">
        <f t="shared" si="90"/>
        <v>0</v>
      </c>
      <c r="AC555" s="117">
        <f t="shared" si="91"/>
        <v>0</v>
      </c>
      <c r="AD555" s="131"/>
    </row>
    <row r="556" spans="2:30" s="88" customFormat="1" ht="44.1" hidden="1" customHeight="1" outlineLevel="2">
      <c r="B556" s="96" t="s">
        <v>650</v>
      </c>
      <c r="C556" s="91" t="s">
        <v>141</v>
      </c>
      <c r="D556" s="91" t="e">
        <f>VLOOKUP(B556,#REF!,2,0)</f>
        <v>#REF!</v>
      </c>
      <c r="E556" s="125" t="str">
        <f>VLOOKUP(B556,'[10]3.3 Амортизация 2022'!$B$8:$C$687,2,0)</f>
        <v>ВН</v>
      </c>
      <c r="F556" s="104">
        <v>8115</v>
      </c>
      <c r="G556" s="92">
        <f>VLOOKUP(B556,'[11]2022'!$A$4:$C$668,3,0)</f>
        <v>180</v>
      </c>
      <c r="H556" s="92" t="s">
        <v>537</v>
      </c>
      <c r="I556" s="92" t="str">
        <f>VLOOKUP(B556,'[12]Амортиз СО'!$C$5:$D$677,2,0)</f>
        <v>движ</v>
      </c>
      <c r="J556" s="92"/>
      <c r="K556" s="93">
        <v>24704.2</v>
      </c>
      <c r="L556" s="93">
        <v>22800</v>
      </c>
      <c r="M556" s="93">
        <v>20900</v>
      </c>
      <c r="N556" s="93">
        <v>20900</v>
      </c>
      <c r="O556" s="93">
        <v>1900</v>
      </c>
      <c r="P556" s="93">
        <v>1900</v>
      </c>
      <c r="Q556" s="92"/>
      <c r="R556" s="93">
        <v>22800</v>
      </c>
      <c r="S556" s="93">
        <v>22800</v>
      </c>
      <c r="T556" s="100"/>
      <c r="U556" s="93">
        <f t="shared" si="83"/>
        <v>0</v>
      </c>
      <c r="V556" s="93">
        <f t="shared" si="84"/>
        <v>0</v>
      </c>
      <c r="W556" s="93">
        <f t="shared" si="85"/>
        <v>0</v>
      </c>
      <c r="X556" s="93">
        <f t="shared" si="86"/>
        <v>0</v>
      </c>
      <c r="Y556" s="93">
        <f t="shared" si="87"/>
        <v>0</v>
      </c>
      <c r="Z556" s="93">
        <f t="shared" si="88"/>
        <v>0</v>
      </c>
      <c r="AA556" s="93">
        <f t="shared" si="89"/>
        <v>0</v>
      </c>
      <c r="AB556" s="93">
        <f t="shared" si="90"/>
        <v>0</v>
      </c>
      <c r="AC556" s="117">
        <f t="shared" si="91"/>
        <v>0</v>
      </c>
      <c r="AD556" s="131"/>
    </row>
    <row r="557" spans="2:30" s="88" customFormat="1" ht="44.1" hidden="1" customHeight="1" outlineLevel="2">
      <c r="B557" s="96" t="s">
        <v>650</v>
      </c>
      <c r="C557" s="91" t="s">
        <v>141</v>
      </c>
      <c r="D557" s="91" t="e">
        <f>VLOOKUP(B557,#REF!,2,0)</f>
        <v>#REF!</v>
      </c>
      <c r="E557" s="125" t="str">
        <f>VLOOKUP(B557,'[10]3.3 Амортизация 2022'!$B$8:$C$687,2,0)</f>
        <v>ВН</v>
      </c>
      <c r="F557" s="104">
        <v>8116</v>
      </c>
      <c r="G557" s="92">
        <f>VLOOKUP(B557,'[11]2022'!$A$4:$C$668,3,0)</f>
        <v>180</v>
      </c>
      <c r="H557" s="92" t="s">
        <v>537</v>
      </c>
      <c r="I557" s="92" t="str">
        <f>VLOOKUP(B557,'[12]Амортиз СО'!$C$5:$D$677,2,0)</f>
        <v>движ</v>
      </c>
      <c r="J557" s="92"/>
      <c r="K557" s="93">
        <v>7601.69</v>
      </c>
      <c r="L557" s="93">
        <v>7000</v>
      </c>
      <c r="M557" s="93">
        <v>6400</v>
      </c>
      <c r="N557" s="93">
        <v>6400</v>
      </c>
      <c r="O557" s="99">
        <v>600</v>
      </c>
      <c r="P557" s="99">
        <v>600</v>
      </c>
      <c r="Q557" s="92"/>
      <c r="R557" s="93">
        <v>7000</v>
      </c>
      <c r="S557" s="93">
        <v>7000</v>
      </c>
      <c r="T557" s="100"/>
      <c r="U557" s="93">
        <f t="shared" si="83"/>
        <v>0</v>
      </c>
      <c r="V557" s="93">
        <f t="shared" si="84"/>
        <v>0</v>
      </c>
      <c r="W557" s="93">
        <f t="shared" si="85"/>
        <v>0</v>
      </c>
      <c r="X557" s="93">
        <f t="shared" si="86"/>
        <v>0</v>
      </c>
      <c r="Y557" s="93">
        <f t="shared" si="87"/>
        <v>0</v>
      </c>
      <c r="Z557" s="93">
        <f t="shared" si="88"/>
        <v>0</v>
      </c>
      <c r="AA557" s="93">
        <f t="shared" si="89"/>
        <v>0</v>
      </c>
      <c r="AB557" s="93">
        <f t="shared" si="90"/>
        <v>0</v>
      </c>
      <c r="AC557" s="117">
        <f t="shared" si="91"/>
        <v>0</v>
      </c>
      <c r="AD557" s="131"/>
    </row>
    <row r="558" spans="2:30" s="88" customFormat="1" ht="44.1" hidden="1" customHeight="1" outlineLevel="2">
      <c r="B558" s="96" t="s">
        <v>650</v>
      </c>
      <c r="C558" s="91" t="s">
        <v>141</v>
      </c>
      <c r="D558" s="91" t="e">
        <f>VLOOKUP(B558,#REF!,2,0)</f>
        <v>#REF!</v>
      </c>
      <c r="E558" s="125" t="str">
        <f>VLOOKUP(B558,'[10]3.3 Амортизация 2022'!$B$8:$C$687,2,0)</f>
        <v>ВН</v>
      </c>
      <c r="F558" s="104">
        <v>8117</v>
      </c>
      <c r="G558" s="92">
        <f>VLOOKUP(B558,'[11]2022'!$A$4:$C$668,3,0)</f>
        <v>180</v>
      </c>
      <c r="H558" s="92" t="s">
        <v>537</v>
      </c>
      <c r="I558" s="92" t="str">
        <f>VLOOKUP(B558,'[12]Амортиз СО'!$C$5:$D$677,2,0)</f>
        <v>движ</v>
      </c>
      <c r="J558" s="92"/>
      <c r="K558" s="93">
        <v>7601.69</v>
      </c>
      <c r="L558" s="93">
        <v>7000</v>
      </c>
      <c r="M558" s="93">
        <v>6400</v>
      </c>
      <c r="N558" s="93">
        <v>6400</v>
      </c>
      <c r="O558" s="99">
        <v>600</v>
      </c>
      <c r="P558" s="99">
        <v>600</v>
      </c>
      <c r="Q558" s="92"/>
      <c r="R558" s="93">
        <v>7000</v>
      </c>
      <c r="S558" s="93">
        <v>7000</v>
      </c>
      <c r="T558" s="100"/>
      <c r="U558" s="93">
        <f t="shared" si="83"/>
        <v>0</v>
      </c>
      <c r="V558" s="93">
        <f t="shared" si="84"/>
        <v>0</v>
      </c>
      <c r="W558" s="93">
        <f t="shared" si="85"/>
        <v>0</v>
      </c>
      <c r="X558" s="93">
        <f t="shared" si="86"/>
        <v>0</v>
      </c>
      <c r="Y558" s="93">
        <f t="shared" si="87"/>
        <v>0</v>
      </c>
      <c r="Z558" s="93">
        <f t="shared" si="88"/>
        <v>0</v>
      </c>
      <c r="AA558" s="93">
        <f t="shared" si="89"/>
        <v>0</v>
      </c>
      <c r="AB558" s="93">
        <f t="shared" si="90"/>
        <v>0</v>
      </c>
      <c r="AC558" s="117">
        <f t="shared" si="91"/>
        <v>0</v>
      </c>
      <c r="AD558" s="131"/>
    </row>
    <row r="559" spans="2:30" s="88" customFormat="1" ht="44.1" hidden="1" customHeight="1" outlineLevel="2">
      <c r="B559" s="96" t="s">
        <v>651</v>
      </c>
      <c r="C559" s="91" t="s">
        <v>159</v>
      </c>
      <c r="D559" s="91" t="e">
        <f>VLOOKUP(B559,#REF!,2,0)</f>
        <v>#REF!</v>
      </c>
      <c r="E559" s="125" t="str">
        <f>VLOOKUP(B559,'[10]3.3 Амортизация 2022'!$B$8:$C$687,2,0)</f>
        <v>ВН</v>
      </c>
      <c r="F559" s="104">
        <v>8118</v>
      </c>
      <c r="G559" s="92">
        <f>VLOOKUP(B559,'[11]2022'!$A$4:$C$668,3,0)</f>
        <v>240</v>
      </c>
      <c r="H559" s="92" t="s">
        <v>537</v>
      </c>
      <c r="I559" s="92" t="str">
        <f>VLOOKUP(B559,'[12]Амортиз СО'!$C$5:$D$677,2,0)</f>
        <v>движ</v>
      </c>
      <c r="J559" s="92"/>
      <c r="K559" s="93">
        <v>1525.42</v>
      </c>
      <c r="L559" s="93">
        <v>1100</v>
      </c>
      <c r="M559" s="93">
        <v>1000</v>
      </c>
      <c r="N559" s="93">
        <v>1000</v>
      </c>
      <c r="O559" s="99">
        <v>100</v>
      </c>
      <c r="P559" s="99">
        <v>100</v>
      </c>
      <c r="Q559" s="92"/>
      <c r="R559" s="93">
        <v>1100</v>
      </c>
      <c r="S559" s="93">
        <v>1100</v>
      </c>
      <c r="T559" s="100"/>
      <c r="U559" s="93">
        <f t="shared" si="83"/>
        <v>0</v>
      </c>
      <c r="V559" s="93">
        <f t="shared" si="84"/>
        <v>0</v>
      </c>
      <c r="W559" s="93">
        <f t="shared" si="85"/>
        <v>0</v>
      </c>
      <c r="X559" s="93">
        <f t="shared" si="86"/>
        <v>0</v>
      </c>
      <c r="Y559" s="93">
        <f t="shared" si="87"/>
        <v>0</v>
      </c>
      <c r="Z559" s="93">
        <f t="shared" si="88"/>
        <v>0</v>
      </c>
      <c r="AA559" s="93">
        <f t="shared" si="89"/>
        <v>0</v>
      </c>
      <c r="AB559" s="93">
        <f t="shared" si="90"/>
        <v>0</v>
      </c>
      <c r="AC559" s="117">
        <f t="shared" si="91"/>
        <v>0</v>
      </c>
      <c r="AD559" s="131"/>
    </row>
    <row r="560" spans="2:30" s="88" customFormat="1" ht="44.1" hidden="1" customHeight="1" outlineLevel="2">
      <c r="B560" s="96" t="s">
        <v>652</v>
      </c>
      <c r="C560" s="91" t="s">
        <v>141</v>
      </c>
      <c r="D560" s="91" t="e">
        <f>VLOOKUP(B560,#REF!,2,0)</f>
        <v>#REF!</v>
      </c>
      <c r="E560" s="125" t="str">
        <f>VLOOKUP(B560,'[10]3.3 Амортизация 2022'!$B$8:$C$687,2,0)</f>
        <v>ВН</v>
      </c>
      <c r="F560" s="104">
        <v>8119</v>
      </c>
      <c r="G560" s="92">
        <f>VLOOKUP(B560,'[11]2022'!$A$4:$C$668,3,0)</f>
        <v>180</v>
      </c>
      <c r="H560" s="92" t="s">
        <v>537</v>
      </c>
      <c r="I560" s="92" t="str">
        <f>VLOOKUP(B560,'[12]Амортиз СО'!$C$5:$D$677,2,0)</f>
        <v>движ</v>
      </c>
      <c r="J560" s="92"/>
      <c r="K560" s="93">
        <v>8843.1</v>
      </c>
      <c r="L560" s="93">
        <v>7300</v>
      </c>
      <c r="M560" s="93">
        <v>6700</v>
      </c>
      <c r="N560" s="93">
        <v>5527.31</v>
      </c>
      <c r="O560" s="99">
        <v>600</v>
      </c>
      <c r="P560" s="93">
        <v>1224.94</v>
      </c>
      <c r="Q560" s="92"/>
      <c r="R560" s="93">
        <v>7300</v>
      </c>
      <c r="S560" s="93">
        <v>6752.25</v>
      </c>
      <c r="T560" s="101">
        <v>547.75</v>
      </c>
      <c r="U560" s="93">
        <f t="shared" si="83"/>
        <v>486.66666666666669</v>
      </c>
      <c r="V560" s="93">
        <f t="shared" si="84"/>
        <v>61.083333333333314</v>
      </c>
      <c r="W560" s="93">
        <f t="shared" si="85"/>
        <v>61.083333333333314</v>
      </c>
      <c r="X560" s="93">
        <f t="shared" si="86"/>
        <v>0</v>
      </c>
      <c r="Y560" s="93">
        <f t="shared" si="87"/>
        <v>0</v>
      </c>
      <c r="Z560" s="93">
        <f t="shared" si="88"/>
        <v>0</v>
      </c>
      <c r="AA560" s="93">
        <f t="shared" si="89"/>
        <v>0</v>
      </c>
      <c r="AB560" s="93">
        <f t="shared" si="90"/>
        <v>0</v>
      </c>
      <c r="AC560" s="117">
        <f t="shared" si="91"/>
        <v>0</v>
      </c>
      <c r="AD560" s="131"/>
    </row>
    <row r="561" spans="2:30" s="88" customFormat="1" ht="44.1" hidden="1" customHeight="1" outlineLevel="2">
      <c r="B561" s="96" t="s">
        <v>652</v>
      </c>
      <c r="C561" s="91" t="s">
        <v>141</v>
      </c>
      <c r="D561" s="91" t="e">
        <f>VLOOKUP(B561,#REF!,2,0)</f>
        <v>#REF!</v>
      </c>
      <c r="E561" s="125" t="str">
        <f>VLOOKUP(B561,'[10]3.3 Амортизация 2022'!$B$8:$C$687,2,0)</f>
        <v>ВН</v>
      </c>
      <c r="F561" s="104">
        <v>8120</v>
      </c>
      <c r="G561" s="92">
        <f>VLOOKUP(B561,'[11]2022'!$A$4:$C$668,3,0)</f>
        <v>180</v>
      </c>
      <c r="H561" s="92" t="s">
        <v>537</v>
      </c>
      <c r="I561" s="92" t="str">
        <f>VLOOKUP(B561,'[12]Амортиз СО'!$C$5:$D$677,2,0)</f>
        <v>движ</v>
      </c>
      <c r="J561" s="92"/>
      <c r="K561" s="93">
        <v>8872.23</v>
      </c>
      <c r="L561" s="93">
        <v>7400</v>
      </c>
      <c r="M561" s="93">
        <v>6700</v>
      </c>
      <c r="N561" s="93">
        <v>5527.86</v>
      </c>
      <c r="O561" s="99">
        <v>700</v>
      </c>
      <c r="P561" s="93">
        <v>1317.49</v>
      </c>
      <c r="Q561" s="92"/>
      <c r="R561" s="93">
        <v>7400</v>
      </c>
      <c r="S561" s="93">
        <v>6845.35</v>
      </c>
      <c r="T561" s="101">
        <v>554.65</v>
      </c>
      <c r="U561" s="93">
        <f t="shared" si="83"/>
        <v>493.33333333333337</v>
      </c>
      <c r="V561" s="93">
        <f t="shared" si="84"/>
        <v>61.316666666666606</v>
      </c>
      <c r="W561" s="93">
        <f t="shared" si="85"/>
        <v>61.316666666666606</v>
      </c>
      <c r="X561" s="93">
        <f t="shared" si="86"/>
        <v>0</v>
      </c>
      <c r="Y561" s="93">
        <f t="shared" si="87"/>
        <v>0</v>
      </c>
      <c r="Z561" s="93">
        <f t="shared" si="88"/>
        <v>0</v>
      </c>
      <c r="AA561" s="93">
        <f t="shared" si="89"/>
        <v>0</v>
      </c>
      <c r="AB561" s="93">
        <f t="shared" si="90"/>
        <v>0</v>
      </c>
      <c r="AC561" s="117">
        <f t="shared" si="91"/>
        <v>0</v>
      </c>
      <c r="AD561" s="131"/>
    </row>
    <row r="562" spans="2:30" s="88" customFormat="1" ht="44.1" hidden="1" customHeight="1" outlineLevel="2">
      <c r="B562" s="96" t="s">
        <v>653</v>
      </c>
      <c r="C562" s="91" t="s">
        <v>141</v>
      </c>
      <c r="D562" s="91" t="e">
        <f>VLOOKUP(B562,#REF!,2,0)</f>
        <v>#REF!</v>
      </c>
      <c r="E562" s="125" t="str">
        <f>VLOOKUP(B562,'[10]3.3 Амортизация 2022'!$B$8:$C$687,2,0)</f>
        <v>ВН</v>
      </c>
      <c r="F562" s="104">
        <v>8122</v>
      </c>
      <c r="G562" s="92">
        <f>VLOOKUP(B562,'[11]2022'!$A$4:$C$668,3,0)</f>
        <v>180</v>
      </c>
      <c r="H562" s="92" t="s">
        <v>537</v>
      </c>
      <c r="I562" s="92" t="str">
        <f>VLOOKUP(B562,'[12]Амортиз СО'!$C$5:$D$677,2,0)</f>
        <v>движ</v>
      </c>
      <c r="J562" s="92"/>
      <c r="K562" s="93">
        <v>30401.77</v>
      </c>
      <c r="L562" s="93">
        <v>25200</v>
      </c>
      <c r="M562" s="93">
        <v>23100</v>
      </c>
      <c r="N562" s="93">
        <v>23100</v>
      </c>
      <c r="O562" s="93">
        <v>2100</v>
      </c>
      <c r="P562" s="93">
        <v>2100</v>
      </c>
      <c r="Q562" s="92"/>
      <c r="R562" s="93">
        <v>25200</v>
      </c>
      <c r="S562" s="93">
        <v>25200</v>
      </c>
      <c r="T562" s="100"/>
      <c r="U562" s="93">
        <f t="shared" si="83"/>
        <v>0</v>
      </c>
      <c r="V562" s="93">
        <f t="shared" si="84"/>
        <v>0</v>
      </c>
      <c r="W562" s="93">
        <f t="shared" si="85"/>
        <v>0</v>
      </c>
      <c r="X562" s="93">
        <f t="shared" si="86"/>
        <v>0</v>
      </c>
      <c r="Y562" s="93">
        <f t="shared" si="87"/>
        <v>0</v>
      </c>
      <c r="Z562" s="93">
        <f t="shared" si="88"/>
        <v>0</v>
      </c>
      <c r="AA562" s="93">
        <f t="shared" si="89"/>
        <v>0</v>
      </c>
      <c r="AB562" s="93">
        <f t="shared" si="90"/>
        <v>0</v>
      </c>
      <c r="AC562" s="117">
        <f t="shared" si="91"/>
        <v>0</v>
      </c>
      <c r="AD562" s="131"/>
    </row>
    <row r="563" spans="2:30" s="88" customFormat="1" ht="44.1" hidden="1" customHeight="1" outlineLevel="2">
      <c r="B563" s="96" t="s">
        <v>654</v>
      </c>
      <c r="C563" s="91" t="s">
        <v>141</v>
      </c>
      <c r="D563" s="91" t="e">
        <f>VLOOKUP(B563,#REF!,2,0)</f>
        <v>#REF!</v>
      </c>
      <c r="E563" s="125" t="str">
        <f>VLOOKUP(B563,'[10]3.3 Амортизация 2022'!$B$8:$C$687,2,0)</f>
        <v>СН1</v>
      </c>
      <c r="F563" s="104">
        <v>8124</v>
      </c>
      <c r="G563" s="92">
        <f>VLOOKUP(B563,'[11]2022'!$A$4:$C$668,3,0)</f>
        <v>180</v>
      </c>
      <c r="H563" s="92" t="s">
        <v>537</v>
      </c>
      <c r="I563" s="92" t="str">
        <f>VLOOKUP(B563,'[12]Амортиз СО'!$C$5:$D$677,2,0)</f>
        <v>движ</v>
      </c>
      <c r="J563" s="92"/>
      <c r="K563" s="93">
        <v>26162.42</v>
      </c>
      <c r="L563" s="93">
        <v>21700</v>
      </c>
      <c r="M563" s="93">
        <v>19900</v>
      </c>
      <c r="N563" s="93">
        <v>13680.99</v>
      </c>
      <c r="O563" s="93">
        <v>1800</v>
      </c>
      <c r="P563" s="93">
        <v>3045.75</v>
      </c>
      <c r="Q563" s="92"/>
      <c r="R563" s="93">
        <v>21700</v>
      </c>
      <c r="S563" s="93">
        <v>16726.740000000002</v>
      </c>
      <c r="T563" s="94">
        <v>4973.26</v>
      </c>
      <c r="U563" s="93">
        <f t="shared" si="83"/>
        <v>1446.6666666666667</v>
      </c>
      <c r="V563" s="93">
        <f t="shared" si="84"/>
        <v>3526.5933333333332</v>
      </c>
      <c r="W563" s="93">
        <f t="shared" si="85"/>
        <v>1446.6666666666667</v>
      </c>
      <c r="X563" s="93">
        <f t="shared" si="86"/>
        <v>2079.9266666666663</v>
      </c>
      <c r="Y563" s="93">
        <f t="shared" si="87"/>
        <v>1446.6666666666667</v>
      </c>
      <c r="Z563" s="93">
        <f t="shared" si="88"/>
        <v>633.25999999999954</v>
      </c>
      <c r="AA563" s="93">
        <f t="shared" si="89"/>
        <v>0</v>
      </c>
      <c r="AB563" s="93">
        <f t="shared" si="90"/>
        <v>0</v>
      </c>
      <c r="AC563" s="117">
        <f t="shared" si="91"/>
        <v>0</v>
      </c>
      <c r="AD563" s="131"/>
    </row>
    <row r="564" spans="2:30" s="88" customFormat="1" ht="44.1" hidden="1" customHeight="1" outlineLevel="2">
      <c r="B564" s="96" t="s">
        <v>655</v>
      </c>
      <c r="C564" s="91" t="s">
        <v>159</v>
      </c>
      <c r="D564" s="91" t="e">
        <f>VLOOKUP(B564,#REF!,2,0)</f>
        <v>#REF!</v>
      </c>
      <c r="E564" s="125" t="str">
        <f>VLOOKUP(B564,'[10]3.3 Амортизация 2022'!$B$8:$C$687,2,0)</f>
        <v>СН1</v>
      </c>
      <c r="F564" s="104">
        <v>8127</v>
      </c>
      <c r="G564" s="92">
        <f>VLOOKUP(B564,'[11]2022'!$A$4:$C$668,3,0)</f>
        <v>240</v>
      </c>
      <c r="H564" s="92" t="s">
        <v>537</v>
      </c>
      <c r="I564" s="92" t="str">
        <f>VLOOKUP(B564,'[12]Амортиз СО'!$C$5:$D$677,2,0)</f>
        <v>движ</v>
      </c>
      <c r="J564" s="92"/>
      <c r="K564" s="93">
        <v>29347.25</v>
      </c>
      <c r="L564" s="93">
        <v>20200</v>
      </c>
      <c r="M564" s="93">
        <v>18200</v>
      </c>
      <c r="N564" s="93">
        <v>15014.97</v>
      </c>
      <c r="O564" s="93">
        <v>2000</v>
      </c>
      <c r="P564" s="93">
        <v>3670.04</v>
      </c>
      <c r="Q564" s="92"/>
      <c r="R564" s="93">
        <v>20200</v>
      </c>
      <c r="S564" s="93">
        <v>18685.009999999998</v>
      </c>
      <c r="T564" s="94">
        <v>1514.99</v>
      </c>
      <c r="U564" s="93">
        <f t="shared" si="83"/>
        <v>1010</v>
      </c>
      <c r="V564" s="93">
        <f t="shared" si="84"/>
        <v>504.99</v>
      </c>
      <c r="W564" s="93">
        <f t="shared" si="85"/>
        <v>504.99</v>
      </c>
      <c r="X564" s="93">
        <f t="shared" si="86"/>
        <v>0</v>
      </c>
      <c r="Y564" s="93">
        <f t="shared" si="87"/>
        <v>0</v>
      </c>
      <c r="Z564" s="93">
        <f t="shared" si="88"/>
        <v>0</v>
      </c>
      <c r="AA564" s="93">
        <f t="shared" si="89"/>
        <v>0</v>
      </c>
      <c r="AB564" s="93">
        <f t="shared" si="90"/>
        <v>0</v>
      </c>
      <c r="AC564" s="117">
        <f t="shared" si="91"/>
        <v>0</v>
      </c>
      <c r="AD564" s="131"/>
    </row>
    <row r="565" spans="2:30" s="88" customFormat="1" ht="33" hidden="1" customHeight="1" outlineLevel="2">
      <c r="B565" s="96" t="s">
        <v>656</v>
      </c>
      <c r="C565" s="91" t="s">
        <v>107</v>
      </c>
      <c r="D565" s="91" t="e">
        <f>VLOOKUP(B565,#REF!,2,0)</f>
        <v>#REF!</v>
      </c>
      <c r="E565" s="125" t="str">
        <f>VLOOKUP(B565,'[10]3.3 Амортизация 2022'!$B$8:$C$687,2,0)</f>
        <v>СН1</v>
      </c>
      <c r="F565" s="104">
        <v>8128</v>
      </c>
      <c r="G565" s="92">
        <f>VLOOKUP(B565,'[11]2022'!$A$4:$C$668,3,0)</f>
        <v>120</v>
      </c>
      <c r="H565" s="92" t="s">
        <v>537</v>
      </c>
      <c r="I565" s="92" t="str">
        <f>VLOOKUP(B565,'[12]Амортиз СО'!$C$5:$D$677,2,0)</f>
        <v>движ</v>
      </c>
      <c r="J565" s="92"/>
      <c r="K565" s="93">
        <v>25796.2</v>
      </c>
      <c r="L565" s="93">
        <v>23800</v>
      </c>
      <c r="M565" s="93">
        <v>21800</v>
      </c>
      <c r="N565" s="93">
        <v>21800</v>
      </c>
      <c r="O565" s="93">
        <v>2000</v>
      </c>
      <c r="P565" s="93">
        <v>2000</v>
      </c>
      <c r="Q565" s="92"/>
      <c r="R565" s="93">
        <v>23800</v>
      </c>
      <c r="S565" s="93">
        <v>23800</v>
      </c>
      <c r="T565" s="100"/>
      <c r="U565" s="93">
        <f t="shared" si="83"/>
        <v>0</v>
      </c>
      <c r="V565" s="93">
        <f t="shared" si="84"/>
        <v>0</v>
      </c>
      <c r="W565" s="93">
        <f t="shared" si="85"/>
        <v>0</v>
      </c>
      <c r="X565" s="93">
        <f t="shared" si="86"/>
        <v>0</v>
      </c>
      <c r="Y565" s="93">
        <f t="shared" si="87"/>
        <v>0</v>
      </c>
      <c r="Z565" s="93">
        <f t="shared" si="88"/>
        <v>0</v>
      </c>
      <c r="AA565" s="93">
        <f t="shared" si="89"/>
        <v>0</v>
      </c>
      <c r="AB565" s="93">
        <f t="shared" si="90"/>
        <v>0</v>
      </c>
      <c r="AC565" s="117">
        <f t="shared" si="91"/>
        <v>0</v>
      </c>
      <c r="AD565" s="131"/>
    </row>
    <row r="566" spans="2:30" s="88" customFormat="1" ht="44.1" hidden="1" customHeight="1" outlineLevel="2">
      <c r="B566" s="96" t="s">
        <v>657</v>
      </c>
      <c r="C566" s="91" t="s">
        <v>159</v>
      </c>
      <c r="D566" s="91" t="e">
        <f>VLOOKUP(B566,#REF!,2,0)</f>
        <v>#REF!</v>
      </c>
      <c r="E566" s="125" t="str">
        <f>VLOOKUP(B566,'[10]3.3 Амортизация 2022'!$B$8:$C$687,2,0)</f>
        <v>СН1</v>
      </c>
      <c r="F566" s="104">
        <v>8132</v>
      </c>
      <c r="G566" s="92">
        <f>VLOOKUP(B566,'[11]2022'!$A$4:$C$668,3,0)</f>
        <v>240</v>
      </c>
      <c r="H566" s="92" t="s">
        <v>537</v>
      </c>
      <c r="I566" s="92" t="s">
        <v>843</v>
      </c>
      <c r="J566" s="92"/>
      <c r="K566" s="93">
        <v>2024.69</v>
      </c>
      <c r="L566" s="93">
        <v>16700</v>
      </c>
      <c r="M566" s="93">
        <v>84500</v>
      </c>
      <c r="N566" s="93">
        <v>58092.32</v>
      </c>
      <c r="O566" s="92"/>
      <c r="P566" s="93">
        <v>7041.72</v>
      </c>
      <c r="Q566" s="93">
        <v>67800</v>
      </c>
      <c r="R566" s="93">
        <v>16700</v>
      </c>
      <c r="S566" s="93">
        <v>12872.64</v>
      </c>
      <c r="T566" s="94">
        <v>3827.36</v>
      </c>
      <c r="U566" s="93">
        <f t="shared" si="83"/>
        <v>835</v>
      </c>
      <c r="V566" s="93">
        <f t="shared" si="84"/>
        <v>2992.36</v>
      </c>
      <c r="W566" s="93">
        <f t="shared" si="85"/>
        <v>835</v>
      </c>
      <c r="X566" s="93">
        <f t="shared" si="86"/>
        <v>2157.36</v>
      </c>
      <c r="Y566" s="93">
        <f t="shared" si="87"/>
        <v>835</v>
      </c>
      <c r="Z566" s="93">
        <f t="shared" si="88"/>
        <v>1322.3600000000001</v>
      </c>
      <c r="AA566" s="93">
        <f t="shared" si="89"/>
        <v>0</v>
      </c>
      <c r="AB566" s="93">
        <f t="shared" si="90"/>
        <v>0</v>
      </c>
      <c r="AC566" s="117">
        <f t="shared" si="91"/>
        <v>0</v>
      </c>
      <c r="AD566" s="131"/>
    </row>
    <row r="567" spans="2:30" s="88" customFormat="1" ht="44.1" hidden="1" customHeight="1" outlineLevel="2">
      <c r="B567" s="96" t="s">
        <v>657</v>
      </c>
      <c r="C567" s="91" t="s">
        <v>159</v>
      </c>
      <c r="D567" s="91" t="e">
        <f>VLOOKUP(B567,#REF!,2,0)</f>
        <v>#REF!</v>
      </c>
      <c r="E567" s="125" t="str">
        <f>VLOOKUP(B567,'[10]3.3 Амортизация 2022'!$B$8:$C$687,2,0)</f>
        <v>СН1</v>
      </c>
      <c r="F567" s="104">
        <v>8133</v>
      </c>
      <c r="G567" s="92">
        <f>VLOOKUP(B567,'[11]2022'!$A$4:$C$668,3,0)</f>
        <v>240</v>
      </c>
      <c r="H567" s="92" t="s">
        <v>537</v>
      </c>
      <c r="I567" s="92" t="s">
        <v>843</v>
      </c>
      <c r="J567" s="92"/>
      <c r="K567" s="93">
        <v>2123.31</v>
      </c>
      <c r="L567" s="93">
        <v>16700</v>
      </c>
      <c r="M567" s="93">
        <v>84500</v>
      </c>
      <c r="N567" s="93">
        <v>58112.63</v>
      </c>
      <c r="O567" s="92"/>
      <c r="P567" s="93">
        <v>7041.72</v>
      </c>
      <c r="Q567" s="93">
        <v>67800</v>
      </c>
      <c r="R567" s="93">
        <v>16700</v>
      </c>
      <c r="S567" s="93">
        <v>12876.66</v>
      </c>
      <c r="T567" s="94">
        <v>3823.34</v>
      </c>
      <c r="U567" s="93">
        <f t="shared" si="83"/>
        <v>835</v>
      </c>
      <c r="V567" s="93">
        <f t="shared" si="84"/>
        <v>2988.34</v>
      </c>
      <c r="W567" s="93">
        <f t="shared" si="85"/>
        <v>835</v>
      </c>
      <c r="X567" s="93">
        <f t="shared" si="86"/>
        <v>2153.34</v>
      </c>
      <c r="Y567" s="93">
        <f t="shared" si="87"/>
        <v>835</v>
      </c>
      <c r="Z567" s="93">
        <f t="shared" si="88"/>
        <v>1318.3400000000001</v>
      </c>
      <c r="AA567" s="93">
        <f t="shared" si="89"/>
        <v>0</v>
      </c>
      <c r="AB567" s="93">
        <f t="shared" si="90"/>
        <v>0</v>
      </c>
      <c r="AC567" s="117">
        <f t="shared" si="91"/>
        <v>0</v>
      </c>
      <c r="AD567" s="131"/>
    </row>
    <row r="568" spans="2:30" s="88" customFormat="1" ht="44.1" hidden="1" customHeight="1" outlineLevel="2">
      <c r="B568" s="96" t="s">
        <v>658</v>
      </c>
      <c r="C568" s="91" t="s">
        <v>141</v>
      </c>
      <c r="D568" s="91" t="e">
        <f>VLOOKUP(B568,#REF!,2,0)</f>
        <v>#REF!</v>
      </c>
      <c r="E568" s="125" t="str">
        <f>VLOOKUP(B568,'[10]3.3 Амортизация 2022'!$B$8:$C$687,2,0)</f>
        <v>СН1</v>
      </c>
      <c r="F568" s="104">
        <v>8147</v>
      </c>
      <c r="G568" s="92">
        <f>VLOOKUP(B568,'[11]2022'!$A$4:$C$668,3,0)</f>
        <v>180</v>
      </c>
      <c r="H568" s="92" t="s">
        <v>537</v>
      </c>
      <c r="I568" s="92" t="str">
        <f>VLOOKUP(B568,'[12]Амортиз СО'!$C$5:$D$677,2,0)</f>
        <v>движ</v>
      </c>
      <c r="J568" s="92"/>
      <c r="K568" s="93">
        <v>34247.03</v>
      </c>
      <c r="L568" s="93">
        <v>41100</v>
      </c>
      <c r="M568" s="93">
        <v>37600</v>
      </c>
      <c r="N568" s="93">
        <v>31019.79</v>
      </c>
      <c r="O568" s="93">
        <v>3500</v>
      </c>
      <c r="P568" s="93">
        <v>6997.44</v>
      </c>
      <c r="Q568" s="92"/>
      <c r="R568" s="93">
        <v>41100</v>
      </c>
      <c r="S568" s="93">
        <v>38017.230000000003</v>
      </c>
      <c r="T568" s="94">
        <v>3082.77</v>
      </c>
      <c r="U568" s="93">
        <f t="shared" si="83"/>
        <v>2740</v>
      </c>
      <c r="V568" s="93">
        <f t="shared" si="84"/>
        <v>342.77</v>
      </c>
      <c r="W568" s="93">
        <f t="shared" si="85"/>
        <v>342.77</v>
      </c>
      <c r="X568" s="93">
        <f t="shared" si="86"/>
        <v>0</v>
      </c>
      <c r="Y568" s="93">
        <f t="shared" si="87"/>
        <v>0</v>
      </c>
      <c r="Z568" s="93">
        <f t="shared" si="88"/>
        <v>0</v>
      </c>
      <c r="AA568" s="93">
        <f t="shared" si="89"/>
        <v>0</v>
      </c>
      <c r="AB568" s="93">
        <f t="shared" si="90"/>
        <v>0</v>
      </c>
      <c r="AC568" s="117">
        <f t="shared" si="91"/>
        <v>0</v>
      </c>
      <c r="AD568" s="131"/>
    </row>
    <row r="569" spans="2:30" s="88" customFormat="1" ht="44.1" hidden="1" customHeight="1" outlineLevel="2">
      <c r="B569" s="96" t="s">
        <v>658</v>
      </c>
      <c r="C569" s="91" t="s">
        <v>141</v>
      </c>
      <c r="D569" s="91" t="e">
        <f>VLOOKUP(B569,#REF!,2,0)</f>
        <v>#REF!</v>
      </c>
      <c r="E569" s="125" t="str">
        <f>VLOOKUP(B569,'[10]3.3 Амортизация 2022'!$B$8:$C$687,2,0)</f>
        <v>СН1</v>
      </c>
      <c r="F569" s="104">
        <v>8148</v>
      </c>
      <c r="G569" s="92">
        <f>VLOOKUP(B569,'[11]2022'!$A$4:$C$668,3,0)</f>
        <v>180</v>
      </c>
      <c r="H569" s="92" t="s">
        <v>537</v>
      </c>
      <c r="I569" s="92" t="str">
        <f>VLOOKUP(B569,'[12]Амортиз СО'!$C$5:$D$677,2,0)</f>
        <v>движ</v>
      </c>
      <c r="J569" s="92"/>
      <c r="K569" s="93">
        <v>38207.69</v>
      </c>
      <c r="L569" s="93">
        <v>45800</v>
      </c>
      <c r="M569" s="93">
        <v>42000</v>
      </c>
      <c r="N569" s="93">
        <v>34650.28</v>
      </c>
      <c r="O569" s="93">
        <v>3800</v>
      </c>
      <c r="P569" s="93">
        <v>7715.03</v>
      </c>
      <c r="Q569" s="92"/>
      <c r="R569" s="93">
        <v>45800</v>
      </c>
      <c r="S569" s="93">
        <v>42365.31</v>
      </c>
      <c r="T569" s="94">
        <v>3434.69</v>
      </c>
      <c r="U569" s="93">
        <f t="shared" si="83"/>
        <v>3053.3333333333335</v>
      </c>
      <c r="V569" s="93">
        <f t="shared" si="84"/>
        <v>381.35666666666657</v>
      </c>
      <c r="W569" s="93">
        <f t="shared" si="85"/>
        <v>381.35666666666657</v>
      </c>
      <c r="X569" s="93">
        <f t="shared" si="86"/>
        <v>0</v>
      </c>
      <c r="Y569" s="93">
        <f t="shared" si="87"/>
        <v>0</v>
      </c>
      <c r="Z569" s="93">
        <f t="shared" si="88"/>
        <v>0</v>
      </c>
      <c r="AA569" s="93">
        <f t="shared" si="89"/>
        <v>0</v>
      </c>
      <c r="AB569" s="93">
        <f t="shared" si="90"/>
        <v>0</v>
      </c>
      <c r="AC569" s="117">
        <f t="shared" si="91"/>
        <v>0</v>
      </c>
      <c r="AD569" s="131"/>
    </row>
    <row r="570" spans="2:30" s="88" customFormat="1" ht="44.1" hidden="1" customHeight="1" outlineLevel="2">
      <c r="B570" s="96" t="s">
        <v>658</v>
      </c>
      <c r="C570" s="91" t="s">
        <v>141</v>
      </c>
      <c r="D570" s="91" t="e">
        <f>VLOOKUP(B570,#REF!,2,0)</f>
        <v>#REF!</v>
      </c>
      <c r="E570" s="125" t="str">
        <f>VLOOKUP(B570,'[10]3.3 Амортизация 2022'!$B$8:$C$687,2,0)</f>
        <v>СН1</v>
      </c>
      <c r="F570" s="104">
        <v>8149</v>
      </c>
      <c r="G570" s="92">
        <f>VLOOKUP(B570,'[11]2022'!$A$4:$C$668,3,0)</f>
        <v>180</v>
      </c>
      <c r="H570" s="92" t="s">
        <v>537</v>
      </c>
      <c r="I570" s="92" t="str">
        <f>VLOOKUP(B570,'[12]Амортиз СО'!$C$5:$D$677,2,0)</f>
        <v>движ</v>
      </c>
      <c r="J570" s="92"/>
      <c r="K570" s="93">
        <v>38207.69</v>
      </c>
      <c r="L570" s="93">
        <v>45800</v>
      </c>
      <c r="M570" s="93">
        <v>42000</v>
      </c>
      <c r="N570" s="93">
        <v>34650.28</v>
      </c>
      <c r="O570" s="93">
        <v>3800</v>
      </c>
      <c r="P570" s="93">
        <v>7715.03</v>
      </c>
      <c r="Q570" s="92"/>
      <c r="R570" s="93">
        <v>45800</v>
      </c>
      <c r="S570" s="93">
        <v>42365.31</v>
      </c>
      <c r="T570" s="94">
        <v>3434.69</v>
      </c>
      <c r="U570" s="93">
        <f t="shared" si="83"/>
        <v>3053.3333333333335</v>
      </c>
      <c r="V570" s="93">
        <f t="shared" si="84"/>
        <v>381.35666666666657</v>
      </c>
      <c r="W570" s="93">
        <f t="shared" si="85"/>
        <v>381.35666666666657</v>
      </c>
      <c r="X570" s="93">
        <f t="shared" si="86"/>
        <v>0</v>
      </c>
      <c r="Y570" s="93">
        <f t="shared" si="87"/>
        <v>0</v>
      </c>
      <c r="Z570" s="93">
        <f t="shared" si="88"/>
        <v>0</v>
      </c>
      <c r="AA570" s="93">
        <f t="shared" si="89"/>
        <v>0</v>
      </c>
      <c r="AB570" s="93">
        <f t="shared" si="90"/>
        <v>0</v>
      </c>
      <c r="AC570" s="117">
        <f t="shared" si="91"/>
        <v>0</v>
      </c>
      <c r="AD570" s="131"/>
    </row>
    <row r="571" spans="2:30" s="88" customFormat="1" ht="44.1" hidden="1" customHeight="1" outlineLevel="2">
      <c r="B571" s="96" t="s">
        <v>658</v>
      </c>
      <c r="C571" s="91" t="s">
        <v>141</v>
      </c>
      <c r="D571" s="91" t="e">
        <f>VLOOKUP(B571,#REF!,2,0)</f>
        <v>#REF!</v>
      </c>
      <c r="E571" s="125" t="str">
        <f>VLOOKUP(B571,'[10]3.3 Амортизация 2022'!$B$8:$C$687,2,0)</f>
        <v>СН1</v>
      </c>
      <c r="F571" s="104">
        <v>8150</v>
      </c>
      <c r="G571" s="92">
        <f>VLOOKUP(B571,'[11]2022'!$A$4:$C$668,3,0)</f>
        <v>180</v>
      </c>
      <c r="H571" s="92" t="s">
        <v>537</v>
      </c>
      <c r="I571" s="92" t="str">
        <f>VLOOKUP(B571,'[12]Амортиз СО'!$C$5:$D$677,2,0)</f>
        <v>движ</v>
      </c>
      <c r="J571" s="92"/>
      <c r="K571" s="93">
        <v>38207.69</v>
      </c>
      <c r="L571" s="93">
        <v>45800</v>
      </c>
      <c r="M571" s="93">
        <v>42000</v>
      </c>
      <c r="N571" s="93">
        <v>34650.28</v>
      </c>
      <c r="O571" s="93">
        <v>3800</v>
      </c>
      <c r="P571" s="93">
        <v>7715.03</v>
      </c>
      <c r="Q571" s="92"/>
      <c r="R571" s="93">
        <v>45800</v>
      </c>
      <c r="S571" s="93">
        <v>42365.31</v>
      </c>
      <c r="T571" s="94">
        <v>3434.69</v>
      </c>
      <c r="U571" s="93">
        <f t="shared" si="83"/>
        <v>3053.3333333333335</v>
      </c>
      <c r="V571" s="93">
        <f t="shared" si="84"/>
        <v>381.35666666666657</v>
      </c>
      <c r="W571" s="93">
        <f t="shared" si="85"/>
        <v>381.35666666666657</v>
      </c>
      <c r="X571" s="93">
        <f t="shared" si="86"/>
        <v>0</v>
      </c>
      <c r="Y571" s="93">
        <f t="shared" si="87"/>
        <v>0</v>
      </c>
      <c r="Z571" s="93">
        <f t="shared" si="88"/>
        <v>0</v>
      </c>
      <c r="AA571" s="93">
        <f t="shared" si="89"/>
        <v>0</v>
      </c>
      <c r="AB571" s="93">
        <f t="shared" si="90"/>
        <v>0</v>
      </c>
      <c r="AC571" s="117">
        <f t="shared" si="91"/>
        <v>0</v>
      </c>
      <c r="AD571" s="131"/>
    </row>
    <row r="572" spans="2:30" s="88" customFormat="1" ht="44.1" hidden="1" customHeight="1" outlineLevel="2">
      <c r="B572" s="96" t="s">
        <v>659</v>
      </c>
      <c r="C572" s="91" t="s">
        <v>159</v>
      </c>
      <c r="D572" s="91" t="e">
        <f>VLOOKUP(B572,#REF!,2,0)</f>
        <v>#REF!</v>
      </c>
      <c r="E572" s="125" t="str">
        <f>VLOOKUP(B572,'[10]3.3 Амортизация 2022'!$B$8:$C$687,2,0)</f>
        <v>СН1</v>
      </c>
      <c r="F572" s="104">
        <v>8152</v>
      </c>
      <c r="G572" s="92">
        <f>VLOOKUP(B572,'[11]2022'!$A$4:$C$668,3,0)</f>
        <v>240</v>
      </c>
      <c r="H572" s="92" t="s">
        <v>537</v>
      </c>
      <c r="I572" s="92" t="str">
        <f>VLOOKUP(B572,'[12]Амортиз СО'!$C$5:$D$677,2,0)</f>
        <v>движ</v>
      </c>
      <c r="J572" s="92"/>
      <c r="K572" s="99">
        <v>920.53</v>
      </c>
      <c r="L572" s="99">
        <v>800</v>
      </c>
      <c r="M572" s="99">
        <v>800</v>
      </c>
      <c r="N572" s="99">
        <v>800</v>
      </c>
      <c r="O572" s="92"/>
      <c r="P572" s="92"/>
      <c r="Q572" s="92"/>
      <c r="R572" s="99">
        <v>800</v>
      </c>
      <c r="S572" s="99">
        <v>800</v>
      </c>
      <c r="T572" s="100"/>
      <c r="U572" s="93">
        <f t="shared" si="83"/>
        <v>0</v>
      </c>
      <c r="V572" s="93">
        <f t="shared" si="84"/>
        <v>0</v>
      </c>
      <c r="W572" s="93">
        <f t="shared" si="85"/>
        <v>0</v>
      </c>
      <c r="X572" s="93">
        <f t="shared" si="86"/>
        <v>0</v>
      </c>
      <c r="Y572" s="93">
        <f t="shared" si="87"/>
        <v>0</v>
      </c>
      <c r="Z572" s="93">
        <f t="shared" si="88"/>
        <v>0</v>
      </c>
      <c r="AA572" s="93">
        <f t="shared" si="89"/>
        <v>0</v>
      </c>
      <c r="AB572" s="93">
        <f t="shared" si="90"/>
        <v>0</v>
      </c>
      <c r="AC572" s="117">
        <f t="shared" si="91"/>
        <v>0</v>
      </c>
      <c r="AD572" s="131"/>
    </row>
    <row r="573" spans="2:30" s="88" customFormat="1" ht="44.1" hidden="1" customHeight="1" outlineLevel="2">
      <c r="B573" s="96" t="s">
        <v>660</v>
      </c>
      <c r="C573" s="91" t="s">
        <v>159</v>
      </c>
      <c r="D573" s="91" t="e">
        <f>VLOOKUP(B573,#REF!,2,0)</f>
        <v>#REF!</v>
      </c>
      <c r="E573" s="125" t="str">
        <f>VLOOKUP(B573,'[10]3.3 Амортизация 2022'!$B$8:$C$687,2,0)</f>
        <v>СН1</v>
      </c>
      <c r="F573" s="104">
        <v>8566</v>
      </c>
      <c r="G573" s="92">
        <f>VLOOKUP(B573,'[11]2022'!$A$4:$C$668,3,0)</f>
        <v>240</v>
      </c>
      <c r="H573" s="92" t="s">
        <v>537</v>
      </c>
      <c r="I573" s="92" t="str">
        <f>VLOOKUP(B573,'[12]Амортиз СО'!$C$5:$D$677,2,0)</f>
        <v>движ</v>
      </c>
      <c r="J573" s="92"/>
      <c r="K573" s="93">
        <v>11025.61</v>
      </c>
      <c r="L573" s="93">
        <v>8100</v>
      </c>
      <c r="M573" s="93">
        <v>7500</v>
      </c>
      <c r="N573" s="93">
        <v>6187.49</v>
      </c>
      <c r="O573" s="99">
        <v>600</v>
      </c>
      <c r="P573" s="93">
        <v>1305</v>
      </c>
      <c r="Q573" s="92"/>
      <c r="R573" s="93">
        <v>8100</v>
      </c>
      <c r="S573" s="93">
        <v>7492.49</v>
      </c>
      <c r="T573" s="101">
        <v>607.51</v>
      </c>
      <c r="U573" s="93">
        <f t="shared" si="83"/>
        <v>405</v>
      </c>
      <c r="V573" s="93">
        <f t="shared" si="84"/>
        <v>202.51</v>
      </c>
      <c r="W573" s="93">
        <f t="shared" si="85"/>
        <v>202.51</v>
      </c>
      <c r="X573" s="93">
        <f t="shared" si="86"/>
        <v>0</v>
      </c>
      <c r="Y573" s="93">
        <f t="shared" si="87"/>
        <v>0</v>
      </c>
      <c r="Z573" s="93">
        <f t="shared" si="88"/>
        <v>0</v>
      </c>
      <c r="AA573" s="93">
        <f t="shared" si="89"/>
        <v>0</v>
      </c>
      <c r="AB573" s="93">
        <f t="shared" si="90"/>
        <v>0</v>
      </c>
      <c r="AC573" s="117">
        <f t="shared" si="91"/>
        <v>0</v>
      </c>
      <c r="AD573" s="131"/>
    </row>
    <row r="574" spans="2:30" s="88" customFormat="1" ht="44.1" hidden="1" customHeight="1" outlineLevel="2">
      <c r="B574" s="96" t="s">
        <v>660</v>
      </c>
      <c r="C574" s="91" t="s">
        <v>159</v>
      </c>
      <c r="D574" s="91" t="e">
        <f>VLOOKUP(B574,#REF!,2,0)</f>
        <v>#REF!</v>
      </c>
      <c r="E574" s="125" t="str">
        <f>VLOOKUP(B574,'[10]3.3 Амортизация 2022'!$B$8:$C$687,2,0)</f>
        <v>СН1</v>
      </c>
      <c r="F574" s="104">
        <v>8567</v>
      </c>
      <c r="G574" s="92">
        <f>VLOOKUP(B574,'[11]2022'!$A$4:$C$668,3,0)</f>
        <v>240</v>
      </c>
      <c r="H574" s="92" t="s">
        <v>537</v>
      </c>
      <c r="I574" s="92" t="str">
        <f>VLOOKUP(B574,'[12]Амортиз СО'!$C$5:$D$677,2,0)</f>
        <v>движ</v>
      </c>
      <c r="J574" s="92"/>
      <c r="K574" s="93">
        <v>11025.61</v>
      </c>
      <c r="L574" s="93">
        <v>8100</v>
      </c>
      <c r="M574" s="93">
        <v>7500</v>
      </c>
      <c r="N574" s="93">
        <v>6187.49</v>
      </c>
      <c r="O574" s="99">
        <v>600</v>
      </c>
      <c r="P574" s="93">
        <v>1305</v>
      </c>
      <c r="Q574" s="92"/>
      <c r="R574" s="93">
        <v>8100</v>
      </c>
      <c r="S574" s="93">
        <v>7492.49</v>
      </c>
      <c r="T574" s="101">
        <v>607.51</v>
      </c>
      <c r="U574" s="93">
        <f t="shared" si="83"/>
        <v>405</v>
      </c>
      <c r="V574" s="93">
        <f t="shared" si="84"/>
        <v>202.51</v>
      </c>
      <c r="W574" s="93">
        <f t="shared" si="85"/>
        <v>202.51</v>
      </c>
      <c r="X574" s="93">
        <f t="shared" si="86"/>
        <v>0</v>
      </c>
      <c r="Y574" s="93">
        <f t="shared" si="87"/>
        <v>0</v>
      </c>
      <c r="Z574" s="93">
        <f t="shared" si="88"/>
        <v>0</v>
      </c>
      <c r="AA574" s="93">
        <f t="shared" si="89"/>
        <v>0</v>
      </c>
      <c r="AB574" s="93">
        <f t="shared" si="90"/>
        <v>0</v>
      </c>
      <c r="AC574" s="117">
        <f t="shared" si="91"/>
        <v>0</v>
      </c>
      <c r="AD574" s="131"/>
    </row>
    <row r="575" spans="2:30" s="88" customFormat="1" ht="44.1" hidden="1" customHeight="1" outlineLevel="2">
      <c r="B575" s="96" t="s">
        <v>609</v>
      </c>
      <c r="C575" s="91" t="s">
        <v>159</v>
      </c>
      <c r="D575" s="91" t="e">
        <f>VLOOKUP(B575,#REF!,2,0)</f>
        <v>#REF!</v>
      </c>
      <c r="E575" s="125" t="str">
        <f>VLOOKUP(B575,'[10]3.3 Амортизация 2022'!$B$8:$C$687,2,0)</f>
        <v>СН1</v>
      </c>
      <c r="F575" s="104">
        <v>8588</v>
      </c>
      <c r="G575" s="92">
        <f>VLOOKUP(B575,'[11]2022'!$A$4:$C$668,3,0)</f>
        <v>240</v>
      </c>
      <c r="H575" s="92" t="s">
        <v>537</v>
      </c>
      <c r="I575" s="92" t="str">
        <f>VLOOKUP(B575,'[12]Амортиз СО'!$C$5:$D$677,2,0)</f>
        <v>движ</v>
      </c>
      <c r="J575" s="92"/>
      <c r="K575" s="93">
        <v>35704.5</v>
      </c>
      <c r="L575" s="93">
        <v>26300</v>
      </c>
      <c r="M575" s="93">
        <v>24100</v>
      </c>
      <c r="N575" s="93">
        <v>19882.669999999998</v>
      </c>
      <c r="O575" s="93">
        <v>2200</v>
      </c>
      <c r="P575" s="93">
        <v>4444.97</v>
      </c>
      <c r="Q575" s="92"/>
      <c r="R575" s="93">
        <v>26300</v>
      </c>
      <c r="S575" s="93">
        <v>24327.64</v>
      </c>
      <c r="T575" s="94">
        <v>1972.36</v>
      </c>
      <c r="U575" s="93">
        <f t="shared" si="83"/>
        <v>1315</v>
      </c>
      <c r="V575" s="93">
        <f t="shared" si="84"/>
        <v>657.3599999999999</v>
      </c>
      <c r="W575" s="93">
        <f t="shared" si="85"/>
        <v>657.3599999999999</v>
      </c>
      <c r="X575" s="93">
        <f t="shared" si="86"/>
        <v>0</v>
      </c>
      <c r="Y575" s="93">
        <f t="shared" si="87"/>
        <v>0</v>
      </c>
      <c r="Z575" s="93">
        <f t="shared" si="88"/>
        <v>0</v>
      </c>
      <c r="AA575" s="93">
        <f t="shared" si="89"/>
        <v>0</v>
      </c>
      <c r="AB575" s="93">
        <f t="shared" si="90"/>
        <v>0</v>
      </c>
      <c r="AC575" s="117">
        <f t="shared" si="91"/>
        <v>0</v>
      </c>
      <c r="AD575" s="131"/>
    </row>
    <row r="576" spans="2:30" s="88" customFormat="1" ht="44.1" hidden="1" customHeight="1" outlineLevel="2">
      <c r="B576" s="96" t="s">
        <v>661</v>
      </c>
      <c r="C576" s="91" t="s">
        <v>141</v>
      </c>
      <c r="D576" s="91" t="e">
        <f>VLOOKUP(B576,#REF!,2,0)</f>
        <v>#REF!</v>
      </c>
      <c r="E576" s="125" t="str">
        <f>VLOOKUP(B576,'[10]3.3 Амортизация 2022'!$B$8:$C$687,2,0)</f>
        <v>СН1</v>
      </c>
      <c r="F576" s="104">
        <v>8598</v>
      </c>
      <c r="G576" s="92">
        <f>VLOOKUP(B576,'[11]2022'!$A$4:$C$668,3,0)</f>
        <v>180</v>
      </c>
      <c r="H576" s="92" t="s">
        <v>537</v>
      </c>
      <c r="I576" s="92" t="str">
        <f>VLOOKUP(B576,'[12]Амортиз СО'!$C$5:$D$677,2,0)</f>
        <v>движ</v>
      </c>
      <c r="J576" s="92"/>
      <c r="K576" s="93">
        <v>12459.25</v>
      </c>
      <c r="L576" s="93">
        <v>9200</v>
      </c>
      <c r="M576" s="93">
        <v>8400</v>
      </c>
      <c r="N576" s="93">
        <v>8400</v>
      </c>
      <c r="O576" s="99">
        <v>800</v>
      </c>
      <c r="P576" s="99">
        <v>800</v>
      </c>
      <c r="Q576" s="92"/>
      <c r="R576" s="93">
        <v>9200</v>
      </c>
      <c r="S576" s="93">
        <v>9200</v>
      </c>
      <c r="T576" s="100"/>
      <c r="U576" s="93">
        <f t="shared" si="83"/>
        <v>0</v>
      </c>
      <c r="V576" s="93">
        <f t="shared" si="84"/>
        <v>0</v>
      </c>
      <c r="W576" s="93">
        <f t="shared" si="85"/>
        <v>0</v>
      </c>
      <c r="X576" s="93">
        <f t="shared" si="86"/>
        <v>0</v>
      </c>
      <c r="Y576" s="93">
        <f t="shared" si="87"/>
        <v>0</v>
      </c>
      <c r="Z576" s="93">
        <f t="shared" si="88"/>
        <v>0</v>
      </c>
      <c r="AA576" s="93">
        <f t="shared" si="89"/>
        <v>0</v>
      </c>
      <c r="AB576" s="93">
        <f t="shared" si="90"/>
        <v>0</v>
      </c>
      <c r="AC576" s="117">
        <f t="shared" si="91"/>
        <v>0</v>
      </c>
      <c r="AD576" s="131"/>
    </row>
    <row r="577" spans="2:30" s="88" customFormat="1" ht="44.1" hidden="1" customHeight="1" outlineLevel="2">
      <c r="B577" s="96" t="s">
        <v>662</v>
      </c>
      <c r="C577" s="91" t="s">
        <v>141</v>
      </c>
      <c r="D577" s="91" t="e">
        <f>VLOOKUP(B577,#REF!,2,0)</f>
        <v>#REF!</v>
      </c>
      <c r="E577" s="125" t="str">
        <f>VLOOKUP(B577,'[10]3.3 Амортизация 2022'!$B$8:$C$687,2,0)</f>
        <v>СН1</v>
      </c>
      <c r="F577" s="104">
        <v>8599</v>
      </c>
      <c r="G577" s="92">
        <f>VLOOKUP(B577,'[11]2022'!$A$4:$C$668,3,0)</f>
        <v>180</v>
      </c>
      <c r="H577" s="92" t="s">
        <v>537</v>
      </c>
      <c r="I577" s="92" t="str">
        <f>VLOOKUP(B577,'[12]Амортиз СО'!$C$5:$D$677,2,0)</f>
        <v>движ</v>
      </c>
      <c r="J577" s="92"/>
      <c r="K577" s="93">
        <v>4287.84</v>
      </c>
      <c r="L577" s="93">
        <v>3200</v>
      </c>
      <c r="M577" s="93">
        <v>2900</v>
      </c>
      <c r="N577" s="93">
        <v>2392.37</v>
      </c>
      <c r="O577" s="99">
        <v>300</v>
      </c>
      <c r="P577" s="99">
        <v>567.53</v>
      </c>
      <c r="Q577" s="92"/>
      <c r="R577" s="93">
        <v>3200</v>
      </c>
      <c r="S577" s="93">
        <v>2959.9</v>
      </c>
      <c r="T577" s="101">
        <v>240.1</v>
      </c>
      <c r="U577" s="93">
        <f t="shared" si="83"/>
        <v>213.33333333333334</v>
      </c>
      <c r="V577" s="93">
        <f t="shared" si="84"/>
        <v>26.766666666666652</v>
      </c>
      <c r="W577" s="93">
        <f t="shared" si="85"/>
        <v>26.766666666666652</v>
      </c>
      <c r="X577" s="93">
        <f t="shared" si="86"/>
        <v>0</v>
      </c>
      <c r="Y577" s="93">
        <f t="shared" si="87"/>
        <v>0</v>
      </c>
      <c r="Z577" s="93">
        <f t="shared" si="88"/>
        <v>0</v>
      </c>
      <c r="AA577" s="93">
        <f t="shared" si="89"/>
        <v>0</v>
      </c>
      <c r="AB577" s="93">
        <f t="shared" si="90"/>
        <v>0</v>
      </c>
      <c r="AC577" s="117">
        <f t="shared" si="91"/>
        <v>0</v>
      </c>
      <c r="AD577" s="131"/>
    </row>
    <row r="578" spans="2:30" s="88" customFormat="1" ht="44.1" hidden="1" customHeight="1" outlineLevel="2">
      <c r="B578" s="96" t="s">
        <v>663</v>
      </c>
      <c r="C578" s="91" t="s">
        <v>141</v>
      </c>
      <c r="D578" s="91" t="e">
        <f>VLOOKUP(B578,#REF!,2,0)</f>
        <v>#REF!</v>
      </c>
      <c r="E578" s="125" t="str">
        <f>VLOOKUP(B578,'[10]3.3 Амортизация 2022'!$B$8:$C$687,2,0)</f>
        <v>СН1</v>
      </c>
      <c r="F578" s="104">
        <v>8600</v>
      </c>
      <c r="G578" s="92">
        <f>VLOOKUP(B578,'[11]2022'!$A$4:$C$668,3,0)</f>
        <v>180</v>
      </c>
      <c r="H578" s="92" t="s">
        <v>537</v>
      </c>
      <c r="I578" s="92" t="str">
        <f>VLOOKUP(B578,'[12]Амортиз СО'!$C$5:$D$677,2,0)</f>
        <v>движ</v>
      </c>
      <c r="J578" s="92"/>
      <c r="K578" s="93">
        <v>19894.75</v>
      </c>
      <c r="L578" s="93">
        <v>14700</v>
      </c>
      <c r="M578" s="93">
        <v>13500</v>
      </c>
      <c r="N578" s="93">
        <v>11137.53</v>
      </c>
      <c r="O578" s="93">
        <v>1200</v>
      </c>
      <c r="P578" s="93">
        <v>2460</v>
      </c>
      <c r="Q578" s="92"/>
      <c r="R578" s="93">
        <v>14700</v>
      </c>
      <c r="S578" s="93">
        <v>13597.53</v>
      </c>
      <c r="T578" s="94">
        <v>1102.47</v>
      </c>
      <c r="U578" s="93">
        <f t="shared" si="83"/>
        <v>980</v>
      </c>
      <c r="V578" s="93">
        <f t="shared" si="84"/>
        <v>122.47000000000003</v>
      </c>
      <c r="W578" s="93">
        <f t="shared" si="85"/>
        <v>122.47000000000003</v>
      </c>
      <c r="X578" s="93">
        <f t="shared" si="86"/>
        <v>0</v>
      </c>
      <c r="Y578" s="93">
        <f t="shared" si="87"/>
        <v>0</v>
      </c>
      <c r="Z578" s="93">
        <f t="shared" si="88"/>
        <v>0</v>
      </c>
      <c r="AA578" s="93">
        <f t="shared" si="89"/>
        <v>0</v>
      </c>
      <c r="AB578" s="93">
        <f t="shared" si="90"/>
        <v>0</v>
      </c>
      <c r="AC578" s="117">
        <f t="shared" si="91"/>
        <v>0</v>
      </c>
      <c r="AD578" s="131"/>
    </row>
    <row r="579" spans="2:30" s="88" customFormat="1" ht="44.1" hidden="1" customHeight="1" outlineLevel="2">
      <c r="B579" s="96" t="s">
        <v>664</v>
      </c>
      <c r="C579" s="91" t="s">
        <v>141</v>
      </c>
      <c r="D579" s="91" t="e">
        <f>VLOOKUP(B579,#REF!,2,0)</f>
        <v>#REF!</v>
      </c>
      <c r="E579" s="125" t="str">
        <f>VLOOKUP(B579,'[10]3.3 Амортизация 2022'!$B$8:$C$687,2,0)</f>
        <v>СН1</v>
      </c>
      <c r="F579" s="104">
        <v>8601</v>
      </c>
      <c r="G579" s="92">
        <f>VLOOKUP(B579,'[11]2022'!$A$4:$C$668,3,0)</f>
        <v>180</v>
      </c>
      <c r="H579" s="92" t="s">
        <v>537</v>
      </c>
      <c r="I579" s="92" t="str">
        <f>VLOOKUP(B579,'[12]Амортиз СО'!$C$5:$D$677,2,0)</f>
        <v>движ</v>
      </c>
      <c r="J579" s="92"/>
      <c r="K579" s="93">
        <v>38456.480000000003</v>
      </c>
      <c r="L579" s="93">
        <v>28400</v>
      </c>
      <c r="M579" s="93">
        <v>26000</v>
      </c>
      <c r="N579" s="93">
        <v>17875.07</v>
      </c>
      <c r="O579" s="93">
        <v>2400</v>
      </c>
      <c r="P579" s="93">
        <v>4016.73</v>
      </c>
      <c r="Q579" s="92"/>
      <c r="R579" s="93">
        <v>28400</v>
      </c>
      <c r="S579" s="93">
        <v>21891.8</v>
      </c>
      <c r="T579" s="94">
        <v>6508.2</v>
      </c>
      <c r="U579" s="93">
        <f t="shared" si="83"/>
        <v>1893.3333333333333</v>
      </c>
      <c r="V579" s="93">
        <f t="shared" si="84"/>
        <v>4614.8666666666668</v>
      </c>
      <c r="W579" s="93">
        <f t="shared" si="85"/>
        <v>1893.3333333333333</v>
      </c>
      <c r="X579" s="93">
        <f t="shared" si="86"/>
        <v>2721.5333333333338</v>
      </c>
      <c r="Y579" s="93">
        <f t="shared" si="87"/>
        <v>1893.3333333333333</v>
      </c>
      <c r="Z579" s="93">
        <f t="shared" si="88"/>
        <v>828.2000000000005</v>
      </c>
      <c r="AA579" s="93">
        <f t="shared" si="89"/>
        <v>0</v>
      </c>
      <c r="AB579" s="93">
        <f t="shared" si="90"/>
        <v>0</v>
      </c>
      <c r="AC579" s="117">
        <f t="shared" si="91"/>
        <v>0</v>
      </c>
      <c r="AD579" s="131"/>
    </row>
    <row r="580" spans="2:30" s="88" customFormat="1" ht="44.1" hidden="1" customHeight="1" outlineLevel="2">
      <c r="B580" s="96" t="s">
        <v>661</v>
      </c>
      <c r="C580" s="91" t="s">
        <v>141</v>
      </c>
      <c r="D580" s="91" t="e">
        <f>VLOOKUP(B580,#REF!,2,0)</f>
        <v>#REF!</v>
      </c>
      <c r="E580" s="125" t="str">
        <f>VLOOKUP(B580,'[10]3.3 Амортизация 2022'!$B$8:$C$687,2,0)</f>
        <v>СН1</v>
      </c>
      <c r="F580" s="104">
        <v>8602</v>
      </c>
      <c r="G580" s="92">
        <f>VLOOKUP(B580,'[11]2022'!$A$4:$C$668,3,0)</f>
        <v>180</v>
      </c>
      <c r="H580" s="92" t="s">
        <v>537</v>
      </c>
      <c r="I580" s="92" t="str">
        <f>VLOOKUP(B580,'[12]Амортиз СО'!$C$5:$D$677,2,0)</f>
        <v>движ</v>
      </c>
      <c r="J580" s="92"/>
      <c r="K580" s="93">
        <v>24099.56</v>
      </c>
      <c r="L580" s="93">
        <v>17800</v>
      </c>
      <c r="M580" s="93">
        <v>16300</v>
      </c>
      <c r="N580" s="93">
        <v>16300</v>
      </c>
      <c r="O580" s="93">
        <v>1500</v>
      </c>
      <c r="P580" s="93">
        <v>1500</v>
      </c>
      <c r="Q580" s="92"/>
      <c r="R580" s="93">
        <v>17800</v>
      </c>
      <c r="S580" s="93">
        <v>17800</v>
      </c>
      <c r="T580" s="100"/>
      <c r="U580" s="93">
        <f t="shared" si="83"/>
        <v>0</v>
      </c>
      <c r="V580" s="93">
        <f t="shared" si="84"/>
        <v>0</v>
      </c>
      <c r="W580" s="93">
        <f t="shared" si="85"/>
        <v>0</v>
      </c>
      <c r="X580" s="93">
        <f t="shared" si="86"/>
        <v>0</v>
      </c>
      <c r="Y580" s="93">
        <f t="shared" si="87"/>
        <v>0</v>
      </c>
      <c r="Z580" s="93">
        <f t="shared" si="88"/>
        <v>0</v>
      </c>
      <c r="AA580" s="93">
        <f t="shared" si="89"/>
        <v>0</v>
      </c>
      <c r="AB580" s="93">
        <f t="shared" si="90"/>
        <v>0</v>
      </c>
      <c r="AC580" s="117">
        <f t="shared" si="91"/>
        <v>0</v>
      </c>
      <c r="AD580" s="131"/>
    </row>
    <row r="581" spans="2:30" s="88" customFormat="1" ht="44.1" hidden="1" customHeight="1" outlineLevel="2">
      <c r="B581" s="96" t="s">
        <v>665</v>
      </c>
      <c r="C581" s="91" t="s">
        <v>141</v>
      </c>
      <c r="D581" s="91" t="e">
        <f>VLOOKUP(B581,#REF!,2,0)</f>
        <v>#REF!</v>
      </c>
      <c r="E581" s="125" t="str">
        <f>VLOOKUP(B581,'[10]3.3 Амортизация 2022'!$B$8:$C$687,2,0)</f>
        <v>СН1</v>
      </c>
      <c r="F581" s="104">
        <v>8603</v>
      </c>
      <c r="G581" s="92">
        <f>VLOOKUP(B581,'[11]2022'!$A$4:$C$668,3,0)</f>
        <v>180</v>
      </c>
      <c r="H581" s="92" t="s">
        <v>537</v>
      </c>
      <c r="I581" s="92" t="str">
        <f>VLOOKUP(B581,'[12]Амортиз СО'!$C$5:$D$677,2,0)</f>
        <v>движ</v>
      </c>
      <c r="J581" s="92"/>
      <c r="K581" s="93">
        <v>2617.9299999999998</v>
      </c>
      <c r="L581" s="93">
        <v>1900</v>
      </c>
      <c r="M581" s="93">
        <v>1800</v>
      </c>
      <c r="N581" s="93">
        <v>1485.27</v>
      </c>
      <c r="O581" s="99">
        <v>100</v>
      </c>
      <c r="P581" s="99">
        <v>272.52</v>
      </c>
      <c r="Q581" s="92"/>
      <c r="R581" s="93">
        <v>1900</v>
      </c>
      <c r="S581" s="93">
        <v>1757.79</v>
      </c>
      <c r="T581" s="101">
        <v>142.21</v>
      </c>
      <c r="U581" s="93">
        <f t="shared" si="83"/>
        <v>126.66666666666666</v>
      </c>
      <c r="V581" s="93">
        <f t="shared" si="84"/>
        <v>15.543333333333351</v>
      </c>
      <c r="W581" s="93">
        <f t="shared" si="85"/>
        <v>15.543333333333351</v>
      </c>
      <c r="X581" s="93">
        <f t="shared" si="86"/>
        <v>0</v>
      </c>
      <c r="Y581" s="93">
        <f t="shared" si="87"/>
        <v>0</v>
      </c>
      <c r="Z581" s="93">
        <f t="shared" si="88"/>
        <v>0</v>
      </c>
      <c r="AA581" s="93">
        <f t="shared" si="89"/>
        <v>0</v>
      </c>
      <c r="AB581" s="93">
        <f t="shared" si="90"/>
        <v>0</v>
      </c>
      <c r="AC581" s="117">
        <f t="shared" si="91"/>
        <v>0</v>
      </c>
      <c r="AD581" s="131"/>
    </row>
    <row r="582" spans="2:30" s="88" customFormat="1" ht="44.1" hidden="1" customHeight="1" outlineLevel="2">
      <c r="B582" s="96" t="s">
        <v>666</v>
      </c>
      <c r="C582" s="91" t="s">
        <v>141</v>
      </c>
      <c r="D582" s="91" t="e">
        <f>VLOOKUP(B582,#REF!,2,0)</f>
        <v>#REF!</v>
      </c>
      <c r="E582" s="125" t="str">
        <f>VLOOKUP(B582,'[10]3.3 Амортизация 2022'!$B$8:$C$687,2,0)</f>
        <v>СН1</v>
      </c>
      <c r="F582" s="97">
        <v>50328</v>
      </c>
      <c r="G582" s="92">
        <f>VLOOKUP(B582,'[11]2022'!$A$4:$C$668,3,0)</f>
        <v>180</v>
      </c>
      <c r="H582" s="92" t="s">
        <v>667</v>
      </c>
      <c r="I582" s="92" t="str">
        <f>VLOOKUP(B582,'[12]Амортиз СО'!$C$5:$D$677,2,0)</f>
        <v>движ</v>
      </c>
      <c r="J582" s="92"/>
      <c r="K582" s="93">
        <v>10240183.1</v>
      </c>
      <c r="L582" s="93">
        <v>13564800</v>
      </c>
      <c r="M582" s="93">
        <v>12432700</v>
      </c>
      <c r="N582" s="93">
        <v>3315386.89</v>
      </c>
      <c r="O582" s="93">
        <v>1132100</v>
      </c>
      <c r="P582" s="93">
        <v>1206213.4099999999</v>
      </c>
      <c r="Q582" s="92"/>
      <c r="R582" s="93">
        <v>13564800</v>
      </c>
      <c r="S582" s="93">
        <v>4521600.3</v>
      </c>
      <c r="T582" s="94">
        <v>9043199.6999999993</v>
      </c>
      <c r="U582" s="93">
        <f t="shared" si="83"/>
        <v>904320</v>
      </c>
      <c r="V582" s="93">
        <f t="shared" si="84"/>
        <v>8138879.6999999993</v>
      </c>
      <c r="W582" s="93">
        <f t="shared" si="85"/>
        <v>904320</v>
      </c>
      <c r="X582" s="93">
        <f t="shared" si="86"/>
        <v>7234559.6999999993</v>
      </c>
      <c r="Y582" s="93">
        <f t="shared" si="87"/>
        <v>904320</v>
      </c>
      <c r="Z582" s="93">
        <f t="shared" si="88"/>
        <v>6330239.6999999993</v>
      </c>
      <c r="AA582" s="93">
        <f t="shared" si="89"/>
        <v>0</v>
      </c>
      <c r="AB582" s="93">
        <f t="shared" si="90"/>
        <v>0</v>
      </c>
      <c r="AC582" s="117">
        <f t="shared" si="91"/>
        <v>0</v>
      </c>
      <c r="AD582" s="131"/>
    </row>
    <row r="583" spans="2:30" s="88" customFormat="1" ht="44.1" hidden="1" customHeight="1" outlineLevel="2">
      <c r="B583" s="96" t="s">
        <v>668</v>
      </c>
      <c r="C583" s="91" t="s">
        <v>141</v>
      </c>
      <c r="D583" s="91" t="e">
        <f>VLOOKUP(B583,#REF!,2,0)</f>
        <v>#REF!</v>
      </c>
      <c r="E583" s="125" t="str">
        <f>VLOOKUP(B583,'[10]3.3 Амортизация 2022'!$B$8:$C$687,2,0)</f>
        <v>СН1</v>
      </c>
      <c r="F583" s="92" t="s">
        <v>669</v>
      </c>
      <c r="G583" s="92">
        <f>VLOOKUP(B583,'[11]2022'!$A$4:$C$668,3,0)</f>
        <v>180</v>
      </c>
      <c r="H583" s="92" t="s">
        <v>670</v>
      </c>
      <c r="I583" s="92" t="str">
        <f>VLOOKUP(B583,'[12]Амортиз СО'!$C$5:$D$677,2,0)</f>
        <v>движ</v>
      </c>
      <c r="J583" s="92"/>
      <c r="K583" s="93">
        <v>55821128.729999997</v>
      </c>
      <c r="L583" s="93">
        <v>51761000</v>
      </c>
      <c r="M583" s="93">
        <v>47441000</v>
      </c>
      <c r="N583" s="93">
        <v>17135325.18</v>
      </c>
      <c r="O583" s="93">
        <v>4320000</v>
      </c>
      <c r="P583" s="93">
        <v>4566289.45</v>
      </c>
      <c r="Q583" s="92"/>
      <c r="R583" s="93">
        <v>51761000</v>
      </c>
      <c r="S583" s="93">
        <v>21701614.629999999</v>
      </c>
      <c r="T583" s="94">
        <v>30059385.370000001</v>
      </c>
      <c r="U583" s="93">
        <f t="shared" si="83"/>
        <v>3450733.3333333335</v>
      </c>
      <c r="V583" s="93">
        <f t="shared" si="84"/>
        <v>26608652.036666669</v>
      </c>
      <c r="W583" s="93">
        <f t="shared" si="85"/>
        <v>3450733.3333333335</v>
      </c>
      <c r="X583" s="93">
        <f t="shared" si="86"/>
        <v>23157918.703333337</v>
      </c>
      <c r="Y583" s="93">
        <f t="shared" si="87"/>
        <v>3450733.3333333335</v>
      </c>
      <c r="Z583" s="93">
        <f t="shared" si="88"/>
        <v>19707185.370000005</v>
      </c>
      <c r="AA583" s="93">
        <f t="shared" si="89"/>
        <v>0</v>
      </c>
      <c r="AB583" s="93">
        <f t="shared" si="90"/>
        <v>0</v>
      </c>
      <c r="AC583" s="117">
        <f t="shared" si="91"/>
        <v>0</v>
      </c>
      <c r="AD583" s="131"/>
    </row>
    <row r="584" spans="2:30" s="88" customFormat="1" ht="44.1" hidden="1" customHeight="1" outlineLevel="2">
      <c r="B584" s="96" t="s">
        <v>671</v>
      </c>
      <c r="C584" s="91" t="s">
        <v>141</v>
      </c>
      <c r="D584" s="91" t="e">
        <f>VLOOKUP(B584,#REF!,2,0)</f>
        <v>#REF!</v>
      </c>
      <c r="E584" s="125" t="str">
        <f>VLOOKUP(B584,'[10]3.3 Амортизация 2022'!$B$8:$C$687,2,0)</f>
        <v>СН1</v>
      </c>
      <c r="F584" s="97">
        <v>50372</v>
      </c>
      <c r="G584" s="92">
        <f>VLOOKUP(B584,'[11]2022'!$A$4:$C$668,3,0)</f>
        <v>180</v>
      </c>
      <c r="H584" s="92" t="s">
        <v>672</v>
      </c>
      <c r="I584" s="92" t="str">
        <f>VLOOKUP(B584,'[12]Амортиз СО'!$C$5:$D$677,2,0)</f>
        <v>движ</v>
      </c>
      <c r="J584" s="92"/>
      <c r="K584" s="93">
        <v>39342394.479999997</v>
      </c>
      <c r="L584" s="93">
        <v>52115500</v>
      </c>
      <c r="M584" s="93">
        <v>47765900</v>
      </c>
      <c r="N584" s="93">
        <v>12737573.439999999</v>
      </c>
      <c r="O584" s="93">
        <v>4349600</v>
      </c>
      <c r="P584" s="93">
        <v>4634260</v>
      </c>
      <c r="Q584" s="92"/>
      <c r="R584" s="93">
        <v>52115500</v>
      </c>
      <c r="S584" s="93">
        <v>17371833.440000001</v>
      </c>
      <c r="T584" s="94">
        <v>34743666.560000002</v>
      </c>
      <c r="U584" s="93">
        <f t="shared" si="83"/>
        <v>3474366.666666667</v>
      </c>
      <c r="V584" s="93">
        <f t="shared" si="84"/>
        <v>31269299.893333334</v>
      </c>
      <c r="W584" s="93">
        <f t="shared" si="85"/>
        <v>3474366.666666667</v>
      </c>
      <c r="X584" s="93">
        <f t="shared" si="86"/>
        <v>27794933.226666667</v>
      </c>
      <c r="Y584" s="93">
        <f t="shared" si="87"/>
        <v>3474366.666666667</v>
      </c>
      <c r="Z584" s="93">
        <f t="shared" si="88"/>
        <v>24320566.559999999</v>
      </c>
      <c r="AA584" s="93">
        <f t="shared" si="89"/>
        <v>0</v>
      </c>
      <c r="AB584" s="93">
        <f t="shared" si="90"/>
        <v>0</v>
      </c>
      <c r="AC584" s="117">
        <f t="shared" si="91"/>
        <v>0</v>
      </c>
      <c r="AD584" s="131"/>
    </row>
    <row r="585" spans="2:30" s="88" customFormat="1" ht="33" hidden="1" customHeight="1" outlineLevel="2">
      <c r="B585" s="96" t="s">
        <v>673</v>
      </c>
      <c r="C585" s="91" t="s">
        <v>107</v>
      </c>
      <c r="D585" s="91" t="e">
        <f>VLOOKUP(B585,#REF!,2,0)</f>
        <v>#REF!</v>
      </c>
      <c r="E585" s="125" t="str">
        <f>VLOOKUP(B585,'[10]3.3 Амортизация 2022'!$B$8:$C$687,2,0)</f>
        <v>СН1</v>
      </c>
      <c r="F585" s="97">
        <v>31364</v>
      </c>
      <c r="G585" s="92">
        <f>VLOOKUP(B585,'[11]2022'!$A$4:$C$668,3,0)</f>
        <v>120</v>
      </c>
      <c r="H585" s="92" t="s">
        <v>674</v>
      </c>
      <c r="I585" s="92" t="str">
        <f>VLOOKUP(B585,'[12]Амортиз СО'!$C$5:$D$677,2,0)</f>
        <v>движ</v>
      </c>
      <c r="J585" s="92"/>
      <c r="K585" s="93">
        <v>15348028.85</v>
      </c>
      <c r="L585" s="93">
        <v>25301800</v>
      </c>
      <c r="M585" s="93">
        <v>23190100</v>
      </c>
      <c r="N585" s="93">
        <v>21825976.309999999</v>
      </c>
      <c r="O585" s="93">
        <v>2111700</v>
      </c>
      <c r="P585" s="93">
        <v>3475823.69</v>
      </c>
      <c r="Q585" s="92"/>
      <c r="R585" s="93">
        <v>25301800</v>
      </c>
      <c r="S585" s="93">
        <v>25301800</v>
      </c>
      <c r="T585" s="100"/>
      <c r="U585" s="93">
        <f t="shared" si="83"/>
        <v>0</v>
      </c>
      <c r="V585" s="93">
        <f t="shared" si="84"/>
        <v>0</v>
      </c>
      <c r="W585" s="93">
        <f t="shared" si="85"/>
        <v>0</v>
      </c>
      <c r="X585" s="93">
        <f t="shared" si="86"/>
        <v>0</v>
      </c>
      <c r="Y585" s="93">
        <f t="shared" si="87"/>
        <v>0</v>
      </c>
      <c r="Z585" s="93">
        <f t="shared" si="88"/>
        <v>0</v>
      </c>
      <c r="AA585" s="93">
        <f t="shared" si="89"/>
        <v>0</v>
      </c>
      <c r="AB585" s="93">
        <f t="shared" si="90"/>
        <v>0</v>
      </c>
      <c r="AC585" s="117">
        <f t="shared" si="91"/>
        <v>0</v>
      </c>
      <c r="AD585" s="131"/>
    </row>
    <row r="586" spans="2:30" s="88" customFormat="1" ht="33" hidden="1" customHeight="1" outlineLevel="2">
      <c r="B586" s="96" t="s">
        <v>675</v>
      </c>
      <c r="C586" s="91" t="s">
        <v>107</v>
      </c>
      <c r="D586" s="91" t="e">
        <f>VLOOKUP(B586,#REF!,2,0)</f>
        <v>#REF!</v>
      </c>
      <c r="E586" s="125" t="str">
        <f>VLOOKUP(B586,'[10]3.3 Амортизация 2022'!$B$8:$C$687,2,0)</f>
        <v>ВН</v>
      </c>
      <c r="F586" s="97">
        <v>37058</v>
      </c>
      <c r="G586" s="92">
        <f>VLOOKUP(B586,'[11]2022'!$A$4:$C$668,3,0)</f>
        <v>120</v>
      </c>
      <c r="H586" s="92" t="s">
        <v>676</v>
      </c>
      <c r="I586" s="92" t="str">
        <f>VLOOKUP(B586,'[12]Амортиз СО'!$C$5:$D$677,2,0)</f>
        <v>движ</v>
      </c>
      <c r="J586" s="92"/>
      <c r="K586" s="93">
        <v>2474576.2000000002</v>
      </c>
      <c r="L586" s="93">
        <v>4381900</v>
      </c>
      <c r="M586" s="93">
        <v>4016200</v>
      </c>
      <c r="N586" s="93">
        <v>3346833.2</v>
      </c>
      <c r="O586" s="93">
        <v>365700</v>
      </c>
      <c r="P586" s="93">
        <v>820267.64</v>
      </c>
      <c r="Q586" s="92"/>
      <c r="R586" s="93">
        <v>4381900</v>
      </c>
      <c r="S586" s="93">
        <v>4167100.84</v>
      </c>
      <c r="T586" s="94">
        <v>214799.16</v>
      </c>
      <c r="U586" s="93">
        <f t="shared" si="83"/>
        <v>214799.16</v>
      </c>
      <c r="V586" s="93">
        <f t="shared" si="84"/>
        <v>0</v>
      </c>
      <c r="W586" s="93">
        <f t="shared" si="85"/>
        <v>0</v>
      </c>
      <c r="X586" s="93">
        <f t="shared" si="86"/>
        <v>0</v>
      </c>
      <c r="Y586" s="93">
        <f t="shared" si="87"/>
        <v>0</v>
      </c>
      <c r="Z586" s="93">
        <f t="shared" si="88"/>
        <v>0</v>
      </c>
      <c r="AA586" s="93">
        <f t="shared" si="89"/>
        <v>0</v>
      </c>
      <c r="AB586" s="93">
        <f t="shared" si="90"/>
        <v>0</v>
      </c>
      <c r="AC586" s="117">
        <f t="shared" si="91"/>
        <v>0</v>
      </c>
      <c r="AD586" s="131"/>
    </row>
    <row r="587" spans="2:30" s="88" customFormat="1" ht="11.1" customHeight="1" outlineLevel="1" collapsed="1">
      <c r="B587" s="95" t="s">
        <v>677</v>
      </c>
      <c r="C587" s="91"/>
      <c r="D587" s="91"/>
      <c r="E587" s="125"/>
      <c r="F587" s="92"/>
      <c r="G587" s="92"/>
      <c r="H587" s="92"/>
      <c r="I587" s="92"/>
      <c r="J587" s="92"/>
      <c r="K587" s="93">
        <v>331543435.86000001</v>
      </c>
      <c r="L587" s="93">
        <v>538653200</v>
      </c>
      <c r="M587" s="93">
        <v>499192219.66000003</v>
      </c>
      <c r="N587" s="93">
        <v>115572888.77</v>
      </c>
      <c r="O587" s="93">
        <v>71793884.549999997</v>
      </c>
      <c r="P587" s="93">
        <v>34498402.57</v>
      </c>
      <c r="Q587" s="92"/>
      <c r="R587" s="93">
        <v>570986104.21000004</v>
      </c>
      <c r="S587" s="93">
        <v>150071291.34</v>
      </c>
      <c r="T587" s="94">
        <v>420914812.87</v>
      </c>
      <c r="U587" s="93">
        <f>SUM(U588:U609)</f>
        <v>19279704.328310251</v>
      </c>
      <c r="V587" s="93">
        <f t="shared" ref="V587:Z587" si="92">SUM(V588:V609)</f>
        <v>401635108.54168975</v>
      </c>
      <c r="W587" s="93">
        <f t="shared" si="92"/>
        <v>19279704.328310251</v>
      </c>
      <c r="X587" s="93">
        <f t="shared" si="92"/>
        <v>382355404.21337956</v>
      </c>
      <c r="Y587" s="93">
        <f t="shared" si="92"/>
        <v>19279704.328310251</v>
      </c>
      <c r="Z587" s="93">
        <f t="shared" si="92"/>
        <v>363075699.88506925</v>
      </c>
      <c r="AA587" s="93">
        <f t="shared" ref="AA587" si="93">SUM(AA588:AA609)</f>
        <v>9031726.0016216598</v>
      </c>
      <c r="AB587" s="93">
        <f t="shared" ref="AB587" si="94">SUM(AB588:AB609)</f>
        <v>8609398.5313849859</v>
      </c>
      <c r="AC587" s="93">
        <f t="shared" ref="AC587" si="95">SUM(AC588:AC609)</f>
        <v>8187071.0611483082</v>
      </c>
      <c r="AD587" s="131"/>
    </row>
    <row r="588" spans="2:30" s="88" customFormat="1" ht="44.1" hidden="1" customHeight="1" outlineLevel="2">
      <c r="B588" s="96" t="s">
        <v>678</v>
      </c>
      <c r="C588" s="91" t="s">
        <v>246</v>
      </c>
      <c r="D588" s="91" t="e">
        <f>VLOOKUP(B588,#REF!,2,0)</f>
        <v>#REF!</v>
      </c>
      <c r="E588" s="125" t="str">
        <f>VLOOKUP(B588,'[10]3.3 Амортизация 2022'!$B$8:$C$687,2,0)</f>
        <v>ВН</v>
      </c>
      <c r="F588" s="97">
        <v>34426</v>
      </c>
      <c r="G588" s="92">
        <f>VLOOKUP(B588,'[11]2022'!$A$4:$C$668,3,0)</f>
        <v>300</v>
      </c>
      <c r="H588" s="92" t="s">
        <v>679</v>
      </c>
      <c r="I588" s="92" t="str">
        <f>VLOOKUP(B588,'[12]Амортиз СО'!$C$5:$D$677,2,0)</f>
        <v>недвиж</v>
      </c>
      <c r="J588" s="92"/>
      <c r="K588" s="93">
        <v>244587.07</v>
      </c>
      <c r="L588" s="93">
        <v>5548900</v>
      </c>
      <c r="M588" s="93">
        <v>5135400</v>
      </c>
      <c r="N588" s="93">
        <v>1673763.63</v>
      </c>
      <c r="O588" s="93">
        <v>413500</v>
      </c>
      <c r="P588" s="93">
        <v>381388.44</v>
      </c>
      <c r="Q588" s="92"/>
      <c r="R588" s="93">
        <v>5548900</v>
      </c>
      <c r="S588" s="93">
        <v>2055152.07</v>
      </c>
      <c r="T588" s="94">
        <v>3493747.93</v>
      </c>
      <c r="U588" s="93">
        <f t="shared" ref="U588:U651" si="96">IF(T588&gt;R588/G588*12,R588/G588*12,T588)</f>
        <v>221956</v>
      </c>
      <c r="V588" s="93">
        <f t="shared" ref="V588:V651" si="97">T588-U588</f>
        <v>3271791.93</v>
      </c>
      <c r="W588" s="93">
        <f t="shared" ref="W588:W651" si="98">IF(V588&gt;R588/G588*12,R588/G588*12,V588)</f>
        <v>221956</v>
      </c>
      <c r="X588" s="93">
        <f t="shared" ref="X588:X651" si="99">V588-W588</f>
        <v>3049835.93</v>
      </c>
      <c r="Y588" s="93">
        <f t="shared" ref="Y588:Y651" si="100">IF(X588&gt;R588/G588*12,R588/G588*12,X588)</f>
        <v>221956</v>
      </c>
      <c r="Z588" s="93">
        <f t="shared" ref="Z588:Z651" si="101">X588-Y588</f>
        <v>2827879.93</v>
      </c>
      <c r="AA588" s="93">
        <f t="shared" ref="AA588:AA651" si="102">(T588+V588)/2*AD588</f>
        <v>74420.938460000005</v>
      </c>
      <c r="AB588" s="93">
        <f t="shared" ref="AB588:AB651" si="103">(V588+X588)/2*AD588</f>
        <v>69537.906459999998</v>
      </c>
      <c r="AC588" s="117">
        <f t="shared" ref="AC588:AC651" si="104">(X588+Z588)/2*AD588</f>
        <v>64654.874459999999</v>
      </c>
      <c r="AD588" s="132">
        <v>2.1999999999999999E-2</v>
      </c>
    </row>
    <row r="589" spans="2:30" s="88" customFormat="1" ht="44.1" hidden="1" customHeight="1" outlineLevel="2">
      <c r="B589" s="96" t="s">
        <v>680</v>
      </c>
      <c r="C589" s="91" t="s">
        <v>246</v>
      </c>
      <c r="D589" s="91" t="e">
        <f>VLOOKUP(B589,#REF!,2,0)</f>
        <v>#REF!</v>
      </c>
      <c r="E589" s="125" t="str">
        <f>VLOOKUP(B589,'[10]3.3 Амортизация 2022'!$B$8:$C$687,2,0)</f>
        <v>СН1</v>
      </c>
      <c r="F589" s="92" t="s">
        <v>681</v>
      </c>
      <c r="G589" s="92">
        <f>VLOOKUP(B589,'[11]2022'!$A$4:$C$668,3,0)</f>
        <v>300</v>
      </c>
      <c r="H589" s="92" t="s">
        <v>219</v>
      </c>
      <c r="I589" s="92" t="str">
        <f>VLOOKUP(B589,'[12]Амортиз СО'!$C$5:$D$677,2,0)</f>
        <v>недвиж</v>
      </c>
      <c r="J589" s="92"/>
      <c r="K589" s="93">
        <v>3436847</v>
      </c>
      <c r="L589" s="93">
        <v>6334500</v>
      </c>
      <c r="M589" s="93">
        <v>5862400</v>
      </c>
      <c r="N589" s="93">
        <v>2271680.66</v>
      </c>
      <c r="O589" s="93">
        <v>472100</v>
      </c>
      <c r="P589" s="93">
        <v>499663.85</v>
      </c>
      <c r="Q589" s="92"/>
      <c r="R589" s="93">
        <v>6334500</v>
      </c>
      <c r="S589" s="93">
        <v>2771344.51</v>
      </c>
      <c r="T589" s="94">
        <v>3563155.49</v>
      </c>
      <c r="U589" s="93">
        <f t="shared" si="96"/>
        <v>253380</v>
      </c>
      <c r="V589" s="93">
        <f t="shared" si="97"/>
        <v>3309775.49</v>
      </c>
      <c r="W589" s="93">
        <f t="shared" si="98"/>
        <v>253380</v>
      </c>
      <c r="X589" s="93">
        <f t="shared" si="99"/>
        <v>3056395.49</v>
      </c>
      <c r="Y589" s="93">
        <f t="shared" si="100"/>
        <v>253380</v>
      </c>
      <c r="Z589" s="93">
        <f t="shared" si="101"/>
        <v>2803015.49</v>
      </c>
      <c r="AA589" s="93">
        <f t="shared" si="102"/>
        <v>75602.240780000007</v>
      </c>
      <c r="AB589" s="93">
        <f t="shared" si="103"/>
        <v>70027.880780000007</v>
      </c>
      <c r="AC589" s="117">
        <f t="shared" si="104"/>
        <v>64453.520779999999</v>
      </c>
      <c r="AD589" s="132">
        <v>2.1999999999999999E-2</v>
      </c>
    </row>
    <row r="590" spans="2:30" s="88" customFormat="1" ht="21.95" hidden="1" customHeight="1" outlineLevel="2">
      <c r="B590" s="96" t="s">
        <v>682</v>
      </c>
      <c r="C590" s="91" t="s">
        <v>223</v>
      </c>
      <c r="D590" s="91" t="e">
        <f>VLOOKUP(B590,#REF!,2,0)</f>
        <v>#REF!</v>
      </c>
      <c r="E590" s="125" t="str">
        <f>VLOOKUP(B590,'[10]3.3 Амортизация 2022'!$B$8:$C$687,2,0)</f>
        <v>ВН</v>
      </c>
      <c r="F590" s="92" t="s">
        <v>683</v>
      </c>
      <c r="G590" s="92">
        <f>VLOOKUP(B590,'[11]2022'!$A$4:$C$668,3,0)</f>
        <v>361</v>
      </c>
      <c r="H590" s="92" t="s">
        <v>219</v>
      </c>
      <c r="I590" s="92" t="str">
        <f>VLOOKUP(B590,'[12]Амортиз СО'!$C$5:$D$677,2,0)</f>
        <v>недвиж</v>
      </c>
      <c r="J590" s="92"/>
      <c r="K590" s="93">
        <v>2650467</v>
      </c>
      <c r="L590" s="93">
        <v>4863000</v>
      </c>
      <c r="M590" s="93">
        <v>4500700</v>
      </c>
      <c r="N590" s="93">
        <v>1744020.86</v>
      </c>
      <c r="O590" s="93">
        <v>362300</v>
      </c>
      <c r="P590" s="93">
        <v>383541.26</v>
      </c>
      <c r="Q590" s="92"/>
      <c r="R590" s="93">
        <v>4863000</v>
      </c>
      <c r="S590" s="93">
        <v>2127562.12</v>
      </c>
      <c r="T590" s="94">
        <v>2735437.88</v>
      </c>
      <c r="U590" s="93">
        <f t="shared" si="96"/>
        <v>161650.96952908588</v>
      </c>
      <c r="V590" s="93">
        <f t="shared" si="97"/>
        <v>2573786.9104709141</v>
      </c>
      <c r="W590" s="93">
        <f t="shared" si="98"/>
        <v>161650.96952908588</v>
      </c>
      <c r="X590" s="93">
        <f t="shared" si="99"/>
        <v>2412135.9409418283</v>
      </c>
      <c r="Y590" s="93">
        <f t="shared" si="100"/>
        <v>161650.96952908588</v>
      </c>
      <c r="Z590" s="93">
        <f t="shared" si="101"/>
        <v>2250484.9714127425</v>
      </c>
      <c r="AA590" s="93">
        <f t="shared" si="102"/>
        <v>58401.472695180048</v>
      </c>
      <c r="AB590" s="93">
        <f t="shared" si="103"/>
        <v>54845.151365540165</v>
      </c>
      <c r="AC590" s="117">
        <f t="shared" si="104"/>
        <v>51288.830035900275</v>
      </c>
      <c r="AD590" s="132">
        <v>2.1999999999999999E-2</v>
      </c>
    </row>
    <row r="591" spans="2:30" s="88" customFormat="1" ht="21.95" hidden="1" customHeight="1" outlineLevel="2">
      <c r="B591" s="96" t="s">
        <v>684</v>
      </c>
      <c r="C591" s="91" t="s">
        <v>237</v>
      </c>
      <c r="D591" s="91" t="e">
        <f>VLOOKUP(B591,#REF!,2,0)</f>
        <v>#REF!</v>
      </c>
      <c r="E591" s="125" t="str">
        <f>VLOOKUP(B591,'[10]3.3 Амортизация 2022'!$B$8:$C$687,2,0)</f>
        <v>СН1</v>
      </c>
      <c r="F591" s="92" t="s">
        <v>685</v>
      </c>
      <c r="G591" s="92">
        <f>VLOOKUP(B591,'[11]2022'!$A$4:$C$668,3,0)</f>
        <v>240</v>
      </c>
      <c r="H591" s="92" t="s">
        <v>219</v>
      </c>
      <c r="I591" s="92" t="str">
        <f>VLOOKUP(B591,'[12]Амортиз СО'!$C$5:$D$677,2,0)</f>
        <v>недвиж</v>
      </c>
      <c r="J591" s="92"/>
      <c r="K591" s="93">
        <v>7267484</v>
      </c>
      <c r="L591" s="93">
        <v>7696500</v>
      </c>
      <c r="M591" s="93">
        <v>7122900</v>
      </c>
      <c r="N591" s="93">
        <v>2760123.45</v>
      </c>
      <c r="O591" s="93">
        <v>573600</v>
      </c>
      <c r="P591" s="93">
        <v>607094.98</v>
      </c>
      <c r="Q591" s="92"/>
      <c r="R591" s="93">
        <v>7696500</v>
      </c>
      <c r="S591" s="93">
        <v>3367218.43</v>
      </c>
      <c r="T591" s="94">
        <v>4329281.57</v>
      </c>
      <c r="U591" s="93">
        <f t="shared" si="96"/>
        <v>384825</v>
      </c>
      <c r="V591" s="93">
        <f t="shared" si="97"/>
        <v>3944456.5700000003</v>
      </c>
      <c r="W591" s="93">
        <f t="shared" si="98"/>
        <v>384825</v>
      </c>
      <c r="X591" s="93">
        <f t="shared" si="99"/>
        <v>3559631.5700000003</v>
      </c>
      <c r="Y591" s="93">
        <f t="shared" si="100"/>
        <v>384825</v>
      </c>
      <c r="Z591" s="93">
        <f t="shared" si="101"/>
        <v>3174806.5700000003</v>
      </c>
      <c r="AA591" s="93">
        <f t="shared" si="102"/>
        <v>91011.11954</v>
      </c>
      <c r="AB591" s="93">
        <f t="shared" si="103"/>
        <v>82544.969540000006</v>
      </c>
      <c r="AC591" s="117">
        <f t="shared" si="104"/>
        <v>74078.819539999997</v>
      </c>
      <c r="AD591" s="132">
        <v>2.1999999999999999E-2</v>
      </c>
    </row>
    <row r="592" spans="2:30" s="88" customFormat="1" ht="44.1" hidden="1" customHeight="1" outlineLevel="2">
      <c r="B592" s="96" t="s">
        <v>686</v>
      </c>
      <c r="C592" s="91" t="s">
        <v>246</v>
      </c>
      <c r="D592" s="91" t="e">
        <f>VLOOKUP(B592,#REF!,2,0)</f>
        <v>#REF!</v>
      </c>
      <c r="E592" s="125" t="str">
        <f>VLOOKUP(B592,'[10]3.3 Амортизация 2022'!$B$8:$C$687,2,0)</f>
        <v>СН1</v>
      </c>
      <c r="F592" s="92" t="s">
        <v>687</v>
      </c>
      <c r="G592" s="92">
        <f>VLOOKUP(B592,'[11]2022'!$A$4:$C$668,3,0)</f>
        <v>300</v>
      </c>
      <c r="H592" s="92" t="s">
        <v>219</v>
      </c>
      <c r="I592" s="92" t="str">
        <f>VLOOKUP(B592,'[12]Амортиз СО'!$C$5:$D$677,2,0)</f>
        <v>недвиж</v>
      </c>
      <c r="J592" s="92"/>
      <c r="K592" s="93">
        <v>1263709</v>
      </c>
      <c r="L592" s="93">
        <v>2446400</v>
      </c>
      <c r="M592" s="93">
        <v>2264100</v>
      </c>
      <c r="N592" s="93">
        <v>877338.06</v>
      </c>
      <c r="O592" s="93">
        <v>182300</v>
      </c>
      <c r="P592" s="93">
        <v>192961.19</v>
      </c>
      <c r="Q592" s="92"/>
      <c r="R592" s="93">
        <v>2446400</v>
      </c>
      <c r="S592" s="93">
        <v>1070299.25</v>
      </c>
      <c r="T592" s="94">
        <v>1376100.75</v>
      </c>
      <c r="U592" s="93">
        <f t="shared" si="96"/>
        <v>97856</v>
      </c>
      <c r="V592" s="93">
        <f t="shared" si="97"/>
        <v>1278244.75</v>
      </c>
      <c r="W592" s="93">
        <f t="shared" si="98"/>
        <v>97856</v>
      </c>
      <c r="X592" s="93">
        <f t="shared" si="99"/>
        <v>1180388.75</v>
      </c>
      <c r="Y592" s="93">
        <f t="shared" si="100"/>
        <v>97856</v>
      </c>
      <c r="Z592" s="93">
        <f t="shared" si="101"/>
        <v>1082532.75</v>
      </c>
      <c r="AA592" s="93">
        <f t="shared" si="102"/>
        <v>29197.800499999998</v>
      </c>
      <c r="AB592" s="93">
        <f t="shared" si="103"/>
        <v>27044.968499999999</v>
      </c>
      <c r="AC592" s="117">
        <f t="shared" si="104"/>
        <v>24892.136499999997</v>
      </c>
      <c r="AD592" s="132">
        <v>2.1999999999999999E-2</v>
      </c>
    </row>
    <row r="593" spans="2:30" s="88" customFormat="1" ht="21.95" hidden="1" customHeight="1" outlineLevel="2">
      <c r="B593" s="96" t="s">
        <v>688</v>
      </c>
      <c r="C593" s="91" t="s">
        <v>237</v>
      </c>
      <c r="D593" s="91" t="e">
        <f>VLOOKUP(B593,#REF!,2,0)</f>
        <v>#REF!</v>
      </c>
      <c r="E593" s="125" t="str">
        <f>VLOOKUP(B593,'[10]3.3 Амортизация 2022'!$B$8:$C$687,2,0)</f>
        <v>СН1</v>
      </c>
      <c r="F593" s="92" t="s">
        <v>689</v>
      </c>
      <c r="G593" s="92">
        <f>VLOOKUP(B593,'[11]2022'!$A$4:$C$668,3,0)</f>
        <v>240</v>
      </c>
      <c r="H593" s="92" t="s">
        <v>219</v>
      </c>
      <c r="I593" s="92" t="str">
        <f>VLOOKUP(B593,'[12]Амортиз СО'!$C$5:$D$677,2,0)</f>
        <v>недвиж</v>
      </c>
      <c r="J593" s="92"/>
      <c r="K593" s="93">
        <v>7463108</v>
      </c>
      <c r="L593" s="93">
        <v>1447600</v>
      </c>
      <c r="M593" s="93">
        <v>1339700</v>
      </c>
      <c r="N593" s="93">
        <v>519133.69</v>
      </c>
      <c r="O593" s="93">
        <v>107900</v>
      </c>
      <c r="P593" s="93">
        <v>114191.2</v>
      </c>
      <c r="Q593" s="92"/>
      <c r="R593" s="93">
        <v>1447600</v>
      </c>
      <c r="S593" s="93">
        <v>633324.89</v>
      </c>
      <c r="T593" s="94">
        <v>814275.11</v>
      </c>
      <c r="U593" s="93">
        <f t="shared" si="96"/>
        <v>72380</v>
      </c>
      <c r="V593" s="93">
        <f t="shared" si="97"/>
        <v>741895.11</v>
      </c>
      <c r="W593" s="93">
        <f t="shared" si="98"/>
        <v>72380</v>
      </c>
      <c r="X593" s="93">
        <f t="shared" si="99"/>
        <v>669515.11</v>
      </c>
      <c r="Y593" s="93">
        <f t="shared" si="100"/>
        <v>72380</v>
      </c>
      <c r="Z593" s="93">
        <f t="shared" si="101"/>
        <v>597135.11</v>
      </c>
      <c r="AA593" s="93">
        <f t="shared" si="102"/>
        <v>17117.87242</v>
      </c>
      <c r="AB593" s="93">
        <f t="shared" si="103"/>
        <v>15525.512419999999</v>
      </c>
      <c r="AC593" s="117">
        <f t="shared" si="104"/>
        <v>13933.152419999999</v>
      </c>
      <c r="AD593" s="132">
        <v>2.1999999999999999E-2</v>
      </c>
    </row>
    <row r="594" spans="2:30" s="88" customFormat="1" ht="21.95" hidden="1" customHeight="1" outlineLevel="2">
      <c r="B594" s="96" t="s">
        <v>690</v>
      </c>
      <c r="C594" s="91" t="s">
        <v>237</v>
      </c>
      <c r="D594" s="91" t="e">
        <f>VLOOKUP(B594,#REF!,2,0)</f>
        <v>#REF!</v>
      </c>
      <c r="E594" s="125" t="str">
        <f>VLOOKUP(B594,'[10]3.3 Амортизация 2022'!$B$8:$C$687,2,0)</f>
        <v>СН1</v>
      </c>
      <c r="F594" s="92" t="s">
        <v>691</v>
      </c>
      <c r="G594" s="92">
        <f>VLOOKUP(B594,'[11]2022'!$A$4:$C$668,3,0)</f>
        <v>240</v>
      </c>
      <c r="H594" s="92" t="s">
        <v>219</v>
      </c>
      <c r="I594" s="92" t="str">
        <f>VLOOKUP(B594,'[12]Амортиз СО'!$C$5:$D$677,2,0)</f>
        <v>недвиж</v>
      </c>
      <c r="J594" s="92"/>
      <c r="K594" s="93">
        <v>1843823</v>
      </c>
      <c r="L594" s="93">
        <v>2325700</v>
      </c>
      <c r="M594" s="93">
        <v>2152400</v>
      </c>
      <c r="N594" s="93">
        <v>834055.45</v>
      </c>
      <c r="O594" s="93">
        <v>173300</v>
      </c>
      <c r="P594" s="93">
        <v>183438.74</v>
      </c>
      <c r="Q594" s="92"/>
      <c r="R594" s="93">
        <v>2325700</v>
      </c>
      <c r="S594" s="93">
        <v>1017494.19</v>
      </c>
      <c r="T594" s="94">
        <v>1308205.81</v>
      </c>
      <c r="U594" s="93">
        <f t="shared" si="96"/>
        <v>116285</v>
      </c>
      <c r="V594" s="93">
        <f t="shared" si="97"/>
        <v>1191920.81</v>
      </c>
      <c r="W594" s="93">
        <f t="shared" si="98"/>
        <v>116285</v>
      </c>
      <c r="X594" s="93">
        <f t="shared" si="99"/>
        <v>1075635.81</v>
      </c>
      <c r="Y594" s="93">
        <f t="shared" si="100"/>
        <v>116285</v>
      </c>
      <c r="Z594" s="93">
        <f t="shared" si="101"/>
        <v>959350.81</v>
      </c>
      <c r="AA594" s="93">
        <f t="shared" si="102"/>
        <v>27501.392820000001</v>
      </c>
      <c r="AB594" s="93">
        <f t="shared" si="103"/>
        <v>24943.122820000001</v>
      </c>
      <c r="AC594" s="117">
        <f t="shared" si="104"/>
        <v>22384.85282</v>
      </c>
      <c r="AD594" s="132">
        <v>2.1999999999999999E-2</v>
      </c>
    </row>
    <row r="595" spans="2:30" s="88" customFormat="1" ht="21.95" hidden="1" customHeight="1" outlineLevel="2">
      <c r="B595" s="96" t="s">
        <v>692</v>
      </c>
      <c r="C595" s="91" t="s">
        <v>223</v>
      </c>
      <c r="D595" s="91" t="e">
        <f>VLOOKUP(B595,#REF!,2,0)</f>
        <v>#REF!</v>
      </c>
      <c r="E595" s="125" t="str">
        <f>VLOOKUP(B595,'[10]3.3 Амортизация 2022'!$B$8:$C$687,2,0)</f>
        <v>ВН</v>
      </c>
      <c r="F595" s="92" t="s">
        <v>693</v>
      </c>
      <c r="G595" s="92">
        <f>VLOOKUP(B595,'[11]2022'!$A$4:$C$668,3,0)</f>
        <v>361</v>
      </c>
      <c r="H595" s="92" t="s">
        <v>219</v>
      </c>
      <c r="I595" s="92" t="str">
        <f>VLOOKUP(B595,'[12]Амортиз СО'!$C$5:$D$677,2,0)</f>
        <v>недвиж</v>
      </c>
      <c r="J595" s="92"/>
      <c r="K595" s="93">
        <v>5154403</v>
      </c>
      <c r="L595" s="93">
        <v>17698300</v>
      </c>
      <c r="M595" s="93">
        <v>16379400</v>
      </c>
      <c r="N595" s="93">
        <v>6347017.75</v>
      </c>
      <c r="O595" s="93">
        <v>1318900</v>
      </c>
      <c r="P595" s="93">
        <v>1395988.77</v>
      </c>
      <c r="Q595" s="92"/>
      <c r="R595" s="93">
        <v>17698300</v>
      </c>
      <c r="S595" s="93">
        <v>7743006.5199999996</v>
      </c>
      <c r="T595" s="94">
        <v>9955293.4800000004</v>
      </c>
      <c r="U595" s="93">
        <f t="shared" si="96"/>
        <v>588309.14127423824</v>
      </c>
      <c r="V595" s="93">
        <f t="shared" si="97"/>
        <v>9366984.3387257624</v>
      </c>
      <c r="W595" s="93">
        <f t="shared" si="98"/>
        <v>588309.14127423824</v>
      </c>
      <c r="X595" s="93">
        <f t="shared" si="99"/>
        <v>8778675.1974515244</v>
      </c>
      <c r="Y595" s="93">
        <f t="shared" si="100"/>
        <v>588309.14127423824</v>
      </c>
      <c r="Z595" s="93">
        <f t="shared" si="101"/>
        <v>8190366.0561772864</v>
      </c>
      <c r="AA595" s="93">
        <f t="shared" si="102"/>
        <v>212545.05600598341</v>
      </c>
      <c r="AB595" s="93">
        <f t="shared" si="103"/>
        <v>199602.25489795013</v>
      </c>
      <c r="AC595" s="117">
        <f t="shared" si="104"/>
        <v>186659.45378991694</v>
      </c>
      <c r="AD595" s="132">
        <v>2.1999999999999999E-2</v>
      </c>
    </row>
    <row r="596" spans="2:30" s="88" customFormat="1" ht="33" hidden="1" customHeight="1" outlineLevel="2">
      <c r="B596" s="96" t="s">
        <v>694</v>
      </c>
      <c r="C596" s="91" t="s">
        <v>107</v>
      </c>
      <c r="D596" s="91" t="e">
        <f>VLOOKUP(B596,#REF!,2,0)</f>
        <v>#REF!</v>
      </c>
      <c r="E596" s="125" t="str">
        <f>VLOOKUP(B596,'[10]3.3 Амортизация 2022'!$B$8:$C$687,2,0)</f>
        <v>ВН</v>
      </c>
      <c r="F596" s="92" t="s">
        <v>695</v>
      </c>
      <c r="G596" s="92">
        <f>VLOOKUP(B596,'[11]2022'!$A$4:$C$668,3,0)</f>
        <v>120</v>
      </c>
      <c r="H596" s="92" t="s">
        <v>219</v>
      </c>
      <c r="I596" s="92" t="str">
        <f>VLOOKUP(B596,'[12]Амортиз СО'!$C$5:$D$677,2,0)</f>
        <v>движ</v>
      </c>
      <c r="J596" s="92"/>
      <c r="K596" s="93">
        <v>1231063.29</v>
      </c>
      <c r="L596" s="93">
        <v>294100</v>
      </c>
      <c r="M596" s="93">
        <v>272200</v>
      </c>
      <c r="N596" s="93">
        <v>105477.49</v>
      </c>
      <c r="O596" s="93">
        <v>21900</v>
      </c>
      <c r="P596" s="93">
        <v>23191.29</v>
      </c>
      <c r="Q596" s="92"/>
      <c r="R596" s="93">
        <v>294100</v>
      </c>
      <c r="S596" s="93">
        <v>128668.78</v>
      </c>
      <c r="T596" s="94">
        <v>165431.22</v>
      </c>
      <c r="U596" s="93">
        <f t="shared" si="96"/>
        <v>29410</v>
      </c>
      <c r="V596" s="93">
        <f t="shared" si="97"/>
        <v>136021.22</v>
      </c>
      <c r="W596" s="93">
        <f t="shared" si="98"/>
        <v>29410</v>
      </c>
      <c r="X596" s="93">
        <f t="shared" si="99"/>
        <v>106611.22</v>
      </c>
      <c r="Y596" s="93">
        <f t="shared" si="100"/>
        <v>29410</v>
      </c>
      <c r="Z596" s="93">
        <f t="shared" si="101"/>
        <v>77201.22</v>
      </c>
      <c r="AA596" s="93">
        <f t="shared" si="102"/>
        <v>0</v>
      </c>
      <c r="AB596" s="93">
        <f t="shared" si="103"/>
        <v>0</v>
      </c>
      <c r="AC596" s="117">
        <f t="shared" si="104"/>
        <v>0</v>
      </c>
      <c r="AD596" s="131"/>
    </row>
    <row r="597" spans="2:30" s="88" customFormat="1" ht="21.95" hidden="1" customHeight="1" outlineLevel="2">
      <c r="B597" s="96" t="s">
        <v>696</v>
      </c>
      <c r="C597" s="91" t="s">
        <v>223</v>
      </c>
      <c r="D597" s="91" t="e">
        <f>VLOOKUP(B597,#REF!,2,0)</f>
        <v>#REF!</v>
      </c>
      <c r="E597" s="125" t="str">
        <f>VLOOKUP(B597,'[10]3.3 Амортизация 2022'!$B$8:$C$687,2,0)</f>
        <v>ВН</v>
      </c>
      <c r="F597" s="92" t="s">
        <v>697</v>
      </c>
      <c r="G597" s="92">
        <f>VLOOKUP(B597,'[11]2022'!$A$4:$C$668,3,0)</f>
        <v>361</v>
      </c>
      <c r="H597" s="92" t="s">
        <v>219</v>
      </c>
      <c r="I597" s="92" t="str">
        <f>VLOOKUP(B597,'[12]Амортиз СО'!$C$5:$D$677,2,0)</f>
        <v>недвиж</v>
      </c>
      <c r="J597" s="92"/>
      <c r="K597" s="93">
        <v>242453638.13999999</v>
      </c>
      <c r="L597" s="93">
        <v>261380200</v>
      </c>
      <c r="M597" s="93">
        <v>242581619.66</v>
      </c>
      <c r="N597" s="93">
        <v>21204417.850000001</v>
      </c>
      <c r="O597" s="93">
        <v>51131484.549999997</v>
      </c>
      <c r="P597" s="93">
        <v>13771986.449999999</v>
      </c>
      <c r="Q597" s="92"/>
      <c r="R597" s="93">
        <v>293713104.20999998</v>
      </c>
      <c r="S597" s="93">
        <v>34976404.299999997</v>
      </c>
      <c r="T597" s="94">
        <v>258736699.91</v>
      </c>
      <c r="U597" s="93">
        <f t="shared" si="96"/>
        <v>9763316.4834349025</v>
      </c>
      <c r="V597" s="93">
        <f t="shared" si="97"/>
        <v>248973383.42656508</v>
      </c>
      <c r="W597" s="93">
        <f t="shared" si="98"/>
        <v>9763316.4834349025</v>
      </c>
      <c r="X597" s="93">
        <f t="shared" si="99"/>
        <v>239210066.94313017</v>
      </c>
      <c r="Y597" s="93">
        <f t="shared" si="100"/>
        <v>9763316.4834349025</v>
      </c>
      <c r="Z597" s="93">
        <f t="shared" si="101"/>
        <v>229446750.45969525</v>
      </c>
      <c r="AA597" s="93">
        <f t="shared" si="102"/>
        <v>5584810.9167022156</v>
      </c>
      <c r="AB597" s="93">
        <f t="shared" si="103"/>
        <v>5370017.9540666472</v>
      </c>
      <c r="AC597" s="117">
        <f t="shared" si="104"/>
        <v>5155224.9914310789</v>
      </c>
      <c r="AD597" s="132">
        <v>2.1999999999999999E-2</v>
      </c>
    </row>
    <row r="598" spans="2:30" s="88" customFormat="1" ht="21.95" hidden="1" customHeight="1" outlineLevel="2">
      <c r="B598" s="96" t="s">
        <v>698</v>
      </c>
      <c r="C598" s="91" t="s">
        <v>223</v>
      </c>
      <c r="D598" s="91" t="e">
        <f>VLOOKUP(B598,#REF!,2,0)</f>
        <v>#REF!</v>
      </c>
      <c r="E598" s="125" t="str">
        <f>VLOOKUP(B598,'[10]3.3 Амортизация 2022'!$B$8:$C$687,2,0)</f>
        <v>ВН</v>
      </c>
      <c r="F598" s="92" t="s">
        <v>699</v>
      </c>
      <c r="G598" s="92">
        <f>VLOOKUP(B598,'[11]2022'!$A$4:$C$668,3,0)</f>
        <v>361</v>
      </c>
      <c r="H598" s="92" t="s">
        <v>219</v>
      </c>
      <c r="I598" s="92" t="str">
        <f>VLOOKUP(B598,'[12]Амортиз СО'!$C$5:$D$677,2,0)</f>
        <v>недвиж</v>
      </c>
      <c r="J598" s="92"/>
      <c r="K598" s="93">
        <v>5895505</v>
      </c>
      <c r="L598" s="93">
        <v>30660300</v>
      </c>
      <c r="M598" s="93">
        <v>28375500</v>
      </c>
      <c r="N598" s="93">
        <v>10771110.08</v>
      </c>
      <c r="O598" s="93">
        <v>2284800</v>
      </c>
      <c r="P598" s="93">
        <v>2369020.6</v>
      </c>
      <c r="Q598" s="92"/>
      <c r="R598" s="93">
        <v>30660300</v>
      </c>
      <c r="S598" s="93">
        <v>13140130.68</v>
      </c>
      <c r="T598" s="94">
        <v>17520169.32</v>
      </c>
      <c r="U598" s="93">
        <f t="shared" si="96"/>
        <v>1019178.9473684211</v>
      </c>
      <c r="V598" s="93">
        <f t="shared" si="97"/>
        <v>16500990.37263158</v>
      </c>
      <c r="W598" s="93">
        <f t="shared" si="98"/>
        <v>1019178.9473684211</v>
      </c>
      <c r="X598" s="93">
        <f t="shared" si="99"/>
        <v>15481811.425263159</v>
      </c>
      <c r="Y598" s="93">
        <f t="shared" si="100"/>
        <v>1019178.9473684211</v>
      </c>
      <c r="Z598" s="93">
        <f t="shared" si="101"/>
        <v>14462632.477894738</v>
      </c>
      <c r="AA598" s="93">
        <f t="shared" si="102"/>
        <v>374232.75661894737</v>
      </c>
      <c r="AB598" s="93">
        <f t="shared" si="103"/>
        <v>351810.81977684208</v>
      </c>
      <c r="AC598" s="117">
        <f t="shared" si="104"/>
        <v>329388.88293473684</v>
      </c>
      <c r="AD598" s="132">
        <v>2.1999999999999999E-2</v>
      </c>
    </row>
    <row r="599" spans="2:30" s="88" customFormat="1" ht="21.95" hidden="1" customHeight="1" outlineLevel="2">
      <c r="B599" s="96" t="s">
        <v>700</v>
      </c>
      <c r="C599" s="91" t="s">
        <v>223</v>
      </c>
      <c r="D599" s="91" t="e">
        <f>VLOOKUP(B599,#REF!,2,0)</f>
        <v>#REF!</v>
      </c>
      <c r="E599" s="125" t="str">
        <f>VLOOKUP(B599,'[10]3.3 Амортизация 2022'!$B$8:$C$687,2,0)</f>
        <v>ВН</v>
      </c>
      <c r="F599" s="92" t="s">
        <v>701</v>
      </c>
      <c r="G599" s="92">
        <f>VLOOKUP(B599,'[11]2022'!$A$4:$C$668,3,0)</f>
        <v>361</v>
      </c>
      <c r="H599" s="92" t="s">
        <v>219</v>
      </c>
      <c r="I599" s="92" t="str">
        <f>VLOOKUP(B599,'[12]Амортиз СО'!$C$5:$D$677,2,0)</f>
        <v>недвиж</v>
      </c>
      <c r="J599" s="92"/>
      <c r="K599" s="93">
        <v>623376</v>
      </c>
      <c r="L599" s="93">
        <v>2467400</v>
      </c>
      <c r="M599" s="93">
        <v>2283500</v>
      </c>
      <c r="N599" s="93">
        <v>884856.25</v>
      </c>
      <c r="O599" s="93">
        <v>183900</v>
      </c>
      <c r="P599" s="93">
        <v>194631.21</v>
      </c>
      <c r="Q599" s="92"/>
      <c r="R599" s="93">
        <v>2467400</v>
      </c>
      <c r="S599" s="93">
        <v>1079487.46</v>
      </c>
      <c r="T599" s="94">
        <v>1387912.54</v>
      </c>
      <c r="U599" s="93">
        <f t="shared" si="96"/>
        <v>82018.83656509695</v>
      </c>
      <c r="V599" s="93">
        <f t="shared" si="97"/>
        <v>1305893.7034349032</v>
      </c>
      <c r="W599" s="93">
        <f t="shared" si="98"/>
        <v>82018.83656509695</v>
      </c>
      <c r="X599" s="93">
        <f t="shared" si="99"/>
        <v>1223874.8668698063</v>
      </c>
      <c r="Y599" s="93">
        <f t="shared" si="100"/>
        <v>82018.83656509695</v>
      </c>
      <c r="Z599" s="93">
        <f t="shared" si="101"/>
        <v>1141856.0303047094</v>
      </c>
      <c r="AA599" s="93">
        <f t="shared" si="102"/>
        <v>29631.868677783932</v>
      </c>
      <c r="AB599" s="93">
        <f t="shared" si="103"/>
        <v>27827.454273351803</v>
      </c>
      <c r="AC599" s="117">
        <f t="shared" si="104"/>
        <v>26023.039868919674</v>
      </c>
      <c r="AD599" s="132">
        <v>2.1999999999999999E-2</v>
      </c>
    </row>
    <row r="600" spans="2:30" s="88" customFormat="1" ht="21.95" hidden="1" customHeight="1" outlineLevel="2">
      <c r="B600" s="96" t="s">
        <v>702</v>
      </c>
      <c r="C600" s="91" t="s">
        <v>223</v>
      </c>
      <c r="D600" s="91" t="e">
        <f>VLOOKUP(B600,#REF!,2,0)</f>
        <v>#REF!</v>
      </c>
      <c r="E600" s="125" t="str">
        <f>VLOOKUP(B600,'[10]3.3 Амортизация 2022'!$B$8:$C$687,2,0)</f>
        <v>ВН</v>
      </c>
      <c r="F600" s="92" t="s">
        <v>703</v>
      </c>
      <c r="G600" s="92">
        <f>VLOOKUP(B600,'[11]2022'!$A$4:$C$668,3,0)</f>
        <v>361</v>
      </c>
      <c r="H600" s="92" t="s">
        <v>219</v>
      </c>
      <c r="I600" s="92" t="str">
        <f>VLOOKUP(B600,'[12]Амортиз СО'!$C$5:$D$677,2,0)</f>
        <v>недвиж</v>
      </c>
      <c r="J600" s="92"/>
      <c r="K600" s="93">
        <v>8102465</v>
      </c>
      <c r="L600" s="93">
        <v>38715900</v>
      </c>
      <c r="M600" s="93">
        <v>35830800</v>
      </c>
      <c r="N600" s="93">
        <v>13884434.66</v>
      </c>
      <c r="O600" s="93">
        <v>2885100</v>
      </c>
      <c r="P600" s="93">
        <v>3053771.22</v>
      </c>
      <c r="Q600" s="92"/>
      <c r="R600" s="93">
        <v>38715900</v>
      </c>
      <c r="S600" s="93">
        <v>16938205.879999999</v>
      </c>
      <c r="T600" s="94">
        <v>21777694.120000001</v>
      </c>
      <c r="U600" s="93">
        <f t="shared" si="96"/>
        <v>1286955.1246537396</v>
      </c>
      <c r="V600" s="93">
        <f t="shared" si="97"/>
        <v>20490738.995346263</v>
      </c>
      <c r="W600" s="93">
        <f t="shared" si="98"/>
        <v>1286955.1246537396</v>
      </c>
      <c r="X600" s="93">
        <f t="shared" si="99"/>
        <v>19203783.870692525</v>
      </c>
      <c r="Y600" s="93">
        <f t="shared" si="100"/>
        <v>1286955.1246537396</v>
      </c>
      <c r="Z600" s="93">
        <f t="shared" si="101"/>
        <v>17916828.746038787</v>
      </c>
      <c r="AA600" s="93">
        <f t="shared" si="102"/>
        <v>464952.76426880894</v>
      </c>
      <c r="AB600" s="93">
        <f t="shared" si="103"/>
        <v>436639.75152642658</v>
      </c>
      <c r="AC600" s="117">
        <f t="shared" si="104"/>
        <v>408326.73878404446</v>
      </c>
      <c r="AD600" s="132">
        <v>2.1999999999999999E-2</v>
      </c>
    </row>
    <row r="601" spans="2:30" s="88" customFormat="1" ht="21.95" hidden="1" customHeight="1" outlineLevel="2">
      <c r="B601" s="96" t="s">
        <v>704</v>
      </c>
      <c r="C601" s="91" t="s">
        <v>223</v>
      </c>
      <c r="D601" s="91" t="e">
        <f>VLOOKUP(B601,#REF!,2,0)</f>
        <v>#REF!</v>
      </c>
      <c r="E601" s="125" t="str">
        <f>VLOOKUP(B601,'[10]3.3 Амортизация 2022'!$B$8:$C$687,2,0)</f>
        <v>ВН</v>
      </c>
      <c r="F601" s="92" t="s">
        <v>705</v>
      </c>
      <c r="G601" s="92">
        <f>VLOOKUP(B601,'[11]2022'!$A$4:$C$668,3,0)</f>
        <v>361</v>
      </c>
      <c r="H601" s="92" t="s">
        <v>219</v>
      </c>
      <c r="I601" s="92" t="str">
        <f>VLOOKUP(B601,'[12]Амортиз СО'!$C$5:$D$677,2,0)</f>
        <v>недвиж</v>
      </c>
      <c r="J601" s="92"/>
      <c r="K601" s="93">
        <v>419854</v>
      </c>
      <c r="L601" s="93">
        <v>3658200</v>
      </c>
      <c r="M601" s="93">
        <v>3385600</v>
      </c>
      <c r="N601" s="93">
        <v>1311918.75</v>
      </c>
      <c r="O601" s="93">
        <v>272600</v>
      </c>
      <c r="P601" s="93">
        <v>288542.44</v>
      </c>
      <c r="Q601" s="92"/>
      <c r="R601" s="93">
        <v>3658200</v>
      </c>
      <c r="S601" s="93">
        <v>1600461.19</v>
      </c>
      <c r="T601" s="94">
        <v>2057738.81</v>
      </c>
      <c r="U601" s="93">
        <f t="shared" si="96"/>
        <v>121602.21606648201</v>
      </c>
      <c r="V601" s="93">
        <f t="shared" si="97"/>
        <v>1936136.593933518</v>
      </c>
      <c r="W601" s="93">
        <f t="shared" si="98"/>
        <v>121602.21606648201</v>
      </c>
      <c r="X601" s="93">
        <f t="shared" si="99"/>
        <v>1814534.377867036</v>
      </c>
      <c r="Y601" s="93">
        <f t="shared" si="100"/>
        <v>121602.21606648201</v>
      </c>
      <c r="Z601" s="93">
        <f t="shared" si="101"/>
        <v>1692932.161800554</v>
      </c>
      <c r="AA601" s="93">
        <f t="shared" si="102"/>
        <v>43932.629443268699</v>
      </c>
      <c r="AB601" s="93">
        <f t="shared" si="103"/>
        <v>41257.380689806094</v>
      </c>
      <c r="AC601" s="117">
        <f t="shared" si="104"/>
        <v>38582.131936343489</v>
      </c>
      <c r="AD601" s="132">
        <v>2.1999999999999999E-2</v>
      </c>
    </row>
    <row r="602" spans="2:30" s="88" customFormat="1" ht="21.95" hidden="1" customHeight="1" outlineLevel="2">
      <c r="B602" s="96" t="s">
        <v>706</v>
      </c>
      <c r="C602" s="91" t="s">
        <v>223</v>
      </c>
      <c r="D602" s="91" t="e">
        <f>VLOOKUP(B602,#REF!,2,0)</f>
        <v>#REF!</v>
      </c>
      <c r="E602" s="125" t="str">
        <f>VLOOKUP(B602,'[10]3.3 Амортизация 2022'!$B$8:$C$687,2,0)</f>
        <v>ВН</v>
      </c>
      <c r="F602" s="92" t="s">
        <v>707</v>
      </c>
      <c r="G602" s="92">
        <f>VLOOKUP(B602,'[11]2022'!$A$4:$C$668,3,0)</f>
        <v>361</v>
      </c>
      <c r="H602" s="92" t="s">
        <v>219</v>
      </c>
      <c r="I602" s="92" t="str">
        <f>VLOOKUP(B602,'[12]Амортиз СО'!$C$5:$D$677,2,0)</f>
        <v>недвиж</v>
      </c>
      <c r="J602" s="92"/>
      <c r="K602" s="93">
        <v>2995506</v>
      </c>
      <c r="L602" s="93">
        <v>26842000</v>
      </c>
      <c r="M602" s="93">
        <v>24841700</v>
      </c>
      <c r="N602" s="93">
        <v>9626162.6099999994</v>
      </c>
      <c r="O602" s="93">
        <v>2000300</v>
      </c>
      <c r="P602" s="93">
        <v>2117216.52</v>
      </c>
      <c r="Q602" s="92"/>
      <c r="R602" s="93">
        <v>26842000</v>
      </c>
      <c r="S602" s="93">
        <v>11743379.130000001</v>
      </c>
      <c r="T602" s="94">
        <v>15098620.869999999</v>
      </c>
      <c r="U602" s="93">
        <f t="shared" si="96"/>
        <v>892254.84764542943</v>
      </c>
      <c r="V602" s="93">
        <f t="shared" si="97"/>
        <v>14206366.022354569</v>
      </c>
      <c r="W602" s="93">
        <f t="shared" si="98"/>
        <v>892254.84764542943</v>
      </c>
      <c r="X602" s="93">
        <f t="shared" si="99"/>
        <v>13314111.174709139</v>
      </c>
      <c r="Y602" s="93">
        <f t="shared" si="100"/>
        <v>892254.84764542943</v>
      </c>
      <c r="Z602" s="93">
        <f t="shared" si="101"/>
        <v>12421856.327063709</v>
      </c>
      <c r="AA602" s="93">
        <f t="shared" si="102"/>
        <v>322354.85581590026</v>
      </c>
      <c r="AB602" s="93">
        <f t="shared" si="103"/>
        <v>302725.24916770076</v>
      </c>
      <c r="AC602" s="117">
        <f t="shared" si="104"/>
        <v>283095.64251950133</v>
      </c>
      <c r="AD602" s="132">
        <v>2.1999999999999999E-2</v>
      </c>
    </row>
    <row r="603" spans="2:30" s="88" customFormat="1" ht="21.95" hidden="1" customHeight="1" outlineLevel="2">
      <c r="B603" s="96" t="s">
        <v>708</v>
      </c>
      <c r="C603" s="91" t="s">
        <v>223</v>
      </c>
      <c r="D603" s="91" t="e">
        <f>VLOOKUP(B603,#REF!,2,0)</f>
        <v>#REF!</v>
      </c>
      <c r="E603" s="125" t="str">
        <f>VLOOKUP(B603,'[10]3.3 Амортизация 2022'!$B$8:$C$687,2,0)</f>
        <v>ВН</v>
      </c>
      <c r="F603" s="92" t="s">
        <v>709</v>
      </c>
      <c r="G603" s="92">
        <f>VLOOKUP(B603,'[11]2022'!$A$4:$C$668,3,0)</f>
        <v>361</v>
      </c>
      <c r="H603" s="92" t="s">
        <v>219</v>
      </c>
      <c r="I603" s="92" t="str">
        <f>VLOOKUP(B603,'[12]Амортиз СО'!$C$5:$D$677,2,0)</f>
        <v>недвиж</v>
      </c>
      <c r="J603" s="92"/>
      <c r="K603" s="93">
        <v>22429455.739999998</v>
      </c>
      <c r="L603" s="93">
        <v>47821800</v>
      </c>
      <c r="M603" s="93">
        <v>44258100</v>
      </c>
      <c r="N603" s="93">
        <v>12510648.789999999</v>
      </c>
      <c r="O603" s="93">
        <v>3563700</v>
      </c>
      <c r="P603" s="93">
        <v>2751628.3</v>
      </c>
      <c r="Q603" s="92"/>
      <c r="R603" s="93">
        <v>47821800</v>
      </c>
      <c r="S603" s="93">
        <v>15262277.09</v>
      </c>
      <c r="T603" s="94">
        <v>32559522.91</v>
      </c>
      <c r="U603" s="93">
        <f t="shared" si="96"/>
        <v>1589644.32132964</v>
      </c>
      <c r="V603" s="93">
        <f t="shared" si="97"/>
        <v>30969878.588670362</v>
      </c>
      <c r="W603" s="93">
        <f t="shared" si="98"/>
        <v>1589644.32132964</v>
      </c>
      <c r="X603" s="93">
        <f t="shared" si="99"/>
        <v>29380234.267340723</v>
      </c>
      <c r="Y603" s="93">
        <f t="shared" si="100"/>
        <v>1589644.32132964</v>
      </c>
      <c r="Z603" s="93">
        <f t="shared" si="101"/>
        <v>27790589.946011085</v>
      </c>
      <c r="AA603" s="93">
        <f t="shared" si="102"/>
        <v>698823.41648537398</v>
      </c>
      <c r="AB603" s="93">
        <f t="shared" si="103"/>
        <v>663851.24141612195</v>
      </c>
      <c r="AC603" s="117">
        <f t="shared" si="104"/>
        <v>628879.0663468698</v>
      </c>
      <c r="AD603" s="132">
        <v>2.1999999999999999E-2</v>
      </c>
    </row>
    <row r="604" spans="2:30" s="88" customFormat="1" ht="21.95" hidden="1" customHeight="1" outlineLevel="2">
      <c r="B604" s="96" t="s">
        <v>710</v>
      </c>
      <c r="C604" s="91" t="s">
        <v>223</v>
      </c>
      <c r="D604" s="91" t="e">
        <f>VLOOKUP(B604,#REF!,2,0)</f>
        <v>#REF!</v>
      </c>
      <c r="E604" s="125" t="str">
        <f>VLOOKUP(B604,'[10]3.3 Амортизация 2022'!$B$8:$C$687,2,0)</f>
        <v>ВН</v>
      </c>
      <c r="F604" s="92" t="s">
        <v>711</v>
      </c>
      <c r="G604" s="92">
        <f>VLOOKUP(B604,'[11]2022'!$A$4:$C$668,3,0)</f>
        <v>361</v>
      </c>
      <c r="H604" s="92" t="s">
        <v>219</v>
      </c>
      <c r="I604" s="92" t="str">
        <f>VLOOKUP(B604,'[12]Амортиз СО'!$C$5:$D$677,2,0)</f>
        <v>недвиж</v>
      </c>
      <c r="J604" s="92"/>
      <c r="K604" s="93">
        <v>6705131</v>
      </c>
      <c r="L604" s="93">
        <v>29663800</v>
      </c>
      <c r="M604" s="93">
        <v>27453300</v>
      </c>
      <c r="N604" s="93">
        <v>10638155.34</v>
      </c>
      <c r="O604" s="93">
        <v>2210500</v>
      </c>
      <c r="P604" s="93">
        <v>2339758.88</v>
      </c>
      <c r="Q604" s="92"/>
      <c r="R604" s="93">
        <v>29663800</v>
      </c>
      <c r="S604" s="93">
        <v>12977914.220000001</v>
      </c>
      <c r="T604" s="94">
        <v>16685885.779999999</v>
      </c>
      <c r="U604" s="93">
        <f t="shared" si="96"/>
        <v>986054.29362880881</v>
      </c>
      <c r="V604" s="93">
        <f t="shared" si="97"/>
        <v>15699831.486371191</v>
      </c>
      <c r="W604" s="93">
        <f t="shared" si="98"/>
        <v>986054.29362880881</v>
      </c>
      <c r="X604" s="93">
        <f t="shared" si="99"/>
        <v>14713777.192742383</v>
      </c>
      <c r="Y604" s="93">
        <f t="shared" si="100"/>
        <v>986054.29362880881</v>
      </c>
      <c r="Z604" s="93">
        <f t="shared" si="101"/>
        <v>13727722.899113575</v>
      </c>
      <c r="AA604" s="93">
        <f t="shared" si="102"/>
        <v>356242.88993008307</v>
      </c>
      <c r="AB604" s="93">
        <f t="shared" si="103"/>
        <v>334549.69547024928</v>
      </c>
      <c r="AC604" s="117">
        <f t="shared" si="104"/>
        <v>312856.50101041549</v>
      </c>
      <c r="AD604" s="132">
        <v>2.1999999999999999E-2</v>
      </c>
    </row>
    <row r="605" spans="2:30" s="88" customFormat="1" ht="21.95" hidden="1" customHeight="1" outlineLevel="2">
      <c r="B605" s="96" t="s">
        <v>712</v>
      </c>
      <c r="C605" s="91" t="s">
        <v>223</v>
      </c>
      <c r="D605" s="91" t="e">
        <f>VLOOKUP(B605,#REF!,2,0)</f>
        <v>#REF!</v>
      </c>
      <c r="E605" s="125" t="str">
        <f>VLOOKUP(B605,'[10]3.3 Амортизация 2022'!$B$8:$C$687,2,0)</f>
        <v>ВН</v>
      </c>
      <c r="F605" s="92" t="s">
        <v>713</v>
      </c>
      <c r="G605" s="92">
        <f>VLOOKUP(B605,'[11]2022'!$A$4:$C$668,3,0)</f>
        <v>361</v>
      </c>
      <c r="H605" s="92" t="s">
        <v>219</v>
      </c>
      <c r="I605" s="92" t="str">
        <f>VLOOKUP(B605,'[12]Амортиз СО'!$C$5:$D$677,2,0)</f>
        <v>недвиж</v>
      </c>
      <c r="J605" s="92"/>
      <c r="K605" s="93">
        <v>4719441</v>
      </c>
      <c r="L605" s="93">
        <v>18688800</v>
      </c>
      <c r="M605" s="93">
        <v>17296100</v>
      </c>
      <c r="N605" s="93">
        <v>6702239.5999999996</v>
      </c>
      <c r="O605" s="93">
        <v>1392700</v>
      </c>
      <c r="P605" s="93">
        <v>1474111.28</v>
      </c>
      <c r="Q605" s="92"/>
      <c r="R605" s="93">
        <v>18688800</v>
      </c>
      <c r="S605" s="93">
        <v>8176350.8799999999</v>
      </c>
      <c r="T605" s="94">
        <v>10512449.119999999</v>
      </c>
      <c r="U605" s="93">
        <f t="shared" si="96"/>
        <v>621234.34903047094</v>
      </c>
      <c r="V605" s="93">
        <f t="shared" si="97"/>
        <v>9891214.7709695287</v>
      </c>
      <c r="W605" s="93">
        <f t="shared" si="98"/>
        <v>621234.34903047094</v>
      </c>
      <c r="X605" s="93">
        <f t="shared" si="99"/>
        <v>9269980.4219390582</v>
      </c>
      <c r="Y605" s="93">
        <f t="shared" si="100"/>
        <v>621234.34903047094</v>
      </c>
      <c r="Z605" s="93">
        <f t="shared" si="101"/>
        <v>8648746.0729085878</v>
      </c>
      <c r="AA605" s="93">
        <f t="shared" si="102"/>
        <v>224440.30280066482</v>
      </c>
      <c r="AB605" s="93">
        <f t="shared" si="103"/>
        <v>210773.14712199444</v>
      </c>
      <c r="AC605" s="117">
        <f t="shared" si="104"/>
        <v>197105.99144332411</v>
      </c>
      <c r="AD605" s="132">
        <v>2.1999999999999999E-2</v>
      </c>
    </row>
    <row r="606" spans="2:30" s="88" customFormat="1" ht="21.95" hidden="1" customHeight="1" outlineLevel="2">
      <c r="B606" s="96" t="s">
        <v>714</v>
      </c>
      <c r="C606" s="91" t="s">
        <v>223</v>
      </c>
      <c r="D606" s="91" t="e">
        <f>VLOOKUP(B606,#REF!,2,0)</f>
        <v>#REF!</v>
      </c>
      <c r="E606" s="125" t="str">
        <f>VLOOKUP(B606,'[10]3.3 Амортизация 2022'!$B$8:$C$687,2,0)</f>
        <v>ВН</v>
      </c>
      <c r="F606" s="92" t="s">
        <v>715</v>
      </c>
      <c r="G606" s="92">
        <f>VLOOKUP(B606,'[11]2022'!$A$4:$C$668,3,0)</f>
        <v>361</v>
      </c>
      <c r="H606" s="92" t="s">
        <v>219</v>
      </c>
      <c r="I606" s="92" t="str">
        <f>VLOOKUP(B606,'[12]Амортиз СО'!$C$5:$D$677,2,0)</f>
        <v>недвиж</v>
      </c>
      <c r="J606" s="92"/>
      <c r="K606" s="93">
        <v>6578524.3899999997</v>
      </c>
      <c r="L606" s="93">
        <v>28212200</v>
      </c>
      <c r="M606" s="93">
        <v>26109900</v>
      </c>
      <c r="N606" s="93">
        <v>9830852.3000000007</v>
      </c>
      <c r="O606" s="93">
        <v>2102300</v>
      </c>
      <c r="P606" s="93">
        <v>2162187.4300000002</v>
      </c>
      <c r="Q606" s="92"/>
      <c r="R606" s="93">
        <v>28212200</v>
      </c>
      <c r="S606" s="93">
        <v>11993039.73</v>
      </c>
      <c r="T606" s="94">
        <v>16219160.27</v>
      </c>
      <c r="U606" s="93">
        <f t="shared" si="96"/>
        <v>937801.66204986151</v>
      </c>
      <c r="V606" s="93">
        <f t="shared" si="97"/>
        <v>15281358.607950138</v>
      </c>
      <c r="W606" s="93">
        <f t="shared" si="98"/>
        <v>937801.66204986151</v>
      </c>
      <c r="X606" s="93">
        <f t="shared" si="99"/>
        <v>14343556.945900276</v>
      </c>
      <c r="Y606" s="93">
        <f t="shared" si="100"/>
        <v>937801.66204986151</v>
      </c>
      <c r="Z606" s="93">
        <f t="shared" si="101"/>
        <v>13405755.283850415</v>
      </c>
      <c r="AA606" s="93">
        <f t="shared" si="102"/>
        <v>346505.70765745151</v>
      </c>
      <c r="AB606" s="93">
        <f t="shared" si="103"/>
        <v>325874.07109235454</v>
      </c>
      <c r="AC606" s="117">
        <f t="shared" si="104"/>
        <v>305242.43452725763</v>
      </c>
      <c r="AD606" s="132">
        <v>2.1999999999999999E-2</v>
      </c>
    </row>
    <row r="607" spans="2:30" s="88" customFormat="1" ht="21.95" hidden="1" customHeight="1" outlineLevel="2">
      <c r="B607" s="96" t="s">
        <v>716</v>
      </c>
      <c r="C607" s="91" t="s">
        <v>223</v>
      </c>
      <c r="D607" s="91" t="e">
        <f>VLOOKUP(B607,#REF!,2,0)</f>
        <v>#REF!</v>
      </c>
      <c r="E607" s="125" t="str">
        <f>VLOOKUP(B607,'[10]3.3 Амортизация 2022'!$B$8:$C$687,2,0)</f>
        <v>ВН</v>
      </c>
      <c r="F607" s="103">
        <v>33000000847</v>
      </c>
      <c r="G607" s="92">
        <f>VLOOKUP(B607,'[11]2022'!$A$4:$C$668,3,0)</f>
        <v>361</v>
      </c>
      <c r="H607" s="92" t="s">
        <v>537</v>
      </c>
      <c r="I607" s="92" t="str">
        <f>VLOOKUP(B607,'[12]Амортиз СО'!$C$5:$D$677,2,0)</f>
        <v>движ</v>
      </c>
      <c r="J607" s="92"/>
      <c r="K607" s="93">
        <v>37262.639999999999</v>
      </c>
      <c r="L607" s="93">
        <v>1612200</v>
      </c>
      <c r="M607" s="93">
        <v>1492000</v>
      </c>
      <c r="N607" s="93">
        <v>820581.5</v>
      </c>
      <c r="O607" s="93">
        <v>120200</v>
      </c>
      <c r="P607" s="93">
        <v>173588.52</v>
      </c>
      <c r="Q607" s="92"/>
      <c r="R607" s="93">
        <v>1612200</v>
      </c>
      <c r="S607" s="93">
        <v>994170.02</v>
      </c>
      <c r="T607" s="94">
        <v>618029.98</v>
      </c>
      <c r="U607" s="93">
        <f t="shared" si="96"/>
        <v>53591.135734072013</v>
      </c>
      <c r="V607" s="93">
        <f t="shared" si="97"/>
        <v>564438.84426592803</v>
      </c>
      <c r="W607" s="93">
        <f t="shared" si="98"/>
        <v>53591.135734072013</v>
      </c>
      <c r="X607" s="93">
        <f t="shared" si="99"/>
        <v>510847.70853185601</v>
      </c>
      <c r="Y607" s="93">
        <f t="shared" si="100"/>
        <v>53591.135734072013</v>
      </c>
      <c r="Z607" s="93">
        <f t="shared" si="101"/>
        <v>457256.572797784</v>
      </c>
      <c r="AA607" s="93">
        <f t="shared" si="102"/>
        <v>0</v>
      </c>
      <c r="AB607" s="93">
        <f t="shared" si="103"/>
        <v>0</v>
      </c>
      <c r="AC607" s="117">
        <f t="shared" si="104"/>
        <v>0</v>
      </c>
      <c r="AD607" s="131"/>
    </row>
    <row r="608" spans="2:30" s="88" customFormat="1" ht="21.95" hidden="1" customHeight="1" outlineLevel="2">
      <c r="B608" s="96" t="s">
        <v>717</v>
      </c>
      <c r="C608" s="91" t="s">
        <v>223</v>
      </c>
      <c r="D608" s="91" t="e">
        <f>VLOOKUP(B608,#REF!,2,0)</f>
        <v>#REF!</v>
      </c>
      <c r="E608" s="125" t="str">
        <f>VLOOKUP(B608,'[10]3.3 Амортизация 2022'!$B$8:$C$687,2,0)</f>
        <v>СН1</v>
      </c>
      <c r="F608" s="104">
        <v>7916</v>
      </c>
      <c r="G608" s="92">
        <f>VLOOKUP(B608,'[11]2022'!$A$4:$C$668,3,0)</f>
        <v>361</v>
      </c>
      <c r="H608" s="92" t="s">
        <v>537</v>
      </c>
      <c r="I608" s="92" t="str">
        <f>VLOOKUP(B608,'[12]Амортиз СО'!$C$5:$D$677,2,0)</f>
        <v>движ</v>
      </c>
      <c r="J608" s="92"/>
      <c r="K608" s="93">
        <v>14905.08</v>
      </c>
      <c r="L608" s="93">
        <v>256700</v>
      </c>
      <c r="M608" s="93">
        <v>237600</v>
      </c>
      <c r="N608" s="93">
        <v>237600</v>
      </c>
      <c r="O608" s="93">
        <v>19100</v>
      </c>
      <c r="P608" s="93">
        <v>19100</v>
      </c>
      <c r="Q608" s="92"/>
      <c r="R608" s="93">
        <v>256700</v>
      </c>
      <c r="S608" s="93">
        <v>256700</v>
      </c>
      <c r="T608" s="100"/>
      <c r="U608" s="93">
        <f t="shared" si="96"/>
        <v>0</v>
      </c>
      <c r="V608" s="93">
        <f t="shared" si="97"/>
        <v>0</v>
      </c>
      <c r="W608" s="93">
        <f t="shared" si="98"/>
        <v>0</v>
      </c>
      <c r="X608" s="93">
        <f t="shared" si="99"/>
        <v>0</v>
      </c>
      <c r="Y608" s="93">
        <f t="shared" si="100"/>
        <v>0</v>
      </c>
      <c r="Z608" s="93">
        <f t="shared" si="101"/>
        <v>0</v>
      </c>
      <c r="AA608" s="93">
        <f t="shared" si="102"/>
        <v>0</v>
      </c>
      <c r="AB608" s="93">
        <f t="shared" si="103"/>
        <v>0</v>
      </c>
      <c r="AC608" s="117">
        <f t="shared" si="104"/>
        <v>0</v>
      </c>
      <c r="AD608" s="131"/>
    </row>
    <row r="609" spans="2:30" s="88" customFormat="1" ht="21.95" hidden="1" customHeight="1" outlineLevel="2">
      <c r="B609" s="96" t="s">
        <v>718</v>
      </c>
      <c r="C609" s="91" t="s">
        <v>223</v>
      </c>
      <c r="D609" s="91" t="e">
        <f>VLOOKUP(B609,#REF!,2,0)</f>
        <v>#REF!</v>
      </c>
      <c r="E609" s="125" t="str">
        <f>VLOOKUP(B609,'[10]3.3 Амортизация 2022'!$B$8:$C$687,2,0)</f>
        <v>ВН</v>
      </c>
      <c r="F609" s="104">
        <v>8070</v>
      </c>
      <c r="G609" s="92">
        <f>VLOOKUP(B609,'[11]2022'!$A$4:$C$668,3,0)</f>
        <v>361</v>
      </c>
      <c r="H609" s="92" t="s">
        <v>537</v>
      </c>
      <c r="I609" s="92" t="str">
        <f>VLOOKUP(B609,'[12]Амортиз СО'!$C$5:$D$677,2,0)</f>
        <v>движ</v>
      </c>
      <c r="J609" s="92"/>
      <c r="K609" s="93">
        <v>12880.51</v>
      </c>
      <c r="L609" s="93">
        <v>18700</v>
      </c>
      <c r="M609" s="93">
        <v>17300</v>
      </c>
      <c r="N609" s="93">
        <v>17300</v>
      </c>
      <c r="O609" s="93">
        <v>1400</v>
      </c>
      <c r="P609" s="93">
        <v>1400</v>
      </c>
      <c r="Q609" s="92"/>
      <c r="R609" s="93">
        <v>18700</v>
      </c>
      <c r="S609" s="93">
        <v>18700</v>
      </c>
      <c r="T609" s="100"/>
      <c r="U609" s="93">
        <f t="shared" si="96"/>
        <v>0</v>
      </c>
      <c r="V609" s="93">
        <f t="shared" si="97"/>
        <v>0</v>
      </c>
      <c r="W609" s="93">
        <f t="shared" si="98"/>
        <v>0</v>
      </c>
      <c r="X609" s="93">
        <f t="shared" si="99"/>
        <v>0</v>
      </c>
      <c r="Y609" s="93">
        <f t="shared" si="100"/>
        <v>0</v>
      </c>
      <c r="Z609" s="93">
        <f t="shared" si="101"/>
        <v>0</v>
      </c>
      <c r="AA609" s="93">
        <f t="shared" si="102"/>
        <v>0</v>
      </c>
      <c r="AB609" s="93">
        <f t="shared" si="103"/>
        <v>0</v>
      </c>
      <c r="AC609" s="117">
        <f t="shared" si="104"/>
        <v>0</v>
      </c>
      <c r="AD609" s="131"/>
    </row>
    <row r="610" spans="2:30" s="88" customFormat="1" ht="11.1" customHeight="1" outlineLevel="1" collapsed="1">
      <c r="B610" s="95" t="s">
        <v>719</v>
      </c>
      <c r="C610" s="91"/>
      <c r="D610" s="91"/>
      <c r="E610" s="125"/>
      <c r="F610" s="92"/>
      <c r="G610" s="92"/>
      <c r="H610" s="92"/>
      <c r="I610" s="92"/>
      <c r="J610" s="92"/>
      <c r="K610" s="93">
        <v>176821.23</v>
      </c>
      <c r="L610" s="93">
        <v>176821.23</v>
      </c>
      <c r="M610" s="93">
        <v>176821.23</v>
      </c>
      <c r="N610" s="93">
        <v>176821.07</v>
      </c>
      <c r="O610" s="92"/>
      <c r="P610" s="92"/>
      <c r="Q610" s="92"/>
      <c r="R610" s="93">
        <v>176821.23</v>
      </c>
      <c r="S610" s="93">
        <v>176821.07</v>
      </c>
      <c r="T610" s="101">
        <v>0.16</v>
      </c>
      <c r="U610" s="93">
        <f>SUM(U611:U636)</f>
        <v>3.4000000000000009E-2</v>
      </c>
      <c r="V610" s="93">
        <f t="shared" ref="V610:Z610" si="105">SUM(V611:V636)</f>
        <v>0.12600000000000003</v>
      </c>
      <c r="W610" s="93">
        <f t="shared" si="105"/>
        <v>3.4000000000000009E-2</v>
      </c>
      <c r="X610" s="93">
        <f t="shared" si="105"/>
        <v>9.1999999999999998E-2</v>
      </c>
      <c r="Y610" s="93">
        <f t="shared" si="105"/>
        <v>3.4000000000000009E-2</v>
      </c>
      <c r="Z610" s="93">
        <f t="shared" si="105"/>
        <v>5.8000000000000024E-2</v>
      </c>
      <c r="AA610" s="93">
        <f t="shared" ref="AA610" si="106">SUM(AA611:AA636)</f>
        <v>0</v>
      </c>
      <c r="AB610" s="93">
        <f t="shared" ref="AB610" si="107">SUM(AB611:AB636)</f>
        <v>0</v>
      </c>
      <c r="AC610" s="93">
        <f t="shared" ref="AC610" si="108">SUM(AC611:AC636)</f>
        <v>0</v>
      </c>
      <c r="AD610" s="131"/>
    </row>
    <row r="611" spans="2:30" s="88" customFormat="1" ht="33" hidden="1" customHeight="1" outlineLevel="2">
      <c r="B611" s="96" t="s">
        <v>720</v>
      </c>
      <c r="C611" s="91" t="s">
        <v>107</v>
      </c>
      <c r="D611" s="91" t="e">
        <f>VLOOKUP(B611,#REF!,2,0)</f>
        <v>#REF!</v>
      </c>
      <c r="E611" s="125" t="str">
        <f>VLOOKUP(B611,'[10]3.3 Амортизация 2022'!$B$8:$C$687,2,0)</f>
        <v>СН1</v>
      </c>
      <c r="F611" s="102">
        <v>1</v>
      </c>
      <c r="G611" s="92">
        <f>VLOOKUP(B611,'[11]2022'!$A$4:$C$668,3,0)</f>
        <v>120</v>
      </c>
      <c r="H611" s="92" t="s">
        <v>117</v>
      </c>
      <c r="I611" s="92" t="str">
        <f>VLOOKUP(B611,'[12]Амортиз СО'!$C$5:$D$677,2,0)</f>
        <v>движ</v>
      </c>
      <c r="J611" s="92"/>
      <c r="K611" s="99">
        <v>0.01</v>
      </c>
      <c r="L611" s="99">
        <v>0.01</v>
      </c>
      <c r="M611" s="99">
        <v>0.01</v>
      </c>
      <c r="N611" s="92"/>
      <c r="O611" s="92"/>
      <c r="P611" s="92"/>
      <c r="Q611" s="92"/>
      <c r="R611" s="99">
        <v>0.01</v>
      </c>
      <c r="S611" s="92"/>
      <c r="T611" s="101">
        <v>0.01</v>
      </c>
      <c r="U611" s="93">
        <f t="shared" si="96"/>
        <v>1E-3</v>
      </c>
      <c r="V611" s="93">
        <f t="shared" si="97"/>
        <v>9.0000000000000011E-3</v>
      </c>
      <c r="W611" s="93">
        <f t="shared" si="98"/>
        <v>1E-3</v>
      </c>
      <c r="X611" s="93">
        <f t="shared" si="99"/>
        <v>8.0000000000000002E-3</v>
      </c>
      <c r="Y611" s="93">
        <f t="shared" si="100"/>
        <v>1E-3</v>
      </c>
      <c r="Z611" s="93">
        <f t="shared" si="101"/>
        <v>7.0000000000000001E-3</v>
      </c>
      <c r="AA611" s="93">
        <f t="shared" si="102"/>
        <v>0</v>
      </c>
      <c r="AB611" s="93">
        <f t="shared" si="103"/>
        <v>0</v>
      </c>
      <c r="AC611" s="117">
        <f t="shared" si="104"/>
        <v>0</v>
      </c>
      <c r="AD611" s="131"/>
    </row>
    <row r="612" spans="2:30" s="88" customFormat="1" ht="33" hidden="1" customHeight="1" outlineLevel="2">
      <c r="B612" s="96" t="s">
        <v>721</v>
      </c>
      <c r="C612" s="91" t="s">
        <v>104</v>
      </c>
      <c r="D612" s="91" t="e">
        <f>VLOOKUP(B612,#REF!,2,0)</f>
        <v>#REF!</v>
      </c>
      <c r="E612" s="125" t="str">
        <f>VLOOKUP(B612,'[10]3.3 Амортизация 2022'!$B$8:$C$687,2,0)</f>
        <v>СН1</v>
      </c>
      <c r="F612" s="102">
        <v>4</v>
      </c>
      <c r="G612" s="92">
        <f>VLOOKUP(B612,'[11]2022'!$A$4:$C$668,3,0)</f>
        <v>60</v>
      </c>
      <c r="H612" s="92" t="s">
        <v>117</v>
      </c>
      <c r="I612" s="92" t="str">
        <f>VLOOKUP(B612,'[12]Амортиз СО'!$C$5:$D$677,2,0)</f>
        <v>движ</v>
      </c>
      <c r="J612" s="92"/>
      <c r="K612" s="99">
        <v>0.01</v>
      </c>
      <c r="L612" s="99">
        <v>0.01</v>
      </c>
      <c r="M612" s="99">
        <v>0.01</v>
      </c>
      <c r="N612" s="92"/>
      <c r="O612" s="92"/>
      <c r="P612" s="92"/>
      <c r="Q612" s="92"/>
      <c r="R612" s="99">
        <v>0.01</v>
      </c>
      <c r="S612" s="92"/>
      <c r="T612" s="101">
        <v>0.01</v>
      </c>
      <c r="U612" s="93">
        <f t="shared" si="96"/>
        <v>2E-3</v>
      </c>
      <c r="V612" s="93">
        <f t="shared" si="97"/>
        <v>8.0000000000000002E-3</v>
      </c>
      <c r="W612" s="93">
        <f t="shared" si="98"/>
        <v>2E-3</v>
      </c>
      <c r="X612" s="93">
        <f t="shared" si="99"/>
        <v>6.0000000000000001E-3</v>
      </c>
      <c r="Y612" s="93">
        <f t="shared" si="100"/>
        <v>2E-3</v>
      </c>
      <c r="Z612" s="93">
        <f t="shared" si="101"/>
        <v>4.0000000000000001E-3</v>
      </c>
      <c r="AA612" s="93">
        <f t="shared" si="102"/>
        <v>0</v>
      </c>
      <c r="AB612" s="93">
        <f t="shared" si="103"/>
        <v>0</v>
      </c>
      <c r="AC612" s="117">
        <f t="shared" si="104"/>
        <v>0</v>
      </c>
      <c r="AD612" s="131"/>
    </row>
    <row r="613" spans="2:30" s="88" customFormat="1" ht="33" hidden="1" customHeight="1" outlineLevel="2">
      <c r="B613" s="96" t="s">
        <v>722</v>
      </c>
      <c r="C613" s="91" t="s">
        <v>104</v>
      </c>
      <c r="D613" s="91" t="e">
        <f>VLOOKUP(B613,#REF!,2,0)</f>
        <v>#REF!</v>
      </c>
      <c r="E613" s="125" t="str">
        <f>VLOOKUP(B613,'[10]3.3 Амортизация 2022'!$B$8:$C$687,2,0)</f>
        <v>ВН</v>
      </c>
      <c r="F613" s="102">
        <v>9</v>
      </c>
      <c r="G613" s="92">
        <f>VLOOKUP(B613,'[11]2022'!$A$4:$C$668,3,0)</f>
        <v>60</v>
      </c>
      <c r="H613" s="92" t="s">
        <v>117</v>
      </c>
      <c r="I613" s="92" t="str">
        <f>VLOOKUP(B613,'[12]Амортиз СО'!$C$5:$D$677,2,0)</f>
        <v>движ</v>
      </c>
      <c r="J613" s="92"/>
      <c r="K613" s="99">
        <v>0.01</v>
      </c>
      <c r="L613" s="99">
        <v>0.01</v>
      </c>
      <c r="M613" s="99">
        <v>0.01</v>
      </c>
      <c r="N613" s="92"/>
      <c r="O613" s="92"/>
      <c r="P613" s="92"/>
      <c r="Q613" s="92"/>
      <c r="R613" s="99">
        <v>0.01</v>
      </c>
      <c r="S613" s="92"/>
      <c r="T613" s="101">
        <v>0.01</v>
      </c>
      <c r="U613" s="93">
        <f t="shared" si="96"/>
        <v>2E-3</v>
      </c>
      <c r="V613" s="93">
        <f t="shared" si="97"/>
        <v>8.0000000000000002E-3</v>
      </c>
      <c r="W613" s="93">
        <f t="shared" si="98"/>
        <v>2E-3</v>
      </c>
      <c r="X613" s="93">
        <f t="shared" si="99"/>
        <v>6.0000000000000001E-3</v>
      </c>
      <c r="Y613" s="93">
        <f t="shared" si="100"/>
        <v>2E-3</v>
      </c>
      <c r="Z613" s="93">
        <f t="shared" si="101"/>
        <v>4.0000000000000001E-3</v>
      </c>
      <c r="AA613" s="93">
        <f t="shared" si="102"/>
        <v>0</v>
      </c>
      <c r="AB613" s="93">
        <f t="shared" si="103"/>
        <v>0</v>
      </c>
      <c r="AC613" s="117">
        <f t="shared" si="104"/>
        <v>0</v>
      </c>
      <c r="AD613" s="131"/>
    </row>
    <row r="614" spans="2:30" s="88" customFormat="1" ht="33" hidden="1" customHeight="1" outlineLevel="2">
      <c r="B614" s="96" t="s">
        <v>723</v>
      </c>
      <c r="C614" s="91" t="s">
        <v>107</v>
      </c>
      <c r="D614" s="91" t="e">
        <f>VLOOKUP(B614,#REF!,2,0)</f>
        <v>#REF!</v>
      </c>
      <c r="E614" s="125" t="str">
        <f>VLOOKUP(B614,'[10]3.3 Амортизация 2022'!$B$8:$C$687,2,0)</f>
        <v>СН1</v>
      </c>
      <c r="F614" s="102">
        <v>11</v>
      </c>
      <c r="G614" s="92">
        <f>VLOOKUP(B614,'[11]2022'!$A$4:$C$668,3,0)</f>
        <v>120</v>
      </c>
      <c r="H614" s="92" t="s">
        <v>117</v>
      </c>
      <c r="I614" s="92" t="str">
        <f>VLOOKUP(B614,'[12]Амортиз СО'!$C$5:$D$677,2,0)</f>
        <v>движ</v>
      </c>
      <c r="J614" s="92"/>
      <c r="K614" s="99">
        <v>0.01</v>
      </c>
      <c r="L614" s="99">
        <v>0.01</v>
      </c>
      <c r="M614" s="99">
        <v>0.01</v>
      </c>
      <c r="N614" s="92"/>
      <c r="O614" s="92"/>
      <c r="P614" s="92"/>
      <c r="Q614" s="92"/>
      <c r="R614" s="99">
        <v>0.01</v>
      </c>
      <c r="S614" s="92"/>
      <c r="T614" s="101">
        <v>0.01</v>
      </c>
      <c r="U614" s="93">
        <f t="shared" si="96"/>
        <v>1E-3</v>
      </c>
      <c r="V614" s="93">
        <f t="shared" si="97"/>
        <v>9.0000000000000011E-3</v>
      </c>
      <c r="W614" s="93">
        <f t="shared" si="98"/>
        <v>1E-3</v>
      </c>
      <c r="X614" s="93">
        <f t="shared" si="99"/>
        <v>8.0000000000000002E-3</v>
      </c>
      <c r="Y614" s="93">
        <f t="shared" si="100"/>
        <v>1E-3</v>
      </c>
      <c r="Z614" s="93">
        <f t="shared" si="101"/>
        <v>7.0000000000000001E-3</v>
      </c>
      <c r="AA614" s="93">
        <f t="shared" si="102"/>
        <v>0</v>
      </c>
      <c r="AB614" s="93">
        <f t="shared" si="103"/>
        <v>0</v>
      </c>
      <c r="AC614" s="117">
        <f t="shared" si="104"/>
        <v>0</v>
      </c>
      <c r="AD614" s="131"/>
    </row>
    <row r="615" spans="2:30" s="88" customFormat="1" ht="33" hidden="1" customHeight="1" outlineLevel="2">
      <c r="B615" s="96" t="s">
        <v>724</v>
      </c>
      <c r="C615" s="91" t="s">
        <v>104</v>
      </c>
      <c r="D615" s="91" t="e">
        <f>VLOOKUP(B615,#REF!,2,0)</f>
        <v>#REF!</v>
      </c>
      <c r="E615" s="125" t="str">
        <f>VLOOKUP(B615,'[10]3.3 Амортизация 2022'!$B$8:$C$687,2,0)</f>
        <v>ВН</v>
      </c>
      <c r="F615" s="102">
        <v>13</v>
      </c>
      <c r="G615" s="92">
        <f>VLOOKUP(B615,'[11]2022'!$A$4:$C$668,3,0)</f>
        <v>60</v>
      </c>
      <c r="H615" s="92" t="s">
        <v>117</v>
      </c>
      <c r="I615" s="92" t="str">
        <f>VLOOKUP(B615,'[12]Амортиз СО'!$C$5:$D$677,2,0)</f>
        <v>движ</v>
      </c>
      <c r="J615" s="92"/>
      <c r="K615" s="99">
        <v>0.01</v>
      </c>
      <c r="L615" s="99">
        <v>0.01</v>
      </c>
      <c r="M615" s="99">
        <v>0.01</v>
      </c>
      <c r="N615" s="92"/>
      <c r="O615" s="92"/>
      <c r="P615" s="92"/>
      <c r="Q615" s="92"/>
      <c r="R615" s="99">
        <v>0.01</v>
      </c>
      <c r="S615" s="92"/>
      <c r="T615" s="101">
        <v>0.01</v>
      </c>
      <c r="U615" s="93">
        <f t="shared" si="96"/>
        <v>2E-3</v>
      </c>
      <c r="V615" s="93">
        <f t="shared" si="97"/>
        <v>8.0000000000000002E-3</v>
      </c>
      <c r="W615" s="93">
        <f t="shared" si="98"/>
        <v>2E-3</v>
      </c>
      <c r="X615" s="93">
        <f t="shared" si="99"/>
        <v>6.0000000000000001E-3</v>
      </c>
      <c r="Y615" s="93">
        <f t="shared" si="100"/>
        <v>2E-3</v>
      </c>
      <c r="Z615" s="93">
        <f t="shared" si="101"/>
        <v>4.0000000000000001E-3</v>
      </c>
      <c r="AA615" s="93">
        <f t="shared" si="102"/>
        <v>0</v>
      </c>
      <c r="AB615" s="93">
        <f t="shared" si="103"/>
        <v>0</v>
      </c>
      <c r="AC615" s="117">
        <f t="shared" si="104"/>
        <v>0</v>
      </c>
      <c r="AD615" s="131"/>
    </row>
    <row r="616" spans="2:30" s="88" customFormat="1" ht="33" hidden="1" customHeight="1" outlineLevel="2">
      <c r="B616" s="96" t="s">
        <v>725</v>
      </c>
      <c r="C616" s="91" t="s">
        <v>104</v>
      </c>
      <c r="D616" s="91" t="e">
        <f>VLOOKUP(B616,#REF!,2,0)</f>
        <v>#REF!</v>
      </c>
      <c r="E616" s="125" t="str">
        <f>VLOOKUP(B616,'[10]3.3 Амортизация 2022'!$B$8:$C$687,2,0)</f>
        <v>СН1</v>
      </c>
      <c r="F616" s="102">
        <v>14</v>
      </c>
      <c r="G616" s="92">
        <f>VLOOKUP(B616,'[11]2022'!$A$4:$C$668,3,0)</f>
        <v>60</v>
      </c>
      <c r="H616" s="92" t="s">
        <v>117</v>
      </c>
      <c r="I616" s="92" t="str">
        <f>VLOOKUP(B616,'[12]Амортиз СО'!$C$5:$D$677,2,0)</f>
        <v>движ</v>
      </c>
      <c r="J616" s="92"/>
      <c r="K616" s="99">
        <v>0.01</v>
      </c>
      <c r="L616" s="99">
        <v>0.01</v>
      </c>
      <c r="M616" s="99">
        <v>0.01</v>
      </c>
      <c r="N616" s="92"/>
      <c r="O616" s="92"/>
      <c r="P616" s="92"/>
      <c r="Q616" s="92"/>
      <c r="R616" s="99">
        <v>0.01</v>
      </c>
      <c r="S616" s="92"/>
      <c r="T616" s="101">
        <v>0.01</v>
      </c>
      <c r="U616" s="93">
        <f t="shared" si="96"/>
        <v>2E-3</v>
      </c>
      <c r="V616" s="93">
        <f t="shared" si="97"/>
        <v>8.0000000000000002E-3</v>
      </c>
      <c r="W616" s="93">
        <f t="shared" si="98"/>
        <v>2E-3</v>
      </c>
      <c r="X616" s="93">
        <f t="shared" si="99"/>
        <v>6.0000000000000001E-3</v>
      </c>
      <c r="Y616" s="93">
        <f t="shared" si="100"/>
        <v>2E-3</v>
      </c>
      <c r="Z616" s="93">
        <f t="shared" si="101"/>
        <v>4.0000000000000001E-3</v>
      </c>
      <c r="AA616" s="93">
        <f t="shared" si="102"/>
        <v>0</v>
      </c>
      <c r="AB616" s="93">
        <f t="shared" si="103"/>
        <v>0</v>
      </c>
      <c r="AC616" s="117">
        <f t="shared" si="104"/>
        <v>0</v>
      </c>
      <c r="AD616" s="131"/>
    </row>
    <row r="617" spans="2:30" s="88" customFormat="1" ht="33" hidden="1" customHeight="1" outlineLevel="2">
      <c r="B617" s="96" t="s">
        <v>726</v>
      </c>
      <c r="C617" s="91" t="s">
        <v>104</v>
      </c>
      <c r="D617" s="91" t="e">
        <f>VLOOKUP(B617,#REF!,2,0)</f>
        <v>#REF!</v>
      </c>
      <c r="E617" s="125" t="str">
        <f>VLOOKUP(B617,'[10]3.3 Амортизация 2022'!$B$8:$C$687,2,0)</f>
        <v>ВН</v>
      </c>
      <c r="F617" s="102">
        <v>16</v>
      </c>
      <c r="G617" s="92">
        <f>VLOOKUP(B617,'[11]2022'!$A$4:$C$668,3,0)</f>
        <v>60</v>
      </c>
      <c r="H617" s="92" t="s">
        <v>117</v>
      </c>
      <c r="I617" s="92" t="str">
        <f>VLOOKUP(B617,'[12]Амортиз СО'!$C$5:$D$677,2,0)</f>
        <v>движ</v>
      </c>
      <c r="J617" s="92"/>
      <c r="K617" s="99">
        <v>0.01</v>
      </c>
      <c r="L617" s="99">
        <v>0.01</v>
      </c>
      <c r="M617" s="99">
        <v>0.01</v>
      </c>
      <c r="N617" s="92"/>
      <c r="O617" s="92"/>
      <c r="P617" s="92"/>
      <c r="Q617" s="92"/>
      <c r="R617" s="99">
        <v>0.01</v>
      </c>
      <c r="S617" s="92"/>
      <c r="T617" s="101">
        <v>0.01</v>
      </c>
      <c r="U617" s="93">
        <f t="shared" si="96"/>
        <v>2E-3</v>
      </c>
      <c r="V617" s="93">
        <f t="shared" si="97"/>
        <v>8.0000000000000002E-3</v>
      </c>
      <c r="W617" s="93">
        <f t="shared" si="98"/>
        <v>2E-3</v>
      </c>
      <c r="X617" s="93">
        <f t="shared" si="99"/>
        <v>6.0000000000000001E-3</v>
      </c>
      <c r="Y617" s="93">
        <f t="shared" si="100"/>
        <v>2E-3</v>
      </c>
      <c r="Z617" s="93">
        <f t="shared" si="101"/>
        <v>4.0000000000000001E-3</v>
      </c>
      <c r="AA617" s="93">
        <f t="shared" si="102"/>
        <v>0</v>
      </c>
      <c r="AB617" s="93">
        <f t="shared" si="103"/>
        <v>0</v>
      </c>
      <c r="AC617" s="117">
        <f t="shared" si="104"/>
        <v>0</v>
      </c>
      <c r="AD617" s="131"/>
    </row>
    <row r="618" spans="2:30" s="88" customFormat="1" ht="33" hidden="1" customHeight="1" outlineLevel="2">
      <c r="B618" s="96" t="s">
        <v>727</v>
      </c>
      <c r="C618" s="91" t="s">
        <v>104</v>
      </c>
      <c r="D618" s="91" t="e">
        <f>VLOOKUP(B618,#REF!,2,0)</f>
        <v>#REF!</v>
      </c>
      <c r="E618" s="125" t="str">
        <f>VLOOKUP(B618,'[10]3.3 Амортизация 2022'!$B$8:$C$687,2,0)</f>
        <v>ВН</v>
      </c>
      <c r="F618" s="102">
        <v>23</v>
      </c>
      <c r="G618" s="92">
        <f>VLOOKUP(B618,'[11]2022'!$A$4:$C$668,3,0)</f>
        <v>60</v>
      </c>
      <c r="H618" s="92" t="s">
        <v>117</v>
      </c>
      <c r="I618" s="92" t="str">
        <f>VLOOKUP(B618,'[12]Амортиз СО'!$C$5:$D$677,2,0)</f>
        <v>движ</v>
      </c>
      <c r="J618" s="92"/>
      <c r="K618" s="99">
        <v>0.01</v>
      </c>
      <c r="L618" s="99">
        <v>0.01</v>
      </c>
      <c r="M618" s="99">
        <v>0.01</v>
      </c>
      <c r="N618" s="92"/>
      <c r="O618" s="92"/>
      <c r="P618" s="92"/>
      <c r="Q618" s="92"/>
      <c r="R618" s="99">
        <v>0.01</v>
      </c>
      <c r="S618" s="92"/>
      <c r="T618" s="101">
        <v>0.01</v>
      </c>
      <c r="U618" s="93">
        <f t="shared" si="96"/>
        <v>2E-3</v>
      </c>
      <c r="V618" s="93">
        <f t="shared" si="97"/>
        <v>8.0000000000000002E-3</v>
      </c>
      <c r="W618" s="93">
        <f t="shared" si="98"/>
        <v>2E-3</v>
      </c>
      <c r="X618" s="93">
        <f t="shared" si="99"/>
        <v>6.0000000000000001E-3</v>
      </c>
      <c r="Y618" s="93">
        <f t="shared" si="100"/>
        <v>2E-3</v>
      </c>
      <c r="Z618" s="93">
        <f t="shared" si="101"/>
        <v>4.0000000000000001E-3</v>
      </c>
      <c r="AA618" s="93">
        <f t="shared" si="102"/>
        <v>0</v>
      </c>
      <c r="AB618" s="93">
        <f t="shared" si="103"/>
        <v>0</v>
      </c>
      <c r="AC618" s="117">
        <f t="shared" si="104"/>
        <v>0</v>
      </c>
      <c r="AD618" s="131"/>
    </row>
    <row r="619" spans="2:30" s="88" customFormat="1" ht="33" hidden="1" customHeight="1" outlineLevel="2">
      <c r="B619" s="96" t="s">
        <v>728</v>
      </c>
      <c r="C619" s="91" t="s">
        <v>104</v>
      </c>
      <c r="D619" s="91" t="e">
        <f>VLOOKUP(B619,#REF!,2,0)</f>
        <v>#REF!</v>
      </c>
      <c r="E619" s="125" t="str">
        <f>VLOOKUP(B619,'[10]3.3 Амортизация 2022'!$B$8:$C$687,2,0)</f>
        <v>ВН</v>
      </c>
      <c r="F619" s="102">
        <v>26</v>
      </c>
      <c r="G619" s="92">
        <f>VLOOKUP(B619,'[11]2022'!$A$4:$C$668,3,0)</f>
        <v>60</v>
      </c>
      <c r="H619" s="92" t="s">
        <v>117</v>
      </c>
      <c r="I619" s="92" t="str">
        <f>VLOOKUP(B619,'[12]Амортиз СО'!$C$5:$D$677,2,0)</f>
        <v>движ</v>
      </c>
      <c r="J619" s="92"/>
      <c r="K619" s="99">
        <v>0.01</v>
      </c>
      <c r="L619" s="99">
        <v>0.01</v>
      </c>
      <c r="M619" s="99">
        <v>0.01</v>
      </c>
      <c r="N619" s="92"/>
      <c r="O619" s="92"/>
      <c r="P619" s="92"/>
      <c r="Q619" s="92"/>
      <c r="R619" s="99">
        <v>0.01</v>
      </c>
      <c r="S619" s="92"/>
      <c r="T619" s="101">
        <v>0.01</v>
      </c>
      <c r="U619" s="93">
        <f t="shared" si="96"/>
        <v>2E-3</v>
      </c>
      <c r="V619" s="93">
        <f t="shared" si="97"/>
        <v>8.0000000000000002E-3</v>
      </c>
      <c r="W619" s="93">
        <f t="shared" si="98"/>
        <v>2E-3</v>
      </c>
      <c r="X619" s="93">
        <f t="shared" si="99"/>
        <v>6.0000000000000001E-3</v>
      </c>
      <c r="Y619" s="93">
        <f t="shared" si="100"/>
        <v>2E-3</v>
      </c>
      <c r="Z619" s="93">
        <f t="shared" si="101"/>
        <v>4.0000000000000001E-3</v>
      </c>
      <c r="AA619" s="93">
        <f t="shared" si="102"/>
        <v>0</v>
      </c>
      <c r="AB619" s="93">
        <f t="shared" si="103"/>
        <v>0</v>
      </c>
      <c r="AC619" s="117">
        <f t="shared" si="104"/>
        <v>0</v>
      </c>
      <c r="AD619" s="131"/>
    </row>
    <row r="620" spans="2:30" s="88" customFormat="1" ht="33" hidden="1" customHeight="1" outlineLevel="2">
      <c r="B620" s="96" t="s">
        <v>729</v>
      </c>
      <c r="C620" s="91" t="s">
        <v>104</v>
      </c>
      <c r="D620" s="91" t="e">
        <f>VLOOKUP(B620,#REF!,2,0)</f>
        <v>#REF!</v>
      </c>
      <c r="E620" s="125" t="str">
        <f>VLOOKUP(B620,'[10]3.3 Амортизация 2022'!$B$8:$C$687,2,0)</f>
        <v>ВН</v>
      </c>
      <c r="F620" s="102">
        <v>42</v>
      </c>
      <c r="G620" s="92">
        <f>VLOOKUP(B620,'[11]2022'!$A$4:$C$668,3,0)</f>
        <v>60</v>
      </c>
      <c r="H620" s="92" t="s">
        <v>117</v>
      </c>
      <c r="I620" s="92" t="str">
        <f>VLOOKUP(B620,'[12]Амортиз СО'!$C$5:$D$677,2,0)</f>
        <v>движ</v>
      </c>
      <c r="J620" s="92"/>
      <c r="K620" s="99">
        <v>0.01</v>
      </c>
      <c r="L620" s="99">
        <v>0.01</v>
      </c>
      <c r="M620" s="99">
        <v>0.01</v>
      </c>
      <c r="N620" s="92"/>
      <c r="O620" s="92"/>
      <c r="P620" s="92"/>
      <c r="Q620" s="92"/>
      <c r="R620" s="99">
        <v>0.01</v>
      </c>
      <c r="S620" s="92"/>
      <c r="T620" s="101">
        <v>0.01</v>
      </c>
      <c r="U620" s="93">
        <f t="shared" si="96"/>
        <v>2E-3</v>
      </c>
      <c r="V620" s="93">
        <f t="shared" si="97"/>
        <v>8.0000000000000002E-3</v>
      </c>
      <c r="W620" s="93">
        <f t="shared" si="98"/>
        <v>2E-3</v>
      </c>
      <c r="X620" s="93">
        <f t="shared" si="99"/>
        <v>6.0000000000000001E-3</v>
      </c>
      <c r="Y620" s="93">
        <f t="shared" si="100"/>
        <v>2E-3</v>
      </c>
      <c r="Z620" s="93">
        <f t="shared" si="101"/>
        <v>4.0000000000000001E-3</v>
      </c>
      <c r="AA620" s="93">
        <f t="shared" si="102"/>
        <v>0</v>
      </c>
      <c r="AB620" s="93">
        <f t="shared" si="103"/>
        <v>0</v>
      </c>
      <c r="AC620" s="117">
        <f t="shared" si="104"/>
        <v>0</v>
      </c>
      <c r="AD620" s="131"/>
    </row>
    <row r="621" spans="2:30" s="88" customFormat="1" ht="33" hidden="1" customHeight="1" outlineLevel="2">
      <c r="B621" s="96" t="s">
        <v>730</v>
      </c>
      <c r="C621" s="91" t="s">
        <v>104</v>
      </c>
      <c r="D621" s="91" t="e">
        <f>VLOOKUP(B621,#REF!,2,0)</f>
        <v>#REF!</v>
      </c>
      <c r="E621" s="125" t="str">
        <f>VLOOKUP(B621,'[10]3.3 Амортизация 2022'!$B$8:$C$687,2,0)</f>
        <v>ВН</v>
      </c>
      <c r="F621" s="102">
        <v>43</v>
      </c>
      <c r="G621" s="92">
        <f>VLOOKUP(B621,'[11]2022'!$A$4:$C$668,3,0)</f>
        <v>60</v>
      </c>
      <c r="H621" s="92" t="s">
        <v>117</v>
      </c>
      <c r="I621" s="92" t="str">
        <f>VLOOKUP(B621,'[12]Амортиз СО'!$C$5:$D$677,2,0)</f>
        <v>движ</v>
      </c>
      <c r="J621" s="92"/>
      <c r="K621" s="99">
        <v>0.01</v>
      </c>
      <c r="L621" s="99">
        <v>0.01</v>
      </c>
      <c r="M621" s="99">
        <v>0.01</v>
      </c>
      <c r="N621" s="92"/>
      <c r="O621" s="92"/>
      <c r="P621" s="92"/>
      <c r="Q621" s="92"/>
      <c r="R621" s="99">
        <v>0.01</v>
      </c>
      <c r="S621" s="92"/>
      <c r="T621" s="101">
        <v>0.01</v>
      </c>
      <c r="U621" s="93">
        <f t="shared" si="96"/>
        <v>2E-3</v>
      </c>
      <c r="V621" s="93">
        <f t="shared" si="97"/>
        <v>8.0000000000000002E-3</v>
      </c>
      <c r="W621" s="93">
        <f t="shared" si="98"/>
        <v>2E-3</v>
      </c>
      <c r="X621" s="93">
        <f t="shared" si="99"/>
        <v>6.0000000000000001E-3</v>
      </c>
      <c r="Y621" s="93">
        <f t="shared" si="100"/>
        <v>2E-3</v>
      </c>
      <c r="Z621" s="93">
        <f t="shared" si="101"/>
        <v>4.0000000000000001E-3</v>
      </c>
      <c r="AA621" s="93">
        <f t="shared" si="102"/>
        <v>0</v>
      </c>
      <c r="AB621" s="93">
        <f t="shared" si="103"/>
        <v>0</v>
      </c>
      <c r="AC621" s="117">
        <f t="shared" si="104"/>
        <v>0</v>
      </c>
      <c r="AD621" s="131"/>
    </row>
    <row r="622" spans="2:30" s="88" customFormat="1" ht="33" hidden="1" customHeight="1" outlineLevel="2">
      <c r="B622" s="96" t="s">
        <v>731</v>
      </c>
      <c r="C622" s="91" t="s">
        <v>104</v>
      </c>
      <c r="D622" s="91" t="e">
        <f>VLOOKUP(B622,#REF!,2,0)</f>
        <v>#REF!</v>
      </c>
      <c r="E622" s="125" t="str">
        <f>VLOOKUP(B622,'[10]3.3 Амортизация 2022'!$B$8:$C$687,2,0)</f>
        <v>ВН</v>
      </c>
      <c r="F622" s="92" t="s">
        <v>732</v>
      </c>
      <c r="G622" s="92">
        <f>VLOOKUP(B622,'[11]2022'!$A$4:$C$668,3,0)</f>
        <v>60</v>
      </c>
      <c r="H622" s="92" t="s">
        <v>117</v>
      </c>
      <c r="I622" s="92" t="str">
        <f>VLOOKUP(B622,'[12]Амортиз СО'!$C$5:$D$677,2,0)</f>
        <v>движ</v>
      </c>
      <c r="J622" s="92"/>
      <c r="K622" s="99">
        <v>0.01</v>
      </c>
      <c r="L622" s="99">
        <v>0.01</v>
      </c>
      <c r="M622" s="99">
        <v>0.01</v>
      </c>
      <c r="N622" s="92"/>
      <c r="O622" s="92"/>
      <c r="P622" s="92"/>
      <c r="Q622" s="92"/>
      <c r="R622" s="99">
        <v>0.01</v>
      </c>
      <c r="S622" s="92"/>
      <c r="T622" s="101">
        <v>0.01</v>
      </c>
      <c r="U622" s="93">
        <f t="shared" si="96"/>
        <v>2E-3</v>
      </c>
      <c r="V622" s="93">
        <f t="shared" si="97"/>
        <v>8.0000000000000002E-3</v>
      </c>
      <c r="W622" s="93">
        <f t="shared" si="98"/>
        <v>2E-3</v>
      </c>
      <c r="X622" s="93">
        <f t="shared" si="99"/>
        <v>6.0000000000000001E-3</v>
      </c>
      <c r="Y622" s="93">
        <f t="shared" si="100"/>
        <v>2E-3</v>
      </c>
      <c r="Z622" s="93">
        <f t="shared" si="101"/>
        <v>4.0000000000000001E-3</v>
      </c>
      <c r="AA622" s="93">
        <f t="shared" si="102"/>
        <v>0</v>
      </c>
      <c r="AB622" s="93">
        <f t="shared" si="103"/>
        <v>0</v>
      </c>
      <c r="AC622" s="117">
        <f t="shared" si="104"/>
        <v>0</v>
      </c>
      <c r="AD622" s="131"/>
    </row>
    <row r="623" spans="2:30" s="88" customFormat="1" ht="33" hidden="1" customHeight="1" outlineLevel="2">
      <c r="B623" s="96" t="s">
        <v>733</v>
      </c>
      <c r="C623" s="91" t="s">
        <v>104</v>
      </c>
      <c r="D623" s="91" t="e">
        <f>VLOOKUP(B623,#REF!,2,0)</f>
        <v>#REF!</v>
      </c>
      <c r="E623" s="125" t="str">
        <f>VLOOKUP(B623,'[10]3.3 Амортизация 2022'!$B$8:$C$687,2,0)</f>
        <v>СН1</v>
      </c>
      <c r="F623" s="102">
        <v>49</v>
      </c>
      <c r="G623" s="92">
        <f>VLOOKUP(B623,'[11]2022'!$A$4:$C$668,3,0)</f>
        <v>60</v>
      </c>
      <c r="H623" s="92" t="s">
        <v>117</v>
      </c>
      <c r="I623" s="92" t="str">
        <f>VLOOKUP(B623,'[12]Амортиз СО'!$C$5:$D$677,2,0)</f>
        <v>движ</v>
      </c>
      <c r="J623" s="92"/>
      <c r="K623" s="99">
        <v>0.01</v>
      </c>
      <c r="L623" s="99">
        <v>0.01</v>
      </c>
      <c r="M623" s="99">
        <v>0.01</v>
      </c>
      <c r="N623" s="92"/>
      <c r="O623" s="92"/>
      <c r="P623" s="92"/>
      <c r="Q623" s="92"/>
      <c r="R623" s="99">
        <v>0.01</v>
      </c>
      <c r="S623" s="92"/>
      <c r="T623" s="101">
        <v>0.01</v>
      </c>
      <c r="U623" s="93">
        <f t="shared" si="96"/>
        <v>2E-3</v>
      </c>
      <c r="V623" s="93">
        <f t="shared" si="97"/>
        <v>8.0000000000000002E-3</v>
      </c>
      <c r="W623" s="93">
        <f t="shared" si="98"/>
        <v>2E-3</v>
      </c>
      <c r="X623" s="93">
        <f t="shared" si="99"/>
        <v>6.0000000000000001E-3</v>
      </c>
      <c r="Y623" s="93">
        <f t="shared" si="100"/>
        <v>2E-3</v>
      </c>
      <c r="Z623" s="93">
        <f t="shared" si="101"/>
        <v>4.0000000000000001E-3</v>
      </c>
      <c r="AA623" s="93">
        <f t="shared" si="102"/>
        <v>0</v>
      </c>
      <c r="AB623" s="93">
        <f t="shared" si="103"/>
        <v>0</v>
      </c>
      <c r="AC623" s="117">
        <f t="shared" si="104"/>
        <v>0</v>
      </c>
      <c r="AD623" s="131"/>
    </row>
    <row r="624" spans="2:30" s="88" customFormat="1" ht="33" hidden="1" customHeight="1" outlineLevel="2">
      <c r="B624" s="96" t="s">
        <v>734</v>
      </c>
      <c r="C624" s="91" t="s">
        <v>169</v>
      </c>
      <c r="D624" s="91" t="e">
        <f>VLOOKUP(B624,#REF!,2,0)</f>
        <v>#REF!</v>
      </c>
      <c r="E624" s="125" t="str">
        <f>VLOOKUP(B624,'[10]3.3 Амортизация 2022'!$B$8:$C$687,2,0)</f>
        <v>СН1</v>
      </c>
      <c r="F624" s="102">
        <v>138</v>
      </c>
      <c r="G624" s="92">
        <f>VLOOKUP(B624,'[11]2022'!$A$4:$C$668,3,0)</f>
        <v>36</v>
      </c>
      <c r="H624" s="92" t="s">
        <v>117</v>
      </c>
      <c r="I624" s="92" t="str">
        <f>VLOOKUP(B624,'[12]Амортиз СО'!$C$5:$D$677,2,0)</f>
        <v>движ</v>
      </c>
      <c r="J624" s="92"/>
      <c r="K624" s="99">
        <v>0.01</v>
      </c>
      <c r="L624" s="99">
        <v>0.01</v>
      </c>
      <c r="M624" s="99">
        <v>0.01</v>
      </c>
      <c r="N624" s="92"/>
      <c r="O624" s="92"/>
      <c r="P624" s="92"/>
      <c r="Q624" s="92"/>
      <c r="R624" s="99">
        <v>0.01</v>
      </c>
      <c r="S624" s="92"/>
      <c r="T624" s="101">
        <v>0.01</v>
      </c>
      <c r="U624" s="93">
        <f t="shared" si="96"/>
        <v>3.3333333333333331E-3</v>
      </c>
      <c r="V624" s="93">
        <f t="shared" si="97"/>
        <v>6.6666666666666671E-3</v>
      </c>
      <c r="W624" s="93">
        <f t="shared" si="98"/>
        <v>3.3333333333333331E-3</v>
      </c>
      <c r="X624" s="93">
        <f t="shared" si="99"/>
        <v>3.333333333333334E-3</v>
      </c>
      <c r="Y624" s="93">
        <f t="shared" si="100"/>
        <v>3.333333333333334E-3</v>
      </c>
      <c r="Z624" s="93">
        <f t="shared" si="101"/>
        <v>0</v>
      </c>
      <c r="AA624" s="93">
        <f t="shared" si="102"/>
        <v>0</v>
      </c>
      <c r="AB624" s="93">
        <f t="shared" si="103"/>
        <v>0</v>
      </c>
      <c r="AC624" s="117">
        <f t="shared" si="104"/>
        <v>0</v>
      </c>
      <c r="AD624" s="131"/>
    </row>
    <row r="625" spans="2:30" s="88" customFormat="1" ht="33" hidden="1" customHeight="1" outlineLevel="2">
      <c r="B625" s="96" t="s">
        <v>735</v>
      </c>
      <c r="C625" s="91" t="s">
        <v>169</v>
      </c>
      <c r="D625" s="91" t="e">
        <f>VLOOKUP(B625,#REF!,2,0)</f>
        <v>#REF!</v>
      </c>
      <c r="E625" s="125" t="str">
        <f>VLOOKUP(B625,'[10]3.3 Амортизация 2022'!$B$8:$C$687,2,0)</f>
        <v>СН1</v>
      </c>
      <c r="F625" s="102">
        <v>141</v>
      </c>
      <c r="G625" s="92">
        <f>VLOOKUP(B625,'[11]2022'!$A$4:$C$668,3,0)</f>
        <v>36</v>
      </c>
      <c r="H625" s="92" t="s">
        <v>117</v>
      </c>
      <c r="I625" s="92" t="str">
        <f>VLOOKUP(B625,'[12]Амортиз СО'!$C$5:$D$677,2,0)</f>
        <v>движ</v>
      </c>
      <c r="J625" s="92"/>
      <c r="K625" s="99">
        <v>0.01</v>
      </c>
      <c r="L625" s="99">
        <v>0.01</v>
      </c>
      <c r="M625" s="99">
        <v>0.01</v>
      </c>
      <c r="N625" s="92"/>
      <c r="O625" s="92"/>
      <c r="P625" s="92"/>
      <c r="Q625" s="92"/>
      <c r="R625" s="99">
        <v>0.01</v>
      </c>
      <c r="S625" s="92"/>
      <c r="T625" s="101">
        <v>0.01</v>
      </c>
      <c r="U625" s="93">
        <f t="shared" si="96"/>
        <v>3.3333333333333331E-3</v>
      </c>
      <c r="V625" s="93">
        <f t="shared" si="97"/>
        <v>6.6666666666666671E-3</v>
      </c>
      <c r="W625" s="93">
        <f t="shared" si="98"/>
        <v>3.3333333333333331E-3</v>
      </c>
      <c r="X625" s="93">
        <f t="shared" si="99"/>
        <v>3.333333333333334E-3</v>
      </c>
      <c r="Y625" s="93">
        <f t="shared" si="100"/>
        <v>3.333333333333334E-3</v>
      </c>
      <c r="Z625" s="93">
        <f t="shared" si="101"/>
        <v>0</v>
      </c>
      <c r="AA625" s="93">
        <f t="shared" si="102"/>
        <v>0</v>
      </c>
      <c r="AB625" s="93">
        <f t="shared" si="103"/>
        <v>0</v>
      </c>
      <c r="AC625" s="117">
        <f t="shared" si="104"/>
        <v>0</v>
      </c>
      <c r="AD625" s="131"/>
    </row>
    <row r="626" spans="2:30" s="88" customFormat="1" ht="33" hidden="1" customHeight="1" outlineLevel="2">
      <c r="B626" s="96" t="s">
        <v>734</v>
      </c>
      <c r="C626" s="91" t="s">
        <v>169</v>
      </c>
      <c r="D626" s="91" t="e">
        <f>VLOOKUP(B626,#REF!,2,0)</f>
        <v>#REF!</v>
      </c>
      <c r="E626" s="125" t="str">
        <f>VLOOKUP(B626,'[10]3.3 Амортизация 2022'!$B$8:$C$687,2,0)</f>
        <v>СН1</v>
      </c>
      <c r="F626" s="92" t="s">
        <v>736</v>
      </c>
      <c r="G626" s="92">
        <f>VLOOKUP(B626,'[11]2022'!$A$4:$C$668,3,0)</f>
        <v>36</v>
      </c>
      <c r="H626" s="92" t="s">
        <v>117</v>
      </c>
      <c r="I626" s="92" t="str">
        <f>VLOOKUP(B626,'[12]Амортиз СО'!$C$5:$D$677,2,0)</f>
        <v>движ</v>
      </c>
      <c r="J626" s="92"/>
      <c r="K626" s="99">
        <v>0.01</v>
      </c>
      <c r="L626" s="99">
        <v>0.01</v>
      </c>
      <c r="M626" s="99">
        <v>0.01</v>
      </c>
      <c r="N626" s="92"/>
      <c r="O626" s="92"/>
      <c r="P626" s="92"/>
      <c r="Q626" s="92"/>
      <c r="R626" s="99">
        <v>0.01</v>
      </c>
      <c r="S626" s="92"/>
      <c r="T626" s="101">
        <v>0.01</v>
      </c>
      <c r="U626" s="93">
        <f t="shared" si="96"/>
        <v>3.3333333333333331E-3</v>
      </c>
      <c r="V626" s="93">
        <f t="shared" si="97"/>
        <v>6.6666666666666671E-3</v>
      </c>
      <c r="W626" s="93">
        <f t="shared" si="98"/>
        <v>3.3333333333333331E-3</v>
      </c>
      <c r="X626" s="93">
        <f t="shared" si="99"/>
        <v>3.333333333333334E-3</v>
      </c>
      <c r="Y626" s="93">
        <f t="shared" si="100"/>
        <v>3.333333333333334E-3</v>
      </c>
      <c r="Z626" s="93">
        <f t="shared" si="101"/>
        <v>0</v>
      </c>
      <c r="AA626" s="93">
        <f t="shared" si="102"/>
        <v>0</v>
      </c>
      <c r="AB626" s="93">
        <f t="shared" si="103"/>
        <v>0</v>
      </c>
      <c r="AC626" s="117">
        <f t="shared" si="104"/>
        <v>0</v>
      </c>
      <c r="AD626" s="131"/>
    </row>
    <row r="627" spans="2:30" s="88" customFormat="1" ht="33" hidden="1" customHeight="1" outlineLevel="2">
      <c r="B627" s="96" t="s">
        <v>737</v>
      </c>
      <c r="C627" s="91" t="s">
        <v>104</v>
      </c>
      <c r="D627" s="91" t="e">
        <f>VLOOKUP(B627,#REF!,2,0)</f>
        <v>#REF!</v>
      </c>
      <c r="E627" s="125" t="str">
        <f>VLOOKUP(B627,'[10]3.3 Амортизация 2022'!$B$8:$C$687,2,0)</f>
        <v>ВН</v>
      </c>
      <c r="F627" s="92" t="s">
        <v>738</v>
      </c>
      <c r="G627" s="92">
        <f>VLOOKUP(B627,'[11]2022'!$A$4:$C$668,3,0)</f>
        <v>60</v>
      </c>
      <c r="H627" s="92" t="s">
        <v>117</v>
      </c>
      <c r="I627" s="92" t="str">
        <f>VLOOKUP(B627,'[12]Амортиз СО'!$C$5:$D$677,2,0)</f>
        <v>движ</v>
      </c>
      <c r="J627" s="92"/>
      <c r="K627" s="93">
        <v>3967.57</v>
      </c>
      <c r="L627" s="93">
        <v>3967.57</v>
      </c>
      <c r="M627" s="93">
        <v>3967.57</v>
      </c>
      <c r="N627" s="93">
        <v>3967.57</v>
      </c>
      <c r="O627" s="92"/>
      <c r="P627" s="92"/>
      <c r="Q627" s="92"/>
      <c r="R627" s="93">
        <v>3967.57</v>
      </c>
      <c r="S627" s="93">
        <v>3967.57</v>
      </c>
      <c r="T627" s="100"/>
      <c r="U627" s="93">
        <f t="shared" si="96"/>
        <v>0</v>
      </c>
      <c r="V627" s="93">
        <f t="shared" si="97"/>
        <v>0</v>
      </c>
      <c r="W627" s="93">
        <f t="shared" si="98"/>
        <v>0</v>
      </c>
      <c r="X627" s="93">
        <f t="shared" si="99"/>
        <v>0</v>
      </c>
      <c r="Y627" s="93">
        <f t="shared" si="100"/>
        <v>0</v>
      </c>
      <c r="Z627" s="93">
        <f t="shared" si="101"/>
        <v>0</v>
      </c>
      <c r="AA627" s="93">
        <f t="shared" si="102"/>
        <v>0</v>
      </c>
      <c r="AB627" s="93">
        <f t="shared" si="103"/>
        <v>0</v>
      </c>
      <c r="AC627" s="117">
        <f t="shared" si="104"/>
        <v>0</v>
      </c>
      <c r="AD627" s="131"/>
    </row>
    <row r="628" spans="2:30" s="88" customFormat="1" ht="33" hidden="1" customHeight="1" outlineLevel="2">
      <c r="B628" s="96" t="s">
        <v>739</v>
      </c>
      <c r="C628" s="91" t="s">
        <v>104</v>
      </c>
      <c r="D628" s="91" t="e">
        <f>VLOOKUP(B628,#REF!,2,0)</f>
        <v>#REF!</v>
      </c>
      <c r="E628" s="125" t="str">
        <f>VLOOKUP(B628,'[10]3.3 Амортизация 2022'!$B$8:$C$687,2,0)</f>
        <v>ВН</v>
      </c>
      <c r="F628" s="92" t="s">
        <v>740</v>
      </c>
      <c r="G628" s="92">
        <f>VLOOKUP(B628,'[11]2022'!$A$4:$C$668,3,0)</f>
        <v>60</v>
      </c>
      <c r="H628" s="92" t="s">
        <v>117</v>
      </c>
      <c r="I628" s="92" t="str">
        <f>VLOOKUP(B628,'[12]Амортиз СО'!$C$5:$D$677,2,0)</f>
        <v>движ</v>
      </c>
      <c r="J628" s="92"/>
      <c r="K628" s="93">
        <v>3967.57</v>
      </c>
      <c r="L628" s="93">
        <v>3967.57</v>
      </c>
      <c r="M628" s="93">
        <v>3967.57</v>
      </c>
      <c r="N628" s="93">
        <v>3967.57</v>
      </c>
      <c r="O628" s="92"/>
      <c r="P628" s="92"/>
      <c r="Q628" s="92"/>
      <c r="R628" s="93">
        <v>3967.57</v>
      </c>
      <c r="S628" s="93">
        <v>3967.57</v>
      </c>
      <c r="T628" s="100"/>
      <c r="U628" s="93">
        <f t="shared" si="96"/>
        <v>0</v>
      </c>
      <c r="V628" s="93">
        <f t="shared" si="97"/>
        <v>0</v>
      </c>
      <c r="W628" s="93">
        <f t="shared" si="98"/>
        <v>0</v>
      </c>
      <c r="X628" s="93">
        <f t="shared" si="99"/>
        <v>0</v>
      </c>
      <c r="Y628" s="93">
        <f t="shared" si="100"/>
        <v>0</v>
      </c>
      <c r="Z628" s="93">
        <f t="shared" si="101"/>
        <v>0</v>
      </c>
      <c r="AA628" s="93">
        <f t="shared" si="102"/>
        <v>0</v>
      </c>
      <c r="AB628" s="93">
        <f t="shared" si="103"/>
        <v>0</v>
      </c>
      <c r="AC628" s="117">
        <f t="shared" si="104"/>
        <v>0</v>
      </c>
      <c r="AD628" s="131"/>
    </row>
    <row r="629" spans="2:30" s="88" customFormat="1" ht="33" hidden="1" customHeight="1" outlineLevel="2">
      <c r="B629" s="96" t="s">
        <v>741</v>
      </c>
      <c r="C629" s="91" t="s">
        <v>104</v>
      </c>
      <c r="D629" s="91" t="e">
        <f>VLOOKUP(B629,#REF!,2,0)</f>
        <v>#REF!</v>
      </c>
      <c r="E629" s="125" t="str">
        <f>VLOOKUP(B629,'[10]3.3 Амортизация 2022'!$B$8:$C$687,2,0)</f>
        <v>ВН</v>
      </c>
      <c r="F629" s="92" t="s">
        <v>742</v>
      </c>
      <c r="G629" s="92">
        <f>VLOOKUP(B629,'[11]2022'!$A$4:$C$668,3,0)</f>
        <v>60</v>
      </c>
      <c r="H629" s="92" t="s">
        <v>117</v>
      </c>
      <c r="I629" s="92" t="str">
        <f>VLOOKUP(B629,'[12]Амортиз СО'!$C$5:$D$677,2,0)</f>
        <v>движ</v>
      </c>
      <c r="J629" s="92"/>
      <c r="K629" s="93">
        <v>3967.57</v>
      </c>
      <c r="L629" s="93">
        <v>3967.57</v>
      </c>
      <c r="M629" s="93">
        <v>3967.57</v>
      </c>
      <c r="N629" s="93">
        <v>3967.57</v>
      </c>
      <c r="O629" s="92"/>
      <c r="P629" s="92"/>
      <c r="Q629" s="92"/>
      <c r="R629" s="93">
        <v>3967.57</v>
      </c>
      <c r="S629" s="93">
        <v>3967.57</v>
      </c>
      <c r="T629" s="100"/>
      <c r="U629" s="93">
        <f t="shared" si="96"/>
        <v>0</v>
      </c>
      <c r="V629" s="93">
        <f t="shared" si="97"/>
        <v>0</v>
      </c>
      <c r="W629" s="93">
        <f t="shared" si="98"/>
        <v>0</v>
      </c>
      <c r="X629" s="93">
        <f t="shared" si="99"/>
        <v>0</v>
      </c>
      <c r="Y629" s="93">
        <f t="shared" si="100"/>
        <v>0</v>
      </c>
      <c r="Z629" s="93">
        <f t="shared" si="101"/>
        <v>0</v>
      </c>
      <c r="AA629" s="93">
        <f t="shared" si="102"/>
        <v>0</v>
      </c>
      <c r="AB629" s="93">
        <f t="shared" si="103"/>
        <v>0</v>
      </c>
      <c r="AC629" s="117">
        <f t="shared" si="104"/>
        <v>0</v>
      </c>
      <c r="AD629" s="131"/>
    </row>
    <row r="630" spans="2:30" s="88" customFormat="1" ht="33" hidden="1" customHeight="1" outlineLevel="2">
      <c r="B630" s="96" t="s">
        <v>743</v>
      </c>
      <c r="C630" s="91" t="s">
        <v>104</v>
      </c>
      <c r="D630" s="91" t="e">
        <f>VLOOKUP(B630,#REF!,2,0)</f>
        <v>#REF!</v>
      </c>
      <c r="E630" s="125" t="str">
        <f>VLOOKUP(B630,'[10]3.3 Амортизация 2022'!$B$8:$C$687,2,0)</f>
        <v>ВН</v>
      </c>
      <c r="F630" s="92" t="s">
        <v>744</v>
      </c>
      <c r="G630" s="92">
        <f>VLOOKUP(B630,'[11]2022'!$A$4:$C$668,3,0)</f>
        <v>60</v>
      </c>
      <c r="H630" s="92" t="s">
        <v>117</v>
      </c>
      <c r="I630" s="92" t="str">
        <f>VLOOKUP(B630,'[12]Амортиз СО'!$C$5:$D$677,2,0)</f>
        <v>движ</v>
      </c>
      <c r="J630" s="92"/>
      <c r="K630" s="93">
        <v>4023.96</v>
      </c>
      <c r="L630" s="93">
        <v>4023.96</v>
      </c>
      <c r="M630" s="93">
        <v>4023.96</v>
      </c>
      <c r="N630" s="93">
        <v>4023.96</v>
      </c>
      <c r="O630" s="92"/>
      <c r="P630" s="92"/>
      <c r="Q630" s="92"/>
      <c r="R630" s="93">
        <v>4023.96</v>
      </c>
      <c r="S630" s="93">
        <v>4023.96</v>
      </c>
      <c r="T630" s="100"/>
      <c r="U630" s="93">
        <f t="shared" si="96"/>
        <v>0</v>
      </c>
      <c r="V630" s="93">
        <f t="shared" si="97"/>
        <v>0</v>
      </c>
      <c r="W630" s="93">
        <f t="shared" si="98"/>
        <v>0</v>
      </c>
      <c r="X630" s="93">
        <f t="shared" si="99"/>
        <v>0</v>
      </c>
      <c r="Y630" s="93">
        <f t="shared" si="100"/>
        <v>0</v>
      </c>
      <c r="Z630" s="93">
        <f t="shared" si="101"/>
        <v>0</v>
      </c>
      <c r="AA630" s="93">
        <f t="shared" si="102"/>
        <v>0</v>
      </c>
      <c r="AB630" s="93">
        <f t="shared" si="103"/>
        <v>0</v>
      </c>
      <c r="AC630" s="117">
        <f t="shared" si="104"/>
        <v>0</v>
      </c>
      <c r="AD630" s="131"/>
    </row>
    <row r="631" spans="2:30" s="88" customFormat="1" ht="33" hidden="1" customHeight="1" outlineLevel="2">
      <c r="B631" s="96" t="s">
        <v>745</v>
      </c>
      <c r="C631" s="91" t="s">
        <v>104</v>
      </c>
      <c r="D631" s="91" t="e">
        <f>VLOOKUP(B631,#REF!,2,0)</f>
        <v>#REF!</v>
      </c>
      <c r="E631" s="125" t="str">
        <f>VLOOKUP(B631,'[10]3.3 Амортизация 2022'!$B$8:$C$687,2,0)</f>
        <v>ВН</v>
      </c>
      <c r="F631" s="92" t="s">
        <v>746</v>
      </c>
      <c r="G631" s="92">
        <f>VLOOKUP(B631,'[11]2022'!$A$4:$C$668,3,0)</f>
        <v>60</v>
      </c>
      <c r="H631" s="92" t="s">
        <v>117</v>
      </c>
      <c r="I631" s="92" t="str">
        <f>VLOOKUP(B631,'[12]Амортиз СО'!$C$5:$D$677,2,0)</f>
        <v>движ</v>
      </c>
      <c r="J631" s="92"/>
      <c r="K631" s="93">
        <v>5513.22</v>
      </c>
      <c r="L631" s="93">
        <v>5513.22</v>
      </c>
      <c r="M631" s="93">
        <v>5513.22</v>
      </c>
      <c r="N631" s="93">
        <v>5513.22</v>
      </c>
      <c r="O631" s="92"/>
      <c r="P631" s="92"/>
      <c r="Q631" s="92"/>
      <c r="R631" s="93">
        <v>5513.22</v>
      </c>
      <c r="S631" s="93">
        <v>5513.22</v>
      </c>
      <c r="T631" s="100"/>
      <c r="U631" s="93">
        <f t="shared" si="96"/>
        <v>0</v>
      </c>
      <c r="V631" s="93">
        <f t="shared" si="97"/>
        <v>0</v>
      </c>
      <c r="W631" s="93">
        <f t="shared" si="98"/>
        <v>0</v>
      </c>
      <c r="X631" s="93">
        <f t="shared" si="99"/>
        <v>0</v>
      </c>
      <c r="Y631" s="93">
        <f t="shared" si="100"/>
        <v>0</v>
      </c>
      <c r="Z631" s="93">
        <f t="shared" si="101"/>
        <v>0</v>
      </c>
      <c r="AA631" s="93">
        <f t="shared" si="102"/>
        <v>0</v>
      </c>
      <c r="AB631" s="93">
        <f t="shared" si="103"/>
        <v>0</v>
      </c>
      <c r="AC631" s="117">
        <f t="shared" si="104"/>
        <v>0</v>
      </c>
      <c r="AD631" s="131"/>
    </row>
    <row r="632" spans="2:30" s="88" customFormat="1" ht="33" hidden="1" customHeight="1" outlineLevel="2">
      <c r="B632" s="96" t="s">
        <v>747</v>
      </c>
      <c r="C632" s="91" t="s">
        <v>104</v>
      </c>
      <c r="D632" s="91" t="e">
        <f>VLOOKUP(B632,#REF!,2,0)</f>
        <v>#REF!</v>
      </c>
      <c r="E632" s="125" t="str">
        <f>VLOOKUP(B632,'[10]3.3 Амортизация 2022'!$B$8:$C$687,2,0)</f>
        <v>ВН</v>
      </c>
      <c r="F632" s="92" t="s">
        <v>748</v>
      </c>
      <c r="G632" s="92">
        <f>VLOOKUP(B632,'[11]2022'!$A$4:$C$668,3,0)</f>
        <v>60</v>
      </c>
      <c r="H632" s="92" t="s">
        <v>117</v>
      </c>
      <c r="I632" s="92" t="str">
        <f>VLOOKUP(B632,'[12]Амортиз СО'!$C$5:$D$677,2,0)</f>
        <v>движ</v>
      </c>
      <c r="J632" s="92"/>
      <c r="K632" s="93">
        <v>3967.58</v>
      </c>
      <c r="L632" s="93">
        <v>3967.58</v>
      </c>
      <c r="M632" s="93">
        <v>3967.58</v>
      </c>
      <c r="N632" s="93">
        <v>3967.58</v>
      </c>
      <c r="O632" s="92"/>
      <c r="P632" s="92"/>
      <c r="Q632" s="92"/>
      <c r="R632" s="93">
        <v>3967.58</v>
      </c>
      <c r="S632" s="93">
        <v>3967.58</v>
      </c>
      <c r="T632" s="100"/>
      <c r="U632" s="93">
        <f t="shared" si="96"/>
        <v>0</v>
      </c>
      <c r="V632" s="93">
        <f t="shared" si="97"/>
        <v>0</v>
      </c>
      <c r="W632" s="93">
        <f t="shared" si="98"/>
        <v>0</v>
      </c>
      <c r="X632" s="93">
        <f t="shared" si="99"/>
        <v>0</v>
      </c>
      <c r="Y632" s="93">
        <f t="shared" si="100"/>
        <v>0</v>
      </c>
      <c r="Z632" s="93">
        <f t="shared" si="101"/>
        <v>0</v>
      </c>
      <c r="AA632" s="93">
        <f t="shared" si="102"/>
        <v>0</v>
      </c>
      <c r="AB632" s="93">
        <f t="shared" si="103"/>
        <v>0</v>
      </c>
      <c r="AC632" s="117">
        <f t="shared" si="104"/>
        <v>0</v>
      </c>
      <c r="AD632" s="131"/>
    </row>
    <row r="633" spans="2:30" s="88" customFormat="1" ht="33" hidden="1" customHeight="1" outlineLevel="2">
      <c r="B633" s="96" t="s">
        <v>749</v>
      </c>
      <c r="C633" s="91" t="s">
        <v>169</v>
      </c>
      <c r="D633" s="91" t="e">
        <f>VLOOKUP(B633,#REF!,2,0)</f>
        <v>#REF!</v>
      </c>
      <c r="E633" s="125" t="str">
        <f>VLOOKUP(B633,'[10]3.3 Амортизация 2022'!$B$8:$C$687,2,0)</f>
        <v>ВН</v>
      </c>
      <c r="F633" s="97">
        <v>44971</v>
      </c>
      <c r="G633" s="92">
        <f>VLOOKUP(B633,'[11]2022'!$A$4:$C$668,3,0)</f>
        <v>36</v>
      </c>
      <c r="H633" s="92" t="s">
        <v>750</v>
      </c>
      <c r="I633" s="92" t="str">
        <f>VLOOKUP(B633,'[12]Амортиз СО'!$C$5:$D$677,2,0)</f>
        <v>движ</v>
      </c>
      <c r="J633" s="92"/>
      <c r="K633" s="93">
        <v>63813.56</v>
      </c>
      <c r="L633" s="93">
        <v>63813.56</v>
      </c>
      <c r="M633" s="93">
        <v>63813.56</v>
      </c>
      <c r="N633" s="93">
        <v>63813.56</v>
      </c>
      <c r="O633" s="92"/>
      <c r="P633" s="92"/>
      <c r="Q633" s="92"/>
      <c r="R633" s="93">
        <v>63813.56</v>
      </c>
      <c r="S633" s="93">
        <v>63813.56</v>
      </c>
      <c r="T633" s="100"/>
      <c r="U633" s="93">
        <f t="shared" si="96"/>
        <v>0</v>
      </c>
      <c r="V633" s="93">
        <f t="shared" si="97"/>
        <v>0</v>
      </c>
      <c r="W633" s="93">
        <f t="shared" si="98"/>
        <v>0</v>
      </c>
      <c r="X633" s="93">
        <f t="shared" si="99"/>
        <v>0</v>
      </c>
      <c r="Y633" s="93">
        <f t="shared" si="100"/>
        <v>0</v>
      </c>
      <c r="Z633" s="93">
        <f t="shared" si="101"/>
        <v>0</v>
      </c>
      <c r="AA633" s="93">
        <f t="shared" si="102"/>
        <v>0</v>
      </c>
      <c r="AB633" s="93">
        <f t="shared" si="103"/>
        <v>0</v>
      </c>
      <c r="AC633" s="117">
        <f t="shared" si="104"/>
        <v>0</v>
      </c>
      <c r="AD633" s="131"/>
    </row>
    <row r="634" spans="2:30" s="88" customFormat="1" ht="33" hidden="1" customHeight="1" outlineLevel="2">
      <c r="B634" s="96" t="s">
        <v>751</v>
      </c>
      <c r="C634" s="91" t="s">
        <v>169</v>
      </c>
      <c r="D634" s="91" t="e">
        <f>VLOOKUP(B634,#REF!,2,0)</f>
        <v>#REF!</v>
      </c>
      <c r="E634" s="125" t="str">
        <f>VLOOKUP(B634,'[10]3.3 Амортизация 2022'!$B$8:$C$687,2,0)</f>
        <v>ВН</v>
      </c>
      <c r="F634" s="97">
        <v>24923</v>
      </c>
      <c r="G634" s="92">
        <f>VLOOKUP(B634,'[11]2022'!$A$4:$C$668,3,0)</f>
        <v>36</v>
      </c>
      <c r="H634" s="92" t="s">
        <v>752</v>
      </c>
      <c r="I634" s="92" t="str">
        <f>VLOOKUP(B634,'[12]Амортиз СО'!$C$5:$D$677,2,0)</f>
        <v>движ</v>
      </c>
      <c r="J634" s="92"/>
      <c r="K634" s="93">
        <v>22658.98</v>
      </c>
      <c r="L634" s="93">
        <v>22658.98</v>
      </c>
      <c r="M634" s="93">
        <v>22658.98</v>
      </c>
      <c r="N634" s="93">
        <v>22658.98</v>
      </c>
      <c r="O634" s="92"/>
      <c r="P634" s="92"/>
      <c r="Q634" s="92"/>
      <c r="R634" s="93">
        <v>22658.98</v>
      </c>
      <c r="S634" s="93">
        <v>22658.98</v>
      </c>
      <c r="T634" s="100"/>
      <c r="U634" s="93">
        <f t="shared" si="96"/>
        <v>0</v>
      </c>
      <c r="V634" s="93">
        <f t="shared" si="97"/>
        <v>0</v>
      </c>
      <c r="W634" s="93">
        <f t="shared" si="98"/>
        <v>0</v>
      </c>
      <c r="X634" s="93">
        <f t="shared" si="99"/>
        <v>0</v>
      </c>
      <c r="Y634" s="93">
        <f t="shared" si="100"/>
        <v>0</v>
      </c>
      <c r="Z634" s="93">
        <f t="shared" si="101"/>
        <v>0</v>
      </c>
      <c r="AA634" s="93">
        <f t="shared" si="102"/>
        <v>0</v>
      </c>
      <c r="AB634" s="93">
        <f t="shared" si="103"/>
        <v>0</v>
      </c>
      <c r="AC634" s="117">
        <f t="shared" si="104"/>
        <v>0</v>
      </c>
      <c r="AD634" s="131"/>
    </row>
    <row r="635" spans="2:30" s="88" customFormat="1" ht="33" hidden="1" customHeight="1" outlineLevel="2">
      <c r="B635" s="96" t="s">
        <v>753</v>
      </c>
      <c r="C635" s="91" t="s">
        <v>169</v>
      </c>
      <c r="D635" s="91" t="e">
        <f>VLOOKUP(B635,#REF!,2,0)</f>
        <v>#REF!</v>
      </c>
      <c r="E635" s="125"/>
      <c r="F635" s="97">
        <v>50846</v>
      </c>
      <c r="G635" s="92">
        <f>VLOOKUP(B635,'[11]2022'!$A$4:$C$668,3,0)</f>
        <v>36</v>
      </c>
      <c r="H635" s="92" t="s">
        <v>754</v>
      </c>
      <c r="I635" s="92" t="str">
        <f>VLOOKUP(B635,'[12]Амортиз СО'!$C$5:$D$677,2,0)</f>
        <v>движ</v>
      </c>
      <c r="J635" s="92"/>
      <c r="K635" s="93">
        <v>40127.120000000003</v>
      </c>
      <c r="L635" s="93">
        <v>40127.120000000003</v>
      </c>
      <c r="M635" s="93">
        <v>40127.120000000003</v>
      </c>
      <c r="N635" s="93">
        <v>40127.120000000003</v>
      </c>
      <c r="O635" s="92"/>
      <c r="P635" s="92"/>
      <c r="Q635" s="92"/>
      <c r="R635" s="93">
        <v>40127.120000000003</v>
      </c>
      <c r="S635" s="93">
        <v>40127.120000000003</v>
      </c>
      <c r="T635" s="100"/>
      <c r="U635" s="93">
        <f t="shared" si="96"/>
        <v>0</v>
      </c>
      <c r="V635" s="93">
        <f t="shared" si="97"/>
        <v>0</v>
      </c>
      <c r="W635" s="93">
        <f t="shared" si="98"/>
        <v>0</v>
      </c>
      <c r="X635" s="93">
        <f t="shared" si="99"/>
        <v>0</v>
      </c>
      <c r="Y635" s="93">
        <f t="shared" si="100"/>
        <v>0</v>
      </c>
      <c r="Z635" s="93">
        <f t="shared" si="101"/>
        <v>0</v>
      </c>
      <c r="AA635" s="93">
        <f t="shared" si="102"/>
        <v>0</v>
      </c>
      <c r="AB635" s="93">
        <f t="shared" si="103"/>
        <v>0</v>
      </c>
      <c r="AC635" s="117">
        <f t="shared" si="104"/>
        <v>0</v>
      </c>
      <c r="AD635" s="131"/>
    </row>
    <row r="636" spans="2:30" s="88" customFormat="1" ht="33" hidden="1" customHeight="1" outlineLevel="2">
      <c r="B636" s="96" t="s">
        <v>755</v>
      </c>
      <c r="C636" s="91" t="s">
        <v>169</v>
      </c>
      <c r="D636" s="91" t="e">
        <f>VLOOKUP(B636,#REF!,2,0)</f>
        <v>#REF!</v>
      </c>
      <c r="E636" s="125">
        <f>VLOOKUP(B636,'[10]3.3 Амортизация 2022'!$B$8:$C$687,2,0)</f>
        <v>0</v>
      </c>
      <c r="F636" s="97">
        <v>25939</v>
      </c>
      <c r="G636" s="92">
        <f>VLOOKUP(B636,'[11]2022'!$A$4:$C$668,3,0)</f>
        <v>36</v>
      </c>
      <c r="H636" s="92" t="s">
        <v>756</v>
      </c>
      <c r="I636" s="92" t="str">
        <f>VLOOKUP(B636,'[12]Амортиз СО'!$C$5:$D$677,2,0)</f>
        <v>движ</v>
      </c>
      <c r="J636" s="92"/>
      <c r="K636" s="93">
        <v>24813.94</v>
      </c>
      <c r="L636" s="93">
        <v>24813.94</v>
      </c>
      <c r="M636" s="93">
        <v>24813.94</v>
      </c>
      <c r="N636" s="93">
        <v>24813.94</v>
      </c>
      <c r="O636" s="92"/>
      <c r="P636" s="92"/>
      <c r="Q636" s="92"/>
      <c r="R636" s="93">
        <v>24813.94</v>
      </c>
      <c r="S636" s="93">
        <v>24813.94</v>
      </c>
      <c r="T636" s="100"/>
      <c r="U636" s="93">
        <f t="shared" si="96"/>
        <v>0</v>
      </c>
      <c r="V636" s="93">
        <f t="shared" si="97"/>
        <v>0</v>
      </c>
      <c r="W636" s="93">
        <f t="shared" si="98"/>
        <v>0</v>
      </c>
      <c r="X636" s="93">
        <f t="shared" si="99"/>
        <v>0</v>
      </c>
      <c r="Y636" s="93">
        <f t="shared" si="100"/>
        <v>0</v>
      </c>
      <c r="Z636" s="93">
        <f t="shared" si="101"/>
        <v>0</v>
      </c>
      <c r="AA636" s="93">
        <f t="shared" si="102"/>
        <v>0</v>
      </c>
      <c r="AB636" s="93">
        <f t="shared" si="103"/>
        <v>0</v>
      </c>
      <c r="AC636" s="117">
        <f t="shared" si="104"/>
        <v>0</v>
      </c>
      <c r="AD636" s="131"/>
    </row>
    <row r="637" spans="2:30" s="88" customFormat="1" ht="11.1" customHeight="1" outlineLevel="1" collapsed="1">
      <c r="B637" s="95" t="s">
        <v>757</v>
      </c>
      <c r="C637" s="91"/>
      <c r="D637" s="91"/>
      <c r="E637" s="125"/>
      <c r="F637" s="92"/>
      <c r="G637" s="92"/>
      <c r="H637" s="92"/>
      <c r="I637" s="92"/>
      <c r="J637" s="92"/>
      <c r="K637" s="93">
        <v>55019961.100000001</v>
      </c>
      <c r="L637" s="93">
        <v>17726900</v>
      </c>
      <c r="M637" s="93">
        <v>16405600</v>
      </c>
      <c r="N637" s="93">
        <v>6130485.3899999997</v>
      </c>
      <c r="O637" s="93">
        <v>19323221.41</v>
      </c>
      <c r="P637" s="93">
        <v>1445889.38</v>
      </c>
      <c r="Q637" s="92"/>
      <c r="R637" s="93">
        <v>35728821.409999996</v>
      </c>
      <c r="S637" s="93">
        <v>7576374.7699999996</v>
      </c>
      <c r="T637" s="94">
        <v>28152446.640000001</v>
      </c>
      <c r="U637" s="93">
        <f>SUM(U638:U677)</f>
        <v>1654971.652217451</v>
      </c>
      <c r="V637" s="93">
        <f t="shared" ref="V637:Z637" si="109">SUM(V638:V677)</f>
        <v>26497474.987782553</v>
      </c>
      <c r="W637" s="93">
        <f t="shared" si="109"/>
        <v>1567350.902217451</v>
      </c>
      <c r="X637" s="93">
        <f t="shared" si="109"/>
        <v>24930124.085565098</v>
      </c>
      <c r="Y637" s="93">
        <f t="shared" si="109"/>
        <v>1538111.652217451</v>
      </c>
      <c r="Z637" s="93">
        <f t="shared" si="109"/>
        <v>23392012.433347642</v>
      </c>
      <c r="AA637" s="93">
        <f t="shared" ref="AA637" si="110">SUM(AA638:AA677)</f>
        <v>516908.79452715919</v>
      </c>
      <c r="AB637" s="93">
        <f t="shared" ref="AB637" si="111">SUM(AB638:AB677)</f>
        <v>486507.3665114778</v>
      </c>
      <c r="AC637" s="93">
        <f t="shared" ref="AC637" si="112">SUM(AC638:AC677)</f>
        <v>457391.39849579643</v>
      </c>
      <c r="AD637" s="131"/>
    </row>
    <row r="638" spans="2:30" s="88" customFormat="1" ht="44.1" hidden="1" customHeight="1" outlineLevel="2">
      <c r="B638" s="96" t="s">
        <v>758</v>
      </c>
      <c r="C638" s="91" t="s">
        <v>141</v>
      </c>
      <c r="D638" s="91" t="e">
        <f>VLOOKUP(B638,#REF!,2,0)</f>
        <v>#REF!</v>
      </c>
      <c r="E638" s="125" t="str">
        <f>VLOOKUP(B638,'[10]3.3 Амортизация 2022'!$B$8:$C$687,2,0)</f>
        <v>СН11</v>
      </c>
      <c r="F638" s="97">
        <v>47757</v>
      </c>
      <c r="G638" s="92">
        <f>VLOOKUP(B638,'[11]2022'!$A$4:$C$668,3,0)</f>
        <v>180</v>
      </c>
      <c r="H638" s="92" t="s">
        <v>206</v>
      </c>
      <c r="I638" s="92" t="str">
        <f>VLOOKUP(B638,'[12]Амортиз СО'!$C$5:$D$677,2,0)</f>
        <v>движ</v>
      </c>
      <c r="J638" s="92"/>
      <c r="K638" s="93">
        <v>5157607.9800000004</v>
      </c>
      <c r="L638" s="93">
        <v>655200</v>
      </c>
      <c r="M638" s="93">
        <v>606400</v>
      </c>
      <c r="N638" s="93">
        <v>51805.95</v>
      </c>
      <c r="O638" s="93">
        <v>48800</v>
      </c>
      <c r="P638" s="93">
        <v>59910.96</v>
      </c>
      <c r="Q638" s="92"/>
      <c r="R638" s="93">
        <v>655200</v>
      </c>
      <c r="S638" s="93">
        <v>111716.91</v>
      </c>
      <c r="T638" s="94">
        <v>543483.09</v>
      </c>
      <c r="U638" s="93">
        <f t="shared" si="96"/>
        <v>43680</v>
      </c>
      <c r="V638" s="93">
        <f t="shared" si="97"/>
        <v>499803.08999999997</v>
      </c>
      <c r="W638" s="93">
        <f t="shared" si="98"/>
        <v>43680</v>
      </c>
      <c r="X638" s="93">
        <f t="shared" si="99"/>
        <v>456123.08999999997</v>
      </c>
      <c r="Y638" s="93">
        <f t="shared" si="100"/>
        <v>43680</v>
      </c>
      <c r="Z638" s="93">
        <f t="shared" si="101"/>
        <v>412443.08999999997</v>
      </c>
      <c r="AA638" s="93">
        <f t="shared" si="102"/>
        <v>0</v>
      </c>
      <c r="AB638" s="93">
        <f t="shared" si="103"/>
        <v>0</v>
      </c>
      <c r="AC638" s="117">
        <f t="shared" si="104"/>
        <v>0</v>
      </c>
      <c r="AD638" s="131"/>
    </row>
    <row r="639" spans="2:30" s="88" customFormat="1" ht="44.1" hidden="1" customHeight="1" outlineLevel="2">
      <c r="B639" s="96" t="s">
        <v>759</v>
      </c>
      <c r="C639" s="91" t="s">
        <v>141</v>
      </c>
      <c r="D639" s="91" t="e">
        <f>VLOOKUP(B639,#REF!,2,0)</f>
        <v>#REF!</v>
      </c>
      <c r="E639" s="125" t="str">
        <f>VLOOKUP(B639,'[10]3.3 Амортизация 2022'!$B$8:$C$687,2,0)</f>
        <v>СН11</v>
      </c>
      <c r="F639" s="97">
        <v>47759</v>
      </c>
      <c r="G639" s="92">
        <f>VLOOKUP(B639,'[11]2022'!$A$4:$C$668,3,0)</f>
        <v>180</v>
      </c>
      <c r="H639" s="92" t="s">
        <v>206</v>
      </c>
      <c r="I639" s="92" t="str">
        <f>VLOOKUP(B639,'[12]Амортиз СО'!$C$5:$D$677,2,0)</f>
        <v>недвиж</v>
      </c>
      <c r="J639" s="92"/>
      <c r="K639" s="93">
        <v>59322.04</v>
      </c>
      <c r="L639" s="93">
        <v>651200</v>
      </c>
      <c r="M639" s="93">
        <v>602700</v>
      </c>
      <c r="N639" s="93">
        <v>170766.61</v>
      </c>
      <c r="O639" s="93">
        <v>48500</v>
      </c>
      <c r="P639" s="93">
        <v>57155.09</v>
      </c>
      <c r="Q639" s="92"/>
      <c r="R639" s="93">
        <v>651200</v>
      </c>
      <c r="S639" s="93">
        <v>227921.7</v>
      </c>
      <c r="T639" s="94">
        <v>423278.3</v>
      </c>
      <c r="U639" s="93">
        <f t="shared" si="96"/>
        <v>43413.333333333336</v>
      </c>
      <c r="V639" s="93">
        <f t="shared" si="97"/>
        <v>379864.96666666667</v>
      </c>
      <c r="W639" s="93">
        <f t="shared" si="98"/>
        <v>43413.333333333336</v>
      </c>
      <c r="X639" s="93">
        <f t="shared" si="99"/>
        <v>336451.63333333336</v>
      </c>
      <c r="Y639" s="93">
        <f t="shared" si="100"/>
        <v>43413.333333333336</v>
      </c>
      <c r="Z639" s="93">
        <f t="shared" si="101"/>
        <v>293038.30000000005</v>
      </c>
      <c r="AA639" s="93">
        <f t="shared" si="102"/>
        <v>8834.5759333333317</v>
      </c>
      <c r="AB639" s="93">
        <f t="shared" si="103"/>
        <v>7879.4826000000003</v>
      </c>
      <c r="AC639" s="117">
        <f t="shared" si="104"/>
        <v>6924.3892666666661</v>
      </c>
      <c r="AD639" s="132">
        <v>2.1999999999999999E-2</v>
      </c>
    </row>
    <row r="640" spans="2:30" s="88" customFormat="1" ht="21.95" hidden="1" customHeight="1" outlineLevel="2">
      <c r="B640" s="96" t="s">
        <v>760</v>
      </c>
      <c r="C640" s="91" t="s">
        <v>223</v>
      </c>
      <c r="D640" s="91" t="e">
        <f>VLOOKUP(B640,#REF!,2,0)</f>
        <v>#REF!</v>
      </c>
      <c r="E640" s="125" t="str">
        <f>VLOOKUP(B640,'[10]3.3 Амортизация 2022'!$B$8:$C$687,2,0)</f>
        <v>СН1</v>
      </c>
      <c r="F640" s="92" t="s">
        <v>761</v>
      </c>
      <c r="G640" s="92">
        <f>VLOOKUP(B640,'[11]2022'!$A$4:$C$668,3,0)</f>
        <v>361</v>
      </c>
      <c r="H640" s="92" t="s">
        <v>219</v>
      </c>
      <c r="I640" s="92" t="str">
        <f>VLOOKUP(B640,'[12]Амортиз СО'!$C$5:$D$677,2,0)</f>
        <v>недвиж</v>
      </c>
      <c r="J640" s="92"/>
      <c r="K640" s="93">
        <v>20507</v>
      </c>
      <c r="L640" s="93">
        <v>698900</v>
      </c>
      <c r="M640" s="93">
        <v>646800</v>
      </c>
      <c r="N640" s="93">
        <v>250647.22</v>
      </c>
      <c r="O640" s="93">
        <v>52100</v>
      </c>
      <c r="P640" s="93">
        <v>55134.73</v>
      </c>
      <c r="Q640" s="92"/>
      <c r="R640" s="93">
        <v>698900</v>
      </c>
      <c r="S640" s="93">
        <v>305781.95</v>
      </c>
      <c r="T640" s="94">
        <v>393118.05</v>
      </c>
      <c r="U640" s="93">
        <f t="shared" si="96"/>
        <v>23232.132963988923</v>
      </c>
      <c r="V640" s="93">
        <f t="shared" si="97"/>
        <v>369885.91703601106</v>
      </c>
      <c r="W640" s="93">
        <f t="shared" si="98"/>
        <v>23232.132963988923</v>
      </c>
      <c r="X640" s="93">
        <f t="shared" si="99"/>
        <v>346653.78407202213</v>
      </c>
      <c r="Y640" s="93">
        <f t="shared" si="100"/>
        <v>23232.132963988923</v>
      </c>
      <c r="Z640" s="93">
        <f t="shared" si="101"/>
        <v>323421.6511080332</v>
      </c>
      <c r="AA640" s="93">
        <f t="shared" si="102"/>
        <v>8393.0436373961202</v>
      </c>
      <c r="AB640" s="93">
        <f t="shared" si="103"/>
        <v>7881.9367121883643</v>
      </c>
      <c r="AC640" s="117">
        <f t="shared" si="104"/>
        <v>7370.8297869806083</v>
      </c>
      <c r="AD640" s="132">
        <v>2.1999999999999999E-2</v>
      </c>
    </row>
    <row r="641" spans="2:30" s="88" customFormat="1" ht="21.95" hidden="1" customHeight="1" outlineLevel="2">
      <c r="B641" s="96" t="s">
        <v>762</v>
      </c>
      <c r="C641" s="91" t="s">
        <v>237</v>
      </c>
      <c r="D641" s="91" t="e">
        <f>VLOOKUP(B641,#REF!,2,0)</f>
        <v>#REF!</v>
      </c>
      <c r="E641" s="125" t="str">
        <f>VLOOKUP(B641,'[10]3.3 Амортизация 2022'!$B$8:$C$687,2,0)</f>
        <v>СН1</v>
      </c>
      <c r="F641" s="92" t="s">
        <v>763</v>
      </c>
      <c r="G641" s="92">
        <f>VLOOKUP(B641,'[11]2022'!$A$4:$C$668,3,0)</f>
        <v>120</v>
      </c>
      <c r="H641" s="92" t="s">
        <v>219</v>
      </c>
      <c r="I641" s="92" t="str">
        <f>VLOOKUP(B641,'[12]Амортиз СО'!$C$5:$D$677,2,0)</f>
        <v>недвиж</v>
      </c>
      <c r="J641" s="92"/>
      <c r="K641" s="93">
        <v>15591.53</v>
      </c>
      <c r="L641" s="93">
        <v>629600</v>
      </c>
      <c r="M641" s="93">
        <v>582700</v>
      </c>
      <c r="N641" s="93">
        <v>451594.53</v>
      </c>
      <c r="O641" s="93">
        <v>46900</v>
      </c>
      <c r="P641" s="93">
        <v>99307.62</v>
      </c>
      <c r="Q641" s="92"/>
      <c r="R641" s="93">
        <v>629600</v>
      </c>
      <c r="S641" s="93">
        <v>550902.15</v>
      </c>
      <c r="T641" s="94">
        <v>78697.850000000006</v>
      </c>
      <c r="U641" s="93">
        <f t="shared" si="96"/>
        <v>62960</v>
      </c>
      <c r="V641" s="93">
        <f t="shared" si="97"/>
        <v>15737.850000000006</v>
      </c>
      <c r="W641" s="93">
        <f t="shared" si="98"/>
        <v>15737.850000000006</v>
      </c>
      <c r="X641" s="93">
        <f t="shared" si="99"/>
        <v>0</v>
      </c>
      <c r="Y641" s="93">
        <f t="shared" si="100"/>
        <v>0</v>
      </c>
      <c r="Z641" s="93">
        <f t="shared" si="101"/>
        <v>0</v>
      </c>
      <c r="AA641" s="93">
        <f t="shared" si="102"/>
        <v>1038.7927</v>
      </c>
      <c r="AB641" s="93">
        <f t="shared" si="103"/>
        <v>173.11635000000007</v>
      </c>
      <c r="AC641" s="117">
        <f t="shared" si="104"/>
        <v>0</v>
      </c>
      <c r="AD641" s="132">
        <v>2.1999999999999999E-2</v>
      </c>
    </row>
    <row r="642" spans="2:30" s="88" customFormat="1" ht="33" hidden="1" customHeight="1" outlineLevel="2">
      <c r="B642" s="96" t="s">
        <v>764</v>
      </c>
      <c r="C642" s="91" t="s">
        <v>223</v>
      </c>
      <c r="D642" s="91" t="e">
        <f>VLOOKUP(B642,#REF!,2,0)</f>
        <v>#REF!</v>
      </c>
      <c r="E642" s="125" t="str">
        <f>VLOOKUP(B642,'[10]3.3 Амортизация 2022'!$B$8:$C$687,2,0)</f>
        <v>СН1</v>
      </c>
      <c r="F642" s="92" t="s">
        <v>765</v>
      </c>
      <c r="G642" s="92">
        <f>VLOOKUP(B642,'[11]2022'!$A$4:$C$668,3,0)</f>
        <v>361</v>
      </c>
      <c r="H642" s="92" t="s">
        <v>219</v>
      </c>
      <c r="I642" s="92" t="str">
        <f>VLOOKUP(B642,'[12]Амортиз СО'!$C$5:$D$677,2,0)</f>
        <v>недвиж</v>
      </c>
      <c r="J642" s="92"/>
      <c r="K642" s="93">
        <v>10402.31</v>
      </c>
      <c r="L642" s="93">
        <v>48900</v>
      </c>
      <c r="M642" s="93">
        <v>45200</v>
      </c>
      <c r="N642" s="93">
        <v>35031.65</v>
      </c>
      <c r="O642" s="93">
        <v>3700</v>
      </c>
      <c r="P642" s="93">
        <v>7757.68</v>
      </c>
      <c r="Q642" s="92"/>
      <c r="R642" s="93">
        <v>48900</v>
      </c>
      <c r="S642" s="93">
        <v>42789.33</v>
      </c>
      <c r="T642" s="94">
        <v>6110.67</v>
      </c>
      <c r="U642" s="93">
        <f t="shared" si="96"/>
        <v>1625.4847645429363</v>
      </c>
      <c r="V642" s="93">
        <f t="shared" si="97"/>
        <v>4485.1852354570638</v>
      </c>
      <c r="W642" s="93">
        <f t="shared" si="98"/>
        <v>1625.4847645429363</v>
      </c>
      <c r="X642" s="93">
        <f t="shared" si="99"/>
        <v>2859.7004709141274</v>
      </c>
      <c r="Y642" s="93">
        <f t="shared" si="100"/>
        <v>1625.4847645429363</v>
      </c>
      <c r="Z642" s="93">
        <f t="shared" si="101"/>
        <v>1234.2157063711911</v>
      </c>
      <c r="AA642" s="93">
        <f t="shared" si="102"/>
        <v>116.55440759002769</v>
      </c>
      <c r="AB642" s="93">
        <f t="shared" si="103"/>
        <v>80.793742770083099</v>
      </c>
      <c r="AC642" s="117">
        <f t="shared" si="104"/>
        <v>45.033077950138498</v>
      </c>
      <c r="AD642" s="132">
        <v>2.1999999999999999E-2</v>
      </c>
    </row>
    <row r="643" spans="2:30" s="88" customFormat="1" ht="44.1" hidden="1" customHeight="1" outlineLevel="2">
      <c r="B643" s="96" t="s">
        <v>766</v>
      </c>
      <c r="C643" s="91" t="s">
        <v>107</v>
      </c>
      <c r="D643" s="91" t="e">
        <f>VLOOKUP(B643,#REF!,2,0)</f>
        <v>#REF!</v>
      </c>
      <c r="E643" s="125" t="str">
        <f>VLOOKUP(B643,'[10]3.3 Амортизация 2022'!$B$8:$C$687,2,0)</f>
        <v>ВН</v>
      </c>
      <c r="F643" s="92" t="s">
        <v>767</v>
      </c>
      <c r="G643" s="92">
        <f>VLOOKUP(B643,'[11]2022'!$A$4:$C$668,3,0)</f>
        <v>120</v>
      </c>
      <c r="H643" s="92" t="s">
        <v>219</v>
      </c>
      <c r="I643" s="92" t="str">
        <f>VLOOKUP(B643,'[12]Амортиз СО'!$C$5:$D$677,2,0)</f>
        <v>недвиж</v>
      </c>
      <c r="J643" s="92"/>
      <c r="K643" s="93">
        <v>9779.89</v>
      </c>
      <c r="L643" s="93">
        <v>12400</v>
      </c>
      <c r="M643" s="93">
        <v>11500</v>
      </c>
      <c r="N643" s="93">
        <v>8912.6</v>
      </c>
      <c r="O643" s="99">
        <v>900</v>
      </c>
      <c r="P643" s="93">
        <v>1937.46</v>
      </c>
      <c r="Q643" s="92"/>
      <c r="R643" s="93">
        <v>12400</v>
      </c>
      <c r="S643" s="93">
        <v>10850.06</v>
      </c>
      <c r="T643" s="94">
        <v>1549.94</v>
      </c>
      <c r="U643" s="93">
        <f t="shared" si="96"/>
        <v>1240</v>
      </c>
      <c r="V643" s="93">
        <f t="shared" si="97"/>
        <v>309.94000000000005</v>
      </c>
      <c r="W643" s="93">
        <f t="shared" si="98"/>
        <v>309.94000000000005</v>
      </c>
      <c r="X643" s="93">
        <f t="shared" si="99"/>
        <v>0</v>
      </c>
      <c r="Y643" s="93">
        <f t="shared" si="100"/>
        <v>0</v>
      </c>
      <c r="Z643" s="93">
        <f t="shared" si="101"/>
        <v>0</v>
      </c>
      <c r="AA643" s="93">
        <f t="shared" si="102"/>
        <v>20.458680000000001</v>
      </c>
      <c r="AB643" s="93">
        <f t="shared" si="103"/>
        <v>3.4093400000000003</v>
      </c>
      <c r="AC643" s="117">
        <f t="shared" si="104"/>
        <v>0</v>
      </c>
      <c r="AD643" s="132">
        <v>2.1999999999999999E-2</v>
      </c>
    </row>
    <row r="644" spans="2:30" s="88" customFormat="1" ht="44.1" hidden="1" customHeight="1" outlineLevel="2">
      <c r="B644" s="96" t="s">
        <v>768</v>
      </c>
      <c r="C644" s="91" t="s">
        <v>223</v>
      </c>
      <c r="D644" s="91" t="e">
        <f>VLOOKUP(B644,#REF!,2,0)</f>
        <v>#REF!</v>
      </c>
      <c r="E644" s="125" t="str">
        <f>VLOOKUP(B644,'[10]3.3 Амортизация 2022'!$B$8:$C$687,2,0)</f>
        <v>СН1</v>
      </c>
      <c r="F644" s="92" t="s">
        <v>769</v>
      </c>
      <c r="G644" s="92">
        <f>VLOOKUP(B644,'[11]2022'!$A$4:$C$668,3,0)</f>
        <v>361</v>
      </c>
      <c r="H644" s="92" t="s">
        <v>219</v>
      </c>
      <c r="I644" s="92" t="str">
        <f>VLOOKUP(B644,'[12]Амортиз СО'!$C$5:$D$677,2,0)</f>
        <v>недвиж</v>
      </c>
      <c r="J644" s="92"/>
      <c r="K644" s="93">
        <v>3814.19</v>
      </c>
      <c r="L644" s="93">
        <v>332500</v>
      </c>
      <c r="M644" s="93">
        <v>307700</v>
      </c>
      <c r="N644" s="93">
        <v>238430.61</v>
      </c>
      <c r="O644" s="93">
        <v>24800</v>
      </c>
      <c r="P644" s="93">
        <v>52467.07</v>
      </c>
      <c r="Q644" s="92"/>
      <c r="R644" s="93">
        <v>332500</v>
      </c>
      <c r="S644" s="93">
        <v>290897.68</v>
      </c>
      <c r="T644" s="94">
        <v>41602.32</v>
      </c>
      <c r="U644" s="93">
        <f t="shared" si="96"/>
        <v>11052.631578947368</v>
      </c>
      <c r="V644" s="93">
        <f t="shared" si="97"/>
        <v>30549.688421052633</v>
      </c>
      <c r="W644" s="93">
        <f t="shared" si="98"/>
        <v>11052.631578947368</v>
      </c>
      <c r="X644" s="93">
        <f t="shared" si="99"/>
        <v>19497.056842105267</v>
      </c>
      <c r="Y644" s="93">
        <f t="shared" si="100"/>
        <v>11052.631578947368</v>
      </c>
      <c r="Z644" s="93">
        <f t="shared" si="101"/>
        <v>8444.4252631578984</v>
      </c>
      <c r="AA644" s="93">
        <f t="shared" si="102"/>
        <v>793.67209263157883</v>
      </c>
      <c r="AB644" s="93">
        <f t="shared" si="103"/>
        <v>550.51419789473687</v>
      </c>
      <c r="AC644" s="117">
        <f t="shared" si="104"/>
        <v>307.35630315789484</v>
      </c>
      <c r="AD644" s="132">
        <v>2.1999999999999999E-2</v>
      </c>
    </row>
    <row r="645" spans="2:30" s="88" customFormat="1" ht="33" hidden="1" customHeight="1" outlineLevel="2">
      <c r="B645" s="96" t="s">
        <v>770</v>
      </c>
      <c r="C645" s="91" t="s">
        <v>223</v>
      </c>
      <c r="D645" s="91" t="e">
        <f>VLOOKUP(B645,#REF!,2,0)</f>
        <v>#REF!</v>
      </c>
      <c r="E645" s="125"/>
      <c r="F645" s="92" t="s">
        <v>771</v>
      </c>
      <c r="G645" s="92">
        <f>VLOOKUP(B645,'[11]2022'!$A$4:$C$668,3,0)</f>
        <v>361</v>
      </c>
      <c r="H645" s="92" t="s">
        <v>219</v>
      </c>
      <c r="I645" s="92" t="str">
        <f>VLOOKUP(B645,'[12]Амортиз СО'!$C$5:$D$677,2,0)</f>
        <v>недвиж</v>
      </c>
      <c r="J645" s="92"/>
      <c r="K645" s="93">
        <v>5677483.0800000001</v>
      </c>
      <c r="L645" s="93">
        <v>1000700</v>
      </c>
      <c r="M645" s="93">
        <v>926100</v>
      </c>
      <c r="N645" s="93">
        <v>140499.49</v>
      </c>
      <c r="O645" s="93">
        <v>74600</v>
      </c>
      <c r="P645" s="93">
        <v>80614.179999999993</v>
      </c>
      <c r="Q645" s="92"/>
      <c r="R645" s="93">
        <v>1000700</v>
      </c>
      <c r="S645" s="93">
        <v>221113.67</v>
      </c>
      <c r="T645" s="94">
        <v>779586.33</v>
      </c>
      <c r="U645" s="93">
        <f t="shared" si="96"/>
        <v>33264.265927977845</v>
      </c>
      <c r="V645" s="93">
        <f t="shared" si="97"/>
        <v>746322.0640720221</v>
      </c>
      <c r="W645" s="93">
        <f t="shared" si="98"/>
        <v>33264.265927977845</v>
      </c>
      <c r="X645" s="93">
        <f t="shared" si="99"/>
        <v>713057.79814404424</v>
      </c>
      <c r="Y645" s="93">
        <f t="shared" si="100"/>
        <v>33264.265927977845</v>
      </c>
      <c r="Z645" s="93">
        <f t="shared" si="101"/>
        <v>679793.53221606638</v>
      </c>
      <c r="AA645" s="93">
        <f t="shared" si="102"/>
        <v>16784.992334792241</v>
      </c>
      <c r="AB645" s="93">
        <f t="shared" si="103"/>
        <v>16053.178484376729</v>
      </c>
      <c r="AC645" s="117">
        <f t="shared" si="104"/>
        <v>15321.364633961215</v>
      </c>
      <c r="AD645" s="132">
        <v>2.1999999999999999E-2</v>
      </c>
    </row>
    <row r="646" spans="2:30" s="88" customFormat="1" ht="44.1" hidden="1" customHeight="1" outlineLevel="2">
      <c r="B646" s="96" t="s">
        <v>772</v>
      </c>
      <c r="C646" s="91" t="s">
        <v>223</v>
      </c>
      <c r="D646" s="91" t="e">
        <f>VLOOKUP(B646,#REF!,2,0)</f>
        <v>#REF!</v>
      </c>
      <c r="E646" s="125" t="str">
        <f>VLOOKUP(B646,'[10]3.3 Амортизация 2022'!$B$8:$C$687,2,0)</f>
        <v>СН1</v>
      </c>
      <c r="F646" s="92" t="s">
        <v>773</v>
      </c>
      <c r="G646" s="92">
        <f>VLOOKUP(B646,'[11]2022'!$A$4:$C$668,3,0)</f>
        <v>361</v>
      </c>
      <c r="H646" s="92" t="s">
        <v>219</v>
      </c>
      <c r="I646" s="92" t="str">
        <f>VLOOKUP(B646,'[12]Амортиз СО'!$C$5:$D$677,2,0)</f>
        <v>движ</v>
      </c>
      <c r="J646" s="92"/>
      <c r="K646" s="93">
        <v>4359.6099999999997</v>
      </c>
      <c r="L646" s="93">
        <v>277100</v>
      </c>
      <c r="M646" s="93">
        <v>256400</v>
      </c>
      <c r="N646" s="93">
        <v>198709.54</v>
      </c>
      <c r="O646" s="93">
        <v>20700</v>
      </c>
      <c r="P646" s="93">
        <v>43752.51</v>
      </c>
      <c r="Q646" s="92"/>
      <c r="R646" s="93">
        <v>277100</v>
      </c>
      <c r="S646" s="93">
        <v>242462.05</v>
      </c>
      <c r="T646" s="94">
        <v>34637.949999999997</v>
      </c>
      <c r="U646" s="93">
        <f t="shared" si="96"/>
        <v>9211.0803324099725</v>
      </c>
      <c r="V646" s="93">
        <f t="shared" si="97"/>
        <v>25426.869667590025</v>
      </c>
      <c r="W646" s="93">
        <f t="shared" si="98"/>
        <v>9211.0803324099725</v>
      </c>
      <c r="X646" s="93">
        <f t="shared" si="99"/>
        <v>16215.789335180052</v>
      </c>
      <c r="Y646" s="93">
        <f t="shared" si="100"/>
        <v>9211.0803324099725</v>
      </c>
      <c r="Z646" s="93">
        <f t="shared" si="101"/>
        <v>7004.7090027700797</v>
      </c>
      <c r="AA646" s="93">
        <f t="shared" si="102"/>
        <v>0</v>
      </c>
      <c r="AB646" s="93">
        <f t="shared" si="103"/>
        <v>0</v>
      </c>
      <c r="AC646" s="117">
        <f t="shared" si="104"/>
        <v>0</v>
      </c>
      <c r="AD646" s="131"/>
    </row>
    <row r="647" spans="2:30" s="88" customFormat="1" ht="44.1" hidden="1" customHeight="1" outlineLevel="2">
      <c r="B647" s="96" t="s">
        <v>774</v>
      </c>
      <c r="C647" s="91" t="s">
        <v>246</v>
      </c>
      <c r="D647" s="91" t="e">
        <f>VLOOKUP(B647,#REF!,2,0)</f>
        <v>#REF!</v>
      </c>
      <c r="E647" s="125" t="str">
        <f>VLOOKUP(B647,'[10]3.3 Амортизация 2022'!$B$8:$C$687,2,0)</f>
        <v>СН1</v>
      </c>
      <c r="F647" s="92" t="s">
        <v>775</v>
      </c>
      <c r="G647" s="92">
        <f>VLOOKUP(B647,'[11]2022'!$A$4:$C$668,3,0)</f>
        <v>300</v>
      </c>
      <c r="H647" s="92" t="s">
        <v>219</v>
      </c>
      <c r="I647" s="92" t="str">
        <f>VLOOKUP(B647,'[12]Амортиз СО'!$C$5:$D$677,2,0)</f>
        <v>движ</v>
      </c>
      <c r="J647" s="92"/>
      <c r="K647" s="93">
        <v>724590</v>
      </c>
      <c r="L647" s="93">
        <v>59000</v>
      </c>
      <c r="M647" s="93">
        <v>54600</v>
      </c>
      <c r="N647" s="93">
        <v>19161.5</v>
      </c>
      <c r="O647" s="93">
        <v>4400</v>
      </c>
      <c r="P647" s="93">
        <v>4215.88</v>
      </c>
      <c r="Q647" s="92"/>
      <c r="R647" s="93">
        <v>59000</v>
      </c>
      <c r="S647" s="93">
        <v>23377.38</v>
      </c>
      <c r="T647" s="94">
        <v>35622.620000000003</v>
      </c>
      <c r="U647" s="93">
        <f t="shared" si="96"/>
        <v>2360</v>
      </c>
      <c r="V647" s="93">
        <f t="shared" si="97"/>
        <v>33262.620000000003</v>
      </c>
      <c r="W647" s="93">
        <f t="shared" si="98"/>
        <v>2360</v>
      </c>
      <c r="X647" s="93">
        <f t="shared" si="99"/>
        <v>30902.620000000003</v>
      </c>
      <c r="Y647" s="93">
        <f t="shared" si="100"/>
        <v>2360</v>
      </c>
      <c r="Z647" s="93">
        <f t="shared" si="101"/>
        <v>28542.620000000003</v>
      </c>
      <c r="AA647" s="93">
        <f t="shared" si="102"/>
        <v>0</v>
      </c>
      <c r="AB647" s="93">
        <f t="shared" si="103"/>
        <v>0</v>
      </c>
      <c r="AC647" s="117">
        <f t="shared" si="104"/>
        <v>0</v>
      </c>
      <c r="AD647" s="131"/>
    </row>
    <row r="648" spans="2:30" s="88" customFormat="1" ht="21.95" hidden="1" customHeight="1" outlineLevel="2">
      <c r="B648" s="96" t="s">
        <v>776</v>
      </c>
      <c r="C648" s="91" t="s">
        <v>237</v>
      </c>
      <c r="D648" s="91" t="e">
        <f>VLOOKUP(B648,#REF!,2,0)</f>
        <v>#REF!</v>
      </c>
      <c r="E648" s="125" t="str">
        <f>VLOOKUP(B648,'[10]3.3 Амортизация 2022'!$B$8:$C$687,2,0)</f>
        <v>ВН</v>
      </c>
      <c r="F648" s="92" t="s">
        <v>777</v>
      </c>
      <c r="G648" s="92">
        <f>VLOOKUP(B648,'[11]2022'!$A$4:$C$668,3,0)</f>
        <v>240</v>
      </c>
      <c r="H648" s="92" t="s">
        <v>219</v>
      </c>
      <c r="I648" s="92" t="str">
        <f>VLOOKUP(B648,'[12]Амортиз СО'!$C$5:$D$677,2,0)</f>
        <v>недвиж</v>
      </c>
      <c r="J648" s="92"/>
      <c r="K648" s="93">
        <v>18364283.789999999</v>
      </c>
      <c r="L648" s="93">
        <v>696000</v>
      </c>
      <c r="M648" s="93">
        <v>644200</v>
      </c>
      <c r="N648" s="93">
        <v>249627.58</v>
      </c>
      <c r="O648" s="93">
        <v>18053721.41</v>
      </c>
      <c r="P648" s="93">
        <v>54872.55</v>
      </c>
      <c r="Q648" s="92"/>
      <c r="R648" s="93">
        <v>18697921.41</v>
      </c>
      <c r="S648" s="93">
        <v>304500.13</v>
      </c>
      <c r="T648" s="94">
        <v>18393421.280000001</v>
      </c>
      <c r="U648" s="93">
        <f t="shared" si="96"/>
        <v>934896.07050000003</v>
      </c>
      <c r="V648" s="93">
        <f t="shared" si="97"/>
        <v>17458525.2095</v>
      </c>
      <c r="W648" s="93">
        <f t="shared" si="98"/>
        <v>934896.07050000003</v>
      </c>
      <c r="X648" s="93">
        <f t="shared" si="99"/>
        <v>16523629.139</v>
      </c>
      <c r="Y648" s="93">
        <f t="shared" si="100"/>
        <v>934896.07050000003</v>
      </c>
      <c r="Z648" s="93">
        <f t="shared" si="101"/>
        <v>15588733.068500001</v>
      </c>
      <c r="AA648" s="93">
        <f t="shared" si="102"/>
        <v>394371.41138449998</v>
      </c>
      <c r="AB648" s="93">
        <f t="shared" si="103"/>
        <v>373803.69783349999</v>
      </c>
      <c r="AC648" s="117">
        <f t="shared" si="104"/>
        <v>353235.98428249999</v>
      </c>
      <c r="AD648" s="132">
        <v>2.1999999999999999E-2</v>
      </c>
    </row>
    <row r="649" spans="2:30" s="88" customFormat="1" ht="44.1" hidden="1" customHeight="1" outlineLevel="2">
      <c r="B649" s="96" t="s">
        <v>778</v>
      </c>
      <c r="C649" s="91" t="s">
        <v>246</v>
      </c>
      <c r="D649" s="91" t="e">
        <f>VLOOKUP(B649,#REF!,2,0)</f>
        <v>#REF!</v>
      </c>
      <c r="E649" s="125" t="str">
        <f>VLOOKUP(B649,'[10]3.3 Амортизация 2022'!$B$8:$C$687,2,0)</f>
        <v>СН1</v>
      </c>
      <c r="F649" s="92" t="s">
        <v>779</v>
      </c>
      <c r="G649" s="92">
        <f>VLOOKUP(B649,'[11]2022'!$A$4:$C$668,3,0)</f>
        <v>300</v>
      </c>
      <c r="H649" s="92" t="s">
        <v>219</v>
      </c>
      <c r="I649" s="92" t="str">
        <f>VLOOKUP(B649,'[12]Амортиз СО'!$C$5:$D$677,2,0)</f>
        <v>недвиж</v>
      </c>
      <c r="J649" s="92"/>
      <c r="K649" s="93">
        <v>1134915.8</v>
      </c>
      <c r="L649" s="93">
        <v>1368500</v>
      </c>
      <c r="M649" s="93">
        <v>1266500</v>
      </c>
      <c r="N649" s="93">
        <v>444469.69</v>
      </c>
      <c r="O649" s="93">
        <v>102000</v>
      </c>
      <c r="P649" s="93">
        <v>97766.09</v>
      </c>
      <c r="Q649" s="92"/>
      <c r="R649" s="93">
        <v>1368500</v>
      </c>
      <c r="S649" s="93">
        <v>542235.78</v>
      </c>
      <c r="T649" s="94">
        <v>826264.22</v>
      </c>
      <c r="U649" s="93">
        <f t="shared" si="96"/>
        <v>54740</v>
      </c>
      <c r="V649" s="93">
        <f t="shared" si="97"/>
        <v>771524.22</v>
      </c>
      <c r="W649" s="93">
        <f t="shared" si="98"/>
        <v>54740</v>
      </c>
      <c r="X649" s="93">
        <f t="shared" si="99"/>
        <v>716784.22</v>
      </c>
      <c r="Y649" s="93">
        <f t="shared" si="100"/>
        <v>54740</v>
      </c>
      <c r="Z649" s="93">
        <f t="shared" si="101"/>
        <v>662044.22</v>
      </c>
      <c r="AA649" s="93">
        <f t="shared" si="102"/>
        <v>17575.672839999999</v>
      </c>
      <c r="AB649" s="93">
        <f t="shared" si="103"/>
        <v>16371.392839999999</v>
      </c>
      <c r="AC649" s="117">
        <f t="shared" si="104"/>
        <v>15167.112839999998</v>
      </c>
      <c r="AD649" s="132">
        <v>2.1999999999999999E-2</v>
      </c>
    </row>
    <row r="650" spans="2:30" s="88" customFormat="1" ht="21.95" hidden="1" customHeight="1" outlineLevel="2">
      <c r="B650" s="96" t="s">
        <v>780</v>
      </c>
      <c r="C650" s="91" t="s">
        <v>223</v>
      </c>
      <c r="D650" s="91" t="e">
        <f>VLOOKUP(B650,#REF!,2,0)</f>
        <v>#REF!</v>
      </c>
      <c r="E650" s="125" t="str">
        <f>VLOOKUP(B650,'[10]3.3 Амортизация 2022'!$B$8:$C$687,2,0)</f>
        <v>СН1</v>
      </c>
      <c r="F650" s="92" t="s">
        <v>781</v>
      </c>
      <c r="G650" s="92">
        <f>VLOOKUP(B650,'[11]2022'!$A$4:$C$668,3,0)</f>
        <v>361</v>
      </c>
      <c r="H650" s="92" t="s">
        <v>219</v>
      </c>
      <c r="I650" s="92" t="str">
        <f>VLOOKUP(B650,'[12]Амортиз СО'!$C$5:$D$677,2,0)</f>
        <v>недвиж</v>
      </c>
      <c r="J650" s="92"/>
      <c r="K650" s="93">
        <v>29248.31</v>
      </c>
      <c r="L650" s="93">
        <v>838700</v>
      </c>
      <c r="M650" s="93">
        <v>776200</v>
      </c>
      <c r="N650" s="93">
        <v>300782.53999999998</v>
      </c>
      <c r="O650" s="93">
        <v>62500</v>
      </c>
      <c r="P650" s="93">
        <v>66154.2</v>
      </c>
      <c r="Q650" s="92"/>
      <c r="R650" s="93">
        <v>838700</v>
      </c>
      <c r="S650" s="93">
        <v>366936.74</v>
      </c>
      <c r="T650" s="94">
        <v>471763.26</v>
      </c>
      <c r="U650" s="93">
        <f t="shared" si="96"/>
        <v>27879.224376731305</v>
      </c>
      <c r="V650" s="93">
        <f t="shared" si="97"/>
        <v>443884.03562326869</v>
      </c>
      <c r="W650" s="93">
        <f t="shared" si="98"/>
        <v>27879.224376731305</v>
      </c>
      <c r="X650" s="93">
        <f t="shared" si="99"/>
        <v>416004.81124653737</v>
      </c>
      <c r="Y650" s="93">
        <f t="shared" si="100"/>
        <v>27879.224376731305</v>
      </c>
      <c r="Z650" s="93">
        <f t="shared" si="101"/>
        <v>388125.58686980605</v>
      </c>
      <c r="AA650" s="93">
        <f t="shared" si="102"/>
        <v>10072.120251855955</v>
      </c>
      <c r="AB650" s="93">
        <f t="shared" si="103"/>
        <v>9458.777315567866</v>
      </c>
      <c r="AC650" s="117">
        <f t="shared" si="104"/>
        <v>8845.4343792797772</v>
      </c>
      <c r="AD650" s="132">
        <v>2.1999999999999999E-2</v>
      </c>
    </row>
    <row r="651" spans="2:30" s="88" customFormat="1" ht="21.95" hidden="1" customHeight="1" outlineLevel="2">
      <c r="B651" s="96" t="s">
        <v>782</v>
      </c>
      <c r="C651" s="91" t="s">
        <v>237</v>
      </c>
      <c r="D651" s="91" t="e">
        <f>VLOOKUP(B651,#REF!,2,0)</f>
        <v>#REF!</v>
      </c>
      <c r="E651" s="125" t="str">
        <f>VLOOKUP(B651,'[10]3.3 Амортизация 2022'!$B$8:$C$687,2,0)</f>
        <v>СН1</v>
      </c>
      <c r="F651" s="92" t="s">
        <v>783</v>
      </c>
      <c r="G651" s="92">
        <f>VLOOKUP(B651,'[11]2022'!$A$4:$C$668,3,0)</f>
        <v>120</v>
      </c>
      <c r="H651" s="92" t="s">
        <v>219</v>
      </c>
      <c r="I651" s="92" t="str">
        <f>VLOOKUP(B651,'[12]Амортиз СО'!$C$5:$D$677,2,0)</f>
        <v>недвиж</v>
      </c>
      <c r="J651" s="92"/>
      <c r="K651" s="93">
        <v>58016</v>
      </c>
      <c r="L651" s="93">
        <v>194100</v>
      </c>
      <c r="M651" s="93">
        <v>179600</v>
      </c>
      <c r="N651" s="93">
        <v>139190.96</v>
      </c>
      <c r="O651" s="93">
        <v>14500</v>
      </c>
      <c r="P651" s="93">
        <v>30647.62</v>
      </c>
      <c r="Q651" s="92"/>
      <c r="R651" s="93">
        <v>194100</v>
      </c>
      <c r="S651" s="93">
        <v>169838.58</v>
      </c>
      <c r="T651" s="94">
        <v>24261.42</v>
      </c>
      <c r="U651" s="93">
        <f t="shared" si="96"/>
        <v>19410</v>
      </c>
      <c r="V651" s="93">
        <f t="shared" si="97"/>
        <v>4851.4199999999983</v>
      </c>
      <c r="W651" s="93">
        <f t="shared" si="98"/>
        <v>4851.4199999999983</v>
      </c>
      <c r="X651" s="93">
        <f t="shared" si="99"/>
        <v>0</v>
      </c>
      <c r="Y651" s="93">
        <f t="shared" si="100"/>
        <v>0</v>
      </c>
      <c r="Z651" s="93">
        <f t="shared" si="101"/>
        <v>0</v>
      </c>
      <c r="AA651" s="93">
        <f t="shared" si="102"/>
        <v>320.24123999999995</v>
      </c>
      <c r="AB651" s="93">
        <f t="shared" si="103"/>
        <v>53.365619999999979</v>
      </c>
      <c r="AC651" s="117">
        <f t="shared" si="104"/>
        <v>0</v>
      </c>
      <c r="AD651" s="132">
        <v>2.1999999999999999E-2</v>
      </c>
    </row>
    <row r="652" spans="2:30" s="88" customFormat="1" ht="33" hidden="1" customHeight="1" outlineLevel="2">
      <c r="B652" s="96" t="s">
        <v>784</v>
      </c>
      <c r="C652" s="91" t="s">
        <v>107</v>
      </c>
      <c r="D652" s="91" t="e">
        <f>VLOOKUP(B652,#REF!,2,0)</f>
        <v>#REF!</v>
      </c>
      <c r="E652" s="125" t="str">
        <f>VLOOKUP(B652,'[10]3.3 Амортизация 2022'!$B$8:$C$687,2,0)</f>
        <v>СН1</v>
      </c>
      <c r="F652" s="92" t="s">
        <v>785</v>
      </c>
      <c r="G652" s="92">
        <f>VLOOKUP(B652,'[11]2022'!$A$4:$C$668,3,0)</f>
        <v>120</v>
      </c>
      <c r="H652" s="92" t="s">
        <v>219</v>
      </c>
      <c r="I652" s="92" t="str">
        <f>VLOOKUP(B652,'[12]Амортиз СО'!$C$5:$D$677,2,0)</f>
        <v>недвиж</v>
      </c>
      <c r="J652" s="92"/>
      <c r="K652" s="93">
        <v>4202.8500000000004</v>
      </c>
      <c r="L652" s="93">
        <v>332500</v>
      </c>
      <c r="M652" s="93">
        <v>307700</v>
      </c>
      <c r="N652" s="93">
        <v>238441.97</v>
      </c>
      <c r="O652" s="93">
        <v>24800</v>
      </c>
      <c r="P652" s="93">
        <v>52467.99</v>
      </c>
      <c r="Q652" s="92"/>
      <c r="R652" s="93">
        <v>332500</v>
      </c>
      <c r="S652" s="93">
        <v>290909.96000000002</v>
      </c>
      <c r="T652" s="94">
        <v>41590.04</v>
      </c>
      <c r="U652" s="93">
        <f t="shared" ref="U652:U679" si="113">IF(T652&gt;R652/G652*12,R652/G652*12,T652)</f>
        <v>33250</v>
      </c>
      <c r="V652" s="93">
        <f t="shared" ref="V652:V679" si="114">T652-U652</f>
        <v>8340.0400000000009</v>
      </c>
      <c r="W652" s="93">
        <f t="shared" ref="W652:W679" si="115">IF(V652&gt;R652/G652*12,R652/G652*12,V652)</f>
        <v>8340.0400000000009</v>
      </c>
      <c r="X652" s="93">
        <f t="shared" ref="X652:X679" si="116">V652-W652</f>
        <v>0</v>
      </c>
      <c r="Y652" s="93">
        <f t="shared" ref="Y652:Y679" si="117">IF(X652&gt;R652/G652*12,R652/G652*12,X652)</f>
        <v>0</v>
      </c>
      <c r="Z652" s="93">
        <f t="shared" ref="Z652:Z679" si="118">X652-Y652</f>
        <v>0</v>
      </c>
      <c r="AA652" s="93">
        <f t="shared" ref="AA652:AA692" si="119">(T652+V652)/2*AD652</f>
        <v>549.23087999999996</v>
      </c>
      <c r="AB652" s="93">
        <f t="shared" ref="AB652:AB692" si="120">(V652+X652)/2*AD652</f>
        <v>91.740440000000007</v>
      </c>
      <c r="AC652" s="117">
        <f t="shared" ref="AC652:AC692" si="121">(X652+Z652)/2*AD652</f>
        <v>0</v>
      </c>
      <c r="AD652" s="132">
        <v>2.1999999999999999E-2</v>
      </c>
    </row>
    <row r="653" spans="2:30" s="88" customFormat="1" ht="21.95" hidden="1" customHeight="1" outlineLevel="2">
      <c r="B653" s="96" t="s">
        <v>786</v>
      </c>
      <c r="C653" s="91" t="s">
        <v>223</v>
      </c>
      <c r="D653" s="91" t="e">
        <f>VLOOKUP(B653,#REF!,2,0)</f>
        <v>#REF!</v>
      </c>
      <c r="E653" s="125" t="str">
        <f>VLOOKUP(B653,'[10]3.3 Амортизация 2022'!$B$8:$C$687,2,0)</f>
        <v>СН1</v>
      </c>
      <c r="F653" s="92" t="s">
        <v>787</v>
      </c>
      <c r="G653" s="92">
        <f>VLOOKUP(B653,'[11]2022'!$A$4:$C$668,3,0)</f>
        <v>361</v>
      </c>
      <c r="H653" s="92" t="s">
        <v>219</v>
      </c>
      <c r="I653" s="92" t="str">
        <f>VLOOKUP(B653,'[12]Амортиз СО'!$C$5:$D$677,2,0)</f>
        <v>недвиж</v>
      </c>
      <c r="J653" s="92"/>
      <c r="K653" s="93">
        <v>24229</v>
      </c>
      <c r="L653" s="93">
        <v>102000</v>
      </c>
      <c r="M653" s="93">
        <v>94400</v>
      </c>
      <c r="N653" s="93">
        <v>47198.75</v>
      </c>
      <c r="O653" s="93">
        <v>7600</v>
      </c>
      <c r="P653" s="93">
        <v>10380.58</v>
      </c>
      <c r="Q653" s="92"/>
      <c r="R653" s="93">
        <v>102000</v>
      </c>
      <c r="S653" s="93">
        <v>57579.33</v>
      </c>
      <c r="T653" s="94">
        <v>44420.67</v>
      </c>
      <c r="U653" s="93">
        <f t="shared" si="113"/>
        <v>3390.5817174515232</v>
      </c>
      <c r="V653" s="93">
        <f t="shared" si="114"/>
        <v>41030.088282548473</v>
      </c>
      <c r="W653" s="93">
        <f t="shared" si="115"/>
        <v>3390.5817174515232</v>
      </c>
      <c r="X653" s="93">
        <f t="shared" si="116"/>
        <v>37639.506565096948</v>
      </c>
      <c r="Y653" s="93">
        <f t="shared" si="117"/>
        <v>3390.5817174515232</v>
      </c>
      <c r="Z653" s="93">
        <f t="shared" si="118"/>
        <v>34248.924847645423</v>
      </c>
      <c r="AA653" s="93">
        <f t="shared" si="119"/>
        <v>939.9583411080331</v>
      </c>
      <c r="AB653" s="93">
        <f t="shared" si="120"/>
        <v>865.36554332409958</v>
      </c>
      <c r="AC653" s="117">
        <f t="shared" si="121"/>
        <v>790.77274554016606</v>
      </c>
      <c r="AD653" s="132">
        <v>2.1999999999999999E-2</v>
      </c>
    </row>
    <row r="654" spans="2:30" s="88" customFormat="1" ht="21.95" hidden="1" customHeight="1" outlineLevel="2">
      <c r="B654" s="96" t="s">
        <v>788</v>
      </c>
      <c r="C654" s="91" t="s">
        <v>223</v>
      </c>
      <c r="D654" s="91" t="e">
        <f>VLOOKUP(B654,#REF!,2,0)</f>
        <v>#REF!</v>
      </c>
      <c r="E654" s="125" t="str">
        <f>VLOOKUP(B654,'[10]3.3 Амортизация 2022'!$B$8:$C$687,2,0)</f>
        <v>СН1</v>
      </c>
      <c r="F654" s="92" t="s">
        <v>789</v>
      </c>
      <c r="G654" s="92">
        <f>VLOOKUP(B654,'[11]2022'!$A$4:$C$668,3,0)</f>
        <v>361</v>
      </c>
      <c r="H654" s="92" t="s">
        <v>219</v>
      </c>
      <c r="I654" s="92" t="str">
        <f>VLOOKUP(B654,'[12]Амортиз СО'!$C$5:$D$677,2,0)</f>
        <v>недвиж</v>
      </c>
      <c r="J654" s="92"/>
      <c r="K654" s="93">
        <v>255188</v>
      </c>
      <c r="L654" s="93">
        <v>76600</v>
      </c>
      <c r="M654" s="93">
        <v>70900</v>
      </c>
      <c r="N654" s="93">
        <v>54947.59</v>
      </c>
      <c r="O654" s="93">
        <v>5700</v>
      </c>
      <c r="P654" s="93">
        <v>12077.46</v>
      </c>
      <c r="Q654" s="92"/>
      <c r="R654" s="93">
        <v>76600</v>
      </c>
      <c r="S654" s="93">
        <v>67025.05</v>
      </c>
      <c r="T654" s="94">
        <v>9574.9500000000007</v>
      </c>
      <c r="U654" s="93">
        <f t="shared" si="113"/>
        <v>2546.2603878116342</v>
      </c>
      <c r="V654" s="93">
        <f t="shared" si="114"/>
        <v>7028.6896121883665</v>
      </c>
      <c r="W654" s="93">
        <f t="shared" si="115"/>
        <v>2546.2603878116342</v>
      </c>
      <c r="X654" s="93">
        <f t="shared" si="116"/>
        <v>4482.4292243767322</v>
      </c>
      <c r="Y654" s="93">
        <f t="shared" si="117"/>
        <v>2546.2603878116342</v>
      </c>
      <c r="Z654" s="93">
        <f t="shared" si="118"/>
        <v>1936.168836565098</v>
      </c>
      <c r="AA654" s="93">
        <f t="shared" si="119"/>
        <v>182.64003573407203</v>
      </c>
      <c r="AB654" s="93">
        <f t="shared" si="120"/>
        <v>126.62230720221609</v>
      </c>
      <c r="AC654" s="117">
        <f t="shared" si="121"/>
        <v>70.604578670360127</v>
      </c>
      <c r="AD654" s="132">
        <v>2.1999999999999999E-2</v>
      </c>
    </row>
    <row r="655" spans="2:30" s="88" customFormat="1" ht="44.1" hidden="1" customHeight="1" outlineLevel="2">
      <c r="B655" s="96" t="s">
        <v>790</v>
      </c>
      <c r="C655" s="91" t="s">
        <v>141</v>
      </c>
      <c r="D655" s="91" t="e">
        <f>VLOOKUP(B655,#REF!,2,0)</f>
        <v>#REF!</v>
      </c>
      <c r="E655" s="125" t="str">
        <f>VLOOKUP(B655,'[10]3.3 Амортизация 2022'!$B$8:$C$687,2,0)</f>
        <v>ВН</v>
      </c>
      <c r="F655" s="92" t="s">
        <v>791</v>
      </c>
      <c r="G655" s="92">
        <f>VLOOKUP(B655,'[11]2022'!$A$4:$C$668,3,0)</f>
        <v>180</v>
      </c>
      <c r="H655" s="92" t="s">
        <v>219</v>
      </c>
      <c r="I655" s="92" t="str">
        <f>VLOOKUP(B655,'[12]Амортиз СО'!$C$5:$D$677,2,0)</f>
        <v>недвиж</v>
      </c>
      <c r="J655" s="92"/>
      <c r="K655" s="93">
        <v>453888</v>
      </c>
      <c r="L655" s="93">
        <v>123200</v>
      </c>
      <c r="M655" s="93">
        <v>114000</v>
      </c>
      <c r="N655" s="93">
        <v>63107.040000000001</v>
      </c>
      <c r="O655" s="93">
        <v>9200</v>
      </c>
      <c r="P655" s="93">
        <v>13892.83</v>
      </c>
      <c r="Q655" s="92"/>
      <c r="R655" s="93">
        <v>123200</v>
      </c>
      <c r="S655" s="93">
        <v>76999.87</v>
      </c>
      <c r="T655" s="94">
        <v>46200.13</v>
      </c>
      <c r="U655" s="93">
        <f t="shared" si="113"/>
        <v>8213.3333333333339</v>
      </c>
      <c r="V655" s="93">
        <f t="shared" si="114"/>
        <v>37986.796666666662</v>
      </c>
      <c r="W655" s="93">
        <f t="shared" si="115"/>
        <v>8213.3333333333339</v>
      </c>
      <c r="X655" s="93">
        <f t="shared" si="116"/>
        <v>29773.463333333326</v>
      </c>
      <c r="Y655" s="93">
        <f t="shared" si="117"/>
        <v>8213.3333333333339</v>
      </c>
      <c r="Z655" s="93">
        <f t="shared" si="118"/>
        <v>21560.12999999999</v>
      </c>
      <c r="AA655" s="93">
        <f t="shared" si="119"/>
        <v>926.05619333333323</v>
      </c>
      <c r="AB655" s="93">
        <f t="shared" si="120"/>
        <v>745.36285999999973</v>
      </c>
      <c r="AC655" s="117">
        <f t="shared" si="121"/>
        <v>564.66952666666646</v>
      </c>
      <c r="AD655" s="132">
        <v>2.1999999999999999E-2</v>
      </c>
    </row>
    <row r="656" spans="2:30" s="88" customFormat="1" ht="44.1" hidden="1" customHeight="1" outlineLevel="2">
      <c r="B656" s="96" t="s">
        <v>792</v>
      </c>
      <c r="C656" s="91" t="s">
        <v>141</v>
      </c>
      <c r="D656" s="91" t="e">
        <f>VLOOKUP(B656,#REF!,2,0)</f>
        <v>#REF!</v>
      </c>
      <c r="E656" s="125" t="str">
        <f>VLOOKUP(B656,'[10]3.3 Амортизация 2022'!$B$8:$C$687,2,0)</f>
        <v>ВН</v>
      </c>
      <c r="F656" s="92" t="s">
        <v>793</v>
      </c>
      <c r="G656" s="92">
        <f>VLOOKUP(B656,'[11]2022'!$A$4:$C$668,3,0)</f>
        <v>180</v>
      </c>
      <c r="H656" s="92" t="s">
        <v>219</v>
      </c>
      <c r="I656" s="92" t="str">
        <f>VLOOKUP(B656,'[12]Амортиз СО'!$C$5:$D$677,2,0)</f>
        <v>недвиж</v>
      </c>
      <c r="J656" s="92"/>
      <c r="K656" s="93">
        <v>132384</v>
      </c>
      <c r="L656" s="93">
        <v>35900</v>
      </c>
      <c r="M656" s="93">
        <v>33300</v>
      </c>
      <c r="N656" s="93">
        <v>18433.93</v>
      </c>
      <c r="O656" s="93">
        <v>2600</v>
      </c>
      <c r="P656" s="93">
        <v>4003.52</v>
      </c>
      <c r="Q656" s="92"/>
      <c r="R656" s="93">
        <v>35900</v>
      </c>
      <c r="S656" s="93">
        <v>22437.45</v>
      </c>
      <c r="T656" s="94">
        <v>13462.55</v>
      </c>
      <c r="U656" s="93">
        <f t="shared" si="113"/>
        <v>2393.3333333333335</v>
      </c>
      <c r="V656" s="93">
        <f t="shared" si="114"/>
        <v>11069.216666666665</v>
      </c>
      <c r="W656" s="93">
        <f t="shared" si="115"/>
        <v>2393.3333333333335</v>
      </c>
      <c r="X656" s="93">
        <f t="shared" si="116"/>
        <v>8675.8833333333314</v>
      </c>
      <c r="Y656" s="93">
        <f t="shared" si="117"/>
        <v>2393.3333333333335</v>
      </c>
      <c r="Z656" s="93">
        <f t="shared" si="118"/>
        <v>6282.5499999999975</v>
      </c>
      <c r="AA656" s="93">
        <f t="shared" si="119"/>
        <v>269.84943333333325</v>
      </c>
      <c r="AB656" s="93">
        <f t="shared" si="120"/>
        <v>217.19609999999997</v>
      </c>
      <c r="AC656" s="117">
        <f t="shared" si="121"/>
        <v>164.54276666666661</v>
      </c>
      <c r="AD656" s="132">
        <v>2.1999999999999999E-2</v>
      </c>
    </row>
    <row r="657" spans="2:30" s="88" customFormat="1" ht="44.1" hidden="1" customHeight="1" outlineLevel="2">
      <c r="B657" s="96" t="s">
        <v>794</v>
      </c>
      <c r="C657" s="91" t="s">
        <v>141</v>
      </c>
      <c r="D657" s="91" t="e">
        <f>VLOOKUP(B657,#REF!,2,0)</f>
        <v>#REF!</v>
      </c>
      <c r="E657" s="125" t="str">
        <f>VLOOKUP(B657,'[10]3.3 Амортизация 2022'!$B$8:$C$687,2,0)</f>
        <v>ВН</v>
      </c>
      <c r="F657" s="92" t="s">
        <v>795</v>
      </c>
      <c r="G657" s="92">
        <f>VLOOKUP(B657,'[11]2022'!$A$4:$C$668,3,0)</f>
        <v>180</v>
      </c>
      <c r="H657" s="92" t="s">
        <v>219</v>
      </c>
      <c r="I657" s="92" t="str">
        <f>VLOOKUP(B657,'[12]Амортиз СО'!$C$5:$D$677,2,0)</f>
        <v>недвиж</v>
      </c>
      <c r="J657" s="92"/>
      <c r="K657" s="93">
        <v>216410</v>
      </c>
      <c r="L657" s="93">
        <v>54600</v>
      </c>
      <c r="M657" s="93">
        <v>50500</v>
      </c>
      <c r="N657" s="93">
        <v>27955.25</v>
      </c>
      <c r="O657" s="93">
        <v>4100</v>
      </c>
      <c r="P657" s="93">
        <v>6169.7</v>
      </c>
      <c r="Q657" s="92"/>
      <c r="R657" s="93">
        <v>54600</v>
      </c>
      <c r="S657" s="93">
        <v>34124.949999999997</v>
      </c>
      <c r="T657" s="94">
        <v>20475.05</v>
      </c>
      <c r="U657" s="93">
        <f t="shared" si="113"/>
        <v>3640</v>
      </c>
      <c r="V657" s="93">
        <f t="shared" si="114"/>
        <v>16835.05</v>
      </c>
      <c r="W657" s="93">
        <f t="shared" si="115"/>
        <v>3640</v>
      </c>
      <c r="X657" s="93">
        <f t="shared" si="116"/>
        <v>13195.05</v>
      </c>
      <c r="Y657" s="93">
        <f t="shared" si="117"/>
        <v>3640</v>
      </c>
      <c r="Z657" s="93">
        <f t="shared" si="118"/>
        <v>9555.0499999999993</v>
      </c>
      <c r="AA657" s="93">
        <f t="shared" si="119"/>
        <v>410.41109999999998</v>
      </c>
      <c r="AB657" s="93">
        <f t="shared" si="120"/>
        <v>330.33109999999999</v>
      </c>
      <c r="AC657" s="117">
        <f t="shared" si="121"/>
        <v>250.25109999999998</v>
      </c>
      <c r="AD657" s="132">
        <v>2.1999999999999999E-2</v>
      </c>
    </row>
    <row r="658" spans="2:30" s="88" customFormat="1" ht="44.1" hidden="1" customHeight="1" outlineLevel="2">
      <c r="B658" s="96" t="s">
        <v>796</v>
      </c>
      <c r="C658" s="91" t="s">
        <v>141</v>
      </c>
      <c r="D658" s="91" t="e">
        <f>VLOOKUP(B658,#REF!,2,0)</f>
        <v>#REF!</v>
      </c>
      <c r="E658" s="125" t="str">
        <f>VLOOKUP(B658,'[10]3.3 Амортизация 2022'!$B$8:$C$687,2,0)</f>
        <v>ВН</v>
      </c>
      <c r="F658" s="92" t="s">
        <v>797</v>
      </c>
      <c r="G658" s="92">
        <f>VLOOKUP(B658,'[11]2022'!$A$4:$C$668,3,0)</f>
        <v>180</v>
      </c>
      <c r="H658" s="92" t="s">
        <v>219</v>
      </c>
      <c r="I658" s="92" t="str">
        <f>VLOOKUP(B658,'[12]Амортиз СО'!$C$5:$D$677,2,0)</f>
        <v>недвиж</v>
      </c>
      <c r="J658" s="92"/>
      <c r="K658" s="93">
        <v>248235</v>
      </c>
      <c r="L658" s="93">
        <v>62600</v>
      </c>
      <c r="M658" s="93">
        <v>57900</v>
      </c>
      <c r="N658" s="93">
        <v>32051.8</v>
      </c>
      <c r="O658" s="93">
        <v>4700</v>
      </c>
      <c r="P658" s="93">
        <v>7073.18</v>
      </c>
      <c r="Q658" s="92"/>
      <c r="R658" s="93">
        <v>62600</v>
      </c>
      <c r="S658" s="93">
        <v>39124.980000000003</v>
      </c>
      <c r="T658" s="94">
        <v>23475.02</v>
      </c>
      <c r="U658" s="93">
        <f t="shared" si="113"/>
        <v>4173.333333333333</v>
      </c>
      <c r="V658" s="93">
        <f t="shared" si="114"/>
        <v>19301.686666666668</v>
      </c>
      <c r="W658" s="93">
        <f t="shared" si="115"/>
        <v>4173.333333333333</v>
      </c>
      <c r="X658" s="93">
        <f t="shared" si="116"/>
        <v>15128.353333333336</v>
      </c>
      <c r="Y658" s="93">
        <f t="shared" si="117"/>
        <v>4173.333333333333</v>
      </c>
      <c r="Z658" s="93">
        <f t="shared" si="118"/>
        <v>10955.020000000004</v>
      </c>
      <c r="AA658" s="93">
        <f t="shared" si="119"/>
        <v>470.54377333333326</v>
      </c>
      <c r="AB658" s="93">
        <f t="shared" si="120"/>
        <v>378.73044000000004</v>
      </c>
      <c r="AC658" s="117">
        <f t="shared" si="121"/>
        <v>286.91710666666671</v>
      </c>
      <c r="AD658" s="132">
        <v>2.1999999999999999E-2</v>
      </c>
    </row>
    <row r="659" spans="2:30" s="88" customFormat="1" ht="44.1" hidden="1" customHeight="1" outlineLevel="2">
      <c r="B659" s="96" t="s">
        <v>798</v>
      </c>
      <c r="C659" s="91" t="s">
        <v>141</v>
      </c>
      <c r="D659" s="91" t="e">
        <f>VLOOKUP(B659,#REF!,2,0)</f>
        <v>#REF!</v>
      </c>
      <c r="E659" s="125" t="str">
        <f>VLOOKUP(B659,'[10]3.3 Амортизация 2022'!$B$8:$C$687,2,0)</f>
        <v>ВН</v>
      </c>
      <c r="F659" s="92" t="s">
        <v>799</v>
      </c>
      <c r="G659" s="92">
        <f>VLOOKUP(B659,'[11]2022'!$A$4:$C$668,3,0)</f>
        <v>180</v>
      </c>
      <c r="H659" s="92" t="s">
        <v>219</v>
      </c>
      <c r="I659" s="92" t="str">
        <f>VLOOKUP(B659,'[12]Амортиз СО'!$C$5:$D$677,2,0)</f>
        <v>недвиж</v>
      </c>
      <c r="J659" s="92"/>
      <c r="K659" s="93">
        <v>341666</v>
      </c>
      <c r="L659" s="93">
        <v>135400</v>
      </c>
      <c r="M659" s="93">
        <v>125300</v>
      </c>
      <c r="N659" s="93">
        <v>69362.63</v>
      </c>
      <c r="O659" s="93">
        <v>10100</v>
      </c>
      <c r="P659" s="93">
        <v>15262.47</v>
      </c>
      <c r="Q659" s="92"/>
      <c r="R659" s="93">
        <v>135400</v>
      </c>
      <c r="S659" s="93">
        <v>84625.1</v>
      </c>
      <c r="T659" s="94">
        <v>50774.9</v>
      </c>
      <c r="U659" s="93">
        <f t="shared" si="113"/>
        <v>9026.6666666666661</v>
      </c>
      <c r="V659" s="93">
        <f t="shared" si="114"/>
        <v>41748.233333333337</v>
      </c>
      <c r="W659" s="93">
        <f t="shared" si="115"/>
        <v>9026.6666666666661</v>
      </c>
      <c r="X659" s="93">
        <f t="shared" si="116"/>
        <v>32721.566666666673</v>
      </c>
      <c r="Y659" s="93">
        <f t="shared" si="117"/>
        <v>9026.6666666666661</v>
      </c>
      <c r="Z659" s="93">
        <f t="shared" si="118"/>
        <v>23694.900000000009</v>
      </c>
      <c r="AA659" s="93">
        <f t="shared" si="119"/>
        <v>1017.7544666666665</v>
      </c>
      <c r="AB659" s="93">
        <f t="shared" si="120"/>
        <v>819.16780000000017</v>
      </c>
      <c r="AC659" s="117">
        <f t="shared" si="121"/>
        <v>620.58113333333347</v>
      </c>
      <c r="AD659" s="132">
        <v>2.1999999999999999E-2</v>
      </c>
    </row>
    <row r="660" spans="2:30" s="88" customFormat="1" ht="44.1" hidden="1" customHeight="1" outlineLevel="2">
      <c r="B660" s="96" t="s">
        <v>800</v>
      </c>
      <c r="C660" s="91" t="s">
        <v>141</v>
      </c>
      <c r="D660" s="91" t="e">
        <f>VLOOKUP(B660,#REF!,2,0)</f>
        <v>#REF!</v>
      </c>
      <c r="E660" s="125" t="str">
        <f>VLOOKUP(B660,'[10]3.3 Амортизация 2022'!$B$8:$C$687,2,0)</f>
        <v>ВН</v>
      </c>
      <c r="F660" s="92" t="s">
        <v>801</v>
      </c>
      <c r="G660" s="92">
        <f>VLOOKUP(B660,'[11]2022'!$A$4:$C$668,3,0)</f>
        <v>180</v>
      </c>
      <c r="H660" s="92" t="s">
        <v>219</v>
      </c>
      <c r="I660" s="92" t="str">
        <f>VLOOKUP(B660,'[12]Амортиз СО'!$C$5:$D$677,2,0)</f>
        <v>недвиж</v>
      </c>
      <c r="J660" s="92"/>
      <c r="K660" s="93">
        <v>488072</v>
      </c>
      <c r="L660" s="93">
        <v>183000</v>
      </c>
      <c r="M660" s="93">
        <v>169400</v>
      </c>
      <c r="N660" s="93">
        <v>93774.98</v>
      </c>
      <c r="O660" s="93">
        <v>13600</v>
      </c>
      <c r="P660" s="93">
        <v>20599.96</v>
      </c>
      <c r="Q660" s="92"/>
      <c r="R660" s="93">
        <v>183000</v>
      </c>
      <c r="S660" s="93">
        <v>114374.94</v>
      </c>
      <c r="T660" s="94">
        <v>68625.06</v>
      </c>
      <c r="U660" s="93">
        <f t="shared" si="113"/>
        <v>12200</v>
      </c>
      <c r="V660" s="93">
        <f t="shared" si="114"/>
        <v>56425.06</v>
      </c>
      <c r="W660" s="93">
        <f t="shared" si="115"/>
        <v>12200</v>
      </c>
      <c r="X660" s="93">
        <f t="shared" si="116"/>
        <v>44225.06</v>
      </c>
      <c r="Y660" s="93">
        <f t="shared" si="117"/>
        <v>12200</v>
      </c>
      <c r="Z660" s="93">
        <f t="shared" si="118"/>
        <v>32025.059999999998</v>
      </c>
      <c r="AA660" s="93">
        <f t="shared" si="119"/>
        <v>1375.5513199999998</v>
      </c>
      <c r="AB660" s="93">
        <f t="shared" si="120"/>
        <v>1107.1513199999999</v>
      </c>
      <c r="AC660" s="117">
        <f t="shared" si="121"/>
        <v>838.75131999999985</v>
      </c>
      <c r="AD660" s="132">
        <v>2.1999999999999999E-2</v>
      </c>
    </row>
    <row r="661" spans="2:30" s="88" customFormat="1" ht="21.95" hidden="1" customHeight="1" outlineLevel="2">
      <c r="B661" s="96" t="s">
        <v>802</v>
      </c>
      <c r="C661" s="91" t="s">
        <v>237</v>
      </c>
      <c r="D661" s="91" t="e">
        <f>VLOOKUP(B661,#REF!,2,0)</f>
        <v>#REF!</v>
      </c>
      <c r="E661" s="125" t="str">
        <f>VLOOKUP(B661,'[10]3.3 Амортизация 2022'!$B$8:$C$687,2,0)</f>
        <v>ВН</v>
      </c>
      <c r="F661" s="92" t="s">
        <v>803</v>
      </c>
      <c r="G661" s="92">
        <f>VLOOKUP(B661,'[11]2022'!$A$4:$C$668,3,0)</f>
        <v>240</v>
      </c>
      <c r="H661" s="92" t="s">
        <v>219</v>
      </c>
      <c r="I661" s="92" t="str">
        <f>VLOOKUP(B661,'[12]Амортиз СО'!$C$5:$D$677,2,0)</f>
        <v>движ</v>
      </c>
      <c r="J661" s="92"/>
      <c r="K661" s="93">
        <v>450000</v>
      </c>
      <c r="L661" s="93">
        <v>50100</v>
      </c>
      <c r="M661" s="93">
        <v>46300</v>
      </c>
      <c r="N661" s="93">
        <v>17941.25</v>
      </c>
      <c r="O661" s="93">
        <v>3800</v>
      </c>
      <c r="P661" s="93">
        <v>3977.54</v>
      </c>
      <c r="Q661" s="92"/>
      <c r="R661" s="93">
        <v>50100</v>
      </c>
      <c r="S661" s="93">
        <v>21918.79</v>
      </c>
      <c r="T661" s="94">
        <v>28181.21</v>
      </c>
      <c r="U661" s="93">
        <f t="shared" si="113"/>
        <v>2505</v>
      </c>
      <c r="V661" s="93">
        <f t="shared" si="114"/>
        <v>25676.21</v>
      </c>
      <c r="W661" s="93">
        <f t="shared" si="115"/>
        <v>2505</v>
      </c>
      <c r="X661" s="93">
        <f t="shared" si="116"/>
        <v>23171.21</v>
      </c>
      <c r="Y661" s="93">
        <f t="shared" si="117"/>
        <v>2505</v>
      </c>
      <c r="Z661" s="93">
        <f t="shared" si="118"/>
        <v>20666.21</v>
      </c>
      <c r="AA661" s="93">
        <f t="shared" si="119"/>
        <v>0</v>
      </c>
      <c r="AB661" s="93">
        <f t="shared" si="120"/>
        <v>0</v>
      </c>
      <c r="AC661" s="117">
        <f t="shared" si="121"/>
        <v>0</v>
      </c>
      <c r="AD661" s="131"/>
    </row>
    <row r="662" spans="2:30" s="88" customFormat="1" ht="21.95" hidden="1" customHeight="1" outlineLevel="2">
      <c r="B662" s="96" t="s">
        <v>804</v>
      </c>
      <c r="C662" s="91" t="s">
        <v>237</v>
      </c>
      <c r="D662" s="91" t="e">
        <f>VLOOKUP(B662,#REF!,2,0)</f>
        <v>#REF!</v>
      </c>
      <c r="E662" s="125" t="str">
        <f>VLOOKUP(B662,'[10]3.3 Амортизация 2022'!$B$8:$C$687,2,0)</f>
        <v>ВН</v>
      </c>
      <c r="F662" s="92" t="s">
        <v>805</v>
      </c>
      <c r="G662" s="92">
        <f>VLOOKUP(B662,'[11]2022'!$A$4:$C$668,3,0)</f>
        <v>240</v>
      </c>
      <c r="H662" s="92" t="s">
        <v>219</v>
      </c>
      <c r="I662" s="92" t="str">
        <f>VLOOKUP(B662,'[12]Амортиз СО'!$C$5:$D$677,2,0)</f>
        <v>движ</v>
      </c>
      <c r="J662" s="92"/>
      <c r="K662" s="93">
        <v>450000</v>
      </c>
      <c r="L662" s="93">
        <v>50100</v>
      </c>
      <c r="M662" s="93">
        <v>46300</v>
      </c>
      <c r="N662" s="93">
        <v>17941.25</v>
      </c>
      <c r="O662" s="93">
        <v>3800</v>
      </c>
      <c r="P662" s="93">
        <v>3977.54</v>
      </c>
      <c r="Q662" s="92"/>
      <c r="R662" s="93">
        <v>50100</v>
      </c>
      <c r="S662" s="93">
        <v>21918.79</v>
      </c>
      <c r="T662" s="94">
        <v>28181.21</v>
      </c>
      <c r="U662" s="93">
        <f t="shared" si="113"/>
        <v>2505</v>
      </c>
      <c r="V662" s="93">
        <f t="shared" si="114"/>
        <v>25676.21</v>
      </c>
      <c r="W662" s="93">
        <f t="shared" si="115"/>
        <v>2505</v>
      </c>
      <c r="X662" s="93">
        <f t="shared" si="116"/>
        <v>23171.21</v>
      </c>
      <c r="Y662" s="93">
        <f t="shared" si="117"/>
        <v>2505</v>
      </c>
      <c r="Z662" s="93">
        <f t="shared" si="118"/>
        <v>20666.21</v>
      </c>
      <c r="AA662" s="93">
        <f t="shared" si="119"/>
        <v>0</v>
      </c>
      <c r="AB662" s="93">
        <f t="shared" si="120"/>
        <v>0</v>
      </c>
      <c r="AC662" s="117">
        <f t="shared" si="121"/>
        <v>0</v>
      </c>
      <c r="AD662" s="131"/>
    </row>
    <row r="663" spans="2:30" s="88" customFormat="1" ht="21.95" hidden="1" customHeight="1" outlineLevel="2">
      <c r="B663" s="96" t="s">
        <v>806</v>
      </c>
      <c r="C663" s="91" t="s">
        <v>237</v>
      </c>
      <c r="D663" s="91" t="e">
        <f>VLOOKUP(B663,#REF!,2,0)</f>
        <v>#REF!</v>
      </c>
      <c r="E663" s="125" t="str">
        <f>VLOOKUP(B663,'[10]3.3 Амортизация 2022'!$B$8:$C$687,2,0)</f>
        <v>ВН</v>
      </c>
      <c r="F663" s="92" t="s">
        <v>807</v>
      </c>
      <c r="G663" s="92">
        <f>VLOOKUP(B663,'[11]2022'!$A$4:$C$668,3,0)</f>
        <v>240</v>
      </c>
      <c r="H663" s="92" t="s">
        <v>219</v>
      </c>
      <c r="I663" s="92" t="str">
        <f>VLOOKUP(B663,'[12]Амортиз СО'!$C$5:$D$677,2,0)</f>
        <v>движ</v>
      </c>
      <c r="J663" s="92"/>
      <c r="K663" s="93">
        <v>450000</v>
      </c>
      <c r="L663" s="93">
        <v>50100</v>
      </c>
      <c r="M663" s="93">
        <v>46300</v>
      </c>
      <c r="N663" s="93">
        <v>17941.25</v>
      </c>
      <c r="O663" s="93">
        <v>3800</v>
      </c>
      <c r="P663" s="93">
        <v>3977.54</v>
      </c>
      <c r="Q663" s="92"/>
      <c r="R663" s="93">
        <v>50100</v>
      </c>
      <c r="S663" s="93">
        <v>21918.79</v>
      </c>
      <c r="T663" s="94">
        <v>28181.21</v>
      </c>
      <c r="U663" s="93">
        <f t="shared" si="113"/>
        <v>2505</v>
      </c>
      <c r="V663" s="93">
        <f t="shared" si="114"/>
        <v>25676.21</v>
      </c>
      <c r="W663" s="93">
        <f t="shared" si="115"/>
        <v>2505</v>
      </c>
      <c r="X663" s="93">
        <f t="shared" si="116"/>
        <v>23171.21</v>
      </c>
      <c r="Y663" s="93">
        <f t="shared" si="117"/>
        <v>2505</v>
      </c>
      <c r="Z663" s="93">
        <f t="shared" si="118"/>
        <v>20666.21</v>
      </c>
      <c r="AA663" s="93">
        <f t="shared" si="119"/>
        <v>0</v>
      </c>
      <c r="AB663" s="93">
        <f t="shared" si="120"/>
        <v>0</v>
      </c>
      <c r="AC663" s="117">
        <f t="shared" si="121"/>
        <v>0</v>
      </c>
      <c r="AD663" s="131"/>
    </row>
    <row r="664" spans="2:30" s="88" customFormat="1" ht="21.95" hidden="1" customHeight="1" outlineLevel="2">
      <c r="B664" s="96" t="s">
        <v>808</v>
      </c>
      <c r="C664" s="91" t="s">
        <v>237</v>
      </c>
      <c r="D664" s="91" t="e">
        <f>VLOOKUP(B664,#REF!,2,0)</f>
        <v>#REF!</v>
      </c>
      <c r="E664" s="125" t="str">
        <f>VLOOKUP(B664,'[10]3.3 Амортизация 2022'!$B$8:$C$687,2,0)</f>
        <v>ВН</v>
      </c>
      <c r="F664" s="92" t="s">
        <v>809</v>
      </c>
      <c r="G664" s="92">
        <f>VLOOKUP(B664,'[11]2022'!$A$4:$C$668,3,0)</f>
        <v>240</v>
      </c>
      <c r="H664" s="92" t="s">
        <v>219</v>
      </c>
      <c r="I664" s="92" t="str">
        <f>VLOOKUP(B664,'[12]Амортиз СО'!$C$5:$D$677,2,0)</f>
        <v>движ</v>
      </c>
      <c r="J664" s="92"/>
      <c r="K664" s="93">
        <v>450000</v>
      </c>
      <c r="L664" s="93">
        <v>50100</v>
      </c>
      <c r="M664" s="93">
        <v>46300</v>
      </c>
      <c r="N664" s="93">
        <v>17941.25</v>
      </c>
      <c r="O664" s="93">
        <v>3800</v>
      </c>
      <c r="P664" s="93">
        <v>3977.54</v>
      </c>
      <c r="Q664" s="92"/>
      <c r="R664" s="93">
        <v>50100</v>
      </c>
      <c r="S664" s="93">
        <v>21918.79</v>
      </c>
      <c r="T664" s="94">
        <v>28181.21</v>
      </c>
      <c r="U664" s="93">
        <f t="shared" si="113"/>
        <v>2505</v>
      </c>
      <c r="V664" s="93">
        <f t="shared" si="114"/>
        <v>25676.21</v>
      </c>
      <c r="W664" s="93">
        <f t="shared" si="115"/>
        <v>2505</v>
      </c>
      <c r="X664" s="93">
        <f t="shared" si="116"/>
        <v>23171.21</v>
      </c>
      <c r="Y664" s="93">
        <f t="shared" si="117"/>
        <v>2505</v>
      </c>
      <c r="Z664" s="93">
        <f t="shared" si="118"/>
        <v>20666.21</v>
      </c>
      <c r="AA664" s="93">
        <f t="shared" si="119"/>
        <v>0</v>
      </c>
      <c r="AB664" s="93">
        <f t="shared" si="120"/>
        <v>0</v>
      </c>
      <c r="AC664" s="117">
        <f t="shared" si="121"/>
        <v>0</v>
      </c>
      <c r="AD664" s="131"/>
    </row>
    <row r="665" spans="2:30" s="88" customFormat="1" ht="21.95" hidden="1" customHeight="1" outlineLevel="2">
      <c r="B665" s="96" t="s">
        <v>810</v>
      </c>
      <c r="C665" s="91" t="s">
        <v>237</v>
      </c>
      <c r="D665" s="91" t="e">
        <f>VLOOKUP(B665,#REF!,2,0)</f>
        <v>#REF!</v>
      </c>
      <c r="E665" s="125" t="str">
        <f>VLOOKUP(B665,'[10]3.3 Амортизация 2022'!$B$8:$C$687,2,0)</f>
        <v>ВН</v>
      </c>
      <c r="F665" s="92" t="s">
        <v>811</v>
      </c>
      <c r="G665" s="92">
        <f>VLOOKUP(B665,'[11]2022'!$A$4:$C$668,3,0)</f>
        <v>240</v>
      </c>
      <c r="H665" s="92" t="s">
        <v>219</v>
      </c>
      <c r="I665" s="92" t="str">
        <f>VLOOKUP(B665,'[12]Амортиз СО'!$C$5:$D$677,2,0)</f>
        <v>движ</v>
      </c>
      <c r="J665" s="92"/>
      <c r="K665" s="93">
        <v>78750</v>
      </c>
      <c r="L665" s="93">
        <v>7500</v>
      </c>
      <c r="M665" s="93">
        <v>6900</v>
      </c>
      <c r="N665" s="93">
        <v>2673.79</v>
      </c>
      <c r="O665" s="99">
        <v>600</v>
      </c>
      <c r="P665" s="99">
        <v>607.5</v>
      </c>
      <c r="Q665" s="92"/>
      <c r="R665" s="93">
        <v>7500</v>
      </c>
      <c r="S665" s="93">
        <v>3281.29</v>
      </c>
      <c r="T665" s="94">
        <v>4218.71</v>
      </c>
      <c r="U665" s="93">
        <f t="shared" si="113"/>
        <v>375</v>
      </c>
      <c r="V665" s="93">
        <f t="shared" si="114"/>
        <v>3843.71</v>
      </c>
      <c r="W665" s="93">
        <f t="shared" si="115"/>
        <v>375</v>
      </c>
      <c r="X665" s="93">
        <f t="shared" si="116"/>
        <v>3468.71</v>
      </c>
      <c r="Y665" s="93">
        <f t="shared" si="117"/>
        <v>375</v>
      </c>
      <c r="Z665" s="93">
        <f t="shared" si="118"/>
        <v>3093.71</v>
      </c>
      <c r="AA665" s="93">
        <f t="shared" si="119"/>
        <v>0</v>
      </c>
      <c r="AB665" s="93">
        <f t="shared" si="120"/>
        <v>0</v>
      </c>
      <c r="AC665" s="117">
        <f t="shared" si="121"/>
        <v>0</v>
      </c>
      <c r="AD665" s="131"/>
    </row>
    <row r="666" spans="2:30" s="88" customFormat="1" ht="21.95" hidden="1" customHeight="1" outlineLevel="2">
      <c r="B666" s="96" t="s">
        <v>812</v>
      </c>
      <c r="C666" s="91" t="s">
        <v>237</v>
      </c>
      <c r="D666" s="91" t="e">
        <f>VLOOKUP(B666,#REF!,2,0)</f>
        <v>#REF!</v>
      </c>
      <c r="E666" s="125" t="str">
        <f>VLOOKUP(B666,'[10]3.3 Амортизация 2022'!$B$8:$C$687,2,0)</f>
        <v>ВН</v>
      </c>
      <c r="F666" s="92" t="s">
        <v>813</v>
      </c>
      <c r="G666" s="92">
        <f>VLOOKUP(B666,'[11]2022'!$A$4:$C$668,3,0)</f>
        <v>120</v>
      </c>
      <c r="H666" s="92" t="s">
        <v>219</v>
      </c>
      <c r="I666" s="92" t="str">
        <f>VLOOKUP(B666,'[12]Амортиз СО'!$C$5:$D$677,2,0)</f>
        <v>движ</v>
      </c>
      <c r="J666" s="92"/>
      <c r="K666" s="93">
        <v>193800</v>
      </c>
      <c r="L666" s="93">
        <v>34100</v>
      </c>
      <c r="M666" s="93">
        <v>31500</v>
      </c>
      <c r="N666" s="93">
        <v>31500</v>
      </c>
      <c r="O666" s="93">
        <v>2600</v>
      </c>
      <c r="P666" s="93">
        <v>2600</v>
      </c>
      <c r="Q666" s="92"/>
      <c r="R666" s="93">
        <v>34100</v>
      </c>
      <c r="S666" s="93">
        <v>34100</v>
      </c>
      <c r="T666" s="100"/>
      <c r="U666" s="93">
        <f t="shared" si="113"/>
        <v>0</v>
      </c>
      <c r="V666" s="93">
        <f t="shared" si="114"/>
        <v>0</v>
      </c>
      <c r="W666" s="93">
        <f t="shared" si="115"/>
        <v>0</v>
      </c>
      <c r="X666" s="93">
        <f t="shared" si="116"/>
        <v>0</v>
      </c>
      <c r="Y666" s="93">
        <f t="shared" si="117"/>
        <v>0</v>
      </c>
      <c r="Z666" s="93">
        <f t="shared" si="118"/>
        <v>0</v>
      </c>
      <c r="AA666" s="93">
        <f t="shared" si="119"/>
        <v>0</v>
      </c>
      <c r="AB666" s="93">
        <f t="shared" si="120"/>
        <v>0</v>
      </c>
      <c r="AC666" s="117">
        <f t="shared" si="121"/>
        <v>0</v>
      </c>
      <c r="AD666" s="131"/>
    </row>
    <row r="667" spans="2:30" s="88" customFormat="1" ht="21.95" hidden="1" customHeight="1" outlineLevel="2">
      <c r="B667" s="96" t="s">
        <v>814</v>
      </c>
      <c r="C667" s="91" t="s">
        <v>223</v>
      </c>
      <c r="D667" s="91" t="e">
        <f>VLOOKUP(B667,#REF!,2,0)</f>
        <v>#REF!</v>
      </c>
      <c r="E667" s="125" t="str">
        <f>VLOOKUP(B667,'[10]3.3 Амортизация 2022'!$B$8:$C$687,2,0)</f>
        <v>ВН</v>
      </c>
      <c r="F667" s="92" t="s">
        <v>815</v>
      </c>
      <c r="G667" s="92">
        <f>VLOOKUP(B667,'[11]2022'!$A$4:$C$668,3,0)</f>
        <v>361</v>
      </c>
      <c r="H667" s="92" t="s">
        <v>219</v>
      </c>
      <c r="I667" s="92" t="str">
        <f>VLOOKUP(B667,'[12]Амортиз СО'!$C$5:$D$677,2,0)</f>
        <v>недвиж</v>
      </c>
      <c r="J667" s="92"/>
      <c r="K667" s="93">
        <v>12818841.869999999</v>
      </c>
      <c r="L667" s="93">
        <v>2700700</v>
      </c>
      <c r="M667" s="93">
        <v>2499500</v>
      </c>
      <c r="N667" s="93">
        <v>944932.87</v>
      </c>
      <c r="O667" s="93">
        <v>201200</v>
      </c>
      <c r="P667" s="93">
        <v>207804.89</v>
      </c>
      <c r="Q667" s="92"/>
      <c r="R667" s="93">
        <v>2700700</v>
      </c>
      <c r="S667" s="93">
        <v>1152737.76</v>
      </c>
      <c r="T667" s="94">
        <v>1547962.24</v>
      </c>
      <c r="U667" s="93">
        <f t="shared" si="113"/>
        <v>89773.961218836572</v>
      </c>
      <c r="V667" s="93">
        <f t="shared" si="114"/>
        <v>1458188.2787811635</v>
      </c>
      <c r="W667" s="93">
        <f t="shared" si="115"/>
        <v>89773.961218836572</v>
      </c>
      <c r="X667" s="93">
        <f t="shared" si="116"/>
        <v>1368414.317562327</v>
      </c>
      <c r="Y667" s="93">
        <f t="shared" si="117"/>
        <v>89773.961218836572</v>
      </c>
      <c r="Z667" s="93">
        <f t="shared" si="118"/>
        <v>1278640.3563434905</v>
      </c>
      <c r="AA667" s="93">
        <f t="shared" si="119"/>
        <v>33067.655706592799</v>
      </c>
      <c r="AB667" s="93">
        <f t="shared" si="120"/>
        <v>31092.62855977839</v>
      </c>
      <c r="AC667" s="117">
        <f t="shared" si="121"/>
        <v>29117.601412963995</v>
      </c>
      <c r="AD667" s="132">
        <v>2.1999999999999999E-2</v>
      </c>
    </row>
    <row r="668" spans="2:30" s="88" customFormat="1" ht="33" hidden="1" customHeight="1" outlineLevel="2">
      <c r="B668" s="96" t="s">
        <v>816</v>
      </c>
      <c r="C668" s="91" t="s">
        <v>223</v>
      </c>
      <c r="D668" s="91" t="e">
        <f>VLOOKUP(B668,#REF!,2,0)</f>
        <v>#REF!</v>
      </c>
      <c r="E668" s="125" t="str">
        <f>VLOOKUP(B668,'[10]3.3 Амортизация 2022'!$B$8:$C$687,2,0)</f>
        <v>ВН</v>
      </c>
      <c r="F668" s="104">
        <v>54249</v>
      </c>
      <c r="G668" s="92">
        <f>VLOOKUP(B668,'[11]2022'!$A$4:$C$668,3,0)</f>
        <v>361</v>
      </c>
      <c r="H668" s="92" t="s">
        <v>537</v>
      </c>
      <c r="I668" s="92" t="str">
        <f>VLOOKUP(B668,'[12]Амортиз СО'!$C$5:$D$677,2,0)</f>
        <v>недвиж</v>
      </c>
      <c r="J668" s="92"/>
      <c r="K668" s="93">
        <v>1155186.19</v>
      </c>
      <c r="L668" s="93">
        <v>1304800</v>
      </c>
      <c r="M668" s="93">
        <v>1207600</v>
      </c>
      <c r="N668" s="93">
        <v>332089.95</v>
      </c>
      <c r="O668" s="93">
        <v>97200</v>
      </c>
      <c r="P668" s="93">
        <v>70223.27</v>
      </c>
      <c r="Q668" s="92"/>
      <c r="R668" s="93">
        <v>1304800</v>
      </c>
      <c r="S668" s="93">
        <v>402313.22</v>
      </c>
      <c r="T668" s="94">
        <v>902486.78</v>
      </c>
      <c r="U668" s="93">
        <f t="shared" si="113"/>
        <v>43372.853185595566</v>
      </c>
      <c r="V668" s="93">
        <f t="shared" si="114"/>
        <v>859113.92681440443</v>
      </c>
      <c r="W668" s="93">
        <f t="shared" si="115"/>
        <v>43372.853185595566</v>
      </c>
      <c r="X668" s="93">
        <f t="shared" si="116"/>
        <v>815741.07362880884</v>
      </c>
      <c r="Y668" s="93">
        <f t="shared" si="117"/>
        <v>43372.853185595566</v>
      </c>
      <c r="Z668" s="93">
        <f t="shared" si="118"/>
        <v>772368.22044321324</v>
      </c>
      <c r="AA668" s="93">
        <f t="shared" si="119"/>
        <v>19377.607774958447</v>
      </c>
      <c r="AB668" s="93">
        <f t="shared" si="120"/>
        <v>18423.405004875345</v>
      </c>
      <c r="AC668" s="117">
        <f t="shared" si="121"/>
        <v>17469.202234792243</v>
      </c>
      <c r="AD668" s="132">
        <v>2.1999999999999999E-2</v>
      </c>
    </row>
    <row r="669" spans="2:30" s="88" customFormat="1" ht="21.95" hidden="1" customHeight="1" outlineLevel="2">
      <c r="B669" s="96" t="s">
        <v>817</v>
      </c>
      <c r="C669" s="91" t="s">
        <v>223</v>
      </c>
      <c r="D669" s="91" t="e">
        <f>VLOOKUP(B669,#REF!,2,0)</f>
        <v>#REF!</v>
      </c>
      <c r="E669" s="125" t="str">
        <f>VLOOKUP(B669,'[10]3.3 Амортизация 2022'!$B$8:$C$687,2,0)</f>
        <v>ВН</v>
      </c>
      <c r="F669" s="103">
        <v>33000000385</v>
      </c>
      <c r="G669" s="92">
        <f>VLOOKUP(B669,'[11]2022'!$A$4:$C$668,3,0)</f>
        <v>361</v>
      </c>
      <c r="H669" s="92" t="s">
        <v>537</v>
      </c>
      <c r="I669" s="92" t="str">
        <f>VLOOKUP(B669,'[12]Амортиз СО'!$C$5:$D$677,2,0)</f>
        <v>движ</v>
      </c>
      <c r="J669" s="92"/>
      <c r="K669" s="93">
        <v>443424</v>
      </c>
      <c r="L669" s="93">
        <v>700200</v>
      </c>
      <c r="M669" s="93">
        <v>648000</v>
      </c>
      <c r="N669" s="93">
        <v>178199.52</v>
      </c>
      <c r="O669" s="93">
        <v>52200</v>
      </c>
      <c r="P669" s="93">
        <v>37694.959999999999</v>
      </c>
      <c r="Q669" s="92"/>
      <c r="R669" s="93">
        <v>700200</v>
      </c>
      <c r="S669" s="93">
        <v>215894.48</v>
      </c>
      <c r="T669" s="94">
        <v>484305.52</v>
      </c>
      <c r="U669" s="93">
        <f t="shared" si="113"/>
        <v>23275.346260387814</v>
      </c>
      <c r="V669" s="93">
        <f t="shared" si="114"/>
        <v>461030.17373961222</v>
      </c>
      <c r="W669" s="93">
        <f t="shared" si="115"/>
        <v>23275.346260387814</v>
      </c>
      <c r="X669" s="93">
        <f t="shared" si="116"/>
        <v>437754.82747922442</v>
      </c>
      <c r="Y669" s="93">
        <f t="shared" si="117"/>
        <v>23275.346260387814</v>
      </c>
      <c r="Z669" s="93">
        <f t="shared" si="118"/>
        <v>414479.48121883662</v>
      </c>
      <c r="AA669" s="93">
        <f t="shared" si="119"/>
        <v>0</v>
      </c>
      <c r="AB669" s="93">
        <f t="shared" si="120"/>
        <v>0</v>
      </c>
      <c r="AC669" s="117">
        <f t="shared" si="121"/>
        <v>0</v>
      </c>
      <c r="AD669" s="131"/>
    </row>
    <row r="670" spans="2:30" s="88" customFormat="1" ht="21.95" hidden="1" customHeight="1" outlineLevel="2">
      <c r="B670" s="96" t="s">
        <v>818</v>
      </c>
      <c r="C670" s="91" t="s">
        <v>223</v>
      </c>
      <c r="D670" s="91" t="e">
        <f>VLOOKUP(B670,#REF!,2,0)</f>
        <v>#REF!</v>
      </c>
      <c r="E670" s="125" t="str">
        <f>VLOOKUP(B670,'[10]3.3 Амортизация 2022'!$B$8:$C$687,2,0)</f>
        <v>ВН</v>
      </c>
      <c r="F670" s="92" t="s">
        <v>819</v>
      </c>
      <c r="G670" s="92">
        <f>VLOOKUP(B670,'[11]2022'!$A$4:$C$668,3,0)</f>
        <v>361</v>
      </c>
      <c r="H670" s="92" t="s">
        <v>537</v>
      </c>
      <c r="I670" s="92" t="str">
        <f>VLOOKUP(B670,'[12]Амортиз СО'!$C$5:$D$677,2,0)</f>
        <v>движ</v>
      </c>
      <c r="J670" s="92"/>
      <c r="K670" s="93">
        <v>1726754.68</v>
      </c>
      <c r="L670" s="93">
        <v>841100</v>
      </c>
      <c r="M670" s="93">
        <v>778400</v>
      </c>
      <c r="N670" s="93">
        <v>214059.97</v>
      </c>
      <c r="O670" s="93">
        <v>62700</v>
      </c>
      <c r="P670" s="93">
        <v>45279.14</v>
      </c>
      <c r="Q670" s="92"/>
      <c r="R670" s="93">
        <v>841100</v>
      </c>
      <c r="S670" s="93">
        <v>259339.11</v>
      </c>
      <c r="T670" s="94">
        <v>581760.89</v>
      </c>
      <c r="U670" s="93">
        <f t="shared" si="113"/>
        <v>27959.002770083101</v>
      </c>
      <c r="V670" s="93">
        <f t="shared" si="114"/>
        <v>553801.88722991687</v>
      </c>
      <c r="W670" s="93">
        <f t="shared" si="115"/>
        <v>27959.002770083101</v>
      </c>
      <c r="X670" s="93">
        <f t="shared" si="116"/>
        <v>525842.88445983373</v>
      </c>
      <c r="Y670" s="93">
        <f t="shared" si="117"/>
        <v>27959.002770083101</v>
      </c>
      <c r="Z670" s="93">
        <f t="shared" si="118"/>
        <v>497883.88168975065</v>
      </c>
      <c r="AA670" s="93">
        <f t="shared" si="119"/>
        <v>0</v>
      </c>
      <c r="AB670" s="93">
        <f t="shared" si="120"/>
        <v>0</v>
      </c>
      <c r="AC670" s="117">
        <f t="shared" si="121"/>
        <v>0</v>
      </c>
      <c r="AD670" s="131"/>
    </row>
    <row r="671" spans="2:30" s="88" customFormat="1" ht="21.95" hidden="1" customHeight="1" outlineLevel="2">
      <c r="B671" s="96" t="s">
        <v>820</v>
      </c>
      <c r="C671" s="91" t="s">
        <v>223</v>
      </c>
      <c r="D671" s="91" t="e">
        <f>VLOOKUP(B671,#REF!,2,0)</f>
        <v>#REF!</v>
      </c>
      <c r="E671" s="125" t="str">
        <f>VLOOKUP(B671,'[10]3.3 Амортизация 2022'!$B$8:$C$687,2,0)</f>
        <v>ВН</v>
      </c>
      <c r="F671" s="92" t="s">
        <v>821</v>
      </c>
      <c r="G671" s="92">
        <f>VLOOKUP(B671,'[11]2022'!$A$4:$C$668,3,0)</f>
        <v>361</v>
      </c>
      <c r="H671" s="92" t="s">
        <v>537</v>
      </c>
      <c r="I671" s="92" t="str">
        <f>VLOOKUP(B671,'[12]Амортиз СО'!$C$5:$D$677,2,0)</f>
        <v>движ</v>
      </c>
      <c r="J671" s="92"/>
      <c r="K671" s="93">
        <v>54484.18</v>
      </c>
      <c r="L671" s="93">
        <v>887200</v>
      </c>
      <c r="M671" s="93">
        <v>821100</v>
      </c>
      <c r="N671" s="93">
        <v>225795.12</v>
      </c>
      <c r="O671" s="93">
        <v>66100</v>
      </c>
      <c r="P671" s="93">
        <v>47750.2</v>
      </c>
      <c r="Q671" s="92"/>
      <c r="R671" s="93">
        <v>887200</v>
      </c>
      <c r="S671" s="93">
        <v>273545.32</v>
      </c>
      <c r="T671" s="94">
        <v>613654.68000000005</v>
      </c>
      <c r="U671" s="93">
        <f t="shared" si="113"/>
        <v>29491.412742382272</v>
      </c>
      <c r="V671" s="93">
        <f t="shared" si="114"/>
        <v>584163.26725761779</v>
      </c>
      <c r="W671" s="93">
        <f t="shared" si="115"/>
        <v>29491.412742382272</v>
      </c>
      <c r="X671" s="93">
        <f t="shared" si="116"/>
        <v>554671.85451523552</v>
      </c>
      <c r="Y671" s="93">
        <f t="shared" si="117"/>
        <v>29491.412742382272</v>
      </c>
      <c r="Z671" s="93">
        <f t="shared" si="118"/>
        <v>525180.44177285326</v>
      </c>
      <c r="AA671" s="93">
        <f t="shared" si="119"/>
        <v>0</v>
      </c>
      <c r="AB671" s="93">
        <f t="shared" si="120"/>
        <v>0</v>
      </c>
      <c r="AC671" s="117">
        <f t="shared" si="121"/>
        <v>0</v>
      </c>
      <c r="AD671" s="131"/>
    </row>
    <row r="672" spans="2:30" s="88" customFormat="1" ht="21.95" hidden="1" customHeight="1" outlineLevel="2">
      <c r="B672" s="96" t="s">
        <v>822</v>
      </c>
      <c r="C672" s="91" t="s">
        <v>223</v>
      </c>
      <c r="D672" s="91" t="e">
        <f>VLOOKUP(B672,#REF!,2,0)</f>
        <v>#REF!</v>
      </c>
      <c r="E672" s="125" t="str">
        <f>VLOOKUP(B672,'[10]3.3 Амортизация 2022'!$B$8:$C$687,2,0)</f>
        <v>ВН</v>
      </c>
      <c r="F672" s="92" t="s">
        <v>823</v>
      </c>
      <c r="G672" s="92">
        <f>VLOOKUP(B672,'[11]2022'!$A$4:$C$668,3,0)</f>
        <v>361</v>
      </c>
      <c r="H672" s="92" t="s">
        <v>537</v>
      </c>
      <c r="I672" s="92" t="str">
        <f>VLOOKUP(B672,'[12]Амортиз СО'!$C$5:$D$677,2,0)</f>
        <v>движ</v>
      </c>
      <c r="J672" s="92"/>
      <c r="K672" s="93">
        <v>2081381.17</v>
      </c>
      <c r="L672" s="93">
        <v>841100</v>
      </c>
      <c r="M672" s="93">
        <v>778400</v>
      </c>
      <c r="N672" s="93">
        <v>214059.84</v>
      </c>
      <c r="O672" s="93">
        <v>62700</v>
      </c>
      <c r="P672" s="93">
        <v>45279.12</v>
      </c>
      <c r="Q672" s="92"/>
      <c r="R672" s="93">
        <v>841100</v>
      </c>
      <c r="S672" s="93">
        <v>259338.96</v>
      </c>
      <c r="T672" s="94">
        <v>581761.04</v>
      </c>
      <c r="U672" s="93">
        <f t="shared" si="113"/>
        <v>27959.002770083101</v>
      </c>
      <c r="V672" s="93">
        <f t="shared" si="114"/>
        <v>553802.0372299169</v>
      </c>
      <c r="W672" s="93">
        <f t="shared" si="115"/>
        <v>27959.002770083101</v>
      </c>
      <c r="X672" s="93">
        <f t="shared" si="116"/>
        <v>525843.03445983375</v>
      </c>
      <c r="Y672" s="93">
        <f t="shared" si="117"/>
        <v>27959.002770083101</v>
      </c>
      <c r="Z672" s="93">
        <f t="shared" si="118"/>
        <v>497884.03168975067</v>
      </c>
      <c r="AA672" s="93">
        <f t="shared" si="119"/>
        <v>0</v>
      </c>
      <c r="AB672" s="93">
        <f t="shared" si="120"/>
        <v>0</v>
      </c>
      <c r="AC672" s="117">
        <f t="shared" si="121"/>
        <v>0</v>
      </c>
      <c r="AD672" s="131"/>
    </row>
    <row r="673" spans="2:30" s="88" customFormat="1" ht="21.95" hidden="1" customHeight="1" outlineLevel="2">
      <c r="B673" s="96" t="s">
        <v>824</v>
      </c>
      <c r="C673" s="91" t="s">
        <v>223</v>
      </c>
      <c r="D673" s="91" t="e">
        <f>VLOOKUP(B673,#REF!,2,0)</f>
        <v>#REF!</v>
      </c>
      <c r="E673" s="125" t="str">
        <f>VLOOKUP(B673,'[10]3.3 Амортизация 2022'!$B$8:$C$687,2,0)</f>
        <v>ВН</v>
      </c>
      <c r="F673" s="92" t="s">
        <v>825</v>
      </c>
      <c r="G673" s="92">
        <f>VLOOKUP(B673,'[11]2022'!$A$4:$C$668,3,0)</f>
        <v>361</v>
      </c>
      <c r="H673" s="92" t="s">
        <v>537</v>
      </c>
      <c r="I673" s="92" t="str">
        <f>VLOOKUP(B673,'[12]Амортиз СО'!$C$5:$D$677,2,0)</f>
        <v>движ</v>
      </c>
      <c r="J673" s="92"/>
      <c r="K673" s="93">
        <v>148979.06</v>
      </c>
      <c r="L673" s="93">
        <v>878200</v>
      </c>
      <c r="M673" s="93">
        <v>812800</v>
      </c>
      <c r="N673" s="93">
        <v>223519.61</v>
      </c>
      <c r="O673" s="93">
        <v>65400</v>
      </c>
      <c r="P673" s="93">
        <v>47258.33</v>
      </c>
      <c r="Q673" s="92"/>
      <c r="R673" s="93">
        <v>878200</v>
      </c>
      <c r="S673" s="93">
        <v>270777.94</v>
      </c>
      <c r="T673" s="94">
        <v>607422.06000000006</v>
      </c>
      <c r="U673" s="93">
        <f t="shared" si="113"/>
        <v>29192.243767313019</v>
      </c>
      <c r="V673" s="93">
        <f t="shared" si="114"/>
        <v>578229.8162326871</v>
      </c>
      <c r="W673" s="93">
        <f t="shared" si="115"/>
        <v>29192.243767313019</v>
      </c>
      <c r="X673" s="93">
        <f t="shared" si="116"/>
        <v>549037.57246537413</v>
      </c>
      <c r="Y673" s="93">
        <f t="shared" si="117"/>
        <v>29192.243767313019</v>
      </c>
      <c r="Z673" s="93">
        <f t="shared" si="118"/>
        <v>519845.32869806112</v>
      </c>
      <c r="AA673" s="93">
        <f t="shared" si="119"/>
        <v>0</v>
      </c>
      <c r="AB673" s="93">
        <f t="shared" si="120"/>
        <v>0</v>
      </c>
      <c r="AC673" s="117">
        <f t="shared" si="121"/>
        <v>0</v>
      </c>
      <c r="AD673" s="131"/>
    </row>
    <row r="674" spans="2:30" s="88" customFormat="1" ht="21.95" hidden="1" customHeight="1" outlineLevel="2">
      <c r="B674" s="96" t="s">
        <v>826</v>
      </c>
      <c r="C674" s="91" t="s">
        <v>223</v>
      </c>
      <c r="D674" s="91" t="e">
        <f>VLOOKUP(B674,#REF!,2,0)</f>
        <v>#REF!</v>
      </c>
      <c r="E674" s="125" t="str">
        <f>VLOOKUP(B674,'[10]3.3 Амортизация 2022'!$B$8:$C$687,2,0)</f>
        <v>СН1</v>
      </c>
      <c r="F674" s="103">
        <v>33000000829</v>
      </c>
      <c r="G674" s="92">
        <f>VLOOKUP(B674,'[11]2022'!$A$4:$C$668,3,0)</f>
        <v>361</v>
      </c>
      <c r="H674" s="92" t="s">
        <v>537</v>
      </c>
      <c r="I674" s="92" t="str">
        <f>VLOOKUP(B674,'[12]Амортиз СО'!$C$5:$D$677,2,0)</f>
        <v>движ</v>
      </c>
      <c r="J674" s="92"/>
      <c r="K674" s="93">
        <v>740527.14</v>
      </c>
      <c r="L674" s="93">
        <v>340300</v>
      </c>
      <c r="M674" s="93">
        <v>315000</v>
      </c>
      <c r="N674" s="93">
        <v>111774.23</v>
      </c>
      <c r="O674" s="93">
        <v>25300</v>
      </c>
      <c r="P674" s="93">
        <v>23613.95</v>
      </c>
      <c r="Q674" s="92"/>
      <c r="R674" s="93">
        <v>340300</v>
      </c>
      <c r="S674" s="93">
        <v>135388.18</v>
      </c>
      <c r="T674" s="94">
        <v>204911.82</v>
      </c>
      <c r="U674" s="93">
        <f t="shared" si="113"/>
        <v>11311.911357340721</v>
      </c>
      <c r="V674" s="93">
        <f t="shared" si="114"/>
        <v>193599.90864265928</v>
      </c>
      <c r="W674" s="93">
        <f t="shared" si="115"/>
        <v>11311.911357340721</v>
      </c>
      <c r="X674" s="93">
        <f t="shared" si="116"/>
        <v>182287.99728531856</v>
      </c>
      <c r="Y674" s="93">
        <f t="shared" si="117"/>
        <v>11311.911357340721</v>
      </c>
      <c r="Z674" s="93">
        <f t="shared" si="118"/>
        <v>170976.08592797784</v>
      </c>
      <c r="AA674" s="93">
        <f t="shared" si="119"/>
        <v>0</v>
      </c>
      <c r="AB674" s="93">
        <f t="shared" si="120"/>
        <v>0</v>
      </c>
      <c r="AC674" s="117">
        <f t="shared" si="121"/>
        <v>0</v>
      </c>
      <c r="AD674" s="131"/>
    </row>
    <row r="675" spans="2:30" s="88" customFormat="1" ht="44.1" hidden="1" customHeight="1" outlineLevel="2">
      <c r="B675" s="96" t="s">
        <v>827</v>
      </c>
      <c r="C675" s="91" t="s">
        <v>159</v>
      </c>
      <c r="D675" s="91" t="e">
        <f>VLOOKUP(B675,#REF!,2,0)</f>
        <v>#REF!</v>
      </c>
      <c r="E675" s="125" t="str">
        <f>VLOOKUP(B675,'[10]3.3 Амортизация 2022'!$B$8:$C$687,2,0)</f>
        <v>ВН</v>
      </c>
      <c r="F675" s="104">
        <v>7917</v>
      </c>
      <c r="G675" s="92">
        <f>VLOOKUP(B675,'[11]2022'!$A$4:$C$668,3,0)</f>
        <v>240</v>
      </c>
      <c r="H675" s="92" t="s">
        <v>537</v>
      </c>
      <c r="I675" s="92" t="str">
        <f>VLOOKUP(B675,'[12]Амортиз СО'!$C$5:$D$677,2,0)</f>
        <v>движ</v>
      </c>
      <c r="J675" s="92"/>
      <c r="K675" s="93">
        <v>157378.81</v>
      </c>
      <c r="L675" s="93">
        <v>47800</v>
      </c>
      <c r="M675" s="93">
        <v>44200</v>
      </c>
      <c r="N675" s="93">
        <v>26046.47</v>
      </c>
      <c r="O675" s="93">
        <v>3600</v>
      </c>
      <c r="P675" s="93">
        <v>5535.78</v>
      </c>
      <c r="Q675" s="92"/>
      <c r="R675" s="93">
        <v>47800</v>
      </c>
      <c r="S675" s="93">
        <v>31582.25</v>
      </c>
      <c r="T675" s="94">
        <v>16217.75</v>
      </c>
      <c r="U675" s="93">
        <f t="shared" si="113"/>
        <v>2390</v>
      </c>
      <c r="V675" s="93">
        <f t="shared" si="114"/>
        <v>13827.75</v>
      </c>
      <c r="W675" s="93">
        <f t="shared" si="115"/>
        <v>2390</v>
      </c>
      <c r="X675" s="93">
        <f t="shared" si="116"/>
        <v>11437.75</v>
      </c>
      <c r="Y675" s="93">
        <f t="shared" si="117"/>
        <v>2390</v>
      </c>
      <c r="Z675" s="93">
        <f t="shared" si="118"/>
        <v>9047.75</v>
      </c>
      <c r="AA675" s="93">
        <f t="shared" si="119"/>
        <v>0</v>
      </c>
      <c r="AB675" s="93">
        <f t="shared" si="120"/>
        <v>0</v>
      </c>
      <c r="AC675" s="117">
        <f t="shared" si="121"/>
        <v>0</v>
      </c>
      <c r="AD675" s="131"/>
    </row>
    <row r="676" spans="2:30" s="88" customFormat="1" ht="44.1" hidden="1" customHeight="1" outlineLevel="2">
      <c r="B676" s="96" t="s">
        <v>828</v>
      </c>
      <c r="C676" s="91" t="s">
        <v>223</v>
      </c>
      <c r="D676" s="91" t="e">
        <f>VLOOKUP(B676,#REF!,2,0)</f>
        <v>#REF!</v>
      </c>
      <c r="E676" s="125"/>
      <c r="F676" s="104">
        <v>7919</v>
      </c>
      <c r="G676" s="92">
        <f>VLOOKUP(B676,'[11]2022'!$A$4:$C$668,3,0)</f>
        <v>361</v>
      </c>
      <c r="H676" s="92" t="s">
        <v>537</v>
      </c>
      <c r="I676" s="92"/>
      <c r="J676" s="92"/>
      <c r="K676" s="93">
        <v>153558.47</v>
      </c>
      <c r="L676" s="93">
        <v>362600</v>
      </c>
      <c r="M676" s="93">
        <v>335600</v>
      </c>
      <c r="N676" s="93">
        <v>197764.61</v>
      </c>
      <c r="O676" s="93">
        <v>27000</v>
      </c>
      <c r="P676" s="93">
        <v>41810.75</v>
      </c>
      <c r="Q676" s="92"/>
      <c r="R676" s="93">
        <v>362600</v>
      </c>
      <c r="S676" s="93">
        <v>239575.36</v>
      </c>
      <c r="T676" s="94">
        <v>123024.64</v>
      </c>
      <c r="U676" s="93">
        <f t="shared" si="113"/>
        <v>12053.185595567867</v>
      </c>
      <c r="V676" s="93">
        <f t="shared" si="114"/>
        <v>110971.45440443214</v>
      </c>
      <c r="W676" s="93">
        <f t="shared" si="115"/>
        <v>12053.185595567867</v>
      </c>
      <c r="X676" s="93">
        <f t="shared" si="116"/>
        <v>98918.268808864275</v>
      </c>
      <c r="Y676" s="93">
        <f t="shared" si="117"/>
        <v>12053.185595567867</v>
      </c>
      <c r="Z676" s="93">
        <f t="shared" si="118"/>
        <v>86865.083213296413</v>
      </c>
      <c r="AA676" s="93">
        <f t="shared" si="119"/>
        <v>0</v>
      </c>
      <c r="AB676" s="93">
        <f t="shared" si="120"/>
        <v>0</v>
      </c>
      <c r="AC676" s="117">
        <f t="shared" si="121"/>
        <v>0</v>
      </c>
      <c r="AD676" s="131"/>
    </row>
    <row r="677" spans="2:30" s="88" customFormat="1" ht="33" hidden="1" customHeight="1" outlineLevel="2">
      <c r="B677" s="96" t="s">
        <v>829</v>
      </c>
      <c r="C677" s="91" t="s">
        <v>223</v>
      </c>
      <c r="D677" s="91" t="e">
        <f>VLOOKUP(B677,#REF!,2,0)</f>
        <v>#REF!</v>
      </c>
      <c r="E677" s="125" t="str">
        <f>VLOOKUP(B677,'[10]3.3 Амортизация 2022'!$B$8:$C$687,2,0)</f>
        <v>ВН</v>
      </c>
      <c r="F677" s="104">
        <v>7918</v>
      </c>
      <c r="G677" s="92">
        <f>VLOOKUP(B677,'[11]2022'!$A$4:$C$668,3,0)</f>
        <v>361</v>
      </c>
      <c r="H677" s="92" t="s">
        <v>537</v>
      </c>
      <c r="I677" s="92" t="str">
        <f>VLOOKUP(B677,'[12]Амортиз СО'!$C$5:$D$677,2,0)</f>
        <v>движ</v>
      </c>
      <c r="J677" s="92"/>
      <c r="K677" s="93">
        <v>32699.15</v>
      </c>
      <c r="L677" s="93">
        <v>12300</v>
      </c>
      <c r="M677" s="93">
        <v>11400</v>
      </c>
      <c r="N677" s="93">
        <v>11400</v>
      </c>
      <c r="O677" s="99">
        <v>900</v>
      </c>
      <c r="P677" s="99">
        <v>900</v>
      </c>
      <c r="Q677" s="92"/>
      <c r="R677" s="93">
        <v>12300</v>
      </c>
      <c r="S677" s="93">
        <v>12300</v>
      </c>
      <c r="T677" s="100"/>
      <c r="U677" s="93">
        <f t="shared" si="113"/>
        <v>0</v>
      </c>
      <c r="V677" s="93">
        <f t="shared" si="114"/>
        <v>0</v>
      </c>
      <c r="W677" s="93">
        <f t="shared" si="115"/>
        <v>0</v>
      </c>
      <c r="X677" s="93">
        <f t="shared" si="116"/>
        <v>0</v>
      </c>
      <c r="Y677" s="93">
        <f t="shared" si="117"/>
        <v>0</v>
      </c>
      <c r="Z677" s="93">
        <f t="shared" si="118"/>
        <v>0</v>
      </c>
      <c r="AA677" s="93">
        <f t="shared" si="119"/>
        <v>0</v>
      </c>
      <c r="AB677" s="93">
        <f t="shared" si="120"/>
        <v>0</v>
      </c>
      <c r="AC677" s="117">
        <f t="shared" si="121"/>
        <v>0</v>
      </c>
      <c r="AD677" s="131"/>
    </row>
    <row r="678" spans="2:30" s="88" customFormat="1" ht="21.95" customHeight="1" outlineLevel="1" collapsed="1">
      <c r="B678" s="95" t="s">
        <v>830</v>
      </c>
      <c r="C678" s="91"/>
      <c r="D678" s="91"/>
      <c r="E678" s="125"/>
      <c r="F678" s="92"/>
      <c r="G678" s="92"/>
      <c r="H678" s="92"/>
      <c r="I678" s="92"/>
      <c r="J678" s="92"/>
      <c r="K678" s="93">
        <v>42699.5</v>
      </c>
      <c r="L678" s="93">
        <v>42699.5</v>
      </c>
      <c r="M678" s="93">
        <v>42699.5</v>
      </c>
      <c r="N678" s="93">
        <v>30499.8</v>
      </c>
      <c r="O678" s="92"/>
      <c r="P678" s="93">
        <v>6099.96</v>
      </c>
      <c r="Q678" s="92"/>
      <c r="R678" s="93">
        <v>42699.5</v>
      </c>
      <c r="S678" s="93">
        <v>36599.760000000002</v>
      </c>
      <c r="T678" s="94">
        <v>6099.74</v>
      </c>
      <c r="U678" s="93">
        <f>U679</f>
        <v>6099.74</v>
      </c>
      <c r="V678" s="93">
        <f t="shared" ref="V678:Z678" si="122">V679</f>
        <v>0</v>
      </c>
      <c r="W678" s="93">
        <f t="shared" si="122"/>
        <v>0</v>
      </c>
      <c r="X678" s="93">
        <f t="shared" si="122"/>
        <v>0</v>
      </c>
      <c r="Y678" s="93">
        <f t="shared" si="122"/>
        <v>0</v>
      </c>
      <c r="Z678" s="93">
        <f t="shared" si="122"/>
        <v>0</v>
      </c>
      <c r="AA678" s="93">
        <f t="shared" ref="AA678" si="123">AA679</f>
        <v>0</v>
      </c>
      <c r="AB678" s="93">
        <f t="shared" ref="AB678" si="124">AB679</f>
        <v>0</v>
      </c>
      <c r="AC678" s="93">
        <f t="shared" ref="AC678" si="125">AC679</f>
        <v>0</v>
      </c>
      <c r="AD678" s="131"/>
    </row>
    <row r="679" spans="2:30" s="88" customFormat="1" ht="33" hidden="1" customHeight="1" outlineLevel="2" thickBot="1">
      <c r="B679" s="106" t="s">
        <v>831</v>
      </c>
      <c r="C679" s="107" t="s">
        <v>110</v>
      </c>
      <c r="D679" s="91" t="s">
        <v>842</v>
      </c>
      <c r="E679" s="125" t="str">
        <f>VLOOKUP(B679,'[10]3.3 Амортизация 2022'!$B$8:$C$687,2,0)</f>
        <v>СН1</v>
      </c>
      <c r="F679" s="108">
        <v>43716</v>
      </c>
      <c r="G679" s="92">
        <f>VLOOKUP(B679,'[11]2022'!$A$4:$C$668,3,0)</f>
        <v>84</v>
      </c>
      <c r="H679" s="109" t="s">
        <v>832</v>
      </c>
      <c r="I679" s="92" t="str">
        <f>VLOOKUP(B679,'[12]Амортиз СО'!$C$5:$D$677,2,0)</f>
        <v>движ</v>
      </c>
      <c r="J679" s="109"/>
      <c r="K679" s="110">
        <v>42699.5</v>
      </c>
      <c r="L679" s="110">
        <v>42699.5</v>
      </c>
      <c r="M679" s="110">
        <v>42699.5</v>
      </c>
      <c r="N679" s="110">
        <v>30499.8</v>
      </c>
      <c r="O679" s="109"/>
      <c r="P679" s="110">
        <v>6099.96</v>
      </c>
      <c r="Q679" s="109"/>
      <c r="R679" s="110">
        <v>42699.5</v>
      </c>
      <c r="S679" s="110">
        <v>36599.760000000002</v>
      </c>
      <c r="T679" s="111">
        <v>6099.74</v>
      </c>
      <c r="U679" s="93">
        <f t="shared" si="113"/>
        <v>6099.74</v>
      </c>
      <c r="V679" s="93">
        <f t="shared" si="114"/>
        <v>0</v>
      </c>
      <c r="W679" s="93">
        <f t="shared" si="115"/>
        <v>0</v>
      </c>
      <c r="X679" s="93">
        <f t="shared" si="116"/>
        <v>0</v>
      </c>
      <c r="Y679" s="93">
        <f t="shared" si="117"/>
        <v>0</v>
      </c>
      <c r="Z679" s="93">
        <f t="shared" si="118"/>
        <v>0</v>
      </c>
      <c r="AA679" s="93">
        <f t="shared" si="119"/>
        <v>0</v>
      </c>
      <c r="AB679" s="93">
        <f t="shared" si="120"/>
        <v>0</v>
      </c>
      <c r="AC679" s="117">
        <f t="shared" si="121"/>
        <v>0</v>
      </c>
      <c r="AD679" s="131">
        <v>0</v>
      </c>
    </row>
    <row r="680" spans="2:30" s="85" customFormat="1" ht="5.0999999999999996" hidden="1" customHeight="1">
      <c r="B680" s="112"/>
      <c r="C680" s="112"/>
      <c r="D680" s="112"/>
      <c r="E680" s="112"/>
      <c r="F680" s="112"/>
      <c r="G680" s="112"/>
      <c r="H680" s="112"/>
      <c r="I680" s="112"/>
      <c r="J680" s="112"/>
      <c r="K680" s="112"/>
      <c r="L680" s="112"/>
      <c r="M680" s="112"/>
      <c r="N680" s="112"/>
      <c r="O680" s="112"/>
      <c r="P680" s="112"/>
      <c r="Q680" s="112"/>
      <c r="R680" s="112"/>
      <c r="S680" s="112"/>
      <c r="T680" s="112"/>
      <c r="AA680" s="93">
        <f t="shared" si="119"/>
        <v>0</v>
      </c>
      <c r="AB680" s="93">
        <f t="shared" si="120"/>
        <v>0</v>
      </c>
      <c r="AC680" s="117">
        <f t="shared" si="121"/>
        <v>0</v>
      </c>
      <c r="AD680" s="131">
        <v>0</v>
      </c>
    </row>
    <row r="681" spans="2:30" s="88" customFormat="1" ht="33" customHeight="1" outlineLevel="1" collapsed="1">
      <c r="B681" s="128" t="s">
        <v>844</v>
      </c>
      <c r="C681" s="91"/>
      <c r="D681" s="91"/>
      <c r="E681" s="125"/>
      <c r="F681" s="104"/>
      <c r="G681" s="92"/>
      <c r="H681" s="92"/>
      <c r="I681" s="92"/>
      <c r="J681" s="92"/>
      <c r="K681" s="93"/>
      <c r="L681" s="93"/>
      <c r="M681" s="93"/>
      <c r="N681" s="93"/>
      <c r="O681" s="99"/>
      <c r="P681" s="99"/>
      <c r="Q681" s="92"/>
      <c r="R681" s="93"/>
      <c r="S681" s="93"/>
      <c r="T681" s="100"/>
      <c r="U681" s="93"/>
      <c r="V681" s="93">
        <f>SUM(V682:V688)</f>
        <v>84296000</v>
      </c>
      <c r="W681" s="93">
        <f t="shared" ref="W681:AC681" si="126">SUM(W682:W688)</f>
        <v>6764107.1428571437</v>
      </c>
      <c r="X681" s="93">
        <f t="shared" si="126"/>
        <v>77531892.857142836</v>
      </c>
      <c r="Y681" s="93">
        <f t="shared" si="126"/>
        <v>6764107.1428571437</v>
      </c>
      <c r="Z681" s="93">
        <f t="shared" si="126"/>
        <v>70767785.714285731</v>
      </c>
      <c r="AA681" s="93">
        <f t="shared" si="126"/>
        <v>0</v>
      </c>
      <c r="AB681" s="93">
        <f t="shared" si="126"/>
        <v>0</v>
      </c>
      <c r="AC681" s="93">
        <f t="shared" si="126"/>
        <v>0</v>
      </c>
      <c r="AD681" s="93"/>
    </row>
    <row r="682" spans="2:30" s="88" customFormat="1" ht="33" hidden="1" customHeight="1" outlineLevel="2">
      <c r="B682" s="96" t="s">
        <v>845</v>
      </c>
      <c r="C682" s="91"/>
      <c r="D682" s="91" t="s">
        <v>842</v>
      </c>
      <c r="E682" s="125"/>
      <c r="F682" s="104"/>
      <c r="G682" s="92">
        <v>240</v>
      </c>
      <c r="H682" s="92"/>
      <c r="I682" s="92" t="s">
        <v>843</v>
      </c>
      <c r="J682" s="92"/>
      <c r="K682" s="93"/>
      <c r="L682" s="93"/>
      <c r="M682" s="93"/>
      <c r="N682" s="93"/>
      <c r="O682" s="99"/>
      <c r="P682" s="99"/>
      <c r="Q682" s="92"/>
      <c r="R682" s="93"/>
      <c r="S682" s="93"/>
      <c r="T682" s="100"/>
      <c r="U682" s="93"/>
      <c r="V682" s="117">
        <f>'[13]ИП 2021-2024гг.'!$H$40*1000</f>
        <v>43989000</v>
      </c>
      <c r="W682" s="117">
        <f>V682/G682*12</f>
        <v>2199450</v>
      </c>
      <c r="X682" s="118">
        <f t="shared" ref="X682" si="127">V682-W682</f>
        <v>41789550</v>
      </c>
      <c r="Y682" s="93">
        <f>IF(X682&gt;V682/G682*12,V682/G682*12,X682)</f>
        <v>2199450</v>
      </c>
      <c r="Z682" s="93">
        <f t="shared" ref="Z682" si="128">X682-Y682</f>
        <v>39590100</v>
      </c>
      <c r="AA682" s="93">
        <f t="shared" si="119"/>
        <v>0</v>
      </c>
      <c r="AB682" s="93">
        <f t="shared" si="120"/>
        <v>0</v>
      </c>
      <c r="AC682" s="117">
        <f t="shared" si="121"/>
        <v>0</v>
      </c>
      <c r="AD682" s="131">
        <v>0</v>
      </c>
    </row>
    <row r="683" spans="2:30" s="88" customFormat="1" ht="33" hidden="1" customHeight="1" outlineLevel="2">
      <c r="B683" s="96" t="s">
        <v>846</v>
      </c>
      <c r="C683" s="91"/>
      <c r="D683" s="91" t="s">
        <v>842</v>
      </c>
      <c r="E683" s="125"/>
      <c r="F683" s="104"/>
      <c r="G683" s="92">
        <v>180</v>
      </c>
      <c r="H683" s="92"/>
      <c r="I683" s="92" t="s">
        <v>843</v>
      </c>
      <c r="J683" s="92"/>
      <c r="K683" s="93"/>
      <c r="L683" s="93"/>
      <c r="M683" s="93"/>
      <c r="N683" s="93"/>
      <c r="O683" s="99"/>
      <c r="P683" s="99"/>
      <c r="Q683" s="92"/>
      <c r="R683" s="93"/>
      <c r="S683" s="93"/>
      <c r="T683" s="100"/>
      <c r="U683" s="93"/>
      <c r="V683" s="117">
        <f>'[14]ИП 2021-2024гг.'!$H$45*1000</f>
        <v>6425000</v>
      </c>
      <c r="W683" s="117">
        <f t="shared" ref="W683:W688" si="129">V683/G683*12</f>
        <v>428333.33333333337</v>
      </c>
      <c r="X683" s="118">
        <f t="shared" ref="X683:X688" si="130">V683-W683</f>
        <v>5996666.666666667</v>
      </c>
      <c r="Y683" s="93">
        <f t="shared" ref="Y683:Y688" si="131">IF(X683&gt;V683/G683*12,V683/G683*12,X683)</f>
        <v>428333.33333333337</v>
      </c>
      <c r="Z683" s="93">
        <f t="shared" ref="Z683:Z688" si="132">X683-Y683</f>
        <v>5568333.333333334</v>
      </c>
      <c r="AA683" s="93">
        <f t="shared" si="119"/>
        <v>0</v>
      </c>
      <c r="AB683" s="93">
        <f t="shared" si="120"/>
        <v>0</v>
      </c>
      <c r="AC683" s="117">
        <f t="shared" si="121"/>
        <v>0</v>
      </c>
      <c r="AD683" s="131">
        <v>0</v>
      </c>
    </row>
    <row r="684" spans="2:30" s="88" customFormat="1" ht="33" hidden="1" customHeight="1" outlineLevel="2">
      <c r="B684" s="96" t="s">
        <v>847</v>
      </c>
      <c r="C684" s="91"/>
      <c r="D684" s="91" t="s">
        <v>842</v>
      </c>
      <c r="E684" s="125"/>
      <c r="F684" s="104"/>
      <c r="G684" s="92">
        <v>180</v>
      </c>
      <c r="H684" s="92"/>
      <c r="I684" s="92" t="s">
        <v>843</v>
      </c>
      <c r="J684" s="92"/>
      <c r="K684" s="93"/>
      <c r="L684" s="93"/>
      <c r="M684" s="93"/>
      <c r="N684" s="93"/>
      <c r="O684" s="99"/>
      <c r="P684" s="99"/>
      <c r="Q684" s="92"/>
      <c r="R684" s="93"/>
      <c r="S684" s="93"/>
      <c r="T684" s="100"/>
      <c r="U684" s="93"/>
      <c r="V684" s="117">
        <f>'[14]ИП 2021-2024гг.'!$H$50*1000</f>
        <v>7262000</v>
      </c>
      <c r="W684" s="117">
        <f t="shared" si="129"/>
        <v>484133.33333333337</v>
      </c>
      <c r="X684" s="118">
        <f t="shared" si="130"/>
        <v>6777866.666666667</v>
      </c>
      <c r="Y684" s="93">
        <f t="shared" si="131"/>
        <v>484133.33333333337</v>
      </c>
      <c r="Z684" s="93">
        <f t="shared" si="132"/>
        <v>6293733.333333334</v>
      </c>
      <c r="AA684" s="93">
        <f t="shared" si="119"/>
        <v>0</v>
      </c>
      <c r="AB684" s="93">
        <f t="shared" si="120"/>
        <v>0</v>
      </c>
      <c r="AC684" s="117">
        <f t="shared" si="121"/>
        <v>0</v>
      </c>
      <c r="AD684" s="131">
        <v>0</v>
      </c>
    </row>
    <row r="685" spans="2:30" s="88" customFormat="1" ht="33" hidden="1" customHeight="1" outlineLevel="2">
      <c r="B685" s="96" t="s">
        <v>848</v>
      </c>
      <c r="C685" s="91"/>
      <c r="D685" s="91" t="s">
        <v>842</v>
      </c>
      <c r="E685" s="125"/>
      <c r="F685" s="104"/>
      <c r="G685" s="92">
        <v>180</v>
      </c>
      <c r="H685" s="92"/>
      <c r="I685" s="92" t="s">
        <v>843</v>
      </c>
      <c r="J685" s="92"/>
      <c r="K685" s="93"/>
      <c r="L685" s="93"/>
      <c r="M685" s="93"/>
      <c r="N685" s="93"/>
      <c r="O685" s="99"/>
      <c r="P685" s="99"/>
      <c r="Q685" s="92"/>
      <c r="R685" s="93"/>
      <c r="S685" s="93"/>
      <c r="T685" s="100"/>
      <c r="U685" s="93"/>
      <c r="V685" s="117">
        <f>'[14]ИП 2021-2024гг.'!$H$55*1000</f>
        <v>6641000</v>
      </c>
      <c r="W685" s="117">
        <f t="shared" si="129"/>
        <v>442733.33333333337</v>
      </c>
      <c r="X685" s="118">
        <f t="shared" si="130"/>
        <v>6198266.666666667</v>
      </c>
      <c r="Y685" s="93">
        <f t="shared" si="131"/>
        <v>442733.33333333337</v>
      </c>
      <c r="Z685" s="93">
        <f t="shared" si="132"/>
        <v>5755533.333333334</v>
      </c>
      <c r="AA685" s="93">
        <f t="shared" si="119"/>
        <v>0</v>
      </c>
      <c r="AB685" s="93">
        <f t="shared" si="120"/>
        <v>0</v>
      </c>
      <c r="AC685" s="117">
        <f t="shared" si="121"/>
        <v>0</v>
      </c>
      <c r="AD685" s="131">
        <v>0</v>
      </c>
    </row>
    <row r="686" spans="2:30" s="88" customFormat="1" ht="33" hidden="1" customHeight="1" outlineLevel="2">
      <c r="B686" s="96" t="s">
        <v>849</v>
      </c>
      <c r="C686" s="91"/>
      <c r="D686" s="91" t="s">
        <v>842</v>
      </c>
      <c r="E686" s="125"/>
      <c r="F686" s="104"/>
      <c r="G686" s="92">
        <v>180</v>
      </c>
      <c r="H686" s="92"/>
      <c r="I686" s="92" t="s">
        <v>843</v>
      </c>
      <c r="J686" s="92"/>
      <c r="K686" s="93"/>
      <c r="L686" s="93"/>
      <c r="M686" s="93"/>
      <c r="N686" s="93"/>
      <c r="O686" s="99"/>
      <c r="P686" s="99"/>
      <c r="Q686" s="92"/>
      <c r="R686" s="93"/>
      <c r="S686" s="93"/>
      <c r="T686" s="100"/>
      <c r="U686" s="93"/>
      <c r="V686" s="117">
        <f>'[14]ИП 2021-2024гг.'!$H$70*1000</f>
        <v>9404000</v>
      </c>
      <c r="W686" s="117">
        <f t="shared" si="129"/>
        <v>626933.33333333337</v>
      </c>
      <c r="X686" s="118">
        <f t="shared" si="130"/>
        <v>8777066.666666666</v>
      </c>
      <c r="Y686" s="93">
        <f t="shared" si="131"/>
        <v>626933.33333333337</v>
      </c>
      <c r="Z686" s="93">
        <f t="shared" si="132"/>
        <v>8150133.333333333</v>
      </c>
      <c r="AA686" s="93">
        <f t="shared" si="119"/>
        <v>0</v>
      </c>
      <c r="AB686" s="93">
        <f t="shared" si="120"/>
        <v>0</v>
      </c>
      <c r="AC686" s="117">
        <f t="shared" si="121"/>
        <v>0</v>
      </c>
      <c r="AD686" s="131">
        <v>0</v>
      </c>
    </row>
    <row r="687" spans="2:30" s="88" customFormat="1" ht="33" hidden="1" customHeight="1" outlineLevel="2">
      <c r="B687" s="96" t="s">
        <v>850</v>
      </c>
      <c r="C687" s="91"/>
      <c r="D687" s="91" t="s">
        <v>842</v>
      </c>
      <c r="E687" s="125"/>
      <c r="F687" s="104"/>
      <c r="G687" s="92">
        <v>36</v>
      </c>
      <c r="H687" s="92"/>
      <c r="I687" s="92" t="s">
        <v>843</v>
      </c>
      <c r="J687" s="92"/>
      <c r="K687" s="93"/>
      <c r="L687" s="93"/>
      <c r="M687" s="93"/>
      <c r="N687" s="93"/>
      <c r="O687" s="99"/>
      <c r="P687" s="99"/>
      <c r="Q687" s="92"/>
      <c r="R687" s="93"/>
      <c r="S687" s="93"/>
      <c r="T687" s="100"/>
      <c r="U687" s="93"/>
      <c r="V687" s="117">
        <f>'[14]ИП 2021-2024гг.'!$H$75*1000</f>
        <v>5627000</v>
      </c>
      <c r="W687" s="117">
        <f t="shared" si="129"/>
        <v>1875666.6666666667</v>
      </c>
      <c r="X687" s="118">
        <f t="shared" si="130"/>
        <v>3751333.333333333</v>
      </c>
      <c r="Y687" s="93">
        <f t="shared" si="131"/>
        <v>1875666.6666666667</v>
      </c>
      <c r="Z687" s="93">
        <f t="shared" si="132"/>
        <v>1875666.6666666663</v>
      </c>
      <c r="AA687" s="93">
        <f t="shared" si="119"/>
        <v>0</v>
      </c>
      <c r="AB687" s="93">
        <f t="shared" si="120"/>
        <v>0</v>
      </c>
      <c r="AC687" s="117">
        <f t="shared" si="121"/>
        <v>0</v>
      </c>
      <c r="AD687" s="131">
        <v>0</v>
      </c>
    </row>
    <row r="688" spans="2:30" s="88" customFormat="1" ht="33" hidden="1" customHeight="1" outlineLevel="2">
      <c r="B688" s="96" t="s">
        <v>851</v>
      </c>
      <c r="C688" s="91"/>
      <c r="D688" s="91" t="s">
        <v>842</v>
      </c>
      <c r="E688" s="125"/>
      <c r="F688" s="104"/>
      <c r="G688" s="92">
        <v>84</v>
      </c>
      <c r="H688" s="92"/>
      <c r="I688" s="92" t="s">
        <v>843</v>
      </c>
      <c r="J688" s="92"/>
      <c r="K688" s="93"/>
      <c r="L688" s="93"/>
      <c r="M688" s="93"/>
      <c r="N688" s="93"/>
      <c r="O688" s="99"/>
      <c r="P688" s="99"/>
      <c r="Q688" s="92"/>
      <c r="R688" s="93"/>
      <c r="S688" s="93"/>
      <c r="T688" s="100"/>
      <c r="U688" s="93"/>
      <c r="V688" s="117">
        <f>'[14]ИП 2021-2024гг.'!$H$129*1000</f>
        <v>4948000</v>
      </c>
      <c r="W688" s="117">
        <f t="shared" si="129"/>
        <v>706857.14285714296</v>
      </c>
      <c r="X688" s="118">
        <f t="shared" si="130"/>
        <v>4241142.8571428573</v>
      </c>
      <c r="Y688" s="93">
        <f t="shared" si="131"/>
        <v>706857.14285714296</v>
      </c>
      <c r="Z688" s="93">
        <f t="shared" si="132"/>
        <v>3534285.7142857146</v>
      </c>
      <c r="AA688" s="93">
        <f t="shared" si="119"/>
        <v>0</v>
      </c>
      <c r="AB688" s="93">
        <f t="shared" si="120"/>
        <v>0</v>
      </c>
      <c r="AC688" s="117">
        <f t="shared" si="121"/>
        <v>0</v>
      </c>
      <c r="AD688" s="131">
        <v>0</v>
      </c>
    </row>
    <row r="689" spans="2:30" s="88" customFormat="1" ht="33" customHeight="1" outlineLevel="1" collapsed="1">
      <c r="B689" s="128" t="s">
        <v>852</v>
      </c>
      <c r="C689" s="91"/>
      <c r="D689" s="91"/>
      <c r="E689" s="125"/>
      <c r="F689" s="104"/>
      <c r="G689" s="92"/>
      <c r="H689" s="92"/>
      <c r="I689" s="92"/>
      <c r="J689" s="92"/>
      <c r="K689" s="93"/>
      <c r="L689" s="93"/>
      <c r="M689" s="93"/>
      <c r="N689" s="93"/>
      <c r="O689" s="99"/>
      <c r="P689" s="99"/>
      <c r="Q689" s="92"/>
      <c r="R689" s="93"/>
      <c r="S689" s="93"/>
      <c r="T689" s="100"/>
      <c r="U689" s="93"/>
      <c r="V689" s="93"/>
      <c r="W689" s="93"/>
      <c r="X689" s="93">
        <f>SUM(X690:X692)</f>
        <v>84965644</v>
      </c>
      <c r="Y689" s="93">
        <f t="shared" ref="Y689:AC689" si="133">SUM(Y690:Y692)</f>
        <v>5498640.5523809521</v>
      </c>
      <c r="Z689" s="93">
        <f t="shared" si="133"/>
        <v>79467003.447619051</v>
      </c>
      <c r="AA689" s="93">
        <f t="shared" si="133"/>
        <v>0</v>
      </c>
      <c r="AB689" s="93">
        <f t="shared" si="133"/>
        <v>255364.99999999997</v>
      </c>
      <c r="AC689" s="93">
        <f t="shared" si="133"/>
        <v>497961.75</v>
      </c>
      <c r="AD689" s="93"/>
    </row>
    <row r="690" spans="2:30" s="88" customFormat="1" ht="33" hidden="1" customHeight="1" outlineLevel="2">
      <c r="B690" s="96" t="s">
        <v>853</v>
      </c>
      <c r="C690" s="91"/>
      <c r="D690" s="91" t="s">
        <v>842</v>
      </c>
      <c r="E690" s="125"/>
      <c r="F690" s="104"/>
      <c r="G690" s="92">
        <v>240</v>
      </c>
      <c r="H690" s="92"/>
      <c r="I690" s="92" t="s">
        <v>854</v>
      </c>
      <c r="J690" s="92"/>
      <c r="K690" s="93"/>
      <c r="L690" s="93"/>
      <c r="M690" s="93"/>
      <c r="N690" s="93"/>
      <c r="O690" s="99"/>
      <c r="P690" s="99"/>
      <c r="Q690" s="92"/>
      <c r="R690" s="93"/>
      <c r="S690" s="93"/>
      <c r="T690" s="100"/>
      <c r="U690" s="93"/>
      <c r="V690" s="93"/>
      <c r="W690" s="93"/>
      <c r="X690" s="117">
        <f>'[13]ИП 2021-2024гг.'!$K$90*1000</f>
        <v>23215000</v>
      </c>
      <c r="Y690" s="93">
        <f>X690/G690*12</f>
        <v>1160750</v>
      </c>
      <c r="Z690" s="93">
        <f t="shared" ref="Z690:Z691" si="134">X690-Y690</f>
        <v>22054250</v>
      </c>
      <c r="AA690" s="93">
        <f t="shared" si="119"/>
        <v>0</v>
      </c>
      <c r="AB690" s="93">
        <f t="shared" si="120"/>
        <v>255364.99999999997</v>
      </c>
      <c r="AC690" s="117">
        <f t="shared" si="121"/>
        <v>497961.75</v>
      </c>
      <c r="AD690" s="132">
        <v>2.1999999999999999E-2</v>
      </c>
    </row>
    <row r="691" spans="2:30" s="88" customFormat="1" ht="33" hidden="1" customHeight="1" outlineLevel="2">
      <c r="B691" s="96" t="s">
        <v>855</v>
      </c>
      <c r="C691" s="91"/>
      <c r="D691" s="91" t="s">
        <v>842</v>
      </c>
      <c r="E691" s="125"/>
      <c r="F691" s="104"/>
      <c r="G691" s="92">
        <v>180</v>
      </c>
      <c r="H691" s="92"/>
      <c r="I691" s="92" t="s">
        <v>843</v>
      </c>
      <c r="J691" s="92"/>
      <c r="K691" s="93"/>
      <c r="L691" s="93"/>
      <c r="M691" s="93"/>
      <c r="N691" s="93"/>
      <c r="O691" s="99"/>
      <c r="P691" s="99"/>
      <c r="Q691" s="92"/>
      <c r="R691" s="93"/>
      <c r="S691" s="93"/>
      <c r="T691" s="100"/>
      <c r="U691" s="93"/>
      <c r="V691" s="93"/>
      <c r="W691" s="93"/>
      <c r="X691" s="120">
        <f>'[13]ИП 2021-2024гг.'!$K$85*1000-21236356</f>
        <v>58847644</v>
      </c>
      <c r="Y691" s="93">
        <f>X691/G691*12</f>
        <v>3923176.2666666666</v>
      </c>
      <c r="Z691" s="116">
        <f t="shared" si="134"/>
        <v>54924467.733333334</v>
      </c>
      <c r="AA691" s="93">
        <f t="shared" si="119"/>
        <v>0</v>
      </c>
      <c r="AB691" s="93">
        <f t="shared" si="120"/>
        <v>0</v>
      </c>
      <c r="AC691" s="117">
        <f t="shared" si="121"/>
        <v>0</v>
      </c>
      <c r="AD691" s="131">
        <v>0</v>
      </c>
    </row>
    <row r="692" spans="2:30" s="88" customFormat="1" ht="33" hidden="1" customHeight="1" outlineLevel="2">
      <c r="B692" s="96" t="s">
        <v>851</v>
      </c>
      <c r="C692" s="91"/>
      <c r="D692" s="91" t="s">
        <v>842</v>
      </c>
      <c r="E692" s="125"/>
      <c r="F692" s="104"/>
      <c r="G692" s="92">
        <v>84</v>
      </c>
      <c r="H692" s="92"/>
      <c r="I692" s="92" t="s">
        <v>843</v>
      </c>
      <c r="J692" s="92"/>
      <c r="K692" s="93"/>
      <c r="L692" s="93"/>
      <c r="M692" s="93"/>
      <c r="N692" s="93"/>
      <c r="O692" s="99"/>
      <c r="P692" s="99"/>
      <c r="Q692" s="92"/>
      <c r="R692" s="93"/>
      <c r="S692" s="93"/>
      <c r="T692" s="100"/>
      <c r="U692" s="93"/>
      <c r="V692" s="93"/>
      <c r="W692" s="93"/>
      <c r="X692" s="119">
        <f>'[13]ИП 2021-2024гг.'!$K$129*1000</f>
        <v>2903000</v>
      </c>
      <c r="Y692" s="93">
        <f>X692/G692*12</f>
        <v>414714.28571428568</v>
      </c>
      <c r="Z692" s="116">
        <f>X692-Y692</f>
        <v>2488285.7142857146</v>
      </c>
      <c r="AA692" s="93">
        <f t="shared" si="119"/>
        <v>0</v>
      </c>
      <c r="AB692" s="93">
        <f t="shared" si="120"/>
        <v>0</v>
      </c>
      <c r="AC692" s="117">
        <f t="shared" si="121"/>
        <v>0</v>
      </c>
      <c r="AD692" s="131">
        <v>0</v>
      </c>
    </row>
    <row r="693" spans="2:30" ht="45.75" hidden="1" customHeight="1" thickBot="1">
      <c r="B693" s="133" t="s">
        <v>868</v>
      </c>
      <c r="U693" s="122">
        <f>U9</f>
        <v>80651995.509599328</v>
      </c>
      <c r="W693" s="121">
        <f>W9</f>
        <v>76972012.599599287</v>
      </c>
      <c r="Y693" s="121">
        <f>Y9+Y681</f>
        <v>81281641.212456286</v>
      </c>
    </row>
  </sheetData>
  <autoFilter ref="B10:AD693">
    <filterColumn colId="2">
      <filters>
        <filter val="рег"/>
      </filters>
    </filterColumn>
  </autoFilter>
  <mergeCells count="5">
    <mergeCell ref="B2:T2"/>
    <mergeCell ref="B3:T3"/>
    <mergeCell ref="B4:T4"/>
    <mergeCell ref="B5:T5"/>
    <mergeCell ref="B6:T6"/>
  </mergeCells>
  <pageMargins left="0.75" right="1" top="0.75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autoPageBreaks="0"/>
  </sheetPr>
  <dimension ref="A1:AD677"/>
  <sheetViews>
    <sheetView workbookViewId="0">
      <pane xSplit="2" ySplit="8" topLeftCell="R9" activePane="bottomRight" state="frozen"/>
      <selection pane="topRight" activeCell="C1" sqref="C1"/>
      <selection pane="bottomLeft" activeCell="A9" sqref="A9"/>
      <selection pane="bottomRight" activeCell="W690" sqref="W690"/>
    </sheetView>
  </sheetViews>
  <sheetFormatPr defaultColWidth="9" defaultRowHeight="11.45" customHeight="1" outlineLevelRow="2"/>
  <cols>
    <col min="1" max="1" width="1" style="85" customWidth="1"/>
    <col min="2" max="2" width="30" style="85" customWidth="1"/>
    <col min="3" max="3" width="15" style="85" customWidth="1"/>
    <col min="4" max="4" width="10.140625" style="85" customWidth="1"/>
    <col min="5" max="5" width="15" style="85" customWidth="1"/>
    <col min="6" max="20" width="14" style="85" customWidth="1"/>
    <col min="21" max="21" width="16" style="85" customWidth="1"/>
    <col min="22" max="26" width="16" style="113" customWidth="1"/>
    <col min="27" max="29" width="14.42578125" style="113" customWidth="1"/>
    <col min="30" max="30" width="14.7109375" style="113" customWidth="1"/>
    <col min="31" max="16384" width="9" style="113"/>
  </cols>
  <sheetData>
    <row r="1" spans="2:30" ht="15.95" customHeight="1">
      <c r="B1" s="86"/>
      <c r="C1" s="86"/>
      <c r="D1" s="86"/>
      <c r="E1" s="86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</row>
    <row r="2" spans="2:30" ht="11.1" customHeight="1">
      <c r="B2" s="212"/>
      <c r="C2" s="213"/>
      <c r="D2" s="213"/>
      <c r="E2" s="213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</row>
    <row r="3" spans="2:30" s="88" customFormat="1" ht="21.95" customHeight="1">
      <c r="B3" s="215" t="s">
        <v>860</v>
      </c>
      <c r="C3" s="216"/>
      <c r="D3" s="216"/>
      <c r="E3" s="216"/>
      <c r="F3" s="217"/>
      <c r="G3" s="217"/>
      <c r="H3" s="217"/>
      <c r="I3" s="217"/>
      <c r="J3" s="217"/>
      <c r="K3" s="217"/>
      <c r="L3" s="217"/>
      <c r="M3" s="217"/>
      <c r="N3" s="217"/>
      <c r="O3" s="217"/>
      <c r="P3" s="217"/>
      <c r="Q3" s="217"/>
      <c r="R3" s="217"/>
      <c r="S3" s="217"/>
      <c r="T3" s="217"/>
    </row>
    <row r="4" spans="2:30" s="88" customFormat="1" ht="21.95" customHeight="1">
      <c r="B4" s="212"/>
      <c r="C4" s="213"/>
      <c r="D4" s="213"/>
      <c r="E4" s="213"/>
      <c r="F4" s="214"/>
      <c r="G4" s="214"/>
      <c r="H4" s="214"/>
      <c r="I4" s="214"/>
      <c r="J4" s="214"/>
      <c r="K4" s="214"/>
      <c r="L4" s="214"/>
      <c r="M4" s="214"/>
      <c r="N4" s="214"/>
      <c r="O4" s="214"/>
      <c r="P4" s="214"/>
      <c r="Q4" s="214"/>
      <c r="R4" s="214"/>
      <c r="S4" s="214"/>
      <c r="T4" s="214"/>
    </row>
    <row r="5" spans="2:30" s="88" customFormat="1" ht="11.1" customHeight="1">
      <c r="B5" s="212"/>
      <c r="C5" s="213"/>
      <c r="D5" s="213"/>
      <c r="E5" s="213"/>
      <c r="F5" s="214"/>
      <c r="G5" s="214"/>
      <c r="H5" s="214"/>
      <c r="I5" s="214"/>
      <c r="J5" s="214"/>
      <c r="K5" s="214"/>
      <c r="L5" s="214"/>
      <c r="M5" s="214"/>
      <c r="N5" s="214"/>
      <c r="O5" s="214"/>
      <c r="P5" s="214"/>
      <c r="Q5" s="214"/>
      <c r="R5" s="214"/>
      <c r="S5" s="214"/>
      <c r="T5" s="214"/>
    </row>
    <row r="6" spans="2:30" s="88" customFormat="1" ht="11.1" customHeight="1">
      <c r="B6" s="212"/>
      <c r="C6" s="213"/>
      <c r="D6" s="213"/>
      <c r="E6" s="213"/>
      <c r="F6" s="214"/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14"/>
      <c r="S6" s="214"/>
      <c r="T6" s="214"/>
    </row>
    <row r="7" spans="2:30" s="85" customFormat="1" ht="5.0999999999999996" customHeight="1" thickBot="1"/>
    <row r="8" spans="2:30" s="85" customFormat="1" ht="57.75" customHeight="1" thickBot="1">
      <c r="B8" s="114" t="s">
        <v>91</v>
      </c>
      <c r="C8" s="126" t="s">
        <v>859</v>
      </c>
      <c r="D8" s="114" t="s">
        <v>833</v>
      </c>
      <c r="E8" s="124" t="s">
        <v>857</v>
      </c>
      <c r="F8" s="89" t="s">
        <v>92</v>
      </c>
      <c r="G8" s="89" t="s">
        <v>861</v>
      </c>
      <c r="H8" s="89" t="s">
        <v>93</v>
      </c>
      <c r="I8" s="89" t="s">
        <v>834</v>
      </c>
      <c r="J8" s="89" t="s">
        <v>94</v>
      </c>
      <c r="K8" s="89" t="s">
        <v>95</v>
      </c>
      <c r="L8" s="89" t="s">
        <v>96</v>
      </c>
      <c r="M8" s="89" t="s">
        <v>97</v>
      </c>
      <c r="N8" s="89" t="s">
        <v>98</v>
      </c>
      <c r="O8" s="89" t="s">
        <v>99</v>
      </c>
      <c r="P8" s="89" t="s">
        <v>100</v>
      </c>
      <c r="Q8" s="89" t="s">
        <v>101</v>
      </c>
      <c r="R8" s="89" t="s">
        <v>863</v>
      </c>
      <c r="S8" s="89" t="s">
        <v>862</v>
      </c>
      <c r="T8" s="90" t="s">
        <v>835</v>
      </c>
      <c r="U8" s="115" t="s">
        <v>836</v>
      </c>
      <c r="V8" s="90" t="s">
        <v>837</v>
      </c>
      <c r="W8" s="115" t="s">
        <v>838</v>
      </c>
      <c r="X8" s="90" t="s">
        <v>839</v>
      </c>
      <c r="Y8" s="115" t="s">
        <v>840</v>
      </c>
      <c r="Z8" s="90" t="s">
        <v>841</v>
      </c>
      <c r="AA8" s="127" t="s">
        <v>864</v>
      </c>
      <c r="AB8" s="127" t="s">
        <v>865</v>
      </c>
      <c r="AC8" s="127" t="s">
        <v>866</v>
      </c>
      <c r="AD8" s="127" t="s">
        <v>867</v>
      </c>
    </row>
    <row r="9" spans="2:30" s="88" customFormat="1" ht="11.1" customHeight="1">
      <c r="B9" s="123" t="s">
        <v>856</v>
      </c>
      <c r="C9" s="91"/>
      <c r="D9" s="91"/>
      <c r="E9" s="91"/>
      <c r="F9" s="92"/>
      <c r="G9" s="92"/>
      <c r="H9" s="92"/>
      <c r="I9" s="92"/>
      <c r="J9" s="92"/>
      <c r="K9" s="93">
        <v>1344129110.5899999</v>
      </c>
      <c r="L9" s="93">
        <v>1750508341.3299999</v>
      </c>
      <c r="M9" s="93">
        <v>1604713761.3800001</v>
      </c>
      <c r="N9" s="93">
        <v>692170930.73000002</v>
      </c>
      <c r="O9" s="93">
        <v>222588755.61000001</v>
      </c>
      <c r="P9" s="93">
        <v>155123501.46000001</v>
      </c>
      <c r="Q9" s="93">
        <v>4617200</v>
      </c>
      <c r="R9" s="93">
        <v>1822685316.99</v>
      </c>
      <c r="S9" s="93">
        <v>845204321.40999997</v>
      </c>
      <c r="T9" s="94">
        <v>977480995.58000004</v>
      </c>
      <c r="U9" s="93">
        <f t="shared" ref="U9:AC9" si="0">U23+U574+U597+U623+U662+U10</f>
        <v>80195559.724742442</v>
      </c>
      <c r="V9" s="93">
        <f t="shared" si="0"/>
        <v>891269659.76525712</v>
      </c>
      <c r="W9" s="93">
        <f t="shared" si="0"/>
        <v>76525910.254742399</v>
      </c>
      <c r="X9" s="93">
        <f t="shared" si="0"/>
        <v>814743749.51051605</v>
      </c>
      <c r="Y9" s="93">
        <f t="shared" si="0"/>
        <v>74099848.26474227</v>
      </c>
      <c r="Z9" s="93">
        <f t="shared" si="0"/>
        <v>740643901.24577367</v>
      </c>
      <c r="AA9" s="93">
        <f t="shared" si="0"/>
        <v>9531849.8038140275</v>
      </c>
      <c r="AB9" s="93">
        <f t="shared" si="0"/>
        <v>9079852.7194120865</v>
      </c>
      <c r="AC9" s="93">
        <f t="shared" si="0"/>
        <v>8629141.0950101428</v>
      </c>
      <c r="AD9" s="129"/>
    </row>
    <row r="10" spans="2:30" s="88" customFormat="1" ht="11.1" customHeight="1" outlineLevel="1" collapsed="1">
      <c r="B10" s="95" t="s">
        <v>102</v>
      </c>
      <c r="C10" s="91"/>
      <c r="D10" s="91"/>
      <c r="E10" s="91"/>
      <c r="F10" s="92"/>
      <c r="G10" s="92"/>
      <c r="H10" s="92"/>
      <c r="I10" s="92"/>
      <c r="J10" s="92"/>
      <c r="K10" s="93">
        <v>14728453.949999999</v>
      </c>
      <c r="L10" s="93">
        <v>14728453.949999999</v>
      </c>
      <c r="M10" s="93">
        <v>13220953.949999999</v>
      </c>
      <c r="N10" s="93">
        <v>5714594.4100000001</v>
      </c>
      <c r="O10" s="93">
        <v>1507500</v>
      </c>
      <c r="P10" s="93">
        <v>1342303.37</v>
      </c>
      <c r="Q10" s="92"/>
      <c r="R10" s="93">
        <v>14728453.949999999</v>
      </c>
      <c r="S10" s="93">
        <v>7056897.7800000003</v>
      </c>
      <c r="T10" s="94">
        <v>7671556.1699999999</v>
      </c>
      <c r="U10" s="93">
        <f t="shared" ref="U10:AC10" si="1">SUM(U11:U22)</f>
        <v>1299806.9965714286</v>
      </c>
      <c r="V10" s="93">
        <f t="shared" si="1"/>
        <v>6371749.1734285718</v>
      </c>
      <c r="W10" s="93">
        <f t="shared" si="1"/>
        <v>1220329.0565714287</v>
      </c>
      <c r="X10" s="93">
        <f t="shared" si="1"/>
        <v>5151420.1168571431</v>
      </c>
      <c r="Y10" s="93">
        <f t="shared" si="1"/>
        <v>1220329.0565714287</v>
      </c>
      <c r="Z10" s="93">
        <f t="shared" si="1"/>
        <v>3931091.0602857145</v>
      </c>
      <c r="AA10" s="93">
        <f t="shared" si="1"/>
        <v>0</v>
      </c>
      <c r="AB10" s="93">
        <f t="shared" si="1"/>
        <v>0</v>
      </c>
      <c r="AC10" s="93">
        <f t="shared" si="1"/>
        <v>0</v>
      </c>
      <c r="AD10" s="129"/>
    </row>
    <row r="11" spans="2:30" s="88" customFormat="1" ht="33" hidden="1" customHeight="1" outlineLevel="2">
      <c r="B11" s="96" t="s">
        <v>103</v>
      </c>
      <c r="C11" s="91" t="s">
        <v>104</v>
      </c>
      <c r="D11" s="91" t="e">
        <f>VLOOKUP(B11,#REF!,2,0)</f>
        <v>#REF!</v>
      </c>
      <c r="E11" s="125" t="str">
        <f>VLOOKUP(B11,'[10]3.3 Амортизация 2022'!$B$8:$C$687,2,0)</f>
        <v>ВН</v>
      </c>
      <c r="F11" s="97">
        <v>51103</v>
      </c>
      <c r="G11" s="92">
        <f>VLOOKUP(B11,'[11]2022'!$A$4:$C$668,3,0)</f>
        <v>60</v>
      </c>
      <c r="H11" s="92" t="s">
        <v>105</v>
      </c>
      <c r="I11" s="92" t="str">
        <f>VLOOKUP(B11,'[12]Амортиз СО'!$C$5:$D$677,2,0)</f>
        <v>движ</v>
      </c>
      <c r="J11" s="92"/>
      <c r="K11" s="93">
        <v>681241.53</v>
      </c>
      <c r="L11" s="93">
        <v>681241.53</v>
      </c>
      <c r="M11" s="93">
        <v>681241.53</v>
      </c>
      <c r="N11" s="93">
        <v>465515.23</v>
      </c>
      <c r="O11" s="92"/>
      <c r="P11" s="93">
        <v>136248.35999999999</v>
      </c>
      <c r="Q11" s="92"/>
      <c r="R11" s="93">
        <v>681241.53</v>
      </c>
      <c r="S11" s="93">
        <v>601763.59</v>
      </c>
      <c r="T11" s="94">
        <v>79477.94</v>
      </c>
      <c r="U11" s="93">
        <f>IF(T11&gt;R11/G11*12,R11/G11*12,T11)</f>
        <v>79477.94</v>
      </c>
      <c r="V11" s="93">
        <f>T11-U11</f>
        <v>0</v>
      </c>
      <c r="W11" s="93">
        <f>IF(V11&gt;R11/G11*12,R11/G11*12,V11)</f>
        <v>0</v>
      </c>
      <c r="X11" s="93">
        <f t="shared" ref="X11:X61" si="2">V11-W11</f>
        <v>0</v>
      </c>
      <c r="Y11" s="93">
        <f>IF(X11&gt;R11/G11*12,R11/G11*12,X11)</f>
        <v>0</v>
      </c>
      <c r="Z11" s="93">
        <f t="shared" ref="Z11:Z61" si="3">X11-Y11</f>
        <v>0</v>
      </c>
      <c r="AA11" s="93">
        <f>(T11+V11)/2*AD11</f>
        <v>0</v>
      </c>
      <c r="AB11" s="93">
        <f>(V11+X11)/2*AD11</f>
        <v>0</v>
      </c>
      <c r="AC11" s="93">
        <f>(X11+Z11)/2*AD11</f>
        <v>0</v>
      </c>
      <c r="AD11" s="130"/>
    </row>
    <row r="12" spans="2:30" s="88" customFormat="1" ht="33" hidden="1" customHeight="1" outlineLevel="2">
      <c r="B12" s="96" t="s">
        <v>106</v>
      </c>
      <c r="C12" s="91" t="s">
        <v>107</v>
      </c>
      <c r="D12" s="91" t="e">
        <f>VLOOKUP(B12,#REF!,2,0)</f>
        <v>#REF!</v>
      </c>
      <c r="E12" s="125" t="str">
        <f>VLOOKUP(B12,'[10]3.3 Амортизация 2022'!$B$8:$C$687,2,0)</f>
        <v>ВН</v>
      </c>
      <c r="F12" s="97">
        <v>52460</v>
      </c>
      <c r="G12" s="92">
        <f>VLOOKUP(B12,'[11]2022'!$A$4:$C$668,3,0)</f>
        <v>120</v>
      </c>
      <c r="H12" s="92" t="s">
        <v>108</v>
      </c>
      <c r="I12" s="92" t="str">
        <f>VLOOKUP(B12,'[12]Амортиз СО'!$C$5:$D$677,2,0)</f>
        <v>движ</v>
      </c>
      <c r="J12" s="92"/>
      <c r="K12" s="93">
        <v>5912576.2599999998</v>
      </c>
      <c r="L12" s="93">
        <v>5912576.2599999998</v>
      </c>
      <c r="M12" s="93">
        <v>5912576.2599999998</v>
      </c>
      <c r="N12" s="93">
        <v>1330329.69</v>
      </c>
      <c r="O12" s="92"/>
      <c r="P12" s="93">
        <v>591257.64</v>
      </c>
      <c r="Q12" s="92"/>
      <c r="R12" s="93">
        <v>5912576.2599999998</v>
      </c>
      <c r="S12" s="93">
        <v>1921587.33</v>
      </c>
      <c r="T12" s="94">
        <v>3990988.93</v>
      </c>
      <c r="U12" s="93">
        <f t="shared" ref="U12:U62" si="4">IF(T12&gt;R12/G12*12,R12/G12*12,T12)</f>
        <v>591257.62599999993</v>
      </c>
      <c r="V12" s="93">
        <f t="shared" ref="V12:V62" si="5">T12-U12</f>
        <v>3399731.3040000005</v>
      </c>
      <c r="W12" s="93">
        <f t="shared" ref="W12:W62" si="6">IF(V12&gt;R12/G12*12,R12/G12*12,V12)</f>
        <v>591257.62599999993</v>
      </c>
      <c r="X12" s="93">
        <f t="shared" si="2"/>
        <v>2808473.6780000003</v>
      </c>
      <c r="Y12" s="93">
        <f t="shared" ref="Y12:Y62" si="7">IF(X12&gt;R12/G12*12,R12/G12*12,X12)</f>
        <v>591257.62599999993</v>
      </c>
      <c r="Z12" s="93">
        <f t="shared" si="3"/>
        <v>2217216.0520000001</v>
      </c>
      <c r="AA12" s="93">
        <f t="shared" ref="AA12:AA62" si="8">(T12+V12)/2*AD12</f>
        <v>0</v>
      </c>
      <c r="AB12" s="93">
        <f t="shared" ref="AB12:AB62" si="9">(V12+X12)/2*AD12</f>
        <v>0</v>
      </c>
      <c r="AC12" s="117">
        <f t="shared" ref="AC12:AC62" si="10">(X12+Z12)/2*AD12</f>
        <v>0</v>
      </c>
      <c r="AD12" s="131"/>
    </row>
    <row r="13" spans="2:30" s="88" customFormat="1" ht="33" hidden="1" customHeight="1" outlineLevel="2">
      <c r="B13" s="96" t="s">
        <v>109</v>
      </c>
      <c r="C13" s="91" t="s">
        <v>110</v>
      </c>
      <c r="D13" s="91" t="e">
        <f>VLOOKUP(B13,#REF!,2,0)</f>
        <v>#REF!</v>
      </c>
      <c r="E13" s="125" t="str">
        <f>VLOOKUP(B13,'[10]3.3 Амортизация 2022'!$B$8:$C$687,2,0)</f>
        <v>ВН</v>
      </c>
      <c r="F13" s="97">
        <v>53121</v>
      </c>
      <c r="G13" s="92">
        <f>VLOOKUP(B13,'[11]2022'!$A$4:$C$668,3,0)</f>
        <v>84</v>
      </c>
      <c r="H13" s="92" t="s">
        <v>111</v>
      </c>
      <c r="I13" s="92" t="str">
        <f>VLOOKUP(B13,'[12]Амортиз СО'!$C$5:$D$677,2,0)</f>
        <v>движ</v>
      </c>
      <c r="J13" s="92"/>
      <c r="K13" s="93">
        <v>1825000</v>
      </c>
      <c r="L13" s="93">
        <v>1825000</v>
      </c>
      <c r="M13" s="93">
        <v>1825000</v>
      </c>
      <c r="N13" s="93">
        <v>260714.28</v>
      </c>
      <c r="O13" s="92"/>
      <c r="P13" s="93">
        <v>260714.28</v>
      </c>
      <c r="Q13" s="92"/>
      <c r="R13" s="93">
        <v>1825000</v>
      </c>
      <c r="S13" s="93">
        <v>521428.56</v>
      </c>
      <c r="T13" s="94">
        <v>1303571.44</v>
      </c>
      <c r="U13" s="93">
        <f t="shared" si="4"/>
        <v>260714.28571428574</v>
      </c>
      <c r="V13" s="93">
        <f t="shared" si="5"/>
        <v>1042857.1542857143</v>
      </c>
      <c r="W13" s="93">
        <f t="shared" si="6"/>
        <v>260714.28571428574</v>
      </c>
      <c r="X13" s="93">
        <f t="shared" si="2"/>
        <v>782142.86857142858</v>
      </c>
      <c r="Y13" s="93">
        <f t="shared" si="7"/>
        <v>260714.28571428574</v>
      </c>
      <c r="Z13" s="93">
        <f t="shared" si="3"/>
        <v>521428.58285714284</v>
      </c>
      <c r="AA13" s="93">
        <f t="shared" si="8"/>
        <v>0</v>
      </c>
      <c r="AB13" s="93">
        <f t="shared" si="9"/>
        <v>0</v>
      </c>
      <c r="AC13" s="117">
        <f t="shared" si="10"/>
        <v>0</v>
      </c>
      <c r="AD13" s="131"/>
    </row>
    <row r="14" spans="2:30" s="88" customFormat="1" ht="33" hidden="1" customHeight="1" outlineLevel="2">
      <c r="B14" s="96" t="s">
        <v>112</v>
      </c>
      <c r="C14" s="91" t="s">
        <v>110</v>
      </c>
      <c r="D14" s="91" t="e">
        <f>VLOOKUP(B14,#REF!,2,0)</f>
        <v>#REF!</v>
      </c>
      <c r="E14" s="125" t="str">
        <f>VLOOKUP(B14,'[10]3.3 Амортизация 2022'!$B$8:$C$687,2,0)</f>
        <v>ВН</v>
      </c>
      <c r="F14" s="97">
        <v>53422</v>
      </c>
      <c r="G14" s="92">
        <f>VLOOKUP(B14,'[11]2022'!$A$4:$C$668,3,0)</f>
        <v>84</v>
      </c>
      <c r="H14" s="92" t="s">
        <v>113</v>
      </c>
      <c r="I14" s="92" t="str">
        <f>VLOOKUP(B14,'[12]Амортиз СО'!$C$5:$D$677,2,0)</f>
        <v>движ</v>
      </c>
      <c r="J14" s="92"/>
      <c r="K14" s="93">
        <v>1071000</v>
      </c>
      <c r="L14" s="93">
        <v>1071000</v>
      </c>
      <c r="M14" s="93">
        <v>1071000</v>
      </c>
      <c r="N14" s="93">
        <v>38250</v>
      </c>
      <c r="O14" s="92"/>
      <c r="P14" s="93">
        <v>153000</v>
      </c>
      <c r="Q14" s="92"/>
      <c r="R14" s="93">
        <v>1071000</v>
      </c>
      <c r="S14" s="93">
        <v>191250</v>
      </c>
      <c r="T14" s="94">
        <v>879750</v>
      </c>
      <c r="U14" s="93">
        <f t="shared" si="4"/>
        <v>153000</v>
      </c>
      <c r="V14" s="93">
        <f t="shared" si="5"/>
        <v>726750</v>
      </c>
      <c r="W14" s="93">
        <f t="shared" si="6"/>
        <v>153000</v>
      </c>
      <c r="X14" s="93">
        <f t="shared" si="2"/>
        <v>573750</v>
      </c>
      <c r="Y14" s="93">
        <f t="shared" si="7"/>
        <v>153000</v>
      </c>
      <c r="Z14" s="93">
        <f t="shared" si="3"/>
        <v>420750</v>
      </c>
      <c r="AA14" s="93">
        <f t="shared" si="8"/>
        <v>0</v>
      </c>
      <c r="AB14" s="93">
        <f t="shared" si="9"/>
        <v>0</v>
      </c>
      <c r="AC14" s="117">
        <f t="shared" si="10"/>
        <v>0</v>
      </c>
      <c r="AD14" s="131"/>
    </row>
    <row r="15" spans="2:30" s="88" customFormat="1" ht="33" hidden="1" customHeight="1" outlineLevel="2">
      <c r="B15" s="96" t="s">
        <v>114</v>
      </c>
      <c r="C15" s="91" t="s">
        <v>110</v>
      </c>
      <c r="D15" s="91" t="e">
        <f>VLOOKUP(B15,#REF!,2,0)</f>
        <v>#REF!</v>
      </c>
      <c r="E15" s="125" t="s">
        <v>858</v>
      </c>
      <c r="F15" s="97">
        <v>54022</v>
      </c>
      <c r="G15" s="92">
        <f>7*12</f>
        <v>84</v>
      </c>
      <c r="H15" s="92" t="s">
        <v>115</v>
      </c>
      <c r="I15" s="92" t="s">
        <v>843</v>
      </c>
      <c r="J15" s="92"/>
      <c r="K15" s="93">
        <v>1507500</v>
      </c>
      <c r="L15" s="93">
        <v>1507500</v>
      </c>
      <c r="M15" s="92"/>
      <c r="N15" s="92"/>
      <c r="O15" s="93">
        <v>1507500</v>
      </c>
      <c r="P15" s="93">
        <v>89732.15</v>
      </c>
      <c r="Q15" s="92"/>
      <c r="R15" s="93">
        <v>1507500</v>
      </c>
      <c r="S15" s="93">
        <v>89732.15</v>
      </c>
      <c r="T15" s="94">
        <v>1417767.85</v>
      </c>
      <c r="U15" s="93">
        <f t="shared" si="4"/>
        <v>215357.14285714287</v>
      </c>
      <c r="V15" s="93">
        <f t="shared" si="5"/>
        <v>1202410.7071428571</v>
      </c>
      <c r="W15" s="93">
        <f t="shared" si="6"/>
        <v>215357.14285714287</v>
      </c>
      <c r="X15" s="93">
        <f t="shared" si="2"/>
        <v>987053.5642857143</v>
      </c>
      <c r="Y15" s="93">
        <f t="shared" si="7"/>
        <v>215357.14285714287</v>
      </c>
      <c r="Z15" s="93">
        <f t="shared" si="3"/>
        <v>771696.42142857146</v>
      </c>
      <c r="AA15" s="93">
        <f t="shared" si="8"/>
        <v>0</v>
      </c>
      <c r="AB15" s="93">
        <f t="shared" si="9"/>
        <v>0</v>
      </c>
      <c r="AC15" s="117">
        <f t="shared" si="10"/>
        <v>0</v>
      </c>
      <c r="AD15" s="131"/>
    </row>
    <row r="16" spans="2:30" s="88" customFormat="1" ht="33" hidden="1" customHeight="1" outlineLevel="2">
      <c r="B16" s="96" t="s">
        <v>118</v>
      </c>
      <c r="C16" s="91" t="s">
        <v>104</v>
      </c>
      <c r="D16" s="91" t="e">
        <f>VLOOKUP(B16,#REF!,2,0)</f>
        <v>#REF!</v>
      </c>
      <c r="E16" s="125" t="str">
        <f>VLOOKUP(B16,'[10]3.3 Амортизация 2022'!$B$8:$C$687,2,0)</f>
        <v>ВН</v>
      </c>
      <c r="F16" s="97">
        <v>28000820</v>
      </c>
      <c r="G16" s="92">
        <f>VLOOKUP(B16,'[11]2022'!$A$4:$C$668,3,0)</f>
        <v>60</v>
      </c>
      <c r="H16" s="92" t="s">
        <v>117</v>
      </c>
      <c r="I16" s="92" t="str">
        <f>VLOOKUP(B16,'[12]Амортиз СО'!$C$5:$D$677,2,0)</f>
        <v>движ</v>
      </c>
      <c r="J16" s="92"/>
      <c r="K16" s="93">
        <v>96716.11</v>
      </c>
      <c r="L16" s="93">
        <v>96716.11</v>
      </c>
      <c r="M16" s="93">
        <v>96716.11</v>
      </c>
      <c r="N16" s="93">
        <v>96716.11</v>
      </c>
      <c r="O16" s="92"/>
      <c r="P16" s="92"/>
      <c r="Q16" s="92"/>
      <c r="R16" s="93">
        <v>96716.11</v>
      </c>
      <c r="S16" s="93">
        <v>96716.11</v>
      </c>
      <c r="T16" s="100"/>
      <c r="U16" s="93">
        <f t="shared" si="4"/>
        <v>0</v>
      </c>
      <c r="V16" s="93">
        <f t="shared" si="5"/>
        <v>0</v>
      </c>
      <c r="W16" s="93">
        <f t="shared" si="6"/>
        <v>0</v>
      </c>
      <c r="X16" s="93">
        <f t="shared" si="2"/>
        <v>0</v>
      </c>
      <c r="Y16" s="93">
        <f t="shared" si="7"/>
        <v>0</v>
      </c>
      <c r="Z16" s="93">
        <f t="shared" si="3"/>
        <v>0</v>
      </c>
      <c r="AA16" s="93">
        <f t="shared" si="8"/>
        <v>0</v>
      </c>
      <c r="AB16" s="93">
        <f t="shared" si="9"/>
        <v>0</v>
      </c>
      <c r="AC16" s="117">
        <f t="shared" si="10"/>
        <v>0</v>
      </c>
      <c r="AD16" s="131"/>
    </row>
    <row r="17" spans="2:30" s="88" customFormat="1" ht="33" hidden="1" customHeight="1" outlineLevel="2">
      <c r="B17" s="96" t="s">
        <v>119</v>
      </c>
      <c r="C17" s="91" t="s">
        <v>110</v>
      </c>
      <c r="D17" s="91" t="e">
        <f>VLOOKUP(B17,#REF!,2,0)</f>
        <v>#REF!</v>
      </c>
      <c r="E17" s="125" t="str">
        <f>VLOOKUP(B17,'[10]3.3 Амортизация 2022'!$B$8:$C$687,2,0)</f>
        <v>ВН</v>
      </c>
      <c r="F17" s="98">
        <v>756001031424</v>
      </c>
      <c r="G17" s="92">
        <f>VLOOKUP(B17,'[11]2022'!$A$4:$C$668,3,0)</f>
        <v>84</v>
      </c>
      <c r="H17" s="92" t="s">
        <v>117</v>
      </c>
      <c r="I17" s="92" t="str">
        <f>VLOOKUP(B17,'[12]Амортиз СО'!$C$5:$D$677,2,0)</f>
        <v>движ</v>
      </c>
      <c r="J17" s="92"/>
      <c r="K17" s="93">
        <v>344750</v>
      </c>
      <c r="L17" s="93">
        <v>344750</v>
      </c>
      <c r="M17" s="93">
        <v>344750</v>
      </c>
      <c r="N17" s="93">
        <v>344750</v>
      </c>
      <c r="O17" s="92"/>
      <c r="P17" s="92"/>
      <c r="Q17" s="92"/>
      <c r="R17" s="93">
        <v>344750</v>
      </c>
      <c r="S17" s="93">
        <v>344750</v>
      </c>
      <c r="T17" s="100"/>
      <c r="U17" s="93">
        <f t="shared" si="4"/>
        <v>0</v>
      </c>
      <c r="V17" s="93">
        <f t="shared" si="5"/>
        <v>0</v>
      </c>
      <c r="W17" s="93">
        <f t="shared" si="6"/>
        <v>0</v>
      </c>
      <c r="X17" s="93">
        <f t="shared" si="2"/>
        <v>0</v>
      </c>
      <c r="Y17" s="93">
        <f t="shared" si="7"/>
        <v>0</v>
      </c>
      <c r="Z17" s="93">
        <f t="shared" si="3"/>
        <v>0</v>
      </c>
      <c r="AA17" s="93">
        <f t="shared" si="8"/>
        <v>0</v>
      </c>
      <c r="AB17" s="93">
        <f t="shared" si="9"/>
        <v>0</v>
      </c>
      <c r="AC17" s="117">
        <f t="shared" si="10"/>
        <v>0</v>
      </c>
      <c r="AD17" s="131"/>
    </row>
    <row r="18" spans="2:30" s="88" customFormat="1" ht="33" hidden="1" customHeight="1" outlineLevel="2">
      <c r="B18" s="96" t="s">
        <v>120</v>
      </c>
      <c r="C18" s="91" t="s">
        <v>104</v>
      </c>
      <c r="D18" s="91" t="e">
        <f>VLOOKUP(B18,#REF!,2,0)</f>
        <v>#REF!</v>
      </c>
      <c r="E18" s="125" t="str">
        <f>VLOOKUP(B18,'[10]3.3 Амортизация 2022'!$B$8:$C$687,2,0)</f>
        <v>ВН</v>
      </c>
      <c r="F18" s="92" t="s">
        <v>121</v>
      </c>
      <c r="G18" s="92">
        <f>VLOOKUP(B18,'[11]2022'!$A$4:$C$668,3,0)</f>
        <v>60</v>
      </c>
      <c r="H18" s="92" t="s">
        <v>117</v>
      </c>
      <c r="I18" s="92" t="str">
        <f>VLOOKUP(B18,'[12]Амортиз СО'!$C$5:$D$677,2,0)</f>
        <v>движ</v>
      </c>
      <c r="J18" s="92"/>
      <c r="K18" s="99">
        <v>0.01</v>
      </c>
      <c r="L18" s="99">
        <v>0.01</v>
      </c>
      <c r="M18" s="99">
        <v>0.01</v>
      </c>
      <c r="N18" s="92"/>
      <c r="O18" s="92"/>
      <c r="P18" s="92"/>
      <c r="Q18" s="92"/>
      <c r="R18" s="99">
        <v>0.01</v>
      </c>
      <c r="S18" s="92"/>
      <c r="T18" s="101">
        <v>0.01</v>
      </c>
      <c r="U18" s="93">
        <f t="shared" si="4"/>
        <v>2E-3</v>
      </c>
      <c r="V18" s="93">
        <f t="shared" si="5"/>
        <v>8.0000000000000002E-3</v>
      </c>
      <c r="W18" s="93">
        <f t="shared" si="6"/>
        <v>2E-3</v>
      </c>
      <c r="X18" s="93">
        <f t="shared" si="2"/>
        <v>6.0000000000000001E-3</v>
      </c>
      <c r="Y18" s="93">
        <f t="shared" si="7"/>
        <v>2E-3</v>
      </c>
      <c r="Z18" s="93">
        <f t="shared" si="3"/>
        <v>4.0000000000000001E-3</v>
      </c>
      <c r="AA18" s="93">
        <f t="shared" si="8"/>
        <v>0</v>
      </c>
      <c r="AB18" s="93">
        <f t="shared" si="9"/>
        <v>0</v>
      </c>
      <c r="AC18" s="117">
        <f t="shared" si="10"/>
        <v>0</v>
      </c>
      <c r="AD18" s="131"/>
    </row>
    <row r="19" spans="2:30" s="88" customFormat="1" ht="33" hidden="1" customHeight="1" outlineLevel="2">
      <c r="B19" s="96" t="s">
        <v>122</v>
      </c>
      <c r="C19" s="91" t="s">
        <v>104</v>
      </c>
      <c r="D19" s="91" t="e">
        <f>VLOOKUP(B19,#REF!,2,0)</f>
        <v>#REF!</v>
      </c>
      <c r="E19" s="125" t="str">
        <f>VLOOKUP(B19,'[10]3.3 Амортизация 2022'!$B$8:$C$687,2,0)</f>
        <v>ВН</v>
      </c>
      <c r="F19" s="92" t="s">
        <v>123</v>
      </c>
      <c r="G19" s="92">
        <f>VLOOKUP(B19,'[11]2022'!$A$4:$C$668,3,0)</f>
        <v>60</v>
      </c>
      <c r="H19" s="92" t="s">
        <v>117</v>
      </c>
      <c r="I19" s="92" t="str">
        <f>VLOOKUP(B19,'[12]Амортиз СО'!$C$5:$D$677,2,0)</f>
        <v>движ</v>
      </c>
      <c r="J19" s="92"/>
      <c r="K19" s="93">
        <v>50339</v>
      </c>
      <c r="L19" s="93">
        <v>50339</v>
      </c>
      <c r="M19" s="93">
        <v>50339</v>
      </c>
      <c r="N19" s="93">
        <v>50339</v>
      </c>
      <c r="O19" s="92"/>
      <c r="P19" s="92"/>
      <c r="Q19" s="92"/>
      <c r="R19" s="93">
        <v>50339</v>
      </c>
      <c r="S19" s="93">
        <v>50339</v>
      </c>
      <c r="T19" s="100"/>
      <c r="U19" s="93">
        <f t="shared" si="4"/>
        <v>0</v>
      </c>
      <c r="V19" s="93">
        <f t="shared" si="5"/>
        <v>0</v>
      </c>
      <c r="W19" s="93">
        <f t="shared" si="6"/>
        <v>0</v>
      </c>
      <c r="X19" s="93">
        <f t="shared" si="2"/>
        <v>0</v>
      </c>
      <c r="Y19" s="93">
        <f t="shared" si="7"/>
        <v>0</v>
      </c>
      <c r="Z19" s="93">
        <f t="shared" si="3"/>
        <v>0</v>
      </c>
      <c r="AA19" s="93">
        <f t="shared" si="8"/>
        <v>0</v>
      </c>
      <c r="AB19" s="93">
        <f t="shared" si="9"/>
        <v>0</v>
      </c>
      <c r="AC19" s="117">
        <f t="shared" si="10"/>
        <v>0</v>
      </c>
      <c r="AD19" s="131"/>
    </row>
    <row r="20" spans="2:30" s="88" customFormat="1" ht="33" hidden="1" customHeight="1" outlineLevel="2">
      <c r="B20" s="96" t="s">
        <v>126</v>
      </c>
      <c r="C20" s="91" t="s">
        <v>104</v>
      </c>
      <c r="D20" s="91" t="e">
        <f>VLOOKUP(B20,#REF!,2,0)</f>
        <v>#REF!</v>
      </c>
      <c r="E20" s="125" t="s">
        <v>858</v>
      </c>
      <c r="F20" s="97">
        <v>48787</v>
      </c>
      <c r="G20" s="92">
        <f>5*12</f>
        <v>60</v>
      </c>
      <c r="H20" s="92" t="s">
        <v>127</v>
      </c>
      <c r="I20" s="92" t="s">
        <v>843</v>
      </c>
      <c r="J20" s="92"/>
      <c r="K20" s="93">
        <v>668104.24</v>
      </c>
      <c r="L20" s="93">
        <v>668104.24</v>
      </c>
      <c r="M20" s="93">
        <v>668104.24</v>
      </c>
      <c r="N20" s="93">
        <v>556753.5</v>
      </c>
      <c r="O20" s="92"/>
      <c r="P20" s="93">
        <v>111350.74</v>
      </c>
      <c r="Q20" s="92"/>
      <c r="R20" s="93">
        <v>668104.24</v>
      </c>
      <c r="S20" s="93">
        <v>668104.24</v>
      </c>
      <c r="T20" s="100"/>
      <c r="U20" s="93">
        <f t="shared" si="4"/>
        <v>0</v>
      </c>
      <c r="V20" s="93">
        <f t="shared" si="5"/>
        <v>0</v>
      </c>
      <c r="W20" s="93">
        <f t="shared" si="6"/>
        <v>0</v>
      </c>
      <c r="X20" s="93">
        <f t="shared" si="2"/>
        <v>0</v>
      </c>
      <c r="Y20" s="93">
        <f t="shared" si="7"/>
        <v>0</v>
      </c>
      <c r="Z20" s="93">
        <f t="shared" si="3"/>
        <v>0</v>
      </c>
      <c r="AA20" s="93">
        <f t="shared" si="8"/>
        <v>0</v>
      </c>
      <c r="AB20" s="93">
        <f t="shared" si="9"/>
        <v>0</v>
      </c>
      <c r="AC20" s="117">
        <f t="shared" si="10"/>
        <v>0</v>
      </c>
      <c r="AD20" s="131"/>
    </row>
    <row r="21" spans="2:30" s="88" customFormat="1" ht="33" hidden="1" customHeight="1" outlineLevel="2">
      <c r="B21" s="96" t="s">
        <v>128</v>
      </c>
      <c r="C21" s="91" t="s">
        <v>104</v>
      </c>
      <c r="D21" s="91" t="e">
        <f>VLOOKUP(B21,#REF!,2,0)</f>
        <v>#REF!</v>
      </c>
      <c r="E21" s="125"/>
      <c r="F21" s="97">
        <v>41361</v>
      </c>
      <c r="G21" s="92">
        <f>VLOOKUP(B21,'[11]2022'!$A$4:$C$668,3,0)</f>
        <v>60</v>
      </c>
      <c r="H21" s="92" t="s">
        <v>129</v>
      </c>
      <c r="I21" s="92" t="str">
        <f>VLOOKUP(B21,'[12]Амортиз СО'!$C$5:$D$677,2,0)</f>
        <v>движ</v>
      </c>
      <c r="J21" s="92"/>
      <c r="K21" s="93">
        <v>612136.18999999994</v>
      </c>
      <c r="L21" s="93">
        <v>612136.18999999994</v>
      </c>
      <c r="M21" s="93">
        <v>612136.18999999994</v>
      </c>
      <c r="N21" s="93">
        <v>612136.18999999994</v>
      </c>
      <c r="O21" s="92"/>
      <c r="P21" s="92"/>
      <c r="Q21" s="92"/>
      <c r="R21" s="93">
        <v>612136.18999999994</v>
      </c>
      <c r="S21" s="93">
        <v>612136.18999999994</v>
      </c>
      <c r="T21" s="100"/>
      <c r="U21" s="93">
        <f t="shared" si="4"/>
        <v>0</v>
      </c>
      <c r="V21" s="93">
        <f t="shared" si="5"/>
        <v>0</v>
      </c>
      <c r="W21" s="93">
        <f t="shared" si="6"/>
        <v>0</v>
      </c>
      <c r="X21" s="93">
        <f t="shared" si="2"/>
        <v>0</v>
      </c>
      <c r="Y21" s="93">
        <f t="shared" si="7"/>
        <v>0</v>
      </c>
      <c r="Z21" s="93">
        <f t="shared" si="3"/>
        <v>0</v>
      </c>
      <c r="AA21" s="93">
        <f t="shared" si="8"/>
        <v>0</v>
      </c>
      <c r="AB21" s="93">
        <f t="shared" si="9"/>
        <v>0</v>
      </c>
      <c r="AC21" s="117">
        <f t="shared" si="10"/>
        <v>0</v>
      </c>
      <c r="AD21" s="131"/>
    </row>
    <row r="22" spans="2:30" s="88" customFormat="1" ht="33" hidden="1" customHeight="1" outlineLevel="2">
      <c r="B22" s="96" t="s">
        <v>130</v>
      </c>
      <c r="C22" s="91" t="s">
        <v>104</v>
      </c>
      <c r="D22" s="91" t="e">
        <f>VLOOKUP(B22,#REF!,2,0)</f>
        <v>#REF!</v>
      </c>
      <c r="E22" s="125"/>
      <c r="F22" s="97">
        <v>26709</v>
      </c>
      <c r="G22" s="92">
        <f>VLOOKUP(B22,'[11]2022'!$A$4:$C$668,3,0)</f>
        <v>60</v>
      </c>
      <c r="H22" s="92" t="s">
        <v>131</v>
      </c>
      <c r="I22" s="92" t="str">
        <f>VLOOKUP(B22,'[12]Амортиз СО'!$C$5:$D$677,2,0)</f>
        <v>движ</v>
      </c>
      <c r="J22" s="92"/>
      <c r="K22" s="93">
        <v>600232.19999999995</v>
      </c>
      <c r="L22" s="93">
        <v>600232.19999999995</v>
      </c>
      <c r="M22" s="93">
        <v>600232.19999999995</v>
      </c>
      <c r="N22" s="93">
        <v>600232.19999999995</v>
      </c>
      <c r="O22" s="92"/>
      <c r="P22" s="92"/>
      <c r="Q22" s="92"/>
      <c r="R22" s="93">
        <v>600232.19999999995</v>
      </c>
      <c r="S22" s="93">
        <v>600232.19999999995</v>
      </c>
      <c r="T22" s="100"/>
      <c r="U22" s="93">
        <f t="shared" si="4"/>
        <v>0</v>
      </c>
      <c r="V22" s="93">
        <f t="shared" si="5"/>
        <v>0</v>
      </c>
      <c r="W22" s="93">
        <f t="shared" si="6"/>
        <v>0</v>
      </c>
      <c r="X22" s="93">
        <f t="shared" si="2"/>
        <v>0</v>
      </c>
      <c r="Y22" s="93">
        <f t="shared" si="7"/>
        <v>0</v>
      </c>
      <c r="Z22" s="93">
        <f t="shared" si="3"/>
        <v>0</v>
      </c>
      <c r="AA22" s="93">
        <f t="shared" si="8"/>
        <v>0</v>
      </c>
      <c r="AB22" s="93">
        <f t="shared" si="9"/>
        <v>0</v>
      </c>
      <c r="AC22" s="117">
        <f t="shared" si="10"/>
        <v>0</v>
      </c>
      <c r="AD22" s="131"/>
    </row>
    <row r="23" spans="2:30" s="88" customFormat="1" ht="21.95" customHeight="1" outlineLevel="1" collapsed="1">
      <c r="B23" s="95" t="s">
        <v>134</v>
      </c>
      <c r="C23" s="91"/>
      <c r="D23" s="91"/>
      <c r="E23" s="125"/>
      <c r="F23" s="92"/>
      <c r="G23" s="92"/>
      <c r="H23" s="92"/>
      <c r="I23" s="92"/>
      <c r="J23" s="92"/>
      <c r="K23" s="93">
        <v>942617738.95000005</v>
      </c>
      <c r="L23" s="93">
        <v>1179180266.6500001</v>
      </c>
      <c r="M23" s="93">
        <v>1075675467.04</v>
      </c>
      <c r="N23" s="93">
        <v>564545641.28999996</v>
      </c>
      <c r="O23" s="93">
        <v>129964149.65000001</v>
      </c>
      <c r="P23" s="93">
        <v>117830806.18000001</v>
      </c>
      <c r="Q23" s="93">
        <v>4617200</v>
      </c>
      <c r="R23" s="93">
        <v>1201022416.6900001</v>
      </c>
      <c r="S23" s="93">
        <v>680286336.69000006</v>
      </c>
      <c r="T23" s="94">
        <v>520736080</v>
      </c>
      <c r="U23" s="93">
        <f t="shared" ref="U23:AC23" si="11">SUM(U24:U573)</f>
        <v>58000294.425166875</v>
      </c>
      <c r="V23" s="93">
        <f t="shared" si="11"/>
        <v>457622620.45483273</v>
      </c>
      <c r="W23" s="93">
        <f t="shared" si="11"/>
        <v>54503843.385166831</v>
      </c>
      <c r="X23" s="93">
        <f t="shared" si="11"/>
        <v>403118777.06966716</v>
      </c>
      <c r="Y23" s="93">
        <f t="shared" si="11"/>
        <v>52107020.645166688</v>
      </c>
      <c r="Z23" s="93">
        <f t="shared" si="11"/>
        <v>351011756.42450047</v>
      </c>
      <c r="AA23" s="93">
        <f t="shared" si="11"/>
        <v>0</v>
      </c>
      <c r="AB23" s="93">
        <f t="shared" si="11"/>
        <v>0</v>
      </c>
      <c r="AC23" s="93">
        <f t="shared" si="11"/>
        <v>0</v>
      </c>
      <c r="AD23" s="131"/>
    </row>
    <row r="24" spans="2:30" s="88" customFormat="1" ht="33" hidden="1" customHeight="1" outlineLevel="2">
      <c r="B24" s="96" t="s">
        <v>135</v>
      </c>
      <c r="C24" s="91" t="s">
        <v>110</v>
      </c>
      <c r="D24" s="91" t="e">
        <f>VLOOKUP(B24,#REF!,2,0)</f>
        <v>#REF!</v>
      </c>
      <c r="E24" s="125" t="str">
        <f>VLOOKUP(B24,'[10]3.3 Амортизация 2022'!$B$8:$C$687,2,0)</f>
        <v>ВН</v>
      </c>
      <c r="F24" s="97">
        <v>41082</v>
      </c>
      <c r="G24" s="92">
        <f>VLOOKUP(B24,'[11]2022'!$A$4:$C$668,3,0)</f>
        <v>84</v>
      </c>
      <c r="H24" s="92" t="s">
        <v>136</v>
      </c>
      <c r="I24" s="92" t="str">
        <f>VLOOKUP(B24,'[12]Амортиз СО'!$C$5:$D$677,2,0)</f>
        <v>движ</v>
      </c>
      <c r="J24" s="92"/>
      <c r="K24" s="93">
        <v>9462000.5899999999</v>
      </c>
      <c r="L24" s="93">
        <v>13997400</v>
      </c>
      <c r="M24" s="93">
        <v>12829200</v>
      </c>
      <c r="N24" s="93">
        <v>12829199.529999999</v>
      </c>
      <c r="O24" s="93">
        <v>1168200</v>
      </c>
      <c r="P24" s="93">
        <v>1168200.47</v>
      </c>
      <c r="Q24" s="92"/>
      <c r="R24" s="93">
        <v>13997400</v>
      </c>
      <c r="S24" s="93">
        <v>13997400</v>
      </c>
      <c r="T24" s="100"/>
      <c r="U24" s="93">
        <f t="shared" si="4"/>
        <v>0</v>
      </c>
      <c r="V24" s="93">
        <f t="shared" si="5"/>
        <v>0</v>
      </c>
      <c r="W24" s="93">
        <f t="shared" si="6"/>
        <v>0</v>
      </c>
      <c r="X24" s="93">
        <f t="shared" si="2"/>
        <v>0</v>
      </c>
      <c r="Y24" s="93">
        <f t="shared" si="7"/>
        <v>0</v>
      </c>
      <c r="Z24" s="93">
        <f t="shared" si="3"/>
        <v>0</v>
      </c>
      <c r="AA24" s="93">
        <f t="shared" si="8"/>
        <v>0</v>
      </c>
      <c r="AB24" s="93">
        <f t="shared" si="9"/>
        <v>0</v>
      </c>
      <c r="AC24" s="117">
        <f t="shared" si="10"/>
        <v>0</v>
      </c>
      <c r="AD24" s="131"/>
    </row>
    <row r="25" spans="2:30" s="88" customFormat="1" ht="33" hidden="1" customHeight="1" outlineLevel="2">
      <c r="B25" s="96" t="s">
        <v>137</v>
      </c>
      <c r="C25" s="91" t="s">
        <v>110</v>
      </c>
      <c r="D25" s="91" t="e">
        <f>VLOOKUP(B25,#REF!,2,0)</f>
        <v>#REF!</v>
      </c>
      <c r="E25" s="125" t="str">
        <f>VLOOKUP(B25,'[10]3.3 Амортизация 2022'!$B$8:$C$687,2,0)</f>
        <v>ВН</v>
      </c>
      <c r="F25" s="97">
        <v>41083</v>
      </c>
      <c r="G25" s="92">
        <f>VLOOKUP(B25,'[11]2022'!$A$4:$C$668,3,0)</f>
        <v>84</v>
      </c>
      <c r="H25" s="92" t="s">
        <v>136</v>
      </c>
      <c r="I25" s="92" t="str">
        <f>VLOOKUP(B25,'[12]Амортиз СО'!$C$5:$D$677,2,0)</f>
        <v>движ</v>
      </c>
      <c r="J25" s="92"/>
      <c r="K25" s="93">
        <v>7216276.3200000003</v>
      </c>
      <c r="L25" s="93">
        <v>10675200</v>
      </c>
      <c r="M25" s="93">
        <v>9784300</v>
      </c>
      <c r="N25" s="93">
        <v>9784300</v>
      </c>
      <c r="O25" s="93">
        <v>890900</v>
      </c>
      <c r="P25" s="93">
        <v>890900</v>
      </c>
      <c r="Q25" s="92"/>
      <c r="R25" s="93">
        <v>10675200</v>
      </c>
      <c r="S25" s="93">
        <v>10675200</v>
      </c>
      <c r="T25" s="100"/>
      <c r="U25" s="93">
        <f t="shared" si="4"/>
        <v>0</v>
      </c>
      <c r="V25" s="93">
        <f t="shared" si="5"/>
        <v>0</v>
      </c>
      <c r="W25" s="93">
        <f t="shared" si="6"/>
        <v>0</v>
      </c>
      <c r="X25" s="93">
        <f t="shared" si="2"/>
        <v>0</v>
      </c>
      <c r="Y25" s="93">
        <f t="shared" si="7"/>
        <v>0</v>
      </c>
      <c r="Z25" s="93">
        <f t="shared" si="3"/>
        <v>0</v>
      </c>
      <c r="AA25" s="93">
        <f t="shared" si="8"/>
        <v>0</v>
      </c>
      <c r="AB25" s="93">
        <f t="shared" si="9"/>
        <v>0</v>
      </c>
      <c r="AC25" s="117">
        <f t="shared" si="10"/>
        <v>0</v>
      </c>
      <c r="AD25" s="131"/>
    </row>
    <row r="26" spans="2:30" s="88" customFormat="1" ht="44.1" hidden="1" customHeight="1" outlineLevel="2">
      <c r="B26" s="96" t="s">
        <v>140</v>
      </c>
      <c r="C26" s="91" t="s">
        <v>141</v>
      </c>
      <c r="D26" s="91" t="e">
        <f>VLOOKUP(B26,#REF!,2,0)</f>
        <v>#REF!</v>
      </c>
      <c r="E26" s="125" t="str">
        <f>VLOOKUP(B26,'[10]3.3 Амортизация 2022'!$B$8:$C$687,2,0)</f>
        <v>ВН</v>
      </c>
      <c r="F26" s="97">
        <v>52555</v>
      </c>
      <c r="G26" s="92">
        <f>VLOOKUP(B26,'[11]2022'!$A$4:$C$668,3,0)</f>
        <v>180</v>
      </c>
      <c r="H26" s="92" t="s">
        <v>142</v>
      </c>
      <c r="I26" s="92" t="str">
        <f>VLOOKUP(B26,'[12]Амортиз СО'!$C$5:$D$677,2,0)</f>
        <v>движ</v>
      </c>
      <c r="J26" s="92"/>
      <c r="K26" s="93">
        <v>1117574.72</v>
      </c>
      <c r="L26" s="93">
        <v>1242900</v>
      </c>
      <c r="M26" s="93">
        <v>1139200</v>
      </c>
      <c r="N26" s="93">
        <v>151893.37</v>
      </c>
      <c r="O26" s="93">
        <v>103700</v>
      </c>
      <c r="P26" s="93">
        <v>96686.68</v>
      </c>
      <c r="Q26" s="92"/>
      <c r="R26" s="93">
        <v>1242900</v>
      </c>
      <c r="S26" s="93">
        <v>248580.05</v>
      </c>
      <c r="T26" s="94">
        <v>994319.95</v>
      </c>
      <c r="U26" s="93">
        <f t="shared" si="4"/>
        <v>82860</v>
      </c>
      <c r="V26" s="93">
        <f t="shared" si="5"/>
        <v>911459.95</v>
      </c>
      <c r="W26" s="93">
        <f t="shared" si="6"/>
        <v>82860</v>
      </c>
      <c r="X26" s="93">
        <f t="shared" si="2"/>
        <v>828599.95</v>
      </c>
      <c r="Y26" s="93">
        <f t="shared" si="7"/>
        <v>82860</v>
      </c>
      <c r="Z26" s="93">
        <f t="shared" si="3"/>
        <v>745739.95</v>
      </c>
      <c r="AA26" s="93">
        <f t="shared" si="8"/>
        <v>0</v>
      </c>
      <c r="AB26" s="93">
        <f t="shared" si="9"/>
        <v>0</v>
      </c>
      <c r="AC26" s="117">
        <f t="shared" si="10"/>
        <v>0</v>
      </c>
      <c r="AD26" s="131"/>
    </row>
    <row r="27" spans="2:30" s="88" customFormat="1" ht="44.1" hidden="1" customHeight="1" outlineLevel="2">
      <c r="B27" s="96" t="s">
        <v>143</v>
      </c>
      <c r="C27" s="91" t="s">
        <v>141</v>
      </c>
      <c r="D27" s="91" t="e">
        <f>VLOOKUP(B27,#REF!,2,0)</f>
        <v>#REF!</v>
      </c>
      <c r="E27" s="125" t="str">
        <f>VLOOKUP(B27,'[10]3.3 Амортизация 2022'!$B$8:$C$687,2,0)</f>
        <v>ВН</v>
      </c>
      <c r="F27" s="97">
        <v>52556</v>
      </c>
      <c r="G27" s="92">
        <f>VLOOKUP(B27,'[11]2022'!$A$4:$C$668,3,0)</f>
        <v>180</v>
      </c>
      <c r="H27" s="92" t="s">
        <v>142</v>
      </c>
      <c r="I27" s="92" t="str">
        <f>VLOOKUP(B27,'[12]Амортиз СО'!$C$5:$D$677,2,0)</f>
        <v>движ</v>
      </c>
      <c r="J27" s="92"/>
      <c r="K27" s="93">
        <v>787689.73</v>
      </c>
      <c r="L27" s="93">
        <v>876000</v>
      </c>
      <c r="M27" s="93">
        <v>802900</v>
      </c>
      <c r="N27" s="93">
        <v>107053.23</v>
      </c>
      <c r="O27" s="93">
        <v>73100</v>
      </c>
      <c r="P27" s="93">
        <v>68146.720000000001</v>
      </c>
      <c r="Q27" s="92"/>
      <c r="R27" s="93">
        <v>876000</v>
      </c>
      <c r="S27" s="93">
        <v>175199.95</v>
      </c>
      <c r="T27" s="94">
        <v>700800.05</v>
      </c>
      <c r="U27" s="93">
        <f t="shared" si="4"/>
        <v>58400</v>
      </c>
      <c r="V27" s="93">
        <f t="shared" si="5"/>
        <v>642400.05000000005</v>
      </c>
      <c r="W27" s="93">
        <f t="shared" si="6"/>
        <v>58400</v>
      </c>
      <c r="X27" s="93">
        <f t="shared" si="2"/>
        <v>584000.05000000005</v>
      </c>
      <c r="Y27" s="93">
        <f t="shared" si="7"/>
        <v>58400</v>
      </c>
      <c r="Z27" s="93">
        <f t="shared" si="3"/>
        <v>525600.05000000005</v>
      </c>
      <c r="AA27" s="93">
        <f t="shared" si="8"/>
        <v>0</v>
      </c>
      <c r="AB27" s="93">
        <f t="shared" si="9"/>
        <v>0</v>
      </c>
      <c r="AC27" s="117">
        <f t="shared" si="10"/>
        <v>0</v>
      </c>
      <c r="AD27" s="131"/>
    </row>
    <row r="28" spans="2:30" s="88" customFormat="1" ht="44.1" hidden="1" customHeight="1" outlineLevel="2">
      <c r="B28" s="96" t="s">
        <v>144</v>
      </c>
      <c r="C28" s="91" t="s">
        <v>141</v>
      </c>
      <c r="D28" s="91" t="e">
        <f>VLOOKUP(B28,#REF!,2,0)</f>
        <v>#REF!</v>
      </c>
      <c r="E28" s="125" t="str">
        <f>VLOOKUP(B28,'[10]3.3 Амортизация 2022'!$B$8:$C$687,2,0)</f>
        <v>ВН</v>
      </c>
      <c r="F28" s="97">
        <v>52557</v>
      </c>
      <c r="G28" s="92">
        <f>VLOOKUP(B28,'[11]2022'!$A$4:$C$668,3,0)</f>
        <v>180</v>
      </c>
      <c r="H28" s="92" t="s">
        <v>142</v>
      </c>
      <c r="I28" s="92" t="str">
        <f>VLOOKUP(B28,'[12]Амортиз СО'!$C$5:$D$677,2,0)</f>
        <v>движ</v>
      </c>
      <c r="J28" s="92"/>
      <c r="K28" s="93">
        <v>776770.19</v>
      </c>
      <c r="L28" s="93">
        <v>863900</v>
      </c>
      <c r="M28" s="93">
        <v>791800</v>
      </c>
      <c r="N28" s="93">
        <v>105573.33</v>
      </c>
      <c r="O28" s="93">
        <v>72100</v>
      </c>
      <c r="P28" s="93">
        <v>67206.679999999993</v>
      </c>
      <c r="Q28" s="92"/>
      <c r="R28" s="93">
        <v>863900</v>
      </c>
      <c r="S28" s="93">
        <v>172780.01</v>
      </c>
      <c r="T28" s="94">
        <v>691119.99</v>
      </c>
      <c r="U28" s="93">
        <f t="shared" si="4"/>
        <v>57593.333333333328</v>
      </c>
      <c r="V28" s="93">
        <f t="shared" si="5"/>
        <v>633526.65666666662</v>
      </c>
      <c r="W28" s="93">
        <f t="shared" si="6"/>
        <v>57593.333333333328</v>
      </c>
      <c r="X28" s="93">
        <f t="shared" si="2"/>
        <v>575933.32333333325</v>
      </c>
      <c r="Y28" s="93">
        <f t="shared" si="7"/>
        <v>57593.333333333328</v>
      </c>
      <c r="Z28" s="93">
        <f t="shared" si="3"/>
        <v>518339.98999999993</v>
      </c>
      <c r="AA28" s="93">
        <f t="shared" si="8"/>
        <v>0</v>
      </c>
      <c r="AB28" s="93">
        <f t="shared" si="9"/>
        <v>0</v>
      </c>
      <c r="AC28" s="117">
        <f t="shared" si="10"/>
        <v>0</v>
      </c>
      <c r="AD28" s="131"/>
    </row>
    <row r="29" spans="2:30" s="88" customFormat="1" ht="44.1" hidden="1" customHeight="1" outlineLevel="2">
      <c r="B29" s="96" t="s">
        <v>145</v>
      </c>
      <c r="C29" s="91" t="s">
        <v>141</v>
      </c>
      <c r="D29" s="91" t="e">
        <f>VLOOKUP(B29,#REF!,2,0)</f>
        <v>#REF!</v>
      </c>
      <c r="E29" s="125" t="str">
        <f>VLOOKUP(B29,'[10]3.3 Амортизация 2022'!$B$8:$C$687,2,0)</f>
        <v>ВН</v>
      </c>
      <c r="F29" s="97">
        <v>52558</v>
      </c>
      <c r="G29" s="92">
        <f>VLOOKUP(B29,'[11]2022'!$A$4:$C$668,3,0)</f>
        <v>180</v>
      </c>
      <c r="H29" s="92" t="s">
        <v>142</v>
      </c>
      <c r="I29" s="92" t="str">
        <f>VLOOKUP(B29,'[12]Амортиз СО'!$C$5:$D$677,2,0)</f>
        <v>движ</v>
      </c>
      <c r="J29" s="92"/>
      <c r="K29" s="93">
        <v>613705.81000000006</v>
      </c>
      <c r="L29" s="93">
        <v>682500</v>
      </c>
      <c r="M29" s="93">
        <v>625600</v>
      </c>
      <c r="N29" s="93">
        <v>83413.41</v>
      </c>
      <c r="O29" s="93">
        <v>56900</v>
      </c>
      <c r="P29" s="93">
        <v>53086.73</v>
      </c>
      <c r="Q29" s="92"/>
      <c r="R29" s="93">
        <v>682500</v>
      </c>
      <c r="S29" s="93">
        <v>136500.14000000001</v>
      </c>
      <c r="T29" s="94">
        <v>545999.86</v>
      </c>
      <c r="U29" s="93">
        <f t="shared" si="4"/>
        <v>45500</v>
      </c>
      <c r="V29" s="93">
        <f t="shared" si="5"/>
        <v>500499.86</v>
      </c>
      <c r="W29" s="93">
        <f t="shared" si="6"/>
        <v>45500</v>
      </c>
      <c r="X29" s="93">
        <f t="shared" si="2"/>
        <v>454999.86</v>
      </c>
      <c r="Y29" s="93">
        <f t="shared" si="7"/>
        <v>45500</v>
      </c>
      <c r="Z29" s="93">
        <f t="shared" si="3"/>
        <v>409499.86</v>
      </c>
      <c r="AA29" s="93">
        <f t="shared" si="8"/>
        <v>0</v>
      </c>
      <c r="AB29" s="93">
        <f t="shared" si="9"/>
        <v>0</v>
      </c>
      <c r="AC29" s="117">
        <f t="shared" si="10"/>
        <v>0</v>
      </c>
      <c r="AD29" s="131"/>
    </row>
    <row r="30" spans="2:30" s="88" customFormat="1" ht="44.1" hidden="1" customHeight="1" outlineLevel="2">
      <c r="B30" s="96" t="s">
        <v>146</v>
      </c>
      <c r="C30" s="91" t="s">
        <v>141</v>
      </c>
      <c r="D30" s="91" t="e">
        <f>VLOOKUP(B30,#REF!,2,0)</f>
        <v>#REF!</v>
      </c>
      <c r="E30" s="125" t="str">
        <f>VLOOKUP(B30,'[10]3.3 Амортизация 2022'!$B$8:$C$687,2,0)</f>
        <v>ВН</v>
      </c>
      <c r="F30" s="97">
        <v>52559</v>
      </c>
      <c r="G30" s="92">
        <f>VLOOKUP(B30,'[11]2022'!$A$4:$C$668,3,0)</f>
        <v>180</v>
      </c>
      <c r="H30" s="92" t="s">
        <v>142</v>
      </c>
      <c r="I30" s="92" t="str">
        <f>VLOOKUP(B30,'[12]Амортиз СО'!$C$5:$D$677,2,0)</f>
        <v>движ</v>
      </c>
      <c r="J30" s="92"/>
      <c r="K30" s="93">
        <v>800161.44</v>
      </c>
      <c r="L30" s="93">
        <v>889900</v>
      </c>
      <c r="M30" s="93">
        <v>815600</v>
      </c>
      <c r="N30" s="93">
        <v>108746.63</v>
      </c>
      <c r="O30" s="93">
        <v>74300</v>
      </c>
      <c r="P30" s="93">
        <v>69233.320000000007</v>
      </c>
      <c r="Q30" s="92"/>
      <c r="R30" s="93">
        <v>889900</v>
      </c>
      <c r="S30" s="93">
        <v>177979.95</v>
      </c>
      <c r="T30" s="94">
        <v>711920.05</v>
      </c>
      <c r="U30" s="93">
        <f t="shared" si="4"/>
        <v>59326.666666666664</v>
      </c>
      <c r="V30" s="93">
        <f t="shared" si="5"/>
        <v>652593.38333333342</v>
      </c>
      <c r="W30" s="93">
        <f t="shared" si="6"/>
        <v>59326.666666666664</v>
      </c>
      <c r="X30" s="93">
        <f t="shared" si="2"/>
        <v>593266.71666666679</v>
      </c>
      <c r="Y30" s="93">
        <f t="shared" si="7"/>
        <v>59326.666666666664</v>
      </c>
      <c r="Z30" s="93">
        <f t="shared" si="3"/>
        <v>533940.05000000016</v>
      </c>
      <c r="AA30" s="93">
        <f t="shared" si="8"/>
        <v>0</v>
      </c>
      <c r="AB30" s="93">
        <f t="shared" si="9"/>
        <v>0</v>
      </c>
      <c r="AC30" s="117">
        <f t="shared" si="10"/>
        <v>0</v>
      </c>
      <c r="AD30" s="131"/>
    </row>
    <row r="31" spans="2:30" s="88" customFormat="1" ht="44.1" hidden="1" customHeight="1" outlineLevel="2">
      <c r="B31" s="96" t="s">
        <v>147</v>
      </c>
      <c r="C31" s="91" t="s">
        <v>141</v>
      </c>
      <c r="D31" s="91" t="e">
        <f>VLOOKUP(B31,#REF!,2,0)</f>
        <v>#REF!</v>
      </c>
      <c r="E31" s="125" t="str">
        <f>VLOOKUP(B31,'[10]3.3 Амортизация 2022'!$B$8:$C$687,2,0)</f>
        <v>ВН</v>
      </c>
      <c r="F31" s="97">
        <v>52560</v>
      </c>
      <c r="G31" s="92">
        <f>VLOOKUP(B31,'[11]2022'!$A$4:$C$668,3,0)</f>
        <v>180</v>
      </c>
      <c r="H31" s="92" t="s">
        <v>142</v>
      </c>
      <c r="I31" s="92" t="str">
        <f>VLOOKUP(B31,'[12]Амортиз СО'!$C$5:$D$677,2,0)</f>
        <v>движ</v>
      </c>
      <c r="J31" s="92"/>
      <c r="K31" s="93">
        <v>792865.74</v>
      </c>
      <c r="L31" s="93">
        <v>881800</v>
      </c>
      <c r="M31" s="93">
        <v>808200</v>
      </c>
      <c r="N31" s="93">
        <v>107760.01</v>
      </c>
      <c r="O31" s="93">
        <v>73600</v>
      </c>
      <c r="P31" s="93">
        <v>68600</v>
      </c>
      <c r="Q31" s="92"/>
      <c r="R31" s="93">
        <v>881800</v>
      </c>
      <c r="S31" s="93">
        <v>176360.01</v>
      </c>
      <c r="T31" s="94">
        <v>705439.99</v>
      </c>
      <c r="U31" s="93">
        <f t="shared" si="4"/>
        <v>58786.666666666664</v>
      </c>
      <c r="V31" s="93">
        <f t="shared" si="5"/>
        <v>646653.32333333336</v>
      </c>
      <c r="W31" s="93">
        <f t="shared" si="6"/>
        <v>58786.666666666664</v>
      </c>
      <c r="X31" s="93">
        <f t="shared" si="2"/>
        <v>587866.65666666673</v>
      </c>
      <c r="Y31" s="93">
        <f t="shared" si="7"/>
        <v>58786.666666666664</v>
      </c>
      <c r="Z31" s="93">
        <f t="shared" si="3"/>
        <v>529079.99000000011</v>
      </c>
      <c r="AA31" s="93">
        <f t="shared" si="8"/>
        <v>0</v>
      </c>
      <c r="AB31" s="93">
        <f t="shared" si="9"/>
        <v>0</v>
      </c>
      <c r="AC31" s="117">
        <f t="shared" si="10"/>
        <v>0</v>
      </c>
      <c r="AD31" s="131"/>
    </row>
    <row r="32" spans="2:30" s="88" customFormat="1" ht="33" hidden="1" customHeight="1" outlineLevel="2">
      <c r="B32" s="96" t="s">
        <v>149</v>
      </c>
      <c r="C32" s="91" t="s">
        <v>110</v>
      </c>
      <c r="D32" s="91" t="e">
        <f>VLOOKUP(B32,#REF!,2,0)</f>
        <v>#REF!</v>
      </c>
      <c r="E32" s="125" t="str">
        <f>VLOOKUP(B32,'[10]3.3 Амортизация 2022'!$B$8:$C$687,2,0)</f>
        <v>ВН</v>
      </c>
      <c r="F32" s="97">
        <v>34425</v>
      </c>
      <c r="G32" s="92">
        <f>VLOOKUP(B32,'[11]2022'!$A$4:$C$668,3,0)</f>
        <v>84</v>
      </c>
      <c r="H32" s="92" t="s">
        <v>150</v>
      </c>
      <c r="I32" s="92" t="str">
        <f>VLOOKUP(B32,'[12]Амортиз СО'!$C$5:$D$677,2,0)</f>
        <v>движ</v>
      </c>
      <c r="J32" s="92"/>
      <c r="K32" s="93">
        <v>6845328.3399999999</v>
      </c>
      <c r="L32" s="93">
        <v>10898400</v>
      </c>
      <c r="M32" s="93">
        <v>9988800</v>
      </c>
      <c r="N32" s="93">
        <v>9988800</v>
      </c>
      <c r="O32" s="93">
        <v>909600</v>
      </c>
      <c r="P32" s="93">
        <v>909600</v>
      </c>
      <c r="Q32" s="92"/>
      <c r="R32" s="93">
        <v>10898400</v>
      </c>
      <c r="S32" s="93">
        <v>10898400</v>
      </c>
      <c r="T32" s="100"/>
      <c r="U32" s="93">
        <f t="shared" si="4"/>
        <v>0</v>
      </c>
      <c r="V32" s="93">
        <f t="shared" si="5"/>
        <v>0</v>
      </c>
      <c r="W32" s="93">
        <f t="shared" si="6"/>
        <v>0</v>
      </c>
      <c r="X32" s="93">
        <f t="shared" si="2"/>
        <v>0</v>
      </c>
      <c r="Y32" s="93">
        <f t="shared" si="7"/>
        <v>0</v>
      </c>
      <c r="Z32" s="93">
        <f t="shared" si="3"/>
        <v>0</v>
      </c>
      <c r="AA32" s="93">
        <f t="shared" si="8"/>
        <v>0</v>
      </c>
      <c r="AB32" s="93">
        <f t="shared" si="9"/>
        <v>0</v>
      </c>
      <c r="AC32" s="117">
        <f t="shared" si="10"/>
        <v>0</v>
      </c>
      <c r="AD32" s="131"/>
    </row>
    <row r="33" spans="2:30" s="88" customFormat="1" ht="44.1" hidden="1" customHeight="1" outlineLevel="2">
      <c r="B33" s="96" t="s">
        <v>154</v>
      </c>
      <c r="C33" s="91" t="s">
        <v>141</v>
      </c>
      <c r="D33" s="91" t="e">
        <f>VLOOKUP(B33,#REF!,2,0)</f>
        <v>#REF!</v>
      </c>
      <c r="E33" s="125" t="str">
        <f>VLOOKUP(B33,'[10]3.3 Амортизация 2022'!$B$8:$C$687,2,0)</f>
        <v>ВН</v>
      </c>
      <c r="F33" s="97">
        <v>53135</v>
      </c>
      <c r="G33" s="92">
        <f>VLOOKUP(B33,'[11]2022'!$A$4:$C$668,3,0)</f>
        <v>180</v>
      </c>
      <c r="H33" s="92" t="s">
        <v>111</v>
      </c>
      <c r="I33" s="92" t="str">
        <f>VLOOKUP(B33,'[12]Амортиз СО'!$C$5:$D$677,2,0)</f>
        <v>движ</v>
      </c>
      <c r="J33" s="92"/>
      <c r="K33" s="93">
        <v>812630.13</v>
      </c>
      <c r="L33" s="93">
        <v>833900</v>
      </c>
      <c r="M33" s="93">
        <v>764300</v>
      </c>
      <c r="N33" s="93">
        <v>50953.31</v>
      </c>
      <c r="O33" s="93">
        <v>69600</v>
      </c>
      <c r="P33" s="93">
        <v>60233.32</v>
      </c>
      <c r="Q33" s="92"/>
      <c r="R33" s="93">
        <v>833900</v>
      </c>
      <c r="S33" s="93">
        <v>111186.63</v>
      </c>
      <c r="T33" s="94">
        <v>722713.37</v>
      </c>
      <c r="U33" s="93">
        <f t="shared" si="4"/>
        <v>55593.333333333328</v>
      </c>
      <c r="V33" s="93">
        <f t="shared" si="5"/>
        <v>667120.03666666662</v>
      </c>
      <c r="W33" s="93">
        <f t="shared" si="6"/>
        <v>55593.333333333328</v>
      </c>
      <c r="X33" s="93">
        <f t="shared" si="2"/>
        <v>611526.70333333325</v>
      </c>
      <c r="Y33" s="93">
        <f t="shared" si="7"/>
        <v>55593.333333333328</v>
      </c>
      <c r="Z33" s="93">
        <f t="shared" si="3"/>
        <v>555933.36999999988</v>
      </c>
      <c r="AA33" s="93">
        <f t="shared" si="8"/>
        <v>0</v>
      </c>
      <c r="AB33" s="93">
        <f t="shared" si="9"/>
        <v>0</v>
      </c>
      <c r="AC33" s="117">
        <f t="shared" si="10"/>
        <v>0</v>
      </c>
      <c r="AD33" s="131"/>
    </row>
    <row r="34" spans="2:30" s="88" customFormat="1" ht="44.1" hidden="1" customHeight="1" outlineLevel="2">
      <c r="B34" s="96" t="s">
        <v>155</v>
      </c>
      <c r="C34" s="91" t="s">
        <v>141</v>
      </c>
      <c r="D34" s="91" t="e">
        <f>VLOOKUP(B34,#REF!,2,0)</f>
        <v>#REF!</v>
      </c>
      <c r="E34" s="125" t="str">
        <f>VLOOKUP(B34,'[10]3.3 Амортизация 2022'!$B$8:$C$687,2,0)</f>
        <v>ВН</v>
      </c>
      <c r="F34" s="97">
        <v>53136</v>
      </c>
      <c r="G34" s="92">
        <f>VLOOKUP(B34,'[11]2022'!$A$4:$C$668,3,0)</f>
        <v>180</v>
      </c>
      <c r="H34" s="92" t="s">
        <v>111</v>
      </c>
      <c r="I34" s="92" t="str">
        <f>VLOOKUP(B34,'[12]Амортиз СО'!$C$5:$D$677,2,0)</f>
        <v>движ</v>
      </c>
      <c r="J34" s="92"/>
      <c r="K34" s="93">
        <v>1739558.18</v>
      </c>
      <c r="L34" s="93">
        <v>1785200</v>
      </c>
      <c r="M34" s="93">
        <v>1636200</v>
      </c>
      <c r="N34" s="93">
        <v>109079.98</v>
      </c>
      <c r="O34" s="93">
        <v>149000</v>
      </c>
      <c r="P34" s="93">
        <v>128946.66</v>
      </c>
      <c r="Q34" s="92"/>
      <c r="R34" s="93">
        <v>1785200</v>
      </c>
      <c r="S34" s="93">
        <v>238026.64</v>
      </c>
      <c r="T34" s="94">
        <v>1547173.36</v>
      </c>
      <c r="U34" s="93">
        <f t="shared" si="4"/>
        <v>119013.33333333333</v>
      </c>
      <c r="V34" s="93">
        <f t="shared" si="5"/>
        <v>1428160.0266666668</v>
      </c>
      <c r="W34" s="93">
        <f t="shared" si="6"/>
        <v>119013.33333333333</v>
      </c>
      <c r="X34" s="93">
        <f t="shared" si="2"/>
        <v>1309146.6933333336</v>
      </c>
      <c r="Y34" s="93">
        <f t="shared" si="7"/>
        <v>119013.33333333333</v>
      </c>
      <c r="Z34" s="93">
        <f t="shared" si="3"/>
        <v>1190133.3600000003</v>
      </c>
      <c r="AA34" s="93">
        <f t="shared" si="8"/>
        <v>0</v>
      </c>
      <c r="AB34" s="93">
        <f t="shared" si="9"/>
        <v>0</v>
      </c>
      <c r="AC34" s="117">
        <f t="shared" si="10"/>
        <v>0</v>
      </c>
      <c r="AD34" s="131"/>
    </row>
    <row r="35" spans="2:30" s="88" customFormat="1" ht="44.1" hidden="1" customHeight="1" outlineLevel="2">
      <c r="B35" s="96" t="s">
        <v>161</v>
      </c>
      <c r="C35" s="91" t="s">
        <v>141</v>
      </c>
      <c r="D35" s="91" t="e">
        <f>VLOOKUP(B35,#REF!,2,0)</f>
        <v>#REF!</v>
      </c>
      <c r="E35" s="125" t="str">
        <f>VLOOKUP(B35,'[10]3.3 Амортизация 2022'!$B$8:$C$687,2,0)</f>
        <v>ВН</v>
      </c>
      <c r="F35" s="97">
        <v>53150</v>
      </c>
      <c r="G35" s="92">
        <f>VLOOKUP(B35,'[11]2022'!$A$4:$C$668,3,0)</f>
        <v>180</v>
      </c>
      <c r="H35" s="92" t="s">
        <v>162</v>
      </c>
      <c r="I35" s="92" t="str">
        <f>VLOOKUP(B35,'[12]Амортиз СО'!$C$5:$D$677,2,0)</f>
        <v>движ</v>
      </c>
      <c r="J35" s="92"/>
      <c r="K35" s="93">
        <v>31089965.690000001</v>
      </c>
      <c r="L35" s="93">
        <v>12827300</v>
      </c>
      <c r="M35" s="93">
        <v>11931447.199999999</v>
      </c>
      <c r="N35" s="93">
        <v>594533.29</v>
      </c>
      <c r="O35" s="93">
        <v>21458684.140000001</v>
      </c>
      <c r="P35" s="93">
        <v>915220.05</v>
      </c>
      <c r="Q35" s="92"/>
      <c r="R35" s="93">
        <v>33390131.34</v>
      </c>
      <c r="S35" s="93">
        <v>1509753.34</v>
      </c>
      <c r="T35" s="94">
        <v>31880378</v>
      </c>
      <c r="U35" s="93">
        <f t="shared" si="4"/>
        <v>2226008.7560000001</v>
      </c>
      <c r="V35" s="93">
        <f t="shared" si="5"/>
        <v>29654369.243999999</v>
      </c>
      <c r="W35" s="93">
        <f t="shared" si="6"/>
        <v>2226008.7560000001</v>
      </c>
      <c r="X35" s="93">
        <f t="shared" si="2"/>
        <v>27428360.487999998</v>
      </c>
      <c r="Y35" s="93">
        <f t="shared" si="7"/>
        <v>2226008.7560000001</v>
      </c>
      <c r="Z35" s="93">
        <f t="shared" si="3"/>
        <v>25202351.731999997</v>
      </c>
      <c r="AA35" s="93">
        <f t="shared" si="8"/>
        <v>0</v>
      </c>
      <c r="AB35" s="93">
        <f t="shared" si="9"/>
        <v>0</v>
      </c>
      <c r="AC35" s="117">
        <f t="shared" si="10"/>
        <v>0</v>
      </c>
      <c r="AD35" s="131"/>
    </row>
    <row r="36" spans="2:30" s="88" customFormat="1" ht="44.1" hidden="1" customHeight="1" outlineLevel="2">
      <c r="B36" s="96" t="s">
        <v>165</v>
      </c>
      <c r="C36" s="91" t="s">
        <v>159</v>
      </c>
      <c r="D36" s="91" t="e">
        <f>VLOOKUP(B36,#REF!,2,0)</f>
        <v>#REF!</v>
      </c>
      <c r="E36" s="125"/>
      <c r="F36" s="97">
        <v>53512</v>
      </c>
      <c r="G36" s="92">
        <f>20*12</f>
        <v>240</v>
      </c>
      <c r="H36" s="92" t="s">
        <v>166</v>
      </c>
      <c r="I36" s="92" t="s">
        <v>843</v>
      </c>
      <c r="J36" s="92"/>
      <c r="K36" s="93">
        <v>2291666.66</v>
      </c>
      <c r="L36" s="93">
        <v>2355500</v>
      </c>
      <c r="M36" s="93">
        <v>2291666.66</v>
      </c>
      <c r="N36" s="92"/>
      <c r="O36" s="93">
        <v>63833.34</v>
      </c>
      <c r="P36" s="93">
        <v>117774.99</v>
      </c>
      <c r="Q36" s="92"/>
      <c r="R36" s="93">
        <v>2355500</v>
      </c>
      <c r="S36" s="93">
        <v>117774.99</v>
      </c>
      <c r="T36" s="94">
        <v>2237725.0099999998</v>
      </c>
      <c r="U36" s="93">
        <f t="shared" si="4"/>
        <v>117775</v>
      </c>
      <c r="V36" s="93">
        <f t="shared" si="5"/>
        <v>2119950.0099999998</v>
      </c>
      <c r="W36" s="93">
        <f t="shared" si="6"/>
        <v>117775</v>
      </c>
      <c r="X36" s="93">
        <f t="shared" si="2"/>
        <v>2002175.0099999998</v>
      </c>
      <c r="Y36" s="93">
        <f t="shared" si="7"/>
        <v>117775</v>
      </c>
      <c r="Z36" s="93">
        <f t="shared" si="3"/>
        <v>1884400.0099999998</v>
      </c>
      <c r="AA36" s="93">
        <f t="shared" si="8"/>
        <v>0</v>
      </c>
      <c r="AB36" s="93">
        <f t="shared" si="9"/>
        <v>0</v>
      </c>
      <c r="AC36" s="117">
        <f t="shared" si="10"/>
        <v>0</v>
      </c>
      <c r="AD36" s="131"/>
    </row>
    <row r="37" spans="2:30" s="88" customFormat="1" ht="33" hidden="1" customHeight="1" outlineLevel="2">
      <c r="B37" s="96" t="s">
        <v>167</v>
      </c>
      <c r="C37" s="91" t="s">
        <v>107</v>
      </c>
      <c r="D37" s="91" t="e">
        <f>VLOOKUP(B37,#REF!,2,0)</f>
        <v>#REF!</v>
      </c>
      <c r="E37" s="125" t="str">
        <f>VLOOKUP(B37,'[10]3.3 Амортизация 2022'!$B$8:$C$687,2,0)</f>
        <v>СН1</v>
      </c>
      <c r="F37" s="102">
        <v>114</v>
      </c>
      <c r="G37" s="92">
        <f>VLOOKUP(B37,'[11]2022'!$A$4:$C$668,3,0)</f>
        <v>120</v>
      </c>
      <c r="H37" s="92" t="s">
        <v>117</v>
      </c>
      <c r="I37" s="92" t="str">
        <f>VLOOKUP(B37,'[12]Амортиз СО'!$C$5:$D$677,2,0)</f>
        <v>движ</v>
      </c>
      <c r="J37" s="92"/>
      <c r="K37" s="99">
        <v>0.01</v>
      </c>
      <c r="L37" s="93">
        <v>11900</v>
      </c>
      <c r="M37" s="93">
        <v>9400</v>
      </c>
      <c r="N37" s="93">
        <v>9399.99</v>
      </c>
      <c r="O37" s="93">
        <v>2500</v>
      </c>
      <c r="P37" s="93">
        <v>2500.0100000000002</v>
      </c>
      <c r="Q37" s="92"/>
      <c r="R37" s="93">
        <v>11900</v>
      </c>
      <c r="S37" s="93">
        <v>11900</v>
      </c>
      <c r="T37" s="100"/>
      <c r="U37" s="93">
        <f t="shared" si="4"/>
        <v>0</v>
      </c>
      <c r="V37" s="93">
        <f t="shared" si="5"/>
        <v>0</v>
      </c>
      <c r="W37" s="93">
        <f t="shared" si="6"/>
        <v>0</v>
      </c>
      <c r="X37" s="93">
        <f t="shared" si="2"/>
        <v>0</v>
      </c>
      <c r="Y37" s="93">
        <f t="shared" si="7"/>
        <v>0</v>
      </c>
      <c r="Z37" s="93">
        <f t="shared" si="3"/>
        <v>0</v>
      </c>
      <c r="AA37" s="93">
        <f t="shared" si="8"/>
        <v>0</v>
      </c>
      <c r="AB37" s="93">
        <f t="shared" si="9"/>
        <v>0</v>
      </c>
      <c r="AC37" s="117">
        <f t="shared" si="10"/>
        <v>0</v>
      </c>
      <c r="AD37" s="131"/>
    </row>
    <row r="38" spans="2:30" s="88" customFormat="1" ht="33" hidden="1" customHeight="1" outlineLevel="2">
      <c r="B38" s="96" t="s">
        <v>167</v>
      </c>
      <c r="C38" s="91" t="s">
        <v>110</v>
      </c>
      <c r="D38" s="91" t="e">
        <f>VLOOKUP(B38,#REF!,2,0)</f>
        <v>#REF!</v>
      </c>
      <c r="E38" s="125" t="str">
        <f>VLOOKUP(B38,'[10]3.3 Амортизация 2022'!$B$8:$C$687,2,0)</f>
        <v>СН1</v>
      </c>
      <c r="F38" s="102">
        <v>115</v>
      </c>
      <c r="G38" s="92">
        <f>VLOOKUP(B38,'[11]2022'!$A$4:$C$668,3,0)</f>
        <v>120</v>
      </c>
      <c r="H38" s="92" t="s">
        <v>117</v>
      </c>
      <c r="I38" s="92" t="str">
        <f>VLOOKUP(B38,'[12]Амортиз СО'!$C$5:$D$677,2,0)</f>
        <v>движ</v>
      </c>
      <c r="J38" s="92"/>
      <c r="K38" s="99">
        <v>0.01</v>
      </c>
      <c r="L38" s="93">
        <v>11900</v>
      </c>
      <c r="M38" s="93">
        <v>9400</v>
      </c>
      <c r="N38" s="93">
        <v>9399.99</v>
      </c>
      <c r="O38" s="93">
        <v>2500</v>
      </c>
      <c r="P38" s="93">
        <v>2500.0100000000002</v>
      </c>
      <c r="Q38" s="92"/>
      <c r="R38" s="93">
        <v>11900</v>
      </c>
      <c r="S38" s="93">
        <v>11900</v>
      </c>
      <c r="T38" s="100"/>
      <c r="U38" s="93">
        <f t="shared" si="4"/>
        <v>0</v>
      </c>
      <c r="V38" s="93">
        <f t="shared" si="5"/>
        <v>0</v>
      </c>
      <c r="W38" s="93">
        <f t="shared" si="6"/>
        <v>0</v>
      </c>
      <c r="X38" s="93">
        <f t="shared" si="2"/>
        <v>0</v>
      </c>
      <c r="Y38" s="93">
        <f t="shared" si="7"/>
        <v>0</v>
      </c>
      <c r="Z38" s="93">
        <f t="shared" si="3"/>
        <v>0</v>
      </c>
      <c r="AA38" s="93">
        <f t="shared" si="8"/>
        <v>0</v>
      </c>
      <c r="AB38" s="93">
        <f t="shared" si="9"/>
        <v>0</v>
      </c>
      <c r="AC38" s="117">
        <f t="shared" si="10"/>
        <v>0</v>
      </c>
      <c r="AD38" s="131"/>
    </row>
    <row r="39" spans="2:30" s="88" customFormat="1" ht="33" hidden="1" customHeight="1" outlineLevel="2">
      <c r="B39" s="96" t="s">
        <v>168</v>
      </c>
      <c r="C39" s="91" t="s">
        <v>169</v>
      </c>
      <c r="D39" s="91" t="e">
        <f>VLOOKUP(B39,#REF!,2,0)</f>
        <v>#REF!</v>
      </c>
      <c r="E39" s="125" t="str">
        <f>VLOOKUP(B39,'[10]3.3 Амортизация 2022'!$B$8:$C$687,2,0)</f>
        <v>СН1</v>
      </c>
      <c r="F39" s="98">
        <v>30190</v>
      </c>
      <c r="G39" s="92">
        <f>VLOOKUP(B39,'[11]2022'!$A$4:$C$668,3,0)</f>
        <v>36</v>
      </c>
      <c r="H39" s="92" t="s">
        <v>117</v>
      </c>
      <c r="I39" s="92" t="str">
        <f>VLOOKUP(B39,'[12]Амортиз СО'!$C$5:$D$677,2,0)</f>
        <v>движ</v>
      </c>
      <c r="J39" s="92"/>
      <c r="K39" s="93">
        <v>125474.2</v>
      </c>
      <c r="L39" s="93">
        <v>182400</v>
      </c>
      <c r="M39" s="93">
        <v>164100</v>
      </c>
      <c r="N39" s="93">
        <v>164100</v>
      </c>
      <c r="O39" s="93">
        <v>18300</v>
      </c>
      <c r="P39" s="93">
        <v>18300</v>
      </c>
      <c r="Q39" s="92"/>
      <c r="R39" s="93">
        <v>182400</v>
      </c>
      <c r="S39" s="93">
        <v>182400</v>
      </c>
      <c r="T39" s="100"/>
      <c r="U39" s="93">
        <f t="shared" si="4"/>
        <v>0</v>
      </c>
      <c r="V39" s="93">
        <f t="shared" si="5"/>
        <v>0</v>
      </c>
      <c r="W39" s="93">
        <f t="shared" si="6"/>
        <v>0</v>
      </c>
      <c r="X39" s="93">
        <f t="shared" si="2"/>
        <v>0</v>
      </c>
      <c r="Y39" s="93">
        <f t="shared" si="7"/>
        <v>0</v>
      </c>
      <c r="Z39" s="93">
        <f t="shared" si="3"/>
        <v>0</v>
      </c>
      <c r="AA39" s="93">
        <f t="shared" si="8"/>
        <v>0</v>
      </c>
      <c r="AB39" s="93">
        <f t="shared" si="9"/>
        <v>0</v>
      </c>
      <c r="AC39" s="117">
        <f t="shared" si="10"/>
        <v>0</v>
      </c>
      <c r="AD39" s="131"/>
    </row>
    <row r="40" spans="2:30" s="88" customFormat="1" ht="33" hidden="1" customHeight="1" outlineLevel="2">
      <c r="B40" s="96" t="s">
        <v>170</v>
      </c>
      <c r="C40" s="91" t="s">
        <v>104</v>
      </c>
      <c r="D40" s="91" t="e">
        <f>VLOOKUP(B40,#REF!,2,0)</f>
        <v>#REF!</v>
      </c>
      <c r="E40" s="125" t="str">
        <f>VLOOKUP(B40,'[10]3.3 Амортизация 2022'!$B$8:$C$687,2,0)</f>
        <v>СН1</v>
      </c>
      <c r="F40" s="97">
        <v>28000473</v>
      </c>
      <c r="G40" s="92">
        <f>VLOOKUP(B40,'[11]2022'!$A$4:$C$668,3,0)</f>
        <v>60</v>
      </c>
      <c r="H40" s="92" t="s">
        <v>117</v>
      </c>
      <c r="I40" s="92" t="str">
        <f>VLOOKUP(B40,'[12]Амортиз СО'!$C$5:$D$677,2,0)</f>
        <v>движ</v>
      </c>
      <c r="J40" s="92"/>
      <c r="K40" s="99">
        <v>0.01</v>
      </c>
      <c r="L40" s="93">
        <v>13800</v>
      </c>
      <c r="M40" s="93">
        <v>13800</v>
      </c>
      <c r="N40" s="93">
        <v>13799.99</v>
      </c>
      <c r="O40" s="92"/>
      <c r="P40" s="99">
        <v>0.01</v>
      </c>
      <c r="Q40" s="92"/>
      <c r="R40" s="93">
        <v>13800</v>
      </c>
      <c r="S40" s="93">
        <v>13800</v>
      </c>
      <c r="T40" s="100"/>
      <c r="U40" s="93">
        <f t="shared" si="4"/>
        <v>0</v>
      </c>
      <c r="V40" s="93">
        <f t="shared" si="5"/>
        <v>0</v>
      </c>
      <c r="W40" s="93">
        <f t="shared" si="6"/>
        <v>0</v>
      </c>
      <c r="X40" s="93">
        <f t="shared" si="2"/>
        <v>0</v>
      </c>
      <c r="Y40" s="93">
        <f t="shared" si="7"/>
        <v>0</v>
      </c>
      <c r="Z40" s="93">
        <f t="shared" si="3"/>
        <v>0</v>
      </c>
      <c r="AA40" s="93">
        <f t="shared" si="8"/>
        <v>0</v>
      </c>
      <c r="AB40" s="93">
        <f t="shared" si="9"/>
        <v>0</v>
      </c>
      <c r="AC40" s="117">
        <f t="shared" si="10"/>
        <v>0</v>
      </c>
      <c r="AD40" s="131"/>
    </row>
    <row r="41" spans="2:30" s="88" customFormat="1" ht="33" hidden="1" customHeight="1" outlineLevel="2">
      <c r="B41" s="96" t="s">
        <v>171</v>
      </c>
      <c r="C41" s="91" t="s">
        <v>104</v>
      </c>
      <c r="D41" s="91" t="e">
        <f>VLOOKUP(B41,#REF!,2,0)</f>
        <v>#REF!</v>
      </c>
      <c r="E41" s="125" t="str">
        <f>VLOOKUP(B41,'[10]3.3 Амортизация 2022'!$B$8:$C$687,2,0)</f>
        <v>СН1</v>
      </c>
      <c r="F41" s="97">
        <v>28000644</v>
      </c>
      <c r="G41" s="92">
        <f>VLOOKUP(B41,'[11]2022'!$A$4:$C$668,3,0)</f>
        <v>60</v>
      </c>
      <c r="H41" s="92" t="s">
        <v>117</v>
      </c>
      <c r="I41" s="92" t="str">
        <f>VLOOKUP(B41,'[12]Амортиз СО'!$C$5:$D$677,2,0)</f>
        <v>движ</v>
      </c>
      <c r="J41" s="92"/>
      <c r="K41" s="99">
        <v>434.95</v>
      </c>
      <c r="L41" s="93">
        <v>16500</v>
      </c>
      <c r="M41" s="93">
        <v>16500</v>
      </c>
      <c r="N41" s="93">
        <v>16500</v>
      </c>
      <c r="O41" s="92"/>
      <c r="P41" s="92"/>
      <c r="Q41" s="92"/>
      <c r="R41" s="93">
        <v>16500</v>
      </c>
      <c r="S41" s="93">
        <v>16500</v>
      </c>
      <c r="T41" s="100"/>
      <c r="U41" s="93">
        <f t="shared" si="4"/>
        <v>0</v>
      </c>
      <c r="V41" s="93">
        <f t="shared" si="5"/>
        <v>0</v>
      </c>
      <c r="W41" s="93">
        <f t="shared" si="6"/>
        <v>0</v>
      </c>
      <c r="X41" s="93">
        <f t="shared" si="2"/>
        <v>0</v>
      </c>
      <c r="Y41" s="93">
        <f t="shared" si="7"/>
        <v>0</v>
      </c>
      <c r="Z41" s="93">
        <f t="shared" si="3"/>
        <v>0</v>
      </c>
      <c r="AA41" s="93">
        <f t="shared" si="8"/>
        <v>0</v>
      </c>
      <c r="AB41" s="93">
        <f t="shared" si="9"/>
        <v>0</v>
      </c>
      <c r="AC41" s="117">
        <f t="shared" si="10"/>
        <v>0</v>
      </c>
      <c r="AD41" s="131"/>
    </row>
    <row r="42" spans="2:30" s="88" customFormat="1" ht="33" hidden="1" customHeight="1" outlineLevel="2">
      <c r="B42" s="96" t="s">
        <v>172</v>
      </c>
      <c r="C42" s="91" t="s">
        <v>107</v>
      </c>
      <c r="D42" s="91" t="e">
        <f>VLOOKUP(B42,#REF!,2,0)</f>
        <v>#REF!</v>
      </c>
      <c r="E42" s="125" t="str">
        <f>VLOOKUP(B42,'[10]3.3 Амортизация 2022'!$B$8:$C$687,2,0)</f>
        <v>СН1</v>
      </c>
      <c r="F42" s="97">
        <v>28000816</v>
      </c>
      <c r="G42" s="92">
        <f>VLOOKUP(B42,'[11]2022'!$A$4:$C$668,3,0)</f>
        <v>120</v>
      </c>
      <c r="H42" s="92" t="s">
        <v>117</v>
      </c>
      <c r="I42" s="92" t="str">
        <f>VLOOKUP(B42,'[12]Амортиз СО'!$C$5:$D$677,2,0)</f>
        <v>движ</v>
      </c>
      <c r="J42" s="92"/>
      <c r="K42" s="93">
        <v>29885.3</v>
      </c>
      <c r="L42" s="93">
        <v>42800</v>
      </c>
      <c r="M42" s="93">
        <v>42800</v>
      </c>
      <c r="N42" s="93">
        <v>42800</v>
      </c>
      <c r="O42" s="92"/>
      <c r="P42" s="92"/>
      <c r="Q42" s="92"/>
      <c r="R42" s="93">
        <v>42800</v>
      </c>
      <c r="S42" s="93">
        <v>42800</v>
      </c>
      <c r="T42" s="100"/>
      <c r="U42" s="93">
        <f t="shared" si="4"/>
        <v>0</v>
      </c>
      <c r="V42" s="93">
        <f t="shared" si="5"/>
        <v>0</v>
      </c>
      <c r="W42" s="93">
        <f t="shared" si="6"/>
        <v>0</v>
      </c>
      <c r="X42" s="93">
        <f t="shared" si="2"/>
        <v>0</v>
      </c>
      <c r="Y42" s="93">
        <f t="shared" si="7"/>
        <v>0</v>
      </c>
      <c r="Z42" s="93">
        <f t="shared" si="3"/>
        <v>0</v>
      </c>
      <c r="AA42" s="93">
        <f t="shared" si="8"/>
        <v>0</v>
      </c>
      <c r="AB42" s="93">
        <f t="shared" si="9"/>
        <v>0</v>
      </c>
      <c r="AC42" s="117">
        <f t="shared" si="10"/>
        <v>0</v>
      </c>
      <c r="AD42" s="131"/>
    </row>
    <row r="43" spans="2:30" s="88" customFormat="1" ht="44.1" hidden="1" customHeight="1" outlineLevel="2">
      <c r="B43" s="96" t="s">
        <v>173</v>
      </c>
      <c r="C43" s="91" t="s">
        <v>141</v>
      </c>
      <c r="D43" s="91" t="e">
        <f>VLOOKUP(B43,#REF!,2,0)</f>
        <v>#REF!</v>
      </c>
      <c r="E43" s="125" t="str">
        <f>VLOOKUP(B43,'[10]3.3 Амортизация 2022'!$B$8:$C$687,2,0)</f>
        <v>СН1</v>
      </c>
      <c r="F43" s="97">
        <v>28000818</v>
      </c>
      <c r="G43" s="92">
        <f>VLOOKUP(B43,'[11]2022'!$A$4:$C$668,3,0)</f>
        <v>180</v>
      </c>
      <c r="H43" s="92" t="s">
        <v>117</v>
      </c>
      <c r="I43" s="92" t="str">
        <f>VLOOKUP(B43,'[12]Амортиз СО'!$C$5:$D$677,2,0)</f>
        <v>движ</v>
      </c>
      <c r="J43" s="92"/>
      <c r="K43" s="93">
        <v>213286.81</v>
      </c>
      <c r="L43" s="93">
        <v>461200</v>
      </c>
      <c r="M43" s="93">
        <v>448200</v>
      </c>
      <c r="N43" s="93">
        <v>343479.57</v>
      </c>
      <c r="O43" s="93">
        <v>13000</v>
      </c>
      <c r="P43" s="93">
        <v>61686.02</v>
      </c>
      <c r="Q43" s="92"/>
      <c r="R43" s="93">
        <v>461200</v>
      </c>
      <c r="S43" s="93">
        <v>405165.59</v>
      </c>
      <c r="T43" s="94">
        <v>56034.41</v>
      </c>
      <c r="U43" s="93">
        <f t="shared" si="4"/>
        <v>30746.666666666664</v>
      </c>
      <c r="V43" s="93">
        <f t="shared" si="5"/>
        <v>25287.743333333339</v>
      </c>
      <c r="W43" s="93">
        <f t="shared" si="6"/>
        <v>25287.743333333339</v>
      </c>
      <c r="X43" s="93">
        <f t="shared" si="2"/>
        <v>0</v>
      </c>
      <c r="Y43" s="93">
        <f t="shared" si="7"/>
        <v>0</v>
      </c>
      <c r="Z43" s="93">
        <f t="shared" si="3"/>
        <v>0</v>
      </c>
      <c r="AA43" s="93">
        <f t="shared" si="8"/>
        <v>0</v>
      </c>
      <c r="AB43" s="93">
        <f t="shared" si="9"/>
        <v>0</v>
      </c>
      <c r="AC43" s="117">
        <f t="shared" si="10"/>
        <v>0</v>
      </c>
      <c r="AD43" s="131"/>
    </row>
    <row r="44" spans="2:30" s="88" customFormat="1" ht="33" hidden="1" customHeight="1" outlineLevel="2">
      <c r="B44" s="96" t="s">
        <v>174</v>
      </c>
      <c r="C44" s="91" t="s">
        <v>104</v>
      </c>
      <c r="D44" s="91" t="e">
        <f>VLOOKUP(B44,#REF!,2,0)</f>
        <v>#REF!</v>
      </c>
      <c r="E44" s="125" t="str">
        <f>VLOOKUP(B44,'[10]3.3 Амортизация 2022'!$B$8:$C$687,2,0)</f>
        <v>СН1</v>
      </c>
      <c r="F44" s="98">
        <v>756001031425</v>
      </c>
      <c r="G44" s="92">
        <f>VLOOKUP(B44,'[11]2022'!$A$4:$C$668,3,0)</f>
        <v>60</v>
      </c>
      <c r="H44" s="92" t="s">
        <v>117</v>
      </c>
      <c r="I44" s="92" t="str">
        <f>VLOOKUP(B44,'[12]Амортиз СО'!$C$5:$D$677,2,0)</f>
        <v>движ</v>
      </c>
      <c r="J44" s="92"/>
      <c r="K44" s="93">
        <v>71581.22</v>
      </c>
      <c r="L44" s="93">
        <v>111900</v>
      </c>
      <c r="M44" s="93">
        <v>110300</v>
      </c>
      <c r="N44" s="93">
        <v>110300</v>
      </c>
      <c r="O44" s="93">
        <v>1600</v>
      </c>
      <c r="P44" s="93">
        <v>1600</v>
      </c>
      <c r="Q44" s="92"/>
      <c r="R44" s="93">
        <v>111900</v>
      </c>
      <c r="S44" s="93">
        <v>111900</v>
      </c>
      <c r="T44" s="100"/>
      <c r="U44" s="93">
        <f t="shared" si="4"/>
        <v>0</v>
      </c>
      <c r="V44" s="93">
        <f t="shared" si="5"/>
        <v>0</v>
      </c>
      <c r="W44" s="93">
        <f t="shared" si="6"/>
        <v>0</v>
      </c>
      <c r="X44" s="93">
        <f t="shared" si="2"/>
        <v>0</v>
      </c>
      <c r="Y44" s="93">
        <f t="shared" si="7"/>
        <v>0</v>
      </c>
      <c r="Z44" s="93">
        <f t="shared" si="3"/>
        <v>0</v>
      </c>
      <c r="AA44" s="93">
        <f t="shared" si="8"/>
        <v>0</v>
      </c>
      <c r="AB44" s="93">
        <f t="shared" si="9"/>
        <v>0</v>
      </c>
      <c r="AC44" s="117">
        <f t="shared" si="10"/>
        <v>0</v>
      </c>
      <c r="AD44" s="131"/>
    </row>
    <row r="45" spans="2:30" s="88" customFormat="1" ht="33" hidden="1" customHeight="1" outlineLevel="2">
      <c r="B45" s="96" t="s">
        <v>175</v>
      </c>
      <c r="C45" s="91" t="s">
        <v>104</v>
      </c>
      <c r="D45" s="91" t="e">
        <f>VLOOKUP(B45,#REF!,2,0)</f>
        <v>#REF!</v>
      </c>
      <c r="E45" s="125" t="str">
        <f>VLOOKUP(B45,'[10]3.3 Амортизация 2022'!$B$8:$C$687,2,0)</f>
        <v>СН1</v>
      </c>
      <c r="F45" s="98">
        <v>756001031426</v>
      </c>
      <c r="G45" s="92">
        <f>VLOOKUP(B45,'[11]2022'!$A$4:$C$668,3,0)</f>
        <v>60</v>
      </c>
      <c r="H45" s="92" t="s">
        <v>117</v>
      </c>
      <c r="I45" s="92" t="str">
        <f>VLOOKUP(B45,'[12]Амортиз СО'!$C$5:$D$677,2,0)</f>
        <v>движ</v>
      </c>
      <c r="J45" s="92"/>
      <c r="K45" s="93">
        <v>71581.22</v>
      </c>
      <c r="L45" s="93">
        <v>111900</v>
      </c>
      <c r="M45" s="93">
        <v>110300</v>
      </c>
      <c r="N45" s="93">
        <v>110300</v>
      </c>
      <c r="O45" s="93">
        <v>1600</v>
      </c>
      <c r="P45" s="93">
        <v>1600</v>
      </c>
      <c r="Q45" s="92"/>
      <c r="R45" s="93">
        <v>111900</v>
      </c>
      <c r="S45" s="93">
        <v>111900</v>
      </c>
      <c r="T45" s="100"/>
      <c r="U45" s="93">
        <f t="shared" si="4"/>
        <v>0</v>
      </c>
      <c r="V45" s="93">
        <f t="shared" si="5"/>
        <v>0</v>
      </c>
      <c r="W45" s="93">
        <f t="shared" si="6"/>
        <v>0</v>
      </c>
      <c r="X45" s="93">
        <f t="shared" si="2"/>
        <v>0</v>
      </c>
      <c r="Y45" s="93">
        <f t="shared" si="7"/>
        <v>0</v>
      </c>
      <c r="Z45" s="93">
        <f t="shared" si="3"/>
        <v>0</v>
      </c>
      <c r="AA45" s="93">
        <f t="shared" si="8"/>
        <v>0</v>
      </c>
      <c r="AB45" s="93">
        <f t="shared" si="9"/>
        <v>0</v>
      </c>
      <c r="AC45" s="117">
        <f t="shared" si="10"/>
        <v>0</v>
      </c>
      <c r="AD45" s="131"/>
    </row>
    <row r="46" spans="2:30" s="88" customFormat="1" ht="33" hidden="1" customHeight="1" outlineLevel="2">
      <c r="B46" s="96" t="s">
        <v>179</v>
      </c>
      <c r="C46" s="91" t="s">
        <v>107</v>
      </c>
      <c r="D46" s="91" t="e">
        <f>VLOOKUP(B46,#REF!,2,0)</f>
        <v>#REF!</v>
      </c>
      <c r="E46" s="125" t="str">
        <f>VLOOKUP(B46,'[10]3.3 Амортизация 2022'!$B$8:$C$687,2,0)</f>
        <v>СН1</v>
      </c>
      <c r="F46" s="92" t="s">
        <v>180</v>
      </c>
      <c r="G46" s="92">
        <f>VLOOKUP(B46,'[11]2022'!$A$4:$C$668,3,0)</f>
        <v>120</v>
      </c>
      <c r="H46" s="92" t="s">
        <v>117</v>
      </c>
      <c r="I46" s="92" t="str">
        <f>VLOOKUP(B46,'[12]Амортиз СО'!$C$5:$D$677,2,0)</f>
        <v>движ</v>
      </c>
      <c r="J46" s="92"/>
      <c r="K46" s="93">
        <v>142156.88</v>
      </c>
      <c r="L46" s="93">
        <v>230900</v>
      </c>
      <c r="M46" s="93">
        <v>230900</v>
      </c>
      <c r="N46" s="93">
        <v>230900</v>
      </c>
      <c r="O46" s="92"/>
      <c r="P46" s="92"/>
      <c r="Q46" s="92"/>
      <c r="R46" s="93">
        <v>230900</v>
      </c>
      <c r="S46" s="93">
        <v>230900</v>
      </c>
      <c r="T46" s="100"/>
      <c r="U46" s="93">
        <f t="shared" si="4"/>
        <v>0</v>
      </c>
      <c r="V46" s="93">
        <f t="shared" si="5"/>
        <v>0</v>
      </c>
      <c r="W46" s="93">
        <f t="shared" si="6"/>
        <v>0</v>
      </c>
      <c r="X46" s="93">
        <f t="shared" si="2"/>
        <v>0</v>
      </c>
      <c r="Y46" s="93">
        <f t="shared" si="7"/>
        <v>0</v>
      </c>
      <c r="Z46" s="93">
        <f t="shared" si="3"/>
        <v>0</v>
      </c>
      <c r="AA46" s="93">
        <f t="shared" si="8"/>
        <v>0</v>
      </c>
      <c r="AB46" s="93">
        <f t="shared" si="9"/>
        <v>0</v>
      </c>
      <c r="AC46" s="117">
        <f t="shared" si="10"/>
        <v>0</v>
      </c>
      <c r="AD46" s="131"/>
    </row>
    <row r="47" spans="2:30" s="88" customFormat="1" ht="33" hidden="1" customHeight="1" outlineLevel="2">
      <c r="B47" s="96" t="s">
        <v>181</v>
      </c>
      <c r="C47" s="91" t="s">
        <v>104</v>
      </c>
      <c r="D47" s="91" t="e">
        <f>VLOOKUP(B47,#REF!,2,0)</f>
        <v>#REF!</v>
      </c>
      <c r="E47" s="125" t="str">
        <f>VLOOKUP(B47,'[10]3.3 Амортизация 2022'!$B$8:$C$687,2,0)</f>
        <v>СН1</v>
      </c>
      <c r="F47" s="92" t="s">
        <v>182</v>
      </c>
      <c r="G47" s="92">
        <f>VLOOKUP(B47,'[11]2022'!$A$4:$C$668,3,0)</f>
        <v>60</v>
      </c>
      <c r="H47" s="92" t="s">
        <v>117</v>
      </c>
      <c r="I47" s="92" t="str">
        <f>VLOOKUP(B47,'[12]Амортиз СО'!$C$5:$D$677,2,0)</f>
        <v>движ</v>
      </c>
      <c r="J47" s="92"/>
      <c r="K47" s="93">
        <v>7006.36</v>
      </c>
      <c r="L47" s="93">
        <v>58700</v>
      </c>
      <c r="M47" s="93">
        <v>57500</v>
      </c>
      <c r="N47" s="93">
        <v>57500</v>
      </c>
      <c r="O47" s="93">
        <v>1200</v>
      </c>
      <c r="P47" s="93">
        <v>1200</v>
      </c>
      <c r="Q47" s="92"/>
      <c r="R47" s="93">
        <v>58700</v>
      </c>
      <c r="S47" s="93">
        <v>58700</v>
      </c>
      <c r="T47" s="100"/>
      <c r="U47" s="93">
        <f t="shared" si="4"/>
        <v>0</v>
      </c>
      <c r="V47" s="93">
        <f t="shared" si="5"/>
        <v>0</v>
      </c>
      <c r="W47" s="93">
        <f t="shared" si="6"/>
        <v>0</v>
      </c>
      <c r="X47" s="93">
        <f t="shared" si="2"/>
        <v>0</v>
      </c>
      <c r="Y47" s="93">
        <f t="shared" si="7"/>
        <v>0</v>
      </c>
      <c r="Z47" s="93">
        <f t="shared" si="3"/>
        <v>0</v>
      </c>
      <c r="AA47" s="93">
        <f t="shared" si="8"/>
        <v>0</v>
      </c>
      <c r="AB47" s="93">
        <f t="shared" si="9"/>
        <v>0</v>
      </c>
      <c r="AC47" s="117">
        <f t="shared" si="10"/>
        <v>0</v>
      </c>
      <c r="AD47" s="131"/>
    </row>
    <row r="48" spans="2:30" s="88" customFormat="1" ht="33" hidden="1" customHeight="1" outlineLevel="2">
      <c r="B48" s="96" t="s">
        <v>183</v>
      </c>
      <c r="C48" s="91" t="s">
        <v>104</v>
      </c>
      <c r="D48" s="91" t="e">
        <f>VLOOKUP(B48,#REF!,2,0)</f>
        <v>#REF!</v>
      </c>
      <c r="E48" s="125" t="str">
        <f>VLOOKUP(B48,'[10]3.3 Амортизация 2022'!$B$8:$C$687,2,0)</f>
        <v>СН1</v>
      </c>
      <c r="F48" s="92" t="s">
        <v>184</v>
      </c>
      <c r="G48" s="92">
        <f>VLOOKUP(B48,'[11]2022'!$A$4:$C$668,3,0)</f>
        <v>60</v>
      </c>
      <c r="H48" s="92" t="s">
        <v>117</v>
      </c>
      <c r="I48" s="92" t="str">
        <f>VLOOKUP(B48,'[12]Амортиз СО'!$C$5:$D$677,2,0)</f>
        <v>движ</v>
      </c>
      <c r="J48" s="92"/>
      <c r="K48" s="93">
        <v>12500</v>
      </c>
      <c r="L48" s="93">
        <v>18800</v>
      </c>
      <c r="M48" s="93">
        <v>17200</v>
      </c>
      <c r="N48" s="93">
        <v>17200</v>
      </c>
      <c r="O48" s="93">
        <v>1600</v>
      </c>
      <c r="P48" s="93">
        <v>1600</v>
      </c>
      <c r="Q48" s="92"/>
      <c r="R48" s="93">
        <v>18800</v>
      </c>
      <c r="S48" s="93">
        <v>18800</v>
      </c>
      <c r="T48" s="100"/>
      <c r="U48" s="93">
        <f t="shared" si="4"/>
        <v>0</v>
      </c>
      <c r="V48" s="93">
        <f t="shared" si="5"/>
        <v>0</v>
      </c>
      <c r="W48" s="93">
        <f t="shared" si="6"/>
        <v>0</v>
      </c>
      <c r="X48" s="93">
        <f t="shared" si="2"/>
        <v>0</v>
      </c>
      <c r="Y48" s="93">
        <f t="shared" si="7"/>
        <v>0</v>
      </c>
      <c r="Z48" s="93">
        <f t="shared" si="3"/>
        <v>0</v>
      </c>
      <c r="AA48" s="93">
        <f t="shared" si="8"/>
        <v>0</v>
      </c>
      <c r="AB48" s="93">
        <f t="shared" si="9"/>
        <v>0</v>
      </c>
      <c r="AC48" s="117">
        <f t="shared" si="10"/>
        <v>0</v>
      </c>
      <c r="AD48" s="131"/>
    </row>
    <row r="49" spans="2:30" s="88" customFormat="1" ht="33" hidden="1" customHeight="1" outlineLevel="2">
      <c r="B49" s="96" t="s">
        <v>185</v>
      </c>
      <c r="C49" s="91" t="s">
        <v>104</v>
      </c>
      <c r="D49" s="91" t="e">
        <f>VLOOKUP(B49,#REF!,2,0)</f>
        <v>#REF!</v>
      </c>
      <c r="E49" s="125" t="str">
        <f>VLOOKUP(B49,'[10]3.3 Амортизация 2022'!$B$8:$C$687,2,0)</f>
        <v>ВН</v>
      </c>
      <c r="F49" s="92" t="s">
        <v>186</v>
      </c>
      <c r="G49" s="92">
        <f>VLOOKUP(B49,'[11]2022'!$A$4:$C$668,3,0)</f>
        <v>60</v>
      </c>
      <c r="H49" s="92" t="s">
        <v>117</v>
      </c>
      <c r="I49" s="92" t="str">
        <f>VLOOKUP(B49,'[12]Амортиз СО'!$C$5:$D$677,2,0)</f>
        <v>движ</v>
      </c>
      <c r="J49" s="92"/>
      <c r="K49" s="93">
        <v>2395.69</v>
      </c>
      <c r="L49" s="93">
        <v>21500</v>
      </c>
      <c r="M49" s="93">
        <v>20700</v>
      </c>
      <c r="N49" s="93">
        <v>20700</v>
      </c>
      <c r="O49" s="99">
        <v>800</v>
      </c>
      <c r="P49" s="99">
        <v>800</v>
      </c>
      <c r="Q49" s="92"/>
      <c r="R49" s="93">
        <v>21500</v>
      </c>
      <c r="S49" s="93">
        <v>21500</v>
      </c>
      <c r="T49" s="100"/>
      <c r="U49" s="93">
        <f t="shared" si="4"/>
        <v>0</v>
      </c>
      <c r="V49" s="93">
        <f t="shared" si="5"/>
        <v>0</v>
      </c>
      <c r="W49" s="93">
        <f t="shared" si="6"/>
        <v>0</v>
      </c>
      <c r="X49" s="93">
        <f t="shared" si="2"/>
        <v>0</v>
      </c>
      <c r="Y49" s="93">
        <f t="shared" si="7"/>
        <v>0</v>
      </c>
      <c r="Z49" s="93">
        <f t="shared" si="3"/>
        <v>0</v>
      </c>
      <c r="AA49" s="93">
        <f t="shared" si="8"/>
        <v>0</v>
      </c>
      <c r="AB49" s="93">
        <f t="shared" si="9"/>
        <v>0</v>
      </c>
      <c r="AC49" s="117">
        <f t="shared" si="10"/>
        <v>0</v>
      </c>
      <c r="AD49" s="131"/>
    </row>
    <row r="50" spans="2:30" s="88" customFormat="1" ht="44.1" hidden="1" customHeight="1" outlineLevel="2">
      <c r="B50" s="96" t="s">
        <v>187</v>
      </c>
      <c r="C50" s="91" t="s">
        <v>141</v>
      </c>
      <c r="D50" s="91" t="e">
        <f>VLOOKUP(B50,#REF!,2,0)</f>
        <v>#REF!</v>
      </c>
      <c r="E50" s="125" t="str">
        <f>VLOOKUP(B50,'[10]3.3 Амортизация 2022'!$B$8:$C$687,2,0)</f>
        <v>ВН</v>
      </c>
      <c r="F50" s="92" t="s">
        <v>188</v>
      </c>
      <c r="G50" s="92">
        <f>VLOOKUP(B50,'[11]2022'!$A$4:$C$668,3,0)</f>
        <v>180</v>
      </c>
      <c r="H50" s="92" t="s">
        <v>117</v>
      </c>
      <c r="I50" s="92" t="str">
        <f>VLOOKUP(B50,'[12]Амортиз СО'!$C$5:$D$677,2,0)</f>
        <v>движ</v>
      </c>
      <c r="J50" s="92"/>
      <c r="K50" s="93">
        <v>95819.42</v>
      </c>
      <c r="L50" s="93">
        <v>130200</v>
      </c>
      <c r="M50" s="93">
        <v>109500</v>
      </c>
      <c r="N50" s="93">
        <v>84707.85</v>
      </c>
      <c r="O50" s="93">
        <v>20700</v>
      </c>
      <c r="P50" s="93">
        <v>30752.9</v>
      </c>
      <c r="Q50" s="92"/>
      <c r="R50" s="93">
        <v>130200</v>
      </c>
      <c r="S50" s="93">
        <v>115460.75</v>
      </c>
      <c r="T50" s="94">
        <v>14739.25</v>
      </c>
      <c r="U50" s="93">
        <f t="shared" si="4"/>
        <v>8680</v>
      </c>
      <c r="V50" s="93">
        <f t="shared" si="5"/>
        <v>6059.25</v>
      </c>
      <c r="W50" s="93">
        <f t="shared" si="6"/>
        <v>6059.25</v>
      </c>
      <c r="X50" s="93">
        <f t="shared" si="2"/>
        <v>0</v>
      </c>
      <c r="Y50" s="93">
        <f t="shared" si="7"/>
        <v>0</v>
      </c>
      <c r="Z50" s="93">
        <f t="shared" si="3"/>
        <v>0</v>
      </c>
      <c r="AA50" s="93">
        <f t="shared" si="8"/>
        <v>0</v>
      </c>
      <c r="AB50" s="93">
        <f t="shared" si="9"/>
        <v>0</v>
      </c>
      <c r="AC50" s="117">
        <f t="shared" si="10"/>
        <v>0</v>
      </c>
      <c r="AD50" s="131"/>
    </row>
    <row r="51" spans="2:30" s="88" customFormat="1" ht="33" hidden="1" customHeight="1" outlineLevel="2">
      <c r="B51" s="96" t="s">
        <v>189</v>
      </c>
      <c r="C51" s="91" t="s">
        <v>104</v>
      </c>
      <c r="D51" s="91" t="e">
        <f>VLOOKUP(B51,#REF!,2,0)</f>
        <v>#REF!</v>
      </c>
      <c r="E51" s="125" t="str">
        <f>VLOOKUP(B51,'[10]3.3 Амортизация 2022'!$B$8:$C$687,2,0)</f>
        <v>ВН</v>
      </c>
      <c r="F51" s="92" t="s">
        <v>190</v>
      </c>
      <c r="G51" s="92">
        <f>VLOOKUP(B51,'[11]2022'!$A$4:$C$668,3,0)</f>
        <v>60</v>
      </c>
      <c r="H51" s="92" t="s">
        <v>117</v>
      </c>
      <c r="I51" s="92" t="str">
        <f>VLOOKUP(B51,'[12]Амортиз СО'!$C$5:$D$677,2,0)</f>
        <v>движ</v>
      </c>
      <c r="J51" s="92"/>
      <c r="K51" s="93">
        <v>4187.5</v>
      </c>
      <c r="L51" s="93">
        <v>25600</v>
      </c>
      <c r="M51" s="93">
        <v>25800</v>
      </c>
      <c r="N51" s="93">
        <v>25800</v>
      </c>
      <c r="O51" s="92"/>
      <c r="P51" s="92"/>
      <c r="Q51" s="99">
        <v>200</v>
      </c>
      <c r="R51" s="93">
        <v>25600</v>
      </c>
      <c r="S51" s="93">
        <v>25600</v>
      </c>
      <c r="T51" s="100"/>
      <c r="U51" s="93">
        <f t="shared" si="4"/>
        <v>0</v>
      </c>
      <c r="V51" s="93">
        <f t="shared" si="5"/>
        <v>0</v>
      </c>
      <c r="W51" s="93">
        <f t="shared" si="6"/>
        <v>0</v>
      </c>
      <c r="X51" s="93">
        <f t="shared" si="2"/>
        <v>0</v>
      </c>
      <c r="Y51" s="93">
        <f t="shared" si="7"/>
        <v>0</v>
      </c>
      <c r="Z51" s="93">
        <f t="shared" si="3"/>
        <v>0</v>
      </c>
      <c r="AA51" s="93">
        <f t="shared" si="8"/>
        <v>0</v>
      </c>
      <c r="AB51" s="93">
        <f t="shared" si="9"/>
        <v>0</v>
      </c>
      <c r="AC51" s="117">
        <f t="shared" si="10"/>
        <v>0</v>
      </c>
      <c r="AD51" s="131"/>
    </row>
    <row r="52" spans="2:30" s="88" customFormat="1" ht="33" hidden="1" customHeight="1" outlineLevel="2">
      <c r="B52" s="96" t="s">
        <v>191</v>
      </c>
      <c r="C52" s="91" t="s">
        <v>107</v>
      </c>
      <c r="D52" s="91" t="e">
        <f>VLOOKUP(B52,#REF!,2,0)</f>
        <v>#REF!</v>
      </c>
      <c r="E52" s="125" t="str">
        <f>VLOOKUP(B52,'[10]3.3 Амортизация 2022'!$B$8:$C$687,2,0)</f>
        <v>ВН</v>
      </c>
      <c r="F52" s="92" t="s">
        <v>192</v>
      </c>
      <c r="G52" s="92">
        <f>VLOOKUP(B52,'[11]2022'!$A$4:$C$668,3,0)</f>
        <v>120</v>
      </c>
      <c r="H52" s="92" t="s">
        <v>117</v>
      </c>
      <c r="I52" s="92" t="str">
        <f>VLOOKUP(B52,'[12]Амортиз СО'!$C$5:$D$677,2,0)</f>
        <v>движ</v>
      </c>
      <c r="J52" s="92"/>
      <c r="K52" s="93">
        <v>104117.47</v>
      </c>
      <c r="L52" s="93">
        <v>140000</v>
      </c>
      <c r="M52" s="93">
        <v>125700</v>
      </c>
      <c r="N52" s="93">
        <v>125700</v>
      </c>
      <c r="O52" s="93">
        <v>14300</v>
      </c>
      <c r="P52" s="93">
        <v>14300</v>
      </c>
      <c r="Q52" s="92"/>
      <c r="R52" s="93">
        <v>140000</v>
      </c>
      <c r="S52" s="93">
        <v>140000</v>
      </c>
      <c r="T52" s="100"/>
      <c r="U52" s="93">
        <f t="shared" si="4"/>
        <v>0</v>
      </c>
      <c r="V52" s="93">
        <f t="shared" si="5"/>
        <v>0</v>
      </c>
      <c r="W52" s="93">
        <f t="shared" si="6"/>
        <v>0</v>
      </c>
      <c r="X52" s="93">
        <f t="shared" si="2"/>
        <v>0</v>
      </c>
      <c r="Y52" s="93">
        <f t="shared" si="7"/>
        <v>0</v>
      </c>
      <c r="Z52" s="93">
        <f t="shared" si="3"/>
        <v>0</v>
      </c>
      <c r="AA52" s="93">
        <f t="shared" si="8"/>
        <v>0</v>
      </c>
      <c r="AB52" s="93">
        <f t="shared" si="9"/>
        <v>0</v>
      </c>
      <c r="AC52" s="117">
        <f t="shared" si="10"/>
        <v>0</v>
      </c>
      <c r="AD52" s="131"/>
    </row>
    <row r="53" spans="2:30" s="88" customFormat="1" ht="44.1" hidden="1" customHeight="1" outlineLevel="2">
      <c r="B53" s="96" t="s">
        <v>193</v>
      </c>
      <c r="C53" s="91" t="s">
        <v>159</v>
      </c>
      <c r="D53" s="91" t="e">
        <f>VLOOKUP(B53,#REF!,2,0)</f>
        <v>#REF!</v>
      </c>
      <c r="E53" s="125"/>
      <c r="F53" s="97">
        <v>54264</v>
      </c>
      <c r="G53" s="92">
        <v>240</v>
      </c>
      <c r="H53" s="92" t="s">
        <v>194</v>
      </c>
      <c r="I53" s="92" t="s">
        <v>843</v>
      </c>
      <c r="J53" s="92"/>
      <c r="K53" s="93">
        <v>7424166.6500000004</v>
      </c>
      <c r="L53" s="93">
        <v>7424166.6500000004</v>
      </c>
      <c r="M53" s="92"/>
      <c r="N53" s="92"/>
      <c r="O53" s="93">
        <v>7424166.6500000004</v>
      </c>
      <c r="P53" s="92"/>
      <c r="Q53" s="92"/>
      <c r="R53" s="93">
        <v>7424166.6500000004</v>
      </c>
      <c r="S53" s="92"/>
      <c r="T53" s="94">
        <v>7424166.6500000004</v>
      </c>
      <c r="U53" s="93">
        <f t="shared" si="4"/>
        <v>371208.33250000002</v>
      </c>
      <c r="V53" s="93">
        <f t="shared" si="5"/>
        <v>7052958.3175000008</v>
      </c>
      <c r="W53" s="93">
        <f t="shared" si="6"/>
        <v>371208.33250000002</v>
      </c>
      <c r="X53" s="93">
        <f t="shared" si="2"/>
        <v>6681749.9850000013</v>
      </c>
      <c r="Y53" s="93">
        <f t="shared" si="7"/>
        <v>371208.33250000002</v>
      </c>
      <c r="Z53" s="93">
        <f t="shared" si="3"/>
        <v>6310541.6525000017</v>
      </c>
      <c r="AA53" s="93">
        <f t="shared" si="8"/>
        <v>0</v>
      </c>
      <c r="AB53" s="93">
        <f t="shared" si="9"/>
        <v>0</v>
      </c>
      <c r="AC53" s="117">
        <f t="shared" si="10"/>
        <v>0</v>
      </c>
      <c r="AD53" s="131"/>
    </row>
    <row r="54" spans="2:30" s="88" customFormat="1" ht="33" hidden="1" customHeight="1" outlineLevel="2">
      <c r="B54" s="96" t="s">
        <v>197</v>
      </c>
      <c r="C54" s="91" t="s">
        <v>169</v>
      </c>
      <c r="D54" s="91" t="e">
        <f>VLOOKUP(B54,#REF!,2,0)</f>
        <v>#REF!</v>
      </c>
      <c r="E54" s="125" t="str">
        <f>VLOOKUP(B54,'[10]3.3 Амортизация 2022'!$B$8:$C$687,2,0)</f>
        <v>СН1</v>
      </c>
      <c r="F54" s="98">
        <v>113</v>
      </c>
      <c r="G54" s="92">
        <f>VLOOKUP(B54,'[11]2022'!$A$4:$C$668,3,0)</f>
        <v>36</v>
      </c>
      <c r="H54" s="92" t="s">
        <v>198</v>
      </c>
      <c r="I54" s="92" t="str">
        <f>VLOOKUP(B54,'[12]Амортиз СО'!$C$5:$D$677,2,0)</f>
        <v>движ</v>
      </c>
      <c r="J54" s="92"/>
      <c r="K54" s="93">
        <v>26380059.260000002</v>
      </c>
      <c r="L54" s="93">
        <v>56319400</v>
      </c>
      <c r="M54" s="93">
        <v>51619000</v>
      </c>
      <c r="N54" s="93">
        <v>51619000</v>
      </c>
      <c r="O54" s="93">
        <v>4700400</v>
      </c>
      <c r="P54" s="93">
        <v>4700400</v>
      </c>
      <c r="Q54" s="92"/>
      <c r="R54" s="93">
        <v>56319400</v>
      </c>
      <c r="S54" s="93">
        <v>56319400</v>
      </c>
      <c r="T54" s="100"/>
      <c r="U54" s="93">
        <f t="shared" si="4"/>
        <v>0</v>
      </c>
      <c r="V54" s="93">
        <f t="shared" si="5"/>
        <v>0</v>
      </c>
      <c r="W54" s="93">
        <f t="shared" si="6"/>
        <v>0</v>
      </c>
      <c r="X54" s="93">
        <f t="shared" si="2"/>
        <v>0</v>
      </c>
      <c r="Y54" s="93">
        <f t="shared" si="7"/>
        <v>0</v>
      </c>
      <c r="Z54" s="93">
        <f t="shared" si="3"/>
        <v>0</v>
      </c>
      <c r="AA54" s="93">
        <f t="shared" si="8"/>
        <v>0</v>
      </c>
      <c r="AB54" s="93">
        <f t="shared" si="9"/>
        <v>0</v>
      </c>
      <c r="AC54" s="117">
        <f t="shared" si="10"/>
        <v>0</v>
      </c>
      <c r="AD54" s="131"/>
    </row>
    <row r="55" spans="2:30" s="88" customFormat="1" ht="33" hidden="1" customHeight="1" outlineLevel="2">
      <c r="B55" s="96" t="s">
        <v>199</v>
      </c>
      <c r="C55" s="91" t="s">
        <v>104</v>
      </c>
      <c r="D55" s="91" t="e">
        <f>VLOOKUP(B55,#REF!,2,0)</f>
        <v>#REF!</v>
      </c>
      <c r="E55" s="125" t="str">
        <f>VLOOKUP(B55,'[10]3.3 Амортизация 2022'!$B$8:$C$687,2,0)</f>
        <v>СН1</v>
      </c>
      <c r="F55" s="97">
        <v>40618</v>
      </c>
      <c r="G55" s="92">
        <f>VLOOKUP(B55,'[11]2022'!$A$4:$C$668,3,0)</f>
        <v>60</v>
      </c>
      <c r="H55" s="92" t="s">
        <v>200</v>
      </c>
      <c r="I55" s="92" t="str">
        <f>VLOOKUP(B55,'[12]Амортиз СО'!$C$5:$D$677,2,0)</f>
        <v>движ</v>
      </c>
      <c r="J55" s="92"/>
      <c r="K55" s="93">
        <v>1610169.49</v>
      </c>
      <c r="L55" s="93">
        <v>2365200</v>
      </c>
      <c r="M55" s="93">
        <v>2288000</v>
      </c>
      <c r="N55" s="93">
        <v>2288000</v>
      </c>
      <c r="O55" s="93">
        <v>77200</v>
      </c>
      <c r="P55" s="93">
        <v>77200</v>
      </c>
      <c r="Q55" s="92"/>
      <c r="R55" s="93">
        <v>2365200</v>
      </c>
      <c r="S55" s="93">
        <v>2365200</v>
      </c>
      <c r="T55" s="100"/>
      <c r="U55" s="93">
        <f t="shared" si="4"/>
        <v>0</v>
      </c>
      <c r="V55" s="93">
        <f t="shared" si="5"/>
        <v>0</v>
      </c>
      <c r="W55" s="93">
        <f t="shared" si="6"/>
        <v>0</v>
      </c>
      <c r="X55" s="93">
        <f t="shared" si="2"/>
        <v>0</v>
      </c>
      <c r="Y55" s="93">
        <f t="shared" si="7"/>
        <v>0</v>
      </c>
      <c r="Z55" s="93">
        <f t="shared" si="3"/>
        <v>0</v>
      </c>
      <c r="AA55" s="93">
        <f t="shared" si="8"/>
        <v>0</v>
      </c>
      <c r="AB55" s="93">
        <f t="shared" si="9"/>
        <v>0</v>
      </c>
      <c r="AC55" s="117">
        <f t="shared" si="10"/>
        <v>0</v>
      </c>
      <c r="AD55" s="131"/>
    </row>
    <row r="56" spans="2:30" s="88" customFormat="1" ht="33" hidden="1" customHeight="1" outlineLevel="2">
      <c r="B56" s="96" t="s">
        <v>201</v>
      </c>
      <c r="C56" s="91" t="s">
        <v>104</v>
      </c>
      <c r="D56" s="91" t="e">
        <f>VLOOKUP(B56,#REF!,2,0)</f>
        <v>#REF!</v>
      </c>
      <c r="E56" s="125" t="str">
        <f>VLOOKUP(B56,'[10]3.3 Амортизация 2022'!$B$8:$C$687,2,0)</f>
        <v>ВН</v>
      </c>
      <c r="F56" s="97">
        <v>40998</v>
      </c>
      <c r="G56" s="92">
        <f>VLOOKUP(B56,'[11]2022'!$A$4:$C$668,3,0)</f>
        <v>60</v>
      </c>
      <c r="H56" s="92" t="s">
        <v>202</v>
      </c>
      <c r="I56" s="92" t="str">
        <f>VLOOKUP(B56,'[12]Амортиз СО'!$C$5:$D$677,2,0)</f>
        <v>движ</v>
      </c>
      <c r="J56" s="92"/>
      <c r="K56" s="93">
        <v>190677.97</v>
      </c>
      <c r="L56" s="93">
        <v>314600</v>
      </c>
      <c r="M56" s="93">
        <v>314600</v>
      </c>
      <c r="N56" s="93">
        <v>314600</v>
      </c>
      <c r="O56" s="92"/>
      <c r="P56" s="92"/>
      <c r="Q56" s="92"/>
      <c r="R56" s="93">
        <v>314600</v>
      </c>
      <c r="S56" s="93">
        <v>314600</v>
      </c>
      <c r="T56" s="100"/>
      <c r="U56" s="93">
        <f t="shared" si="4"/>
        <v>0</v>
      </c>
      <c r="V56" s="93">
        <f t="shared" si="5"/>
        <v>0</v>
      </c>
      <c r="W56" s="93">
        <f t="shared" si="6"/>
        <v>0</v>
      </c>
      <c r="X56" s="93">
        <f t="shared" si="2"/>
        <v>0</v>
      </c>
      <c r="Y56" s="93">
        <f t="shared" si="7"/>
        <v>0</v>
      </c>
      <c r="Z56" s="93">
        <f t="shared" si="3"/>
        <v>0</v>
      </c>
      <c r="AA56" s="93">
        <f t="shared" si="8"/>
        <v>0</v>
      </c>
      <c r="AB56" s="93">
        <f t="shared" si="9"/>
        <v>0</v>
      </c>
      <c r="AC56" s="117">
        <f t="shared" si="10"/>
        <v>0</v>
      </c>
      <c r="AD56" s="131"/>
    </row>
    <row r="57" spans="2:30" s="88" customFormat="1" ht="33" hidden="1" customHeight="1" outlineLevel="2">
      <c r="B57" s="96" t="s">
        <v>203</v>
      </c>
      <c r="C57" s="91" t="s">
        <v>110</v>
      </c>
      <c r="D57" s="91" t="e">
        <f>VLOOKUP(B57,#REF!,2,0)</f>
        <v>#REF!</v>
      </c>
      <c r="E57" s="125" t="str">
        <f>VLOOKUP(B57,'[10]3.3 Амортизация 2022'!$B$8:$C$687,2,0)</f>
        <v>СН1</v>
      </c>
      <c r="F57" s="97">
        <v>26600</v>
      </c>
      <c r="G57" s="92">
        <f>VLOOKUP(B57,'[11]2022'!$A$4:$C$668,3,0)</f>
        <v>84</v>
      </c>
      <c r="H57" s="92" t="s">
        <v>204</v>
      </c>
      <c r="I57" s="92" t="str">
        <f>VLOOKUP(B57,'[12]Амортиз СО'!$C$5:$D$677,2,0)</f>
        <v>движ</v>
      </c>
      <c r="J57" s="92"/>
      <c r="K57" s="93">
        <v>13521007.23</v>
      </c>
      <c r="L57" s="93">
        <v>23302900</v>
      </c>
      <c r="M57" s="93">
        <v>21358100</v>
      </c>
      <c r="N57" s="93">
        <v>21358100</v>
      </c>
      <c r="O57" s="93">
        <v>1944800</v>
      </c>
      <c r="P57" s="93">
        <v>1944800</v>
      </c>
      <c r="Q57" s="92"/>
      <c r="R57" s="93">
        <v>23302900</v>
      </c>
      <c r="S57" s="93">
        <v>23302900</v>
      </c>
      <c r="T57" s="100"/>
      <c r="U57" s="93">
        <f t="shared" si="4"/>
        <v>0</v>
      </c>
      <c r="V57" s="93">
        <f t="shared" si="5"/>
        <v>0</v>
      </c>
      <c r="W57" s="93">
        <f t="shared" si="6"/>
        <v>0</v>
      </c>
      <c r="X57" s="93">
        <f t="shared" si="2"/>
        <v>0</v>
      </c>
      <c r="Y57" s="93">
        <f t="shared" si="7"/>
        <v>0</v>
      </c>
      <c r="Z57" s="93">
        <f t="shared" si="3"/>
        <v>0</v>
      </c>
      <c r="AA57" s="93">
        <f t="shared" si="8"/>
        <v>0</v>
      </c>
      <c r="AB57" s="93">
        <f t="shared" si="9"/>
        <v>0</v>
      </c>
      <c r="AC57" s="117">
        <f t="shared" si="10"/>
        <v>0</v>
      </c>
      <c r="AD57" s="131"/>
    </row>
    <row r="58" spans="2:30" s="88" customFormat="1" ht="44.1" hidden="1" customHeight="1" outlineLevel="2">
      <c r="B58" s="96" t="s">
        <v>205</v>
      </c>
      <c r="C58" s="91" t="s">
        <v>159</v>
      </c>
      <c r="D58" s="91" t="e">
        <f>VLOOKUP(B58,#REF!,2,0)</f>
        <v>#REF!</v>
      </c>
      <c r="E58" s="125" t="str">
        <f>VLOOKUP(B58,'[10]3.3 Амортизация 2022'!$B$8:$C$687,2,0)</f>
        <v>ВН</v>
      </c>
      <c r="F58" s="97">
        <v>47607</v>
      </c>
      <c r="G58" s="92">
        <f>VLOOKUP(B58,'[11]2022'!$A$4:$C$668,3,0)</f>
        <v>240</v>
      </c>
      <c r="H58" s="92" t="s">
        <v>206</v>
      </c>
      <c r="I58" s="92" t="str">
        <f>VLOOKUP(B58,'[12]Амортиз СО'!$C$5:$D$677,2,0)</f>
        <v>движ</v>
      </c>
      <c r="J58" s="92"/>
      <c r="K58" s="93">
        <v>4237.29</v>
      </c>
      <c r="L58" s="93">
        <v>120800</v>
      </c>
      <c r="M58" s="93">
        <v>109600</v>
      </c>
      <c r="N58" s="93">
        <v>23296.1</v>
      </c>
      <c r="O58" s="93">
        <v>11200</v>
      </c>
      <c r="P58" s="93">
        <v>8420.67</v>
      </c>
      <c r="Q58" s="92"/>
      <c r="R58" s="93">
        <v>120800</v>
      </c>
      <c r="S58" s="93">
        <v>31716.77</v>
      </c>
      <c r="T58" s="94">
        <v>89083.23</v>
      </c>
      <c r="U58" s="93">
        <f t="shared" si="4"/>
        <v>6040</v>
      </c>
      <c r="V58" s="93">
        <f t="shared" si="5"/>
        <v>83043.23</v>
      </c>
      <c r="W58" s="93">
        <f t="shared" si="6"/>
        <v>6040</v>
      </c>
      <c r="X58" s="93">
        <f t="shared" si="2"/>
        <v>77003.23</v>
      </c>
      <c r="Y58" s="93">
        <f t="shared" si="7"/>
        <v>6040</v>
      </c>
      <c r="Z58" s="93">
        <f t="shared" si="3"/>
        <v>70963.23</v>
      </c>
      <c r="AA58" s="93">
        <f t="shared" si="8"/>
        <v>0</v>
      </c>
      <c r="AB58" s="93">
        <f t="shared" si="9"/>
        <v>0</v>
      </c>
      <c r="AC58" s="117">
        <f t="shared" si="10"/>
        <v>0</v>
      </c>
      <c r="AD58" s="131"/>
    </row>
    <row r="59" spans="2:30" s="88" customFormat="1" ht="44.1" hidden="1" customHeight="1" outlineLevel="2">
      <c r="B59" s="96" t="s">
        <v>207</v>
      </c>
      <c r="C59" s="91" t="s">
        <v>159</v>
      </c>
      <c r="D59" s="91" t="e">
        <f>VLOOKUP(B59,#REF!,2,0)</f>
        <v>#REF!</v>
      </c>
      <c r="E59" s="125" t="str">
        <f>VLOOKUP(B59,'[10]3.3 Амортизация 2022'!$B$8:$C$687,2,0)</f>
        <v>ВН</v>
      </c>
      <c r="F59" s="97">
        <v>47703</v>
      </c>
      <c r="G59" s="92">
        <f>VLOOKUP(B59,'[11]2022'!$A$4:$C$668,3,0)</f>
        <v>240</v>
      </c>
      <c r="H59" s="92" t="s">
        <v>206</v>
      </c>
      <c r="I59" s="92" t="str">
        <f>VLOOKUP(B59,'[12]Амортиз СО'!$C$5:$D$677,2,0)</f>
        <v>движ</v>
      </c>
      <c r="J59" s="92"/>
      <c r="K59" s="93">
        <v>4237.29</v>
      </c>
      <c r="L59" s="93">
        <v>120800</v>
      </c>
      <c r="M59" s="93">
        <v>109600</v>
      </c>
      <c r="N59" s="93">
        <v>23296.1</v>
      </c>
      <c r="O59" s="93">
        <v>11200</v>
      </c>
      <c r="P59" s="93">
        <v>8420.67</v>
      </c>
      <c r="Q59" s="92"/>
      <c r="R59" s="93">
        <v>120800</v>
      </c>
      <c r="S59" s="93">
        <v>31716.77</v>
      </c>
      <c r="T59" s="94">
        <v>89083.23</v>
      </c>
      <c r="U59" s="93">
        <f t="shared" si="4"/>
        <v>6040</v>
      </c>
      <c r="V59" s="93">
        <f t="shared" si="5"/>
        <v>83043.23</v>
      </c>
      <c r="W59" s="93">
        <f t="shared" si="6"/>
        <v>6040</v>
      </c>
      <c r="X59" s="93">
        <f t="shared" si="2"/>
        <v>77003.23</v>
      </c>
      <c r="Y59" s="93">
        <f t="shared" si="7"/>
        <v>6040</v>
      </c>
      <c r="Z59" s="93">
        <f t="shared" si="3"/>
        <v>70963.23</v>
      </c>
      <c r="AA59" s="93">
        <f t="shared" si="8"/>
        <v>0</v>
      </c>
      <c r="AB59" s="93">
        <f t="shared" si="9"/>
        <v>0</v>
      </c>
      <c r="AC59" s="117">
        <f t="shared" si="10"/>
        <v>0</v>
      </c>
      <c r="AD59" s="131"/>
    </row>
    <row r="60" spans="2:30" s="88" customFormat="1" ht="44.1" hidden="1" customHeight="1" outlineLevel="2">
      <c r="B60" s="96" t="s">
        <v>208</v>
      </c>
      <c r="C60" s="91" t="s">
        <v>159</v>
      </c>
      <c r="D60" s="91" t="e">
        <f>VLOOKUP(B60,#REF!,2,0)</f>
        <v>#REF!</v>
      </c>
      <c r="E60" s="125" t="str">
        <f>VLOOKUP(B60,'[10]3.3 Амортизация 2022'!$B$8:$C$687,2,0)</f>
        <v>ВН</v>
      </c>
      <c r="F60" s="97">
        <v>47744</v>
      </c>
      <c r="G60" s="92">
        <f>VLOOKUP(B60,'[11]2022'!$A$4:$C$668,3,0)</f>
        <v>240</v>
      </c>
      <c r="H60" s="92" t="s">
        <v>206</v>
      </c>
      <c r="I60" s="92" t="str">
        <f>VLOOKUP(B60,'[12]Амортиз СО'!$C$5:$D$677,2,0)</f>
        <v>движ</v>
      </c>
      <c r="J60" s="92"/>
      <c r="K60" s="93">
        <v>11864.41</v>
      </c>
      <c r="L60" s="93">
        <v>169700</v>
      </c>
      <c r="M60" s="93">
        <v>169700</v>
      </c>
      <c r="N60" s="93">
        <v>36064.870000000003</v>
      </c>
      <c r="O60" s="92"/>
      <c r="P60" s="93">
        <v>8484.9599999999991</v>
      </c>
      <c r="Q60" s="92"/>
      <c r="R60" s="93">
        <v>169700</v>
      </c>
      <c r="S60" s="93">
        <v>44549.83</v>
      </c>
      <c r="T60" s="94">
        <v>125150.17</v>
      </c>
      <c r="U60" s="93">
        <f t="shared" si="4"/>
        <v>8485</v>
      </c>
      <c r="V60" s="93">
        <f t="shared" si="5"/>
        <v>116665.17</v>
      </c>
      <c r="W60" s="93">
        <f t="shared" si="6"/>
        <v>8485</v>
      </c>
      <c r="X60" s="93">
        <f t="shared" si="2"/>
        <v>108180.17</v>
      </c>
      <c r="Y60" s="93">
        <f t="shared" si="7"/>
        <v>8485</v>
      </c>
      <c r="Z60" s="93">
        <f t="shared" si="3"/>
        <v>99695.17</v>
      </c>
      <c r="AA60" s="93">
        <f t="shared" si="8"/>
        <v>0</v>
      </c>
      <c r="AB60" s="93">
        <f t="shared" si="9"/>
        <v>0</v>
      </c>
      <c r="AC60" s="117">
        <f t="shared" si="10"/>
        <v>0</v>
      </c>
      <c r="AD60" s="131"/>
    </row>
    <row r="61" spans="2:30" s="88" customFormat="1" ht="44.1" hidden="1" customHeight="1" outlineLevel="2">
      <c r="B61" s="96" t="s">
        <v>209</v>
      </c>
      <c r="C61" s="91" t="s">
        <v>159</v>
      </c>
      <c r="D61" s="91" t="e">
        <f>VLOOKUP(B61,#REF!,2,0)</f>
        <v>#REF!</v>
      </c>
      <c r="E61" s="125" t="str">
        <f>VLOOKUP(B61,'[10]3.3 Амортизация 2022'!$B$8:$C$687,2,0)</f>
        <v>ВН</v>
      </c>
      <c r="F61" s="97">
        <v>47754</v>
      </c>
      <c r="G61" s="92">
        <f>VLOOKUP(B61,'[11]2022'!$A$4:$C$668,3,0)</f>
        <v>240</v>
      </c>
      <c r="H61" s="92" t="s">
        <v>206</v>
      </c>
      <c r="I61" s="92" t="str">
        <f>VLOOKUP(B61,'[12]Амортиз СО'!$C$5:$D$677,2,0)</f>
        <v>движ</v>
      </c>
      <c r="J61" s="92"/>
      <c r="K61" s="93">
        <v>6779.66</v>
      </c>
      <c r="L61" s="93">
        <v>169600</v>
      </c>
      <c r="M61" s="93">
        <v>175000</v>
      </c>
      <c r="N61" s="93">
        <v>37189.360000000001</v>
      </c>
      <c r="O61" s="92"/>
      <c r="P61" s="93">
        <v>8750.0400000000009</v>
      </c>
      <c r="Q61" s="93">
        <v>5400</v>
      </c>
      <c r="R61" s="93">
        <v>169600</v>
      </c>
      <c r="S61" s="93">
        <v>44521.84</v>
      </c>
      <c r="T61" s="94">
        <v>125078.16</v>
      </c>
      <c r="U61" s="93">
        <f t="shared" si="4"/>
        <v>8480</v>
      </c>
      <c r="V61" s="93">
        <f t="shared" si="5"/>
        <v>116598.16</v>
      </c>
      <c r="W61" s="93">
        <f t="shared" si="6"/>
        <v>8480</v>
      </c>
      <c r="X61" s="93">
        <f t="shared" si="2"/>
        <v>108118.16</v>
      </c>
      <c r="Y61" s="93">
        <f t="shared" si="7"/>
        <v>8480</v>
      </c>
      <c r="Z61" s="93">
        <f t="shared" si="3"/>
        <v>99638.16</v>
      </c>
      <c r="AA61" s="93">
        <f t="shared" si="8"/>
        <v>0</v>
      </c>
      <c r="AB61" s="93">
        <f t="shared" si="9"/>
        <v>0</v>
      </c>
      <c r="AC61" s="117">
        <f t="shared" si="10"/>
        <v>0</v>
      </c>
      <c r="AD61" s="131"/>
    </row>
    <row r="62" spans="2:30" s="88" customFormat="1" ht="44.1" hidden="1" customHeight="1" outlineLevel="2">
      <c r="B62" s="96" t="s">
        <v>210</v>
      </c>
      <c r="C62" s="91" t="s">
        <v>159</v>
      </c>
      <c r="D62" s="91" t="e">
        <f>VLOOKUP(B62,#REF!,2,0)</f>
        <v>#REF!</v>
      </c>
      <c r="E62" s="125" t="str">
        <f>VLOOKUP(B62,'[10]3.3 Амортизация 2022'!$B$8:$C$687,2,0)</f>
        <v>ВН</v>
      </c>
      <c r="F62" s="97">
        <v>47755</v>
      </c>
      <c r="G62" s="92">
        <f>VLOOKUP(B62,'[11]2022'!$A$4:$C$668,3,0)</f>
        <v>240</v>
      </c>
      <c r="H62" s="92" t="s">
        <v>206</v>
      </c>
      <c r="I62" s="92" t="str">
        <f>VLOOKUP(B62,'[12]Амортиз СО'!$C$5:$D$677,2,0)</f>
        <v>движ</v>
      </c>
      <c r="J62" s="92"/>
      <c r="K62" s="93">
        <v>6779.66</v>
      </c>
      <c r="L62" s="93">
        <v>169600</v>
      </c>
      <c r="M62" s="93">
        <v>175000</v>
      </c>
      <c r="N62" s="93">
        <v>37189.360000000001</v>
      </c>
      <c r="O62" s="92"/>
      <c r="P62" s="93">
        <v>8750.0400000000009</v>
      </c>
      <c r="Q62" s="93">
        <v>5400</v>
      </c>
      <c r="R62" s="93">
        <v>169600</v>
      </c>
      <c r="S62" s="93">
        <v>44521.84</v>
      </c>
      <c r="T62" s="94">
        <v>125078.16</v>
      </c>
      <c r="U62" s="93">
        <f t="shared" si="4"/>
        <v>8480</v>
      </c>
      <c r="V62" s="93">
        <f t="shared" si="5"/>
        <v>116598.16</v>
      </c>
      <c r="W62" s="93">
        <f t="shared" si="6"/>
        <v>8480</v>
      </c>
      <c r="X62" s="93">
        <f t="shared" ref="X62:X125" si="12">V62-W62</f>
        <v>108118.16</v>
      </c>
      <c r="Y62" s="93">
        <f t="shared" si="7"/>
        <v>8480</v>
      </c>
      <c r="Z62" s="93">
        <f t="shared" ref="Z62:Z125" si="13">X62-Y62</f>
        <v>99638.16</v>
      </c>
      <c r="AA62" s="93">
        <f t="shared" si="8"/>
        <v>0</v>
      </c>
      <c r="AB62" s="93">
        <f t="shared" si="9"/>
        <v>0</v>
      </c>
      <c r="AC62" s="117">
        <f t="shared" si="10"/>
        <v>0</v>
      </c>
      <c r="AD62" s="131"/>
    </row>
    <row r="63" spans="2:30" s="88" customFormat="1" ht="33" hidden="1" customHeight="1" outlineLevel="2">
      <c r="B63" s="96" t="s">
        <v>211</v>
      </c>
      <c r="C63" s="91" t="s">
        <v>110</v>
      </c>
      <c r="D63" s="91" t="e">
        <f>VLOOKUP(B63,#REF!,2,0)</f>
        <v>#REF!</v>
      </c>
      <c r="E63" s="125" t="str">
        <f>VLOOKUP(B63,'[10]3.3 Амортизация 2022'!$B$8:$C$687,2,0)</f>
        <v>ВН</v>
      </c>
      <c r="F63" s="97">
        <v>50217</v>
      </c>
      <c r="G63" s="92">
        <f>VLOOKUP(B63,'[11]2022'!$A$4:$C$668,3,0)</f>
        <v>84</v>
      </c>
      <c r="H63" s="92" t="s">
        <v>212</v>
      </c>
      <c r="I63" s="92" t="str">
        <f>VLOOKUP(B63,'[12]Амортиз СО'!$C$5:$D$677,2,0)</f>
        <v>движ</v>
      </c>
      <c r="J63" s="92"/>
      <c r="K63" s="93">
        <v>460959.16</v>
      </c>
      <c r="L63" s="93">
        <v>539700</v>
      </c>
      <c r="M63" s="93">
        <v>494600</v>
      </c>
      <c r="N63" s="93">
        <v>294404.81</v>
      </c>
      <c r="O63" s="93">
        <v>45100</v>
      </c>
      <c r="P63" s="93">
        <v>103945.3</v>
      </c>
      <c r="Q63" s="92"/>
      <c r="R63" s="93">
        <v>539700</v>
      </c>
      <c r="S63" s="93">
        <v>398350.11</v>
      </c>
      <c r="T63" s="94">
        <v>141349.89000000001</v>
      </c>
      <c r="U63" s="93">
        <f t="shared" ref="U63:U126" si="14">IF(T63&gt;R63/G63*12,R63/G63*12,T63)</f>
        <v>77100</v>
      </c>
      <c r="V63" s="93">
        <f t="shared" ref="V63:V126" si="15">T63-U63</f>
        <v>64249.890000000014</v>
      </c>
      <c r="W63" s="93">
        <f t="shared" ref="W63:W126" si="16">IF(V63&gt;R63/G63*12,R63/G63*12,V63)</f>
        <v>64249.890000000014</v>
      </c>
      <c r="X63" s="93">
        <f t="shared" si="12"/>
        <v>0</v>
      </c>
      <c r="Y63" s="93">
        <f t="shared" ref="Y63:Y126" si="17">IF(X63&gt;R63/G63*12,R63/G63*12,X63)</f>
        <v>0</v>
      </c>
      <c r="Z63" s="93">
        <f t="shared" si="13"/>
        <v>0</v>
      </c>
      <c r="AA63" s="93">
        <f t="shared" ref="AA63:AA126" si="18">(T63+V63)/2*AD63</f>
        <v>0</v>
      </c>
      <c r="AB63" s="93">
        <f t="shared" ref="AB63:AB126" si="19">(V63+X63)/2*AD63</f>
        <v>0</v>
      </c>
      <c r="AC63" s="117">
        <f t="shared" ref="AC63:AC126" si="20">(X63+Z63)/2*AD63</f>
        <v>0</v>
      </c>
      <c r="AD63" s="131"/>
    </row>
    <row r="64" spans="2:30" s="88" customFormat="1" ht="33" hidden="1" customHeight="1" outlineLevel="2">
      <c r="B64" s="96" t="s">
        <v>213</v>
      </c>
      <c r="C64" s="91" t="s">
        <v>110</v>
      </c>
      <c r="D64" s="91" t="e">
        <f>VLOOKUP(B64,#REF!,2,0)</f>
        <v>#REF!</v>
      </c>
      <c r="E64" s="125" t="str">
        <f>VLOOKUP(B64,'[10]3.3 Амортизация 2022'!$B$8:$C$687,2,0)</f>
        <v>СН1</v>
      </c>
      <c r="F64" s="97">
        <v>27460</v>
      </c>
      <c r="G64" s="92">
        <f>VLOOKUP(B64,'[11]2022'!$A$4:$C$668,3,0)</f>
        <v>84</v>
      </c>
      <c r="H64" s="92" t="s">
        <v>214</v>
      </c>
      <c r="I64" s="92" t="str">
        <f>VLOOKUP(B64,'[12]Амортиз СО'!$C$5:$D$677,2,0)</f>
        <v>движ</v>
      </c>
      <c r="J64" s="92"/>
      <c r="K64" s="93">
        <v>10010964.970000001</v>
      </c>
      <c r="L64" s="93">
        <v>16585900</v>
      </c>
      <c r="M64" s="93">
        <v>15201700</v>
      </c>
      <c r="N64" s="93">
        <v>15201700</v>
      </c>
      <c r="O64" s="93">
        <v>1384200</v>
      </c>
      <c r="P64" s="93">
        <v>1384200</v>
      </c>
      <c r="Q64" s="92"/>
      <c r="R64" s="93">
        <v>16585900</v>
      </c>
      <c r="S64" s="93">
        <v>16585900</v>
      </c>
      <c r="T64" s="100"/>
      <c r="U64" s="93">
        <f t="shared" si="14"/>
        <v>0</v>
      </c>
      <c r="V64" s="93">
        <f t="shared" si="15"/>
        <v>0</v>
      </c>
      <c r="W64" s="93">
        <f t="shared" si="16"/>
        <v>0</v>
      </c>
      <c r="X64" s="93">
        <f t="shared" si="12"/>
        <v>0</v>
      </c>
      <c r="Y64" s="93">
        <f t="shared" si="17"/>
        <v>0</v>
      </c>
      <c r="Z64" s="93">
        <f t="shared" si="13"/>
        <v>0</v>
      </c>
      <c r="AA64" s="93">
        <f t="shared" si="18"/>
        <v>0</v>
      </c>
      <c r="AB64" s="93">
        <f t="shared" si="19"/>
        <v>0</v>
      </c>
      <c r="AC64" s="117">
        <f t="shared" si="20"/>
        <v>0</v>
      </c>
      <c r="AD64" s="131"/>
    </row>
    <row r="65" spans="2:30" s="88" customFormat="1" ht="33" hidden="1" customHeight="1" outlineLevel="2">
      <c r="B65" s="96" t="s">
        <v>215</v>
      </c>
      <c r="C65" s="91" t="s">
        <v>107</v>
      </c>
      <c r="D65" s="91" t="e">
        <f>VLOOKUP(B65,#REF!,2,0)</f>
        <v>#REF!</v>
      </c>
      <c r="E65" s="125" t="str">
        <f>VLOOKUP(B65,'[10]3.3 Амортизация 2022'!$B$8:$C$687,2,0)</f>
        <v>СН1</v>
      </c>
      <c r="F65" s="97">
        <v>39510</v>
      </c>
      <c r="G65" s="92">
        <f>VLOOKUP(B65,'[11]2022'!$A$4:$C$668,3,0)</f>
        <v>120</v>
      </c>
      <c r="H65" s="92" t="s">
        <v>216</v>
      </c>
      <c r="I65" s="92" t="str">
        <f>VLOOKUP(B65,'[12]Амортиз СО'!$C$5:$D$677,2,0)</f>
        <v>движ</v>
      </c>
      <c r="J65" s="92"/>
      <c r="K65" s="93">
        <v>77478</v>
      </c>
      <c r="L65" s="93">
        <v>97700</v>
      </c>
      <c r="M65" s="93">
        <v>85400</v>
      </c>
      <c r="N65" s="93">
        <v>64468.78</v>
      </c>
      <c r="O65" s="93">
        <v>12300</v>
      </c>
      <c r="P65" s="93">
        <v>20779.37</v>
      </c>
      <c r="Q65" s="92"/>
      <c r="R65" s="93">
        <v>97700</v>
      </c>
      <c r="S65" s="93">
        <v>85248.15</v>
      </c>
      <c r="T65" s="94">
        <v>12451.85</v>
      </c>
      <c r="U65" s="93">
        <f t="shared" si="14"/>
        <v>9770</v>
      </c>
      <c r="V65" s="93">
        <f t="shared" si="15"/>
        <v>2681.8500000000004</v>
      </c>
      <c r="W65" s="93">
        <f t="shared" si="16"/>
        <v>2681.8500000000004</v>
      </c>
      <c r="X65" s="93">
        <f t="shared" si="12"/>
        <v>0</v>
      </c>
      <c r="Y65" s="93">
        <f t="shared" si="17"/>
        <v>0</v>
      </c>
      <c r="Z65" s="93">
        <f t="shared" si="13"/>
        <v>0</v>
      </c>
      <c r="AA65" s="93">
        <f t="shared" si="18"/>
        <v>0</v>
      </c>
      <c r="AB65" s="93">
        <f t="shared" si="19"/>
        <v>0</v>
      </c>
      <c r="AC65" s="117">
        <f t="shared" si="20"/>
        <v>0</v>
      </c>
      <c r="AD65" s="131"/>
    </row>
    <row r="66" spans="2:30" s="88" customFormat="1" ht="33" hidden="1" customHeight="1" outlineLevel="2">
      <c r="B66" s="96" t="s">
        <v>217</v>
      </c>
      <c r="C66" s="91" t="s">
        <v>107</v>
      </c>
      <c r="D66" s="91" t="e">
        <f>VLOOKUP(B66,#REF!,2,0)</f>
        <v>#REF!</v>
      </c>
      <c r="E66" s="125" t="str">
        <f>VLOOKUP(B66,'[10]3.3 Амортизация 2022'!$B$8:$C$687,2,0)</f>
        <v>СН11</v>
      </c>
      <c r="F66" s="92" t="s">
        <v>218</v>
      </c>
      <c r="G66" s="92">
        <f>VLOOKUP(B66,'[11]2022'!$A$4:$C$668,3,0)</f>
        <v>120</v>
      </c>
      <c r="H66" s="92" t="s">
        <v>219</v>
      </c>
      <c r="I66" s="92" t="str">
        <f>VLOOKUP(B66,'[12]Амортиз СО'!$C$5:$D$677,2,0)</f>
        <v>движ</v>
      </c>
      <c r="J66" s="92"/>
      <c r="K66" s="93">
        <v>594138.05000000005</v>
      </c>
      <c r="L66" s="93">
        <v>1074300</v>
      </c>
      <c r="M66" s="93">
        <v>984700</v>
      </c>
      <c r="N66" s="93">
        <v>944093.12</v>
      </c>
      <c r="O66" s="93">
        <v>89600</v>
      </c>
      <c r="P66" s="93">
        <v>130206.88</v>
      </c>
      <c r="Q66" s="92"/>
      <c r="R66" s="93">
        <v>1074300</v>
      </c>
      <c r="S66" s="93">
        <v>1074300</v>
      </c>
      <c r="T66" s="100"/>
      <c r="U66" s="93">
        <f t="shared" si="14"/>
        <v>0</v>
      </c>
      <c r="V66" s="93">
        <f t="shared" si="15"/>
        <v>0</v>
      </c>
      <c r="W66" s="93">
        <f t="shared" si="16"/>
        <v>0</v>
      </c>
      <c r="X66" s="93">
        <f t="shared" si="12"/>
        <v>0</v>
      </c>
      <c r="Y66" s="93">
        <f t="shared" si="17"/>
        <v>0</v>
      </c>
      <c r="Z66" s="93">
        <f t="shared" si="13"/>
        <v>0</v>
      </c>
      <c r="AA66" s="93">
        <f t="shared" si="18"/>
        <v>0</v>
      </c>
      <c r="AB66" s="93">
        <f t="shared" si="19"/>
        <v>0</v>
      </c>
      <c r="AC66" s="117">
        <f t="shared" si="20"/>
        <v>0</v>
      </c>
      <c r="AD66" s="131"/>
    </row>
    <row r="67" spans="2:30" s="88" customFormat="1" ht="33" hidden="1" customHeight="1" outlineLevel="2">
      <c r="B67" s="96" t="s">
        <v>220</v>
      </c>
      <c r="C67" s="91" t="s">
        <v>107</v>
      </c>
      <c r="D67" s="91" t="e">
        <f>VLOOKUP(B67,#REF!,2,0)</f>
        <v>#REF!</v>
      </c>
      <c r="E67" s="125" t="str">
        <f>VLOOKUP(B67,'[10]3.3 Амортизация 2022'!$B$8:$C$687,2,0)</f>
        <v>СН1</v>
      </c>
      <c r="F67" s="92" t="s">
        <v>221</v>
      </c>
      <c r="G67" s="92">
        <f>VLOOKUP(B67,'[11]2022'!$A$4:$C$668,3,0)</f>
        <v>120</v>
      </c>
      <c r="H67" s="92" t="s">
        <v>219</v>
      </c>
      <c r="I67" s="92" t="s">
        <v>843</v>
      </c>
      <c r="J67" s="92"/>
      <c r="K67" s="93">
        <v>40535.69</v>
      </c>
      <c r="L67" s="93">
        <v>73300</v>
      </c>
      <c r="M67" s="93">
        <v>67200</v>
      </c>
      <c r="N67" s="93">
        <v>64428.29</v>
      </c>
      <c r="O67" s="93">
        <v>6100</v>
      </c>
      <c r="P67" s="93">
        <v>8871.7099999999991</v>
      </c>
      <c r="Q67" s="92"/>
      <c r="R67" s="93">
        <v>73300</v>
      </c>
      <c r="S67" s="93">
        <v>73300</v>
      </c>
      <c r="T67" s="100"/>
      <c r="U67" s="93">
        <f t="shared" si="14"/>
        <v>0</v>
      </c>
      <c r="V67" s="93">
        <f t="shared" si="15"/>
        <v>0</v>
      </c>
      <c r="W67" s="93">
        <f t="shared" si="16"/>
        <v>0</v>
      </c>
      <c r="X67" s="93">
        <f t="shared" si="12"/>
        <v>0</v>
      </c>
      <c r="Y67" s="93">
        <f t="shared" si="17"/>
        <v>0</v>
      </c>
      <c r="Z67" s="93">
        <f t="shared" si="13"/>
        <v>0</v>
      </c>
      <c r="AA67" s="93">
        <f t="shared" si="18"/>
        <v>0</v>
      </c>
      <c r="AB67" s="93">
        <f t="shared" si="19"/>
        <v>0</v>
      </c>
      <c r="AC67" s="117">
        <f t="shared" si="20"/>
        <v>0</v>
      </c>
      <c r="AD67" s="131"/>
    </row>
    <row r="68" spans="2:30" s="88" customFormat="1" ht="21.95" hidden="1" customHeight="1" outlineLevel="2">
      <c r="B68" s="96" t="s">
        <v>222</v>
      </c>
      <c r="C68" s="91" t="s">
        <v>223</v>
      </c>
      <c r="D68" s="91" t="e">
        <f>VLOOKUP(B68,#REF!,2,0)</f>
        <v>#REF!</v>
      </c>
      <c r="E68" s="125" t="str">
        <f>VLOOKUP(B68,'[10]3.3 Амортизация 2022'!$B$8:$C$687,2,0)</f>
        <v>СН1</v>
      </c>
      <c r="F68" s="92" t="s">
        <v>224</v>
      </c>
      <c r="G68" s="92">
        <f>VLOOKUP(B68,'[11]2022'!$A$4:$C$668,3,0)</f>
        <v>361</v>
      </c>
      <c r="H68" s="92" t="s">
        <v>219</v>
      </c>
      <c r="I68" s="92" t="str">
        <f>VLOOKUP(B68,'[12]Амортиз СО'!$C$5:$D$677,2,0)</f>
        <v>движ</v>
      </c>
      <c r="J68" s="92"/>
      <c r="K68" s="93">
        <v>2515.42</v>
      </c>
      <c r="L68" s="93">
        <v>3400</v>
      </c>
      <c r="M68" s="93">
        <v>3100</v>
      </c>
      <c r="N68" s="93">
        <v>3100</v>
      </c>
      <c r="O68" s="99">
        <v>300</v>
      </c>
      <c r="P68" s="99">
        <v>300</v>
      </c>
      <c r="Q68" s="92"/>
      <c r="R68" s="93">
        <v>3400</v>
      </c>
      <c r="S68" s="93">
        <v>3400</v>
      </c>
      <c r="T68" s="100"/>
      <c r="U68" s="93">
        <f t="shared" si="14"/>
        <v>0</v>
      </c>
      <c r="V68" s="93">
        <f t="shared" si="15"/>
        <v>0</v>
      </c>
      <c r="W68" s="93">
        <f t="shared" si="16"/>
        <v>0</v>
      </c>
      <c r="X68" s="93">
        <f t="shared" si="12"/>
        <v>0</v>
      </c>
      <c r="Y68" s="93">
        <f t="shared" si="17"/>
        <v>0</v>
      </c>
      <c r="Z68" s="93">
        <f t="shared" si="13"/>
        <v>0</v>
      </c>
      <c r="AA68" s="93">
        <f t="shared" si="18"/>
        <v>0</v>
      </c>
      <c r="AB68" s="93">
        <f t="shared" si="19"/>
        <v>0</v>
      </c>
      <c r="AC68" s="117">
        <f t="shared" si="20"/>
        <v>0</v>
      </c>
      <c r="AD68" s="131"/>
    </row>
    <row r="69" spans="2:30" s="88" customFormat="1" ht="33" hidden="1" customHeight="1" outlineLevel="2">
      <c r="B69" s="96" t="s">
        <v>225</v>
      </c>
      <c r="C69" s="91" t="s">
        <v>107</v>
      </c>
      <c r="D69" s="91" t="e">
        <f>VLOOKUP(B69,#REF!,2,0)</f>
        <v>#REF!</v>
      </c>
      <c r="E69" s="125" t="str">
        <f>VLOOKUP(B69,'[10]3.3 Амортизация 2022'!$B$8:$C$687,2,0)</f>
        <v>ВН</v>
      </c>
      <c r="F69" s="92" t="s">
        <v>226</v>
      </c>
      <c r="G69" s="92">
        <f>VLOOKUP(B69,'[11]2022'!$A$4:$C$668,3,0)</f>
        <v>120</v>
      </c>
      <c r="H69" s="92" t="s">
        <v>219</v>
      </c>
      <c r="I69" s="92" t="str">
        <f>VLOOKUP(B69,'[12]Амортиз СО'!$C$5:$D$677,2,0)</f>
        <v>движ</v>
      </c>
      <c r="J69" s="92"/>
      <c r="K69" s="93">
        <v>3362</v>
      </c>
      <c r="L69" s="93">
        <v>3000</v>
      </c>
      <c r="M69" s="93">
        <v>2800</v>
      </c>
      <c r="N69" s="93">
        <v>1085.1300000000001</v>
      </c>
      <c r="O69" s="99">
        <v>200</v>
      </c>
      <c r="P69" s="99">
        <v>227.55</v>
      </c>
      <c r="Q69" s="92"/>
      <c r="R69" s="93">
        <v>3000</v>
      </c>
      <c r="S69" s="93">
        <v>1312.68</v>
      </c>
      <c r="T69" s="94">
        <v>1687.32</v>
      </c>
      <c r="U69" s="93">
        <f t="shared" si="14"/>
        <v>300</v>
      </c>
      <c r="V69" s="93">
        <f t="shared" si="15"/>
        <v>1387.32</v>
      </c>
      <c r="W69" s="93">
        <f t="shared" si="16"/>
        <v>300</v>
      </c>
      <c r="X69" s="93">
        <f t="shared" si="12"/>
        <v>1087.32</v>
      </c>
      <c r="Y69" s="93">
        <f t="shared" si="17"/>
        <v>300</v>
      </c>
      <c r="Z69" s="93">
        <f t="shared" si="13"/>
        <v>787.31999999999994</v>
      </c>
      <c r="AA69" s="93">
        <f t="shared" si="18"/>
        <v>0</v>
      </c>
      <c r="AB69" s="93">
        <f t="shared" si="19"/>
        <v>0</v>
      </c>
      <c r="AC69" s="117">
        <f t="shared" si="20"/>
        <v>0</v>
      </c>
      <c r="AD69" s="131"/>
    </row>
    <row r="70" spans="2:30" s="88" customFormat="1" ht="44.1" hidden="1" customHeight="1" outlineLevel="2">
      <c r="B70" s="96" t="s">
        <v>227</v>
      </c>
      <c r="C70" s="91" t="s">
        <v>159</v>
      </c>
      <c r="D70" s="91" t="e">
        <f>VLOOKUP(B70,#REF!,2,0)</f>
        <v>#REF!</v>
      </c>
      <c r="E70" s="125" t="str">
        <f>VLOOKUP(B70,'[10]3.3 Амортизация 2022'!$B$8:$C$687,2,0)</f>
        <v>ВН</v>
      </c>
      <c r="F70" s="92" t="s">
        <v>228</v>
      </c>
      <c r="G70" s="92">
        <f>VLOOKUP(B70,'[11]2022'!$A$4:$C$668,3,0)</f>
        <v>240</v>
      </c>
      <c r="H70" s="92" t="s">
        <v>219</v>
      </c>
      <c r="I70" s="92" t="str">
        <f>VLOOKUP(B70,'[12]Амортиз СО'!$C$5:$D$677,2,0)</f>
        <v>движ</v>
      </c>
      <c r="J70" s="92"/>
      <c r="K70" s="93">
        <v>60593.22</v>
      </c>
      <c r="L70" s="93">
        <v>11800</v>
      </c>
      <c r="M70" s="93">
        <v>10900</v>
      </c>
      <c r="N70" s="93">
        <v>4223.72</v>
      </c>
      <c r="O70" s="99">
        <v>900</v>
      </c>
      <c r="P70" s="99">
        <v>938.79</v>
      </c>
      <c r="Q70" s="92"/>
      <c r="R70" s="93">
        <v>11800</v>
      </c>
      <c r="S70" s="93">
        <v>5162.51</v>
      </c>
      <c r="T70" s="94">
        <v>6637.49</v>
      </c>
      <c r="U70" s="93">
        <f t="shared" si="14"/>
        <v>590</v>
      </c>
      <c r="V70" s="93">
        <f t="shared" si="15"/>
        <v>6047.49</v>
      </c>
      <c r="W70" s="93">
        <f t="shared" si="16"/>
        <v>590</v>
      </c>
      <c r="X70" s="93">
        <f t="shared" si="12"/>
        <v>5457.49</v>
      </c>
      <c r="Y70" s="93">
        <f t="shared" si="17"/>
        <v>590</v>
      </c>
      <c r="Z70" s="93">
        <f t="shared" si="13"/>
        <v>4867.49</v>
      </c>
      <c r="AA70" s="93">
        <f t="shared" si="18"/>
        <v>0</v>
      </c>
      <c r="AB70" s="93">
        <f t="shared" si="19"/>
        <v>0</v>
      </c>
      <c r="AC70" s="117">
        <f t="shared" si="20"/>
        <v>0</v>
      </c>
      <c r="AD70" s="131"/>
    </row>
    <row r="71" spans="2:30" s="88" customFormat="1" ht="44.1" hidden="1" customHeight="1" outlineLevel="2">
      <c r="B71" s="96" t="s">
        <v>229</v>
      </c>
      <c r="C71" s="91" t="s">
        <v>159</v>
      </c>
      <c r="D71" s="91" t="e">
        <f>VLOOKUP(B71,#REF!,2,0)</f>
        <v>#REF!</v>
      </c>
      <c r="E71" s="125" t="str">
        <f>VLOOKUP(B71,'[10]3.3 Амортизация 2022'!$B$8:$C$687,2,0)</f>
        <v>СН1</v>
      </c>
      <c r="F71" s="92" t="s">
        <v>230</v>
      </c>
      <c r="G71" s="92">
        <f>VLOOKUP(B71,'[11]2022'!$A$4:$C$668,3,0)</f>
        <v>240</v>
      </c>
      <c r="H71" s="92" t="s">
        <v>219</v>
      </c>
      <c r="I71" s="92" t="str">
        <f>VLOOKUP(B71,'[12]Амортиз СО'!$C$5:$D$677,2,0)</f>
        <v>движ</v>
      </c>
      <c r="J71" s="92"/>
      <c r="K71" s="93">
        <v>112202</v>
      </c>
      <c r="L71" s="93">
        <v>171100</v>
      </c>
      <c r="M71" s="93">
        <v>141000</v>
      </c>
      <c r="N71" s="93">
        <v>109275.39</v>
      </c>
      <c r="O71" s="93">
        <v>30100</v>
      </c>
      <c r="P71" s="93">
        <v>40437.58</v>
      </c>
      <c r="Q71" s="92"/>
      <c r="R71" s="93">
        <v>171100</v>
      </c>
      <c r="S71" s="93">
        <v>149712.97</v>
      </c>
      <c r="T71" s="94">
        <v>21387.03</v>
      </c>
      <c r="U71" s="93">
        <f t="shared" si="14"/>
        <v>8555</v>
      </c>
      <c r="V71" s="93">
        <f t="shared" si="15"/>
        <v>12832.029999999999</v>
      </c>
      <c r="W71" s="93">
        <f t="shared" si="16"/>
        <v>8555</v>
      </c>
      <c r="X71" s="93">
        <f t="shared" si="12"/>
        <v>4277.0299999999988</v>
      </c>
      <c r="Y71" s="93">
        <f t="shared" si="17"/>
        <v>4277.0299999999988</v>
      </c>
      <c r="Z71" s="93">
        <f t="shared" si="13"/>
        <v>0</v>
      </c>
      <c r="AA71" s="93">
        <f t="shared" si="18"/>
        <v>0</v>
      </c>
      <c r="AB71" s="93">
        <f t="shared" si="19"/>
        <v>0</v>
      </c>
      <c r="AC71" s="117">
        <f t="shared" si="20"/>
        <v>0</v>
      </c>
      <c r="AD71" s="131"/>
    </row>
    <row r="72" spans="2:30" s="88" customFormat="1" ht="44.1" hidden="1" customHeight="1" outlineLevel="2">
      <c r="B72" s="96" t="s">
        <v>229</v>
      </c>
      <c r="C72" s="91" t="s">
        <v>159</v>
      </c>
      <c r="D72" s="91" t="e">
        <f>VLOOKUP(B72,#REF!,2,0)</f>
        <v>#REF!</v>
      </c>
      <c r="E72" s="125" t="str">
        <f>VLOOKUP(B72,'[10]3.3 Амортизация 2022'!$B$8:$C$687,2,0)</f>
        <v>СН1</v>
      </c>
      <c r="F72" s="92" t="s">
        <v>231</v>
      </c>
      <c r="G72" s="92">
        <f>VLOOKUP(B72,'[11]2022'!$A$4:$C$668,3,0)</f>
        <v>240</v>
      </c>
      <c r="H72" s="92" t="s">
        <v>219</v>
      </c>
      <c r="I72" s="92" t="str">
        <f>VLOOKUP(B72,'[12]Амортиз СО'!$C$5:$D$677,2,0)</f>
        <v>движ</v>
      </c>
      <c r="J72" s="92"/>
      <c r="K72" s="93">
        <v>112202</v>
      </c>
      <c r="L72" s="93">
        <v>171100</v>
      </c>
      <c r="M72" s="93">
        <v>141000</v>
      </c>
      <c r="N72" s="93">
        <v>109275.39</v>
      </c>
      <c r="O72" s="93">
        <v>30100</v>
      </c>
      <c r="P72" s="93">
        <v>40437.58</v>
      </c>
      <c r="Q72" s="92"/>
      <c r="R72" s="93">
        <v>171100</v>
      </c>
      <c r="S72" s="93">
        <v>149712.97</v>
      </c>
      <c r="T72" s="94">
        <v>21387.03</v>
      </c>
      <c r="U72" s="93">
        <f t="shared" si="14"/>
        <v>8555</v>
      </c>
      <c r="V72" s="93">
        <f t="shared" si="15"/>
        <v>12832.029999999999</v>
      </c>
      <c r="W72" s="93">
        <f t="shared" si="16"/>
        <v>8555</v>
      </c>
      <c r="X72" s="93">
        <f t="shared" si="12"/>
        <v>4277.0299999999988</v>
      </c>
      <c r="Y72" s="93">
        <f t="shared" si="17"/>
        <v>4277.0299999999988</v>
      </c>
      <c r="Z72" s="93">
        <f t="shared" si="13"/>
        <v>0</v>
      </c>
      <c r="AA72" s="93">
        <f t="shared" si="18"/>
        <v>0</v>
      </c>
      <c r="AB72" s="93">
        <f t="shared" si="19"/>
        <v>0</v>
      </c>
      <c r="AC72" s="117">
        <f t="shared" si="20"/>
        <v>0</v>
      </c>
      <c r="AD72" s="131"/>
    </row>
    <row r="73" spans="2:30" s="88" customFormat="1" ht="44.1" hidden="1" customHeight="1" outlineLevel="2">
      <c r="B73" s="96" t="s">
        <v>229</v>
      </c>
      <c r="C73" s="91" t="s">
        <v>159</v>
      </c>
      <c r="D73" s="91" t="e">
        <f>VLOOKUP(B73,#REF!,2,0)</f>
        <v>#REF!</v>
      </c>
      <c r="E73" s="125" t="str">
        <f>VLOOKUP(B73,'[10]3.3 Амортизация 2022'!$B$8:$C$687,2,0)</f>
        <v>СН1</v>
      </c>
      <c r="F73" s="92" t="s">
        <v>232</v>
      </c>
      <c r="G73" s="92">
        <f>VLOOKUP(B73,'[11]2022'!$A$4:$C$668,3,0)</f>
        <v>240</v>
      </c>
      <c r="H73" s="92" t="s">
        <v>219</v>
      </c>
      <c r="I73" s="92" t="str">
        <f>VLOOKUP(B73,'[12]Амортиз СО'!$C$5:$D$677,2,0)</f>
        <v>движ</v>
      </c>
      <c r="J73" s="92"/>
      <c r="K73" s="93">
        <v>112202</v>
      </c>
      <c r="L73" s="93">
        <v>171100</v>
      </c>
      <c r="M73" s="93">
        <v>141000</v>
      </c>
      <c r="N73" s="93">
        <v>109275.39</v>
      </c>
      <c r="O73" s="93">
        <v>30100</v>
      </c>
      <c r="P73" s="93">
        <v>40437.58</v>
      </c>
      <c r="Q73" s="92"/>
      <c r="R73" s="93">
        <v>171100</v>
      </c>
      <c r="S73" s="93">
        <v>149712.97</v>
      </c>
      <c r="T73" s="94">
        <v>21387.03</v>
      </c>
      <c r="U73" s="93">
        <f t="shared" si="14"/>
        <v>8555</v>
      </c>
      <c r="V73" s="93">
        <f t="shared" si="15"/>
        <v>12832.029999999999</v>
      </c>
      <c r="W73" s="93">
        <f t="shared" si="16"/>
        <v>8555</v>
      </c>
      <c r="X73" s="93">
        <f t="shared" si="12"/>
        <v>4277.0299999999988</v>
      </c>
      <c r="Y73" s="93">
        <f t="shared" si="17"/>
        <v>4277.0299999999988</v>
      </c>
      <c r="Z73" s="93">
        <f t="shared" si="13"/>
        <v>0</v>
      </c>
      <c r="AA73" s="93">
        <f t="shared" si="18"/>
        <v>0</v>
      </c>
      <c r="AB73" s="93">
        <f t="shared" si="19"/>
        <v>0</v>
      </c>
      <c r="AC73" s="117">
        <f t="shared" si="20"/>
        <v>0</v>
      </c>
      <c r="AD73" s="131"/>
    </row>
    <row r="74" spans="2:30" s="88" customFormat="1" ht="33" hidden="1" customHeight="1" outlineLevel="2">
      <c r="B74" s="96" t="s">
        <v>233</v>
      </c>
      <c r="C74" s="91" t="s">
        <v>104</v>
      </c>
      <c r="D74" s="91" t="e">
        <f>VLOOKUP(B74,#REF!,2,0)</f>
        <v>#REF!</v>
      </c>
      <c r="E74" s="125" t="str">
        <f>VLOOKUP(B74,'[10]3.3 Амортизация 2022'!$B$8:$C$687,2,0)</f>
        <v>ВН</v>
      </c>
      <c r="F74" s="92" t="s">
        <v>234</v>
      </c>
      <c r="G74" s="92">
        <f>VLOOKUP(B74,'[11]2022'!$A$4:$C$668,3,0)</f>
        <v>60</v>
      </c>
      <c r="H74" s="92" t="s">
        <v>219</v>
      </c>
      <c r="I74" s="92" t="str">
        <f>VLOOKUP(B74,'[12]Амортиз СО'!$C$5:$D$677,2,0)</f>
        <v>движ</v>
      </c>
      <c r="J74" s="92"/>
      <c r="K74" s="93">
        <v>24750</v>
      </c>
      <c r="L74" s="93">
        <v>31500</v>
      </c>
      <c r="M74" s="93">
        <v>25800</v>
      </c>
      <c r="N74" s="93">
        <v>25800</v>
      </c>
      <c r="O74" s="93">
        <v>5700</v>
      </c>
      <c r="P74" s="93">
        <v>5700</v>
      </c>
      <c r="Q74" s="92"/>
      <c r="R74" s="93">
        <v>31500</v>
      </c>
      <c r="S74" s="93">
        <v>31500</v>
      </c>
      <c r="T74" s="100"/>
      <c r="U74" s="93">
        <f t="shared" si="14"/>
        <v>0</v>
      </c>
      <c r="V74" s="93">
        <f t="shared" si="15"/>
        <v>0</v>
      </c>
      <c r="W74" s="93">
        <f t="shared" si="16"/>
        <v>0</v>
      </c>
      <c r="X74" s="93">
        <f t="shared" si="12"/>
        <v>0</v>
      </c>
      <c r="Y74" s="93">
        <f t="shared" si="17"/>
        <v>0</v>
      </c>
      <c r="Z74" s="93">
        <f t="shared" si="13"/>
        <v>0</v>
      </c>
      <c r="AA74" s="93">
        <f t="shared" si="18"/>
        <v>0</v>
      </c>
      <c r="AB74" s="93">
        <f t="shared" si="19"/>
        <v>0</v>
      </c>
      <c r="AC74" s="117">
        <f t="shared" si="20"/>
        <v>0</v>
      </c>
      <c r="AD74" s="131"/>
    </row>
    <row r="75" spans="2:30" s="88" customFormat="1" ht="33" hidden="1" customHeight="1" outlineLevel="2">
      <c r="B75" s="96" t="s">
        <v>233</v>
      </c>
      <c r="C75" s="91" t="s">
        <v>104</v>
      </c>
      <c r="D75" s="91" t="e">
        <f>VLOOKUP(B75,#REF!,2,0)</f>
        <v>#REF!</v>
      </c>
      <c r="E75" s="125" t="str">
        <f>VLOOKUP(B75,'[10]3.3 Амортизация 2022'!$B$8:$C$687,2,0)</f>
        <v>ВН</v>
      </c>
      <c r="F75" s="92" t="s">
        <v>235</v>
      </c>
      <c r="G75" s="92">
        <f>VLOOKUP(B75,'[11]2022'!$A$4:$C$668,3,0)</f>
        <v>60</v>
      </c>
      <c r="H75" s="92" t="s">
        <v>219</v>
      </c>
      <c r="I75" s="92" t="str">
        <f>VLOOKUP(B75,'[12]Амортиз СО'!$C$5:$D$677,2,0)</f>
        <v>движ</v>
      </c>
      <c r="J75" s="92"/>
      <c r="K75" s="93">
        <v>24750</v>
      </c>
      <c r="L75" s="93">
        <v>31500</v>
      </c>
      <c r="M75" s="93">
        <v>25800</v>
      </c>
      <c r="N75" s="93">
        <v>25800</v>
      </c>
      <c r="O75" s="93">
        <v>5700</v>
      </c>
      <c r="P75" s="93">
        <v>5700</v>
      </c>
      <c r="Q75" s="92"/>
      <c r="R75" s="93">
        <v>31500</v>
      </c>
      <c r="S75" s="93">
        <v>31500</v>
      </c>
      <c r="T75" s="100"/>
      <c r="U75" s="93">
        <f t="shared" si="14"/>
        <v>0</v>
      </c>
      <c r="V75" s="93">
        <f t="shared" si="15"/>
        <v>0</v>
      </c>
      <c r="W75" s="93">
        <f t="shared" si="16"/>
        <v>0</v>
      </c>
      <c r="X75" s="93">
        <f t="shared" si="12"/>
        <v>0</v>
      </c>
      <c r="Y75" s="93">
        <f t="shared" si="17"/>
        <v>0</v>
      </c>
      <c r="Z75" s="93">
        <f t="shared" si="13"/>
        <v>0</v>
      </c>
      <c r="AA75" s="93">
        <f t="shared" si="18"/>
        <v>0</v>
      </c>
      <c r="AB75" s="93">
        <f t="shared" si="19"/>
        <v>0</v>
      </c>
      <c r="AC75" s="117">
        <f t="shared" si="20"/>
        <v>0</v>
      </c>
      <c r="AD75" s="131"/>
    </row>
    <row r="76" spans="2:30" s="88" customFormat="1" ht="21.95" hidden="1" customHeight="1" outlineLevel="2">
      <c r="B76" s="96" t="s">
        <v>236</v>
      </c>
      <c r="C76" s="91" t="s">
        <v>237</v>
      </c>
      <c r="D76" s="91" t="e">
        <f>VLOOKUP(B76,#REF!,2,0)</f>
        <v>#REF!</v>
      </c>
      <c r="E76" s="125" t="str">
        <f>VLOOKUP(B76,'[10]3.3 Амортизация 2022'!$B$8:$C$687,2,0)</f>
        <v>СН1</v>
      </c>
      <c r="F76" s="92" t="s">
        <v>238</v>
      </c>
      <c r="G76" s="92">
        <f>VLOOKUP(B76,'[11]2022'!$A$4:$C$668,3,0)</f>
        <v>60</v>
      </c>
      <c r="H76" s="92" t="s">
        <v>219</v>
      </c>
      <c r="I76" s="92" t="str">
        <f>VLOOKUP(B76,'[12]Амортиз СО'!$C$5:$D$677,2,0)</f>
        <v>движ</v>
      </c>
      <c r="J76" s="92"/>
      <c r="K76" s="93">
        <v>3984.75</v>
      </c>
      <c r="L76" s="99">
        <v>800</v>
      </c>
      <c r="M76" s="99">
        <v>800</v>
      </c>
      <c r="N76" s="99">
        <v>800</v>
      </c>
      <c r="O76" s="92"/>
      <c r="P76" s="92"/>
      <c r="Q76" s="92"/>
      <c r="R76" s="99">
        <v>800</v>
      </c>
      <c r="S76" s="99">
        <v>800</v>
      </c>
      <c r="T76" s="100"/>
      <c r="U76" s="93">
        <f t="shared" si="14"/>
        <v>0</v>
      </c>
      <c r="V76" s="93">
        <f t="shared" si="15"/>
        <v>0</v>
      </c>
      <c r="W76" s="93">
        <f t="shared" si="16"/>
        <v>0</v>
      </c>
      <c r="X76" s="93">
        <f t="shared" si="12"/>
        <v>0</v>
      </c>
      <c r="Y76" s="93">
        <f t="shared" si="17"/>
        <v>0</v>
      </c>
      <c r="Z76" s="93">
        <f t="shared" si="13"/>
        <v>0</v>
      </c>
      <c r="AA76" s="93">
        <f t="shared" si="18"/>
        <v>0</v>
      </c>
      <c r="AB76" s="93">
        <f t="shared" si="19"/>
        <v>0</v>
      </c>
      <c r="AC76" s="117">
        <f t="shared" si="20"/>
        <v>0</v>
      </c>
      <c r="AD76" s="131"/>
    </row>
    <row r="77" spans="2:30" s="88" customFormat="1" ht="21.95" hidden="1" customHeight="1" outlineLevel="2">
      <c r="B77" s="96" t="s">
        <v>236</v>
      </c>
      <c r="C77" s="91" t="s">
        <v>237</v>
      </c>
      <c r="D77" s="91" t="e">
        <f>VLOOKUP(B77,#REF!,2,0)</f>
        <v>#REF!</v>
      </c>
      <c r="E77" s="125" t="str">
        <f>VLOOKUP(B77,'[10]3.3 Амортизация 2022'!$B$8:$C$687,2,0)</f>
        <v>СН1</v>
      </c>
      <c r="F77" s="92" t="s">
        <v>239</v>
      </c>
      <c r="G77" s="92">
        <f>VLOOKUP(B77,'[11]2022'!$A$4:$C$668,3,0)</f>
        <v>60</v>
      </c>
      <c r="H77" s="92" t="s">
        <v>219</v>
      </c>
      <c r="I77" s="92" t="str">
        <f>VLOOKUP(B77,'[12]Амортиз СО'!$C$5:$D$677,2,0)</f>
        <v>движ</v>
      </c>
      <c r="J77" s="92"/>
      <c r="K77" s="93">
        <v>3984.75</v>
      </c>
      <c r="L77" s="99">
        <v>800</v>
      </c>
      <c r="M77" s="99">
        <v>800</v>
      </c>
      <c r="N77" s="99">
        <v>800</v>
      </c>
      <c r="O77" s="92"/>
      <c r="P77" s="92"/>
      <c r="Q77" s="92"/>
      <c r="R77" s="99">
        <v>800</v>
      </c>
      <c r="S77" s="99">
        <v>800</v>
      </c>
      <c r="T77" s="100"/>
      <c r="U77" s="93">
        <f t="shared" si="14"/>
        <v>0</v>
      </c>
      <c r="V77" s="93">
        <f t="shared" si="15"/>
        <v>0</v>
      </c>
      <c r="W77" s="93">
        <f t="shared" si="16"/>
        <v>0</v>
      </c>
      <c r="X77" s="93">
        <f t="shared" si="12"/>
        <v>0</v>
      </c>
      <c r="Y77" s="93">
        <f t="shared" si="17"/>
        <v>0</v>
      </c>
      <c r="Z77" s="93">
        <f t="shared" si="13"/>
        <v>0</v>
      </c>
      <c r="AA77" s="93">
        <f t="shared" si="18"/>
        <v>0</v>
      </c>
      <c r="AB77" s="93">
        <f t="shared" si="19"/>
        <v>0</v>
      </c>
      <c r="AC77" s="117">
        <f t="shared" si="20"/>
        <v>0</v>
      </c>
      <c r="AD77" s="131"/>
    </row>
    <row r="78" spans="2:30" s="88" customFormat="1" ht="21.95" hidden="1" customHeight="1" outlineLevel="2">
      <c r="B78" s="96" t="s">
        <v>236</v>
      </c>
      <c r="C78" s="91" t="s">
        <v>237</v>
      </c>
      <c r="D78" s="91" t="e">
        <f>VLOOKUP(B78,#REF!,2,0)</f>
        <v>#REF!</v>
      </c>
      <c r="E78" s="125" t="str">
        <f>VLOOKUP(B78,'[10]3.3 Амортизация 2022'!$B$8:$C$687,2,0)</f>
        <v>СН1</v>
      </c>
      <c r="F78" s="92" t="s">
        <v>240</v>
      </c>
      <c r="G78" s="92">
        <f>VLOOKUP(B78,'[11]2022'!$A$4:$C$668,3,0)</f>
        <v>60</v>
      </c>
      <c r="H78" s="92" t="s">
        <v>219</v>
      </c>
      <c r="I78" s="92" t="str">
        <f>VLOOKUP(B78,'[12]Амортиз СО'!$C$5:$D$677,2,0)</f>
        <v>движ</v>
      </c>
      <c r="J78" s="92"/>
      <c r="K78" s="93">
        <v>3984.75</v>
      </c>
      <c r="L78" s="99">
        <v>800</v>
      </c>
      <c r="M78" s="99">
        <v>800</v>
      </c>
      <c r="N78" s="99">
        <v>800</v>
      </c>
      <c r="O78" s="92"/>
      <c r="P78" s="92"/>
      <c r="Q78" s="92"/>
      <c r="R78" s="99">
        <v>800</v>
      </c>
      <c r="S78" s="99">
        <v>800</v>
      </c>
      <c r="T78" s="100"/>
      <c r="U78" s="93">
        <f t="shared" si="14"/>
        <v>0</v>
      </c>
      <c r="V78" s="93">
        <f t="shared" si="15"/>
        <v>0</v>
      </c>
      <c r="W78" s="93">
        <f t="shared" si="16"/>
        <v>0</v>
      </c>
      <c r="X78" s="93">
        <f t="shared" si="12"/>
        <v>0</v>
      </c>
      <c r="Y78" s="93">
        <f t="shared" si="17"/>
        <v>0</v>
      </c>
      <c r="Z78" s="93">
        <f t="shared" si="13"/>
        <v>0</v>
      </c>
      <c r="AA78" s="93">
        <f t="shared" si="18"/>
        <v>0</v>
      </c>
      <c r="AB78" s="93">
        <f t="shared" si="19"/>
        <v>0</v>
      </c>
      <c r="AC78" s="117">
        <f t="shared" si="20"/>
        <v>0</v>
      </c>
      <c r="AD78" s="131"/>
    </row>
    <row r="79" spans="2:30" s="88" customFormat="1" ht="21.95" hidden="1" customHeight="1" outlineLevel="2">
      <c r="B79" s="96" t="s">
        <v>241</v>
      </c>
      <c r="C79" s="91" t="s">
        <v>237</v>
      </c>
      <c r="D79" s="91" t="e">
        <f>VLOOKUP(B79,#REF!,2,0)</f>
        <v>#REF!</v>
      </c>
      <c r="E79" s="125" t="str">
        <f>VLOOKUP(B79,'[10]3.3 Амортизация 2022'!$B$8:$C$687,2,0)</f>
        <v>ВН</v>
      </c>
      <c r="F79" s="92" t="s">
        <v>242</v>
      </c>
      <c r="G79" s="92">
        <f>VLOOKUP(B79,'[11]2022'!$A$4:$C$668,3,0)</f>
        <v>60</v>
      </c>
      <c r="H79" s="92" t="s">
        <v>219</v>
      </c>
      <c r="I79" s="92" t="str">
        <f>VLOOKUP(B79,'[12]Амортиз СО'!$C$5:$D$677,2,0)</f>
        <v>движ</v>
      </c>
      <c r="J79" s="92"/>
      <c r="K79" s="93">
        <v>1948.1</v>
      </c>
      <c r="L79" s="99">
        <v>800</v>
      </c>
      <c r="M79" s="99">
        <v>800</v>
      </c>
      <c r="N79" s="99">
        <v>800</v>
      </c>
      <c r="O79" s="92"/>
      <c r="P79" s="92"/>
      <c r="Q79" s="92"/>
      <c r="R79" s="99">
        <v>800</v>
      </c>
      <c r="S79" s="99">
        <v>800</v>
      </c>
      <c r="T79" s="100"/>
      <c r="U79" s="93">
        <f t="shared" si="14"/>
        <v>0</v>
      </c>
      <c r="V79" s="93">
        <f t="shared" si="15"/>
        <v>0</v>
      </c>
      <c r="W79" s="93">
        <f t="shared" si="16"/>
        <v>0</v>
      </c>
      <c r="X79" s="93">
        <f t="shared" si="12"/>
        <v>0</v>
      </c>
      <c r="Y79" s="93">
        <f t="shared" si="17"/>
        <v>0</v>
      </c>
      <c r="Z79" s="93">
        <f t="shared" si="13"/>
        <v>0</v>
      </c>
      <c r="AA79" s="93">
        <f t="shared" si="18"/>
        <v>0</v>
      </c>
      <c r="AB79" s="93">
        <f t="shared" si="19"/>
        <v>0</v>
      </c>
      <c r="AC79" s="117">
        <f t="shared" si="20"/>
        <v>0</v>
      </c>
      <c r="AD79" s="131"/>
    </row>
    <row r="80" spans="2:30" s="88" customFormat="1" ht="21.95" hidden="1" customHeight="1" outlineLevel="2">
      <c r="B80" s="96" t="s">
        <v>241</v>
      </c>
      <c r="C80" s="91" t="s">
        <v>237</v>
      </c>
      <c r="D80" s="91" t="e">
        <f>VLOOKUP(B80,#REF!,2,0)</f>
        <v>#REF!</v>
      </c>
      <c r="E80" s="125" t="str">
        <f>VLOOKUP(B80,'[10]3.3 Амортизация 2022'!$B$8:$C$687,2,0)</f>
        <v>ВН</v>
      </c>
      <c r="F80" s="92" t="s">
        <v>243</v>
      </c>
      <c r="G80" s="92">
        <f>VLOOKUP(B80,'[11]2022'!$A$4:$C$668,3,0)</f>
        <v>60</v>
      </c>
      <c r="H80" s="92" t="s">
        <v>219</v>
      </c>
      <c r="I80" s="92" t="str">
        <f>VLOOKUP(B80,'[12]Амортиз СО'!$C$5:$D$677,2,0)</f>
        <v>движ</v>
      </c>
      <c r="J80" s="92"/>
      <c r="K80" s="93">
        <v>1948.1</v>
      </c>
      <c r="L80" s="99">
        <v>800</v>
      </c>
      <c r="M80" s="99">
        <v>800</v>
      </c>
      <c r="N80" s="99">
        <v>800</v>
      </c>
      <c r="O80" s="92"/>
      <c r="P80" s="92"/>
      <c r="Q80" s="92"/>
      <c r="R80" s="99">
        <v>800</v>
      </c>
      <c r="S80" s="99">
        <v>800</v>
      </c>
      <c r="T80" s="100"/>
      <c r="U80" s="93">
        <f t="shared" si="14"/>
        <v>0</v>
      </c>
      <c r="V80" s="93">
        <f t="shared" si="15"/>
        <v>0</v>
      </c>
      <c r="W80" s="93">
        <f t="shared" si="16"/>
        <v>0</v>
      </c>
      <c r="X80" s="93">
        <f t="shared" si="12"/>
        <v>0</v>
      </c>
      <c r="Y80" s="93">
        <f t="shared" si="17"/>
        <v>0</v>
      </c>
      <c r="Z80" s="93">
        <f t="shared" si="13"/>
        <v>0</v>
      </c>
      <c r="AA80" s="93">
        <f t="shared" si="18"/>
        <v>0</v>
      </c>
      <c r="AB80" s="93">
        <f t="shared" si="19"/>
        <v>0</v>
      </c>
      <c r="AC80" s="117">
        <f t="shared" si="20"/>
        <v>0</v>
      </c>
      <c r="AD80" s="131"/>
    </row>
    <row r="81" spans="2:30" s="88" customFormat="1" ht="21.95" hidden="1" customHeight="1" outlineLevel="2">
      <c r="B81" s="96" t="s">
        <v>241</v>
      </c>
      <c r="C81" s="91" t="s">
        <v>237</v>
      </c>
      <c r="D81" s="91" t="e">
        <f>VLOOKUP(B81,#REF!,2,0)</f>
        <v>#REF!</v>
      </c>
      <c r="E81" s="125" t="str">
        <f>VLOOKUP(B81,'[10]3.3 Амортизация 2022'!$B$8:$C$687,2,0)</f>
        <v>ВН</v>
      </c>
      <c r="F81" s="92" t="s">
        <v>244</v>
      </c>
      <c r="G81" s="92">
        <f>VLOOKUP(B81,'[11]2022'!$A$4:$C$668,3,0)</f>
        <v>60</v>
      </c>
      <c r="H81" s="92" t="s">
        <v>219</v>
      </c>
      <c r="I81" s="92" t="str">
        <f>VLOOKUP(B81,'[12]Амортиз СО'!$C$5:$D$677,2,0)</f>
        <v>движ</v>
      </c>
      <c r="J81" s="92"/>
      <c r="K81" s="93">
        <v>1948.1</v>
      </c>
      <c r="L81" s="99">
        <v>800</v>
      </c>
      <c r="M81" s="99">
        <v>800</v>
      </c>
      <c r="N81" s="99">
        <v>800</v>
      </c>
      <c r="O81" s="92"/>
      <c r="P81" s="92"/>
      <c r="Q81" s="92"/>
      <c r="R81" s="99">
        <v>800</v>
      </c>
      <c r="S81" s="99">
        <v>800</v>
      </c>
      <c r="T81" s="100"/>
      <c r="U81" s="93">
        <f t="shared" si="14"/>
        <v>0</v>
      </c>
      <c r="V81" s="93">
        <f t="shared" si="15"/>
        <v>0</v>
      </c>
      <c r="W81" s="93">
        <f t="shared" si="16"/>
        <v>0</v>
      </c>
      <c r="X81" s="93">
        <f t="shared" si="12"/>
        <v>0</v>
      </c>
      <c r="Y81" s="93">
        <f t="shared" si="17"/>
        <v>0</v>
      </c>
      <c r="Z81" s="93">
        <f t="shared" si="13"/>
        <v>0</v>
      </c>
      <c r="AA81" s="93">
        <f t="shared" si="18"/>
        <v>0</v>
      </c>
      <c r="AB81" s="93">
        <f t="shared" si="19"/>
        <v>0</v>
      </c>
      <c r="AC81" s="117">
        <f t="shared" si="20"/>
        <v>0</v>
      </c>
      <c r="AD81" s="131"/>
    </row>
    <row r="82" spans="2:30" s="88" customFormat="1" ht="44.1" hidden="1" customHeight="1" outlineLevel="2">
      <c r="B82" s="96" t="s">
        <v>245</v>
      </c>
      <c r="C82" s="91" t="s">
        <v>246</v>
      </c>
      <c r="D82" s="91" t="e">
        <f>VLOOKUP(B82,#REF!,2,0)</f>
        <v>#REF!</v>
      </c>
      <c r="E82" s="125" t="str">
        <f>VLOOKUP(B82,'[10]3.3 Амортизация 2022'!$B$8:$C$687,2,0)</f>
        <v>ВН</v>
      </c>
      <c r="F82" s="92" t="s">
        <v>247</v>
      </c>
      <c r="G82" s="92">
        <f>VLOOKUP(B82,'[11]2022'!$A$4:$C$668,3,0)</f>
        <v>300</v>
      </c>
      <c r="H82" s="92" t="s">
        <v>219</v>
      </c>
      <c r="I82" s="92" t="str">
        <f>VLOOKUP(B82,'[12]Амортиз СО'!$C$5:$D$677,2,0)</f>
        <v>движ</v>
      </c>
      <c r="J82" s="92"/>
      <c r="K82" s="93">
        <v>737647.51</v>
      </c>
      <c r="L82" s="93">
        <v>933700</v>
      </c>
      <c r="M82" s="93">
        <v>855800</v>
      </c>
      <c r="N82" s="93">
        <v>331622.36</v>
      </c>
      <c r="O82" s="93">
        <v>77900</v>
      </c>
      <c r="P82" s="93">
        <v>76871.19</v>
      </c>
      <c r="Q82" s="92"/>
      <c r="R82" s="93">
        <v>933700</v>
      </c>
      <c r="S82" s="93">
        <v>408493.55</v>
      </c>
      <c r="T82" s="94">
        <v>525206.44999999995</v>
      </c>
      <c r="U82" s="93">
        <f t="shared" si="14"/>
        <v>37348</v>
      </c>
      <c r="V82" s="93">
        <f t="shared" si="15"/>
        <v>487858.44999999995</v>
      </c>
      <c r="W82" s="93">
        <f t="shared" si="16"/>
        <v>37348</v>
      </c>
      <c r="X82" s="93">
        <f t="shared" si="12"/>
        <v>450510.44999999995</v>
      </c>
      <c r="Y82" s="93">
        <f t="shared" si="17"/>
        <v>37348</v>
      </c>
      <c r="Z82" s="93">
        <f t="shared" si="13"/>
        <v>413162.44999999995</v>
      </c>
      <c r="AA82" s="93">
        <f t="shared" si="18"/>
        <v>0</v>
      </c>
      <c r="AB82" s="93">
        <f t="shared" si="19"/>
        <v>0</v>
      </c>
      <c r="AC82" s="117">
        <f t="shared" si="20"/>
        <v>0</v>
      </c>
      <c r="AD82" s="131"/>
    </row>
    <row r="83" spans="2:30" s="88" customFormat="1" ht="21.95" hidden="1" customHeight="1" outlineLevel="2">
      <c r="B83" s="96" t="s">
        <v>248</v>
      </c>
      <c r="C83" s="91" t="s">
        <v>237</v>
      </c>
      <c r="D83" s="91" t="e">
        <f>VLOOKUP(B83,#REF!,2,0)</f>
        <v>#REF!</v>
      </c>
      <c r="E83" s="125" t="str">
        <f>VLOOKUP(B83,'[10]3.3 Амортизация 2022'!$B$8:$C$687,2,0)</f>
        <v>ВН</v>
      </c>
      <c r="F83" s="92" t="s">
        <v>249</v>
      </c>
      <c r="G83" s="92">
        <f>VLOOKUP(B83,'[11]2022'!$A$4:$C$668,3,0)</f>
        <v>240</v>
      </c>
      <c r="H83" s="92" t="s">
        <v>219</v>
      </c>
      <c r="I83" s="92" t="str">
        <f>VLOOKUP(B83,'[12]Амортиз СО'!$C$5:$D$677,2,0)</f>
        <v>движ</v>
      </c>
      <c r="J83" s="92"/>
      <c r="K83" s="93">
        <v>11700000</v>
      </c>
      <c r="L83" s="93">
        <v>14809300</v>
      </c>
      <c r="M83" s="93">
        <v>13573400</v>
      </c>
      <c r="N83" s="93">
        <v>5259692.5</v>
      </c>
      <c r="O83" s="93">
        <v>1235900</v>
      </c>
      <c r="P83" s="93">
        <v>1219376.21</v>
      </c>
      <c r="Q83" s="92"/>
      <c r="R83" s="93">
        <v>14809300</v>
      </c>
      <c r="S83" s="93">
        <v>6479068.71</v>
      </c>
      <c r="T83" s="94">
        <v>8330231.29</v>
      </c>
      <c r="U83" s="93">
        <f t="shared" si="14"/>
        <v>740465</v>
      </c>
      <c r="V83" s="93">
        <f t="shared" si="15"/>
        <v>7589766.29</v>
      </c>
      <c r="W83" s="93">
        <f t="shared" si="16"/>
        <v>740465</v>
      </c>
      <c r="X83" s="93">
        <f t="shared" si="12"/>
        <v>6849301.29</v>
      </c>
      <c r="Y83" s="93">
        <f t="shared" si="17"/>
        <v>740465</v>
      </c>
      <c r="Z83" s="93">
        <f t="shared" si="13"/>
        <v>6108836.29</v>
      </c>
      <c r="AA83" s="93">
        <f t="shared" si="18"/>
        <v>0</v>
      </c>
      <c r="AB83" s="93">
        <f t="shared" si="19"/>
        <v>0</v>
      </c>
      <c r="AC83" s="117">
        <f t="shared" si="20"/>
        <v>0</v>
      </c>
      <c r="AD83" s="131"/>
    </row>
    <row r="84" spans="2:30" s="88" customFormat="1" ht="21.95" hidden="1" customHeight="1" outlineLevel="2">
      <c r="B84" s="96" t="s">
        <v>250</v>
      </c>
      <c r="C84" s="91" t="s">
        <v>237</v>
      </c>
      <c r="D84" s="91" t="e">
        <f>VLOOKUP(B84,#REF!,2,0)</f>
        <v>#REF!</v>
      </c>
      <c r="E84" s="125" t="str">
        <f>VLOOKUP(B84,'[10]3.3 Амортизация 2022'!$B$8:$C$687,2,0)</f>
        <v>ВН</v>
      </c>
      <c r="F84" s="92" t="s">
        <v>251</v>
      </c>
      <c r="G84" s="92">
        <f>VLOOKUP(B84,'[11]2022'!$A$4:$C$668,3,0)</f>
        <v>240</v>
      </c>
      <c r="H84" s="92" t="s">
        <v>219</v>
      </c>
      <c r="I84" s="92" t="str">
        <f>VLOOKUP(B84,'[12]Амортиз СО'!$C$5:$D$677,2,0)</f>
        <v>движ</v>
      </c>
      <c r="J84" s="92"/>
      <c r="K84" s="93">
        <v>13650000</v>
      </c>
      <c r="L84" s="93">
        <v>17277600</v>
      </c>
      <c r="M84" s="93">
        <v>15835600</v>
      </c>
      <c r="N84" s="93">
        <v>6136295</v>
      </c>
      <c r="O84" s="93">
        <v>1442000</v>
      </c>
      <c r="P84" s="93">
        <v>1422655.04</v>
      </c>
      <c r="Q84" s="92"/>
      <c r="R84" s="93">
        <v>17277600</v>
      </c>
      <c r="S84" s="93">
        <v>7558950.04</v>
      </c>
      <c r="T84" s="94">
        <v>9718649.9600000009</v>
      </c>
      <c r="U84" s="93">
        <f t="shared" si="14"/>
        <v>863880</v>
      </c>
      <c r="V84" s="93">
        <f t="shared" si="15"/>
        <v>8854769.9600000009</v>
      </c>
      <c r="W84" s="93">
        <f t="shared" si="16"/>
        <v>863880</v>
      </c>
      <c r="X84" s="93">
        <f t="shared" si="12"/>
        <v>7990889.9600000009</v>
      </c>
      <c r="Y84" s="93">
        <f t="shared" si="17"/>
        <v>863880</v>
      </c>
      <c r="Z84" s="93">
        <f t="shared" si="13"/>
        <v>7127009.9600000009</v>
      </c>
      <c r="AA84" s="93">
        <f t="shared" si="18"/>
        <v>0</v>
      </c>
      <c r="AB84" s="93">
        <f t="shared" si="19"/>
        <v>0</v>
      </c>
      <c r="AC84" s="117">
        <f t="shared" si="20"/>
        <v>0</v>
      </c>
      <c r="AD84" s="131"/>
    </row>
    <row r="85" spans="2:30" s="88" customFormat="1" ht="21.95" hidden="1" customHeight="1" outlineLevel="2">
      <c r="B85" s="96" t="s">
        <v>252</v>
      </c>
      <c r="C85" s="91" t="s">
        <v>237</v>
      </c>
      <c r="D85" s="91" t="e">
        <f>VLOOKUP(B85,#REF!,2,0)</f>
        <v>#REF!</v>
      </c>
      <c r="E85" s="125" t="str">
        <f>VLOOKUP(B85,'[10]3.3 Амортизация 2022'!$B$8:$C$687,2,0)</f>
        <v>ВН</v>
      </c>
      <c r="F85" s="92" t="s">
        <v>253</v>
      </c>
      <c r="G85" s="92">
        <f>VLOOKUP(B85,'[11]2022'!$A$4:$C$668,3,0)</f>
        <v>240</v>
      </c>
      <c r="H85" s="92" t="s">
        <v>219</v>
      </c>
      <c r="I85" s="92" t="str">
        <f>VLOOKUP(B85,'[12]Амортиз СО'!$C$5:$D$677,2,0)</f>
        <v>движ</v>
      </c>
      <c r="J85" s="92"/>
      <c r="K85" s="93">
        <v>8750000</v>
      </c>
      <c r="L85" s="93">
        <v>9833400</v>
      </c>
      <c r="M85" s="93">
        <v>10876100</v>
      </c>
      <c r="N85" s="93">
        <v>4214488.3600000003</v>
      </c>
      <c r="O85" s="92"/>
      <c r="P85" s="93">
        <v>543804.96</v>
      </c>
      <c r="Q85" s="93">
        <v>1042700</v>
      </c>
      <c r="R85" s="93">
        <v>9833400</v>
      </c>
      <c r="S85" s="93">
        <v>4302112.1100000003</v>
      </c>
      <c r="T85" s="94">
        <v>5531287.8899999997</v>
      </c>
      <c r="U85" s="93">
        <f t="shared" si="14"/>
        <v>491670</v>
      </c>
      <c r="V85" s="93">
        <f t="shared" si="15"/>
        <v>5039617.8899999997</v>
      </c>
      <c r="W85" s="93">
        <f t="shared" si="16"/>
        <v>491670</v>
      </c>
      <c r="X85" s="93">
        <f t="shared" si="12"/>
        <v>4547947.8899999997</v>
      </c>
      <c r="Y85" s="93">
        <f t="shared" si="17"/>
        <v>491670</v>
      </c>
      <c r="Z85" s="93">
        <f t="shared" si="13"/>
        <v>4056277.8899999997</v>
      </c>
      <c r="AA85" s="93">
        <f t="shared" si="18"/>
        <v>0</v>
      </c>
      <c r="AB85" s="93">
        <f t="shared" si="19"/>
        <v>0</v>
      </c>
      <c r="AC85" s="117">
        <f t="shared" si="20"/>
        <v>0</v>
      </c>
      <c r="AD85" s="131"/>
    </row>
    <row r="86" spans="2:30" s="88" customFormat="1" ht="21.95" hidden="1" customHeight="1" outlineLevel="2">
      <c r="B86" s="96" t="s">
        <v>254</v>
      </c>
      <c r="C86" s="91" t="s">
        <v>237</v>
      </c>
      <c r="D86" s="91" t="e">
        <f>VLOOKUP(B86,#REF!,2,0)</f>
        <v>#REF!</v>
      </c>
      <c r="E86" s="125" t="str">
        <f>VLOOKUP(B86,'[10]3.3 Амортизация 2022'!$B$8:$C$687,2,0)</f>
        <v>ВН</v>
      </c>
      <c r="F86" s="92" t="s">
        <v>255</v>
      </c>
      <c r="G86" s="92">
        <f>VLOOKUP(B86,'[11]2022'!$A$4:$C$668,3,0)</f>
        <v>240</v>
      </c>
      <c r="H86" s="92" t="s">
        <v>219</v>
      </c>
      <c r="I86" s="92" t="str">
        <f>VLOOKUP(B86,'[12]Амортиз СО'!$C$5:$D$677,2,0)</f>
        <v>движ</v>
      </c>
      <c r="J86" s="92"/>
      <c r="K86" s="93">
        <v>8750000</v>
      </c>
      <c r="L86" s="93">
        <v>9833400</v>
      </c>
      <c r="M86" s="93">
        <v>10876100</v>
      </c>
      <c r="N86" s="93">
        <v>4214488.3600000003</v>
      </c>
      <c r="O86" s="92"/>
      <c r="P86" s="93">
        <v>543804.96</v>
      </c>
      <c r="Q86" s="93">
        <v>1042700</v>
      </c>
      <c r="R86" s="93">
        <v>9833400</v>
      </c>
      <c r="S86" s="93">
        <v>4302112.1100000003</v>
      </c>
      <c r="T86" s="94">
        <v>5531287.8899999997</v>
      </c>
      <c r="U86" s="93">
        <f t="shared" si="14"/>
        <v>491670</v>
      </c>
      <c r="V86" s="93">
        <f t="shared" si="15"/>
        <v>5039617.8899999997</v>
      </c>
      <c r="W86" s="93">
        <f t="shared" si="16"/>
        <v>491670</v>
      </c>
      <c r="X86" s="93">
        <f t="shared" si="12"/>
        <v>4547947.8899999997</v>
      </c>
      <c r="Y86" s="93">
        <f t="shared" si="17"/>
        <v>491670</v>
      </c>
      <c r="Z86" s="93">
        <f t="shared" si="13"/>
        <v>4056277.8899999997</v>
      </c>
      <c r="AA86" s="93">
        <f t="shared" si="18"/>
        <v>0</v>
      </c>
      <c r="AB86" s="93">
        <f t="shared" si="19"/>
        <v>0</v>
      </c>
      <c r="AC86" s="117">
        <f t="shared" si="20"/>
        <v>0</v>
      </c>
      <c r="AD86" s="131"/>
    </row>
    <row r="87" spans="2:30" s="88" customFormat="1" ht="21.95" hidden="1" customHeight="1" outlineLevel="2">
      <c r="B87" s="96" t="s">
        <v>256</v>
      </c>
      <c r="C87" s="91" t="s">
        <v>237</v>
      </c>
      <c r="D87" s="91" t="e">
        <f>VLOOKUP(B87,#REF!,2,0)</f>
        <v>#REF!</v>
      </c>
      <c r="E87" s="125" t="str">
        <f>VLOOKUP(B87,'[10]3.3 Амортизация 2022'!$B$8:$C$687,2,0)</f>
        <v>ВН</v>
      </c>
      <c r="F87" s="92" t="s">
        <v>257</v>
      </c>
      <c r="G87" s="92">
        <f>VLOOKUP(B87,'[11]2022'!$A$4:$C$668,3,0)</f>
        <v>120</v>
      </c>
      <c r="H87" s="92" t="s">
        <v>219</v>
      </c>
      <c r="I87" s="92" t="str">
        <f>VLOOKUP(B87,'[12]Амортиз СО'!$C$5:$D$677,2,0)</f>
        <v>движ</v>
      </c>
      <c r="J87" s="92"/>
      <c r="K87" s="93">
        <v>1396946.2</v>
      </c>
      <c r="L87" s="93">
        <v>1263000</v>
      </c>
      <c r="M87" s="93">
        <v>1157600</v>
      </c>
      <c r="N87" s="93">
        <v>897140.13</v>
      </c>
      <c r="O87" s="93">
        <v>105400</v>
      </c>
      <c r="P87" s="93">
        <v>207985.06</v>
      </c>
      <c r="Q87" s="92"/>
      <c r="R87" s="93">
        <v>1263000</v>
      </c>
      <c r="S87" s="93">
        <v>1105125.19</v>
      </c>
      <c r="T87" s="94">
        <v>157874.81</v>
      </c>
      <c r="U87" s="93">
        <f t="shared" si="14"/>
        <v>126300</v>
      </c>
      <c r="V87" s="93">
        <f t="shared" si="15"/>
        <v>31574.809999999998</v>
      </c>
      <c r="W87" s="93">
        <f t="shared" si="16"/>
        <v>31574.809999999998</v>
      </c>
      <c r="X87" s="93">
        <f t="shared" si="12"/>
        <v>0</v>
      </c>
      <c r="Y87" s="93">
        <f t="shared" si="17"/>
        <v>0</v>
      </c>
      <c r="Z87" s="93">
        <f t="shared" si="13"/>
        <v>0</v>
      </c>
      <c r="AA87" s="93">
        <f t="shared" si="18"/>
        <v>0</v>
      </c>
      <c r="AB87" s="93">
        <f t="shared" si="19"/>
        <v>0</v>
      </c>
      <c r="AC87" s="117">
        <f t="shared" si="20"/>
        <v>0</v>
      </c>
      <c r="AD87" s="131"/>
    </row>
    <row r="88" spans="2:30" s="88" customFormat="1" ht="44.1" hidden="1" customHeight="1" outlineLevel="2">
      <c r="B88" s="96" t="s">
        <v>258</v>
      </c>
      <c r="C88" s="91" t="s">
        <v>141</v>
      </c>
      <c r="D88" s="91" t="e">
        <f>VLOOKUP(B88,#REF!,2,0)</f>
        <v>#REF!</v>
      </c>
      <c r="E88" s="125" t="str">
        <f>VLOOKUP(B88,'[10]3.3 Амортизация 2022'!$B$8:$C$687,2,0)</f>
        <v>ВН</v>
      </c>
      <c r="F88" s="92" t="s">
        <v>259</v>
      </c>
      <c r="G88" s="92">
        <f>VLOOKUP(B88,'[11]2022'!$A$4:$C$668,3,0)</f>
        <v>180</v>
      </c>
      <c r="H88" s="92" t="s">
        <v>219</v>
      </c>
      <c r="I88" s="92" t="str">
        <f>VLOOKUP(B88,'[12]Амортиз СО'!$C$5:$D$677,2,0)</f>
        <v>движ</v>
      </c>
      <c r="J88" s="92"/>
      <c r="K88" s="93">
        <v>21671407.18</v>
      </c>
      <c r="L88" s="93">
        <v>28006600</v>
      </c>
      <c r="M88" s="93">
        <v>25669200</v>
      </c>
      <c r="N88" s="93">
        <v>9712148.8399999999</v>
      </c>
      <c r="O88" s="93">
        <v>2337400</v>
      </c>
      <c r="P88" s="93">
        <v>2305604.94</v>
      </c>
      <c r="Q88" s="92"/>
      <c r="R88" s="93">
        <v>28006600</v>
      </c>
      <c r="S88" s="93">
        <v>12017753.779999999</v>
      </c>
      <c r="T88" s="94">
        <v>15988846.220000001</v>
      </c>
      <c r="U88" s="93">
        <f t="shared" si="14"/>
        <v>1867106.6666666665</v>
      </c>
      <c r="V88" s="93">
        <f t="shared" si="15"/>
        <v>14121739.553333335</v>
      </c>
      <c r="W88" s="93">
        <f t="shared" si="16"/>
        <v>1867106.6666666665</v>
      </c>
      <c r="X88" s="93">
        <f t="shared" si="12"/>
        <v>12254632.886666669</v>
      </c>
      <c r="Y88" s="93">
        <f t="shared" si="17"/>
        <v>1867106.6666666665</v>
      </c>
      <c r="Z88" s="93">
        <f t="shared" si="13"/>
        <v>10387526.220000003</v>
      </c>
      <c r="AA88" s="93">
        <f t="shared" si="18"/>
        <v>0</v>
      </c>
      <c r="AB88" s="93">
        <f t="shared" si="19"/>
        <v>0</v>
      </c>
      <c r="AC88" s="117">
        <f t="shared" si="20"/>
        <v>0</v>
      </c>
      <c r="AD88" s="131"/>
    </row>
    <row r="89" spans="2:30" s="88" customFormat="1" ht="44.1" hidden="1" customHeight="1" outlineLevel="2">
      <c r="B89" s="96" t="s">
        <v>260</v>
      </c>
      <c r="C89" s="91" t="s">
        <v>141</v>
      </c>
      <c r="D89" s="91" t="e">
        <f>VLOOKUP(B89,#REF!,2,0)</f>
        <v>#REF!</v>
      </c>
      <c r="E89" s="125" t="str">
        <f>VLOOKUP(B89,'[10]3.3 Амортизация 2022'!$B$8:$C$687,2,0)</f>
        <v>ВН</v>
      </c>
      <c r="F89" s="92" t="s">
        <v>261</v>
      </c>
      <c r="G89" s="92">
        <f>VLOOKUP(B89,'[11]2022'!$A$4:$C$668,3,0)</f>
        <v>180</v>
      </c>
      <c r="H89" s="92" t="s">
        <v>219</v>
      </c>
      <c r="I89" s="92" t="str">
        <f>VLOOKUP(B89,'[12]Амортиз СО'!$C$5:$D$677,2,0)</f>
        <v>движ</v>
      </c>
      <c r="J89" s="92"/>
      <c r="K89" s="93">
        <v>552222.44999999995</v>
      </c>
      <c r="L89" s="93">
        <v>399400</v>
      </c>
      <c r="M89" s="93">
        <v>366100</v>
      </c>
      <c r="N89" s="93">
        <v>283727.27</v>
      </c>
      <c r="O89" s="93">
        <v>33300</v>
      </c>
      <c r="P89" s="93">
        <v>65747.44</v>
      </c>
      <c r="Q89" s="92"/>
      <c r="R89" s="93">
        <v>399400</v>
      </c>
      <c r="S89" s="93">
        <v>349474.71</v>
      </c>
      <c r="T89" s="94">
        <v>49925.29</v>
      </c>
      <c r="U89" s="93">
        <f t="shared" si="14"/>
        <v>26626.666666666664</v>
      </c>
      <c r="V89" s="93">
        <f t="shared" si="15"/>
        <v>23298.623333333337</v>
      </c>
      <c r="W89" s="93">
        <f t="shared" si="16"/>
        <v>23298.623333333337</v>
      </c>
      <c r="X89" s="93">
        <f t="shared" si="12"/>
        <v>0</v>
      </c>
      <c r="Y89" s="93">
        <f t="shared" si="17"/>
        <v>0</v>
      </c>
      <c r="Z89" s="93">
        <f t="shared" si="13"/>
        <v>0</v>
      </c>
      <c r="AA89" s="93">
        <f t="shared" si="18"/>
        <v>0</v>
      </c>
      <c r="AB89" s="93">
        <f t="shared" si="19"/>
        <v>0</v>
      </c>
      <c r="AC89" s="117">
        <f t="shared" si="20"/>
        <v>0</v>
      </c>
      <c r="AD89" s="131"/>
    </row>
    <row r="90" spans="2:30" s="88" customFormat="1" ht="21.95" hidden="1" customHeight="1" outlineLevel="2">
      <c r="B90" s="96" t="s">
        <v>262</v>
      </c>
      <c r="C90" s="91" t="s">
        <v>237</v>
      </c>
      <c r="D90" s="91" t="e">
        <f>VLOOKUP(B90,#REF!,2,0)</f>
        <v>#REF!</v>
      </c>
      <c r="E90" s="125" t="str">
        <f>VLOOKUP(B90,'[10]3.3 Амортизация 2022'!$B$8:$C$687,2,0)</f>
        <v>ВН</v>
      </c>
      <c r="F90" s="92" t="s">
        <v>263</v>
      </c>
      <c r="G90" s="92">
        <f>VLOOKUP(B90,'[11]2022'!$A$4:$C$668,3,0)</f>
        <v>120</v>
      </c>
      <c r="H90" s="92" t="s">
        <v>219</v>
      </c>
      <c r="I90" s="92" t="str">
        <f>VLOOKUP(B90,'[12]Амортиз СО'!$C$5:$D$677,2,0)</f>
        <v>движ</v>
      </c>
      <c r="J90" s="92"/>
      <c r="K90" s="93">
        <v>1062936</v>
      </c>
      <c r="L90" s="93">
        <v>576600</v>
      </c>
      <c r="M90" s="93">
        <v>528500</v>
      </c>
      <c r="N90" s="93">
        <v>409587.5</v>
      </c>
      <c r="O90" s="93">
        <v>48100</v>
      </c>
      <c r="P90" s="93">
        <v>94937.54</v>
      </c>
      <c r="Q90" s="92"/>
      <c r="R90" s="93">
        <v>576600</v>
      </c>
      <c r="S90" s="93">
        <v>504525.04</v>
      </c>
      <c r="T90" s="94">
        <v>72074.960000000006</v>
      </c>
      <c r="U90" s="93">
        <f t="shared" si="14"/>
        <v>57660</v>
      </c>
      <c r="V90" s="93">
        <f t="shared" si="15"/>
        <v>14414.960000000006</v>
      </c>
      <c r="W90" s="93">
        <f t="shared" si="16"/>
        <v>14414.960000000006</v>
      </c>
      <c r="X90" s="93">
        <f t="shared" si="12"/>
        <v>0</v>
      </c>
      <c r="Y90" s="93">
        <f t="shared" si="17"/>
        <v>0</v>
      </c>
      <c r="Z90" s="93">
        <f t="shared" si="13"/>
        <v>0</v>
      </c>
      <c r="AA90" s="93">
        <f t="shared" si="18"/>
        <v>0</v>
      </c>
      <c r="AB90" s="93">
        <f t="shared" si="19"/>
        <v>0</v>
      </c>
      <c r="AC90" s="117">
        <f t="shared" si="20"/>
        <v>0</v>
      </c>
      <c r="AD90" s="131"/>
    </row>
    <row r="91" spans="2:30" s="88" customFormat="1" ht="44.1" hidden="1" customHeight="1" outlineLevel="2">
      <c r="B91" s="96" t="s">
        <v>264</v>
      </c>
      <c r="C91" s="91" t="s">
        <v>159</v>
      </c>
      <c r="D91" s="91" t="e">
        <f>VLOOKUP(B91,#REF!,2,0)</f>
        <v>#REF!</v>
      </c>
      <c r="E91" s="125" t="str">
        <f>VLOOKUP(B91,'[10]3.3 Амортизация 2022'!$B$8:$C$687,2,0)</f>
        <v>ВН</v>
      </c>
      <c r="F91" s="92" t="s">
        <v>265</v>
      </c>
      <c r="G91" s="92">
        <f>VLOOKUP(B91,'[11]2022'!$A$4:$C$668,3,0)</f>
        <v>240</v>
      </c>
      <c r="H91" s="92" t="s">
        <v>219</v>
      </c>
      <c r="I91" s="92" t="str">
        <f>VLOOKUP(B91,'[12]Амортиз СО'!$C$5:$D$677,2,0)</f>
        <v>движ</v>
      </c>
      <c r="J91" s="92"/>
      <c r="K91" s="93">
        <v>18750000</v>
      </c>
      <c r="L91" s="93">
        <v>19898300</v>
      </c>
      <c r="M91" s="93">
        <v>21003700</v>
      </c>
      <c r="N91" s="93">
        <v>8138933.75</v>
      </c>
      <c r="O91" s="92"/>
      <c r="P91" s="93">
        <v>1050185.04</v>
      </c>
      <c r="Q91" s="93">
        <v>1105400</v>
      </c>
      <c r="R91" s="93">
        <v>19898300</v>
      </c>
      <c r="S91" s="93">
        <v>8705506.2899999991</v>
      </c>
      <c r="T91" s="94">
        <v>11192793.710000001</v>
      </c>
      <c r="U91" s="93">
        <f t="shared" si="14"/>
        <v>994915</v>
      </c>
      <c r="V91" s="93">
        <f t="shared" si="15"/>
        <v>10197878.710000001</v>
      </c>
      <c r="W91" s="93">
        <f t="shared" si="16"/>
        <v>994915</v>
      </c>
      <c r="X91" s="93">
        <f t="shared" si="12"/>
        <v>9202963.7100000009</v>
      </c>
      <c r="Y91" s="93">
        <f t="shared" si="17"/>
        <v>994915</v>
      </c>
      <c r="Z91" s="93">
        <f t="shared" si="13"/>
        <v>8208048.7100000009</v>
      </c>
      <c r="AA91" s="93">
        <f t="shared" si="18"/>
        <v>0</v>
      </c>
      <c r="AB91" s="93">
        <f t="shared" si="19"/>
        <v>0</v>
      </c>
      <c r="AC91" s="117">
        <f t="shared" si="20"/>
        <v>0</v>
      </c>
      <c r="AD91" s="131"/>
    </row>
    <row r="92" spans="2:30" s="88" customFormat="1" ht="44.1" hidden="1" customHeight="1" outlineLevel="2">
      <c r="B92" s="96" t="s">
        <v>266</v>
      </c>
      <c r="C92" s="91" t="s">
        <v>159</v>
      </c>
      <c r="D92" s="91" t="e">
        <f>VLOOKUP(B92,#REF!,2,0)</f>
        <v>#REF!</v>
      </c>
      <c r="E92" s="125" t="str">
        <f>VLOOKUP(B92,'[10]3.3 Амортизация 2022'!$B$8:$C$687,2,0)</f>
        <v>ВН</v>
      </c>
      <c r="F92" s="92" t="s">
        <v>267</v>
      </c>
      <c r="G92" s="92">
        <f>VLOOKUP(B92,'[11]2022'!$A$4:$C$668,3,0)</f>
        <v>240</v>
      </c>
      <c r="H92" s="92" t="s">
        <v>219</v>
      </c>
      <c r="I92" s="92" t="str">
        <f>VLOOKUP(B92,'[12]Амортиз СО'!$C$5:$D$677,2,0)</f>
        <v>движ</v>
      </c>
      <c r="J92" s="92"/>
      <c r="K92" s="93">
        <v>513000</v>
      </c>
      <c r="L92" s="93">
        <v>371000</v>
      </c>
      <c r="M92" s="93">
        <v>340100</v>
      </c>
      <c r="N92" s="93">
        <v>131788.75</v>
      </c>
      <c r="O92" s="93">
        <v>30900</v>
      </c>
      <c r="P92" s="93">
        <v>30523.71</v>
      </c>
      <c r="Q92" s="92"/>
      <c r="R92" s="93">
        <v>371000</v>
      </c>
      <c r="S92" s="93">
        <v>162312.46</v>
      </c>
      <c r="T92" s="94">
        <v>208687.54</v>
      </c>
      <c r="U92" s="93">
        <f t="shared" si="14"/>
        <v>18550</v>
      </c>
      <c r="V92" s="93">
        <f t="shared" si="15"/>
        <v>190137.54</v>
      </c>
      <c r="W92" s="93">
        <f t="shared" si="16"/>
        <v>18550</v>
      </c>
      <c r="X92" s="93">
        <f t="shared" si="12"/>
        <v>171587.54</v>
      </c>
      <c r="Y92" s="93">
        <f t="shared" si="17"/>
        <v>18550</v>
      </c>
      <c r="Z92" s="93">
        <f t="shared" si="13"/>
        <v>153037.54</v>
      </c>
      <c r="AA92" s="93">
        <f t="shared" si="18"/>
        <v>0</v>
      </c>
      <c r="AB92" s="93">
        <f t="shared" si="19"/>
        <v>0</v>
      </c>
      <c r="AC92" s="117">
        <f t="shared" si="20"/>
        <v>0</v>
      </c>
      <c r="AD92" s="131"/>
    </row>
    <row r="93" spans="2:30" s="88" customFormat="1" ht="44.1" hidden="1" customHeight="1" outlineLevel="2">
      <c r="B93" s="96" t="s">
        <v>268</v>
      </c>
      <c r="C93" s="91" t="s">
        <v>159</v>
      </c>
      <c r="D93" s="91" t="e">
        <f>VLOOKUP(B93,#REF!,2,0)</f>
        <v>#REF!</v>
      </c>
      <c r="E93" s="125" t="str">
        <f>VLOOKUP(B93,'[10]3.3 Амортизация 2022'!$B$8:$C$687,2,0)</f>
        <v>ВН</v>
      </c>
      <c r="F93" s="92" t="s">
        <v>269</v>
      </c>
      <c r="G93" s="92">
        <f>VLOOKUP(B93,'[11]2022'!$A$4:$C$668,3,0)</f>
        <v>240</v>
      </c>
      <c r="H93" s="92" t="s">
        <v>219</v>
      </c>
      <c r="I93" s="92" t="str">
        <f>VLOOKUP(B93,'[12]Амортиз СО'!$C$5:$D$677,2,0)</f>
        <v>движ</v>
      </c>
      <c r="J93" s="92"/>
      <c r="K93" s="93">
        <v>462000</v>
      </c>
      <c r="L93" s="93">
        <v>459500</v>
      </c>
      <c r="M93" s="93">
        <v>421100</v>
      </c>
      <c r="N93" s="93">
        <v>163176.25</v>
      </c>
      <c r="O93" s="93">
        <v>38400</v>
      </c>
      <c r="P93" s="93">
        <v>37854.959999999999</v>
      </c>
      <c r="Q93" s="92"/>
      <c r="R93" s="93">
        <v>459500</v>
      </c>
      <c r="S93" s="93">
        <v>201031.21</v>
      </c>
      <c r="T93" s="94">
        <v>258468.79</v>
      </c>
      <c r="U93" s="93">
        <f t="shared" si="14"/>
        <v>22975</v>
      </c>
      <c r="V93" s="93">
        <f t="shared" si="15"/>
        <v>235493.79</v>
      </c>
      <c r="W93" s="93">
        <f t="shared" si="16"/>
        <v>22975</v>
      </c>
      <c r="X93" s="93">
        <f t="shared" si="12"/>
        <v>212518.79</v>
      </c>
      <c r="Y93" s="93">
        <f t="shared" si="17"/>
        <v>22975</v>
      </c>
      <c r="Z93" s="93">
        <f t="shared" si="13"/>
        <v>189543.79</v>
      </c>
      <c r="AA93" s="93">
        <f t="shared" si="18"/>
        <v>0</v>
      </c>
      <c r="AB93" s="93">
        <f t="shared" si="19"/>
        <v>0</v>
      </c>
      <c r="AC93" s="117">
        <f t="shared" si="20"/>
        <v>0</v>
      </c>
      <c r="AD93" s="131"/>
    </row>
    <row r="94" spans="2:30" s="88" customFormat="1" ht="44.1" hidden="1" customHeight="1" outlineLevel="2">
      <c r="B94" s="96" t="s">
        <v>268</v>
      </c>
      <c r="C94" s="91" t="s">
        <v>159</v>
      </c>
      <c r="D94" s="91" t="e">
        <f>VLOOKUP(B94,#REF!,2,0)</f>
        <v>#REF!</v>
      </c>
      <c r="E94" s="125" t="str">
        <f>VLOOKUP(B94,'[10]3.3 Амортизация 2022'!$B$8:$C$687,2,0)</f>
        <v>ВН</v>
      </c>
      <c r="F94" s="92" t="s">
        <v>270</v>
      </c>
      <c r="G94" s="92">
        <f>VLOOKUP(B94,'[11]2022'!$A$4:$C$668,3,0)</f>
        <v>240</v>
      </c>
      <c r="H94" s="92" t="s">
        <v>219</v>
      </c>
      <c r="I94" s="92" t="str">
        <f>VLOOKUP(B94,'[12]Амортиз СО'!$C$5:$D$677,2,0)</f>
        <v>движ</v>
      </c>
      <c r="J94" s="92"/>
      <c r="K94" s="93">
        <v>462000</v>
      </c>
      <c r="L94" s="93">
        <v>459500</v>
      </c>
      <c r="M94" s="93">
        <v>421100</v>
      </c>
      <c r="N94" s="93">
        <v>163176.25</v>
      </c>
      <c r="O94" s="93">
        <v>38400</v>
      </c>
      <c r="P94" s="93">
        <v>37854.959999999999</v>
      </c>
      <c r="Q94" s="92"/>
      <c r="R94" s="93">
        <v>459500</v>
      </c>
      <c r="S94" s="93">
        <v>201031.21</v>
      </c>
      <c r="T94" s="94">
        <v>258468.79</v>
      </c>
      <c r="U94" s="93">
        <f t="shared" si="14"/>
        <v>22975</v>
      </c>
      <c r="V94" s="93">
        <f t="shared" si="15"/>
        <v>235493.79</v>
      </c>
      <c r="W94" s="93">
        <f t="shared" si="16"/>
        <v>22975</v>
      </c>
      <c r="X94" s="93">
        <f t="shared" si="12"/>
        <v>212518.79</v>
      </c>
      <c r="Y94" s="93">
        <f t="shared" si="17"/>
        <v>22975</v>
      </c>
      <c r="Z94" s="93">
        <f t="shared" si="13"/>
        <v>189543.79</v>
      </c>
      <c r="AA94" s="93">
        <f t="shared" si="18"/>
        <v>0</v>
      </c>
      <c r="AB94" s="93">
        <f t="shared" si="19"/>
        <v>0</v>
      </c>
      <c r="AC94" s="117">
        <f t="shared" si="20"/>
        <v>0</v>
      </c>
      <c r="AD94" s="131"/>
    </row>
    <row r="95" spans="2:30" s="88" customFormat="1" ht="44.1" hidden="1" customHeight="1" outlineLevel="2">
      <c r="B95" s="96" t="s">
        <v>271</v>
      </c>
      <c r="C95" s="91" t="s">
        <v>159</v>
      </c>
      <c r="D95" s="91" t="e">
        <f>VLOOKUP(B95,#REF!,2,0)</f>
        <v>#REF!</v>
      </c>
      <c r="E95" s="125" t="str">
        <f>VLOOKUP(B95,'[10]3.3 Амортизация 2022'!$B$8:$C$687,2,0)</f>
        <v>ВН</v>
      </c>
      <c r="F95" s="92" t="s">
        <v>272</v>
      </c>
      <c r="G95" s="92">
        <f>VLOOKUP(B95,'[11]2022'!$A$4:$C$668,3,0)</f>
        <v>240</v>
      </c>
      <c r="H95" s="92" t="s">
        <v>219</v>
      </c>
      <c r="I95" s="92" t="str">
        <f>VLOOKUP(B95,'[12]Амортиз СО'!$C$5:$D$677,2,0)</f>
        <v>движ</v>
      </c>
      <c r="J95" s="92"/>
      <c r="K95" s="93">
        <v>429000</v>
      </c>
      <c r="L95" s="93">
        <v>426700</v>
      </c>
      <c r="M95" s="93">
        <v>391000</v>
      </c>
      <c r="N95" s="93">
        <v>151512.5</v>
      </c>
      <c r="O95" s="93">
        <v>35700</v>
      </c>
      <c r="P95" s="93">
        <v>35168.79</v>
      </c>
      <c r="Q95" s="92"/>
      <c r="R95" s="93">
        <v>426700</v>
      </c>
      <c r="S95" s="93">
        <v>186681.29</v>
      </c>
      <c r="T95" s="94">
        <v>240018.71</v>
      </c>
      <c r="U95" s="93">
        <f t="shared" si="14"/>
        <v>21335</v>
      </c>
      <c r="V95" s="93">
        <f t="shared" si="15"/>
        <v>218683.71</v>
      </c>
      <c r="W95" s="93">
        <f t="shared" si="16"/>
        <v>21335</v>
      </c>
      <c r="X95" s="93">
        <f t="shared" si="12"/>
        <v>197348.71</v>
      </c>
      <c r="Y95" s="93">
        <f t="shared" si="17"/>
        <v>21335</v>
      </c>
      <c r="Z95" s="93">
        <f t="shared" si="13"/>
        <v>176013.71</v>
      </c>
      <c r="AA95" s="93">
        <f t="shared" si="18"/>
        <v>0</v>
      </c>
      <c r="AB95" s="93">
        <f t="shared" si="19"/>
        <v>0</v>
      </c>
      <c r="AC95" s="117">
        <f t="shared" si="20"/>
        <v>0</v>
      </c>
      <c r="AD95" s="131"/>
    </row>
    <row r="96" spans="2:30" s="88" customFormat="1" ht="44.1" hidden="1" customHeight="1" outlineLevel="2">
      <c r="B96" s="96" t="s">
        <v>273</v>
      </c>
      <c r="C96" s="91" t="s">
        <v>159</v>
      </c>
      <c r="D96" s="91" t="e">
        <f>VLOOKUP(B96,#REF!,2,0)</f>
        <v>#REF!</v>
      </c>
      <c r="E96" s="125" t="str">
        <f>VLOOKUP(B96,'[10]3.3 Амортизация 2022'!$B$8:$C$687,2,0)</f>
        <v>ВН</v>
      </c>
      <c r="F96" s="92" t="s">
        <v>274</v>
      </c>
      <c r="G96" s="92">
        <f>VLOOKUP(B96,'[11]2022'!$A$4:$C$668,3,0)</f>
        <v>240</v>
      </c>
      <c r="H96" s="92" t="s">
        <v>219</v>
      </c>
      <c r="I96" s="92" t="str">
        <f>VLOOKUP(B96,'[12]Амортиз СО'!$C$5:$D$677,2,0)</f>
        <v>движ</v>
      </c>
      <c r="J96" s="92"/>
      <c r="K96" s="93">
        <v>429000</v>
      </c>
      <c r="L96" s="93">
        <v>426700</v>
      </c>
      <c r="M96" s="93">
        <v>391000</v>
      </c>
      <c r="N96" s="93">
        <v>151512.5</v>
      </c>
      <c r="O96" s="93">
        <v>35700</v>
      </c>
      <c r="P96" s="93">
        <v>35168.79</v>
      </c>
      <c r="Q96" s="92"/>
      <c r="R96" s="93">
        <v>426700</v>
      </c>
      <c r="S96" s="93">
        <v>186681.29</v>
      </c>
      <c r="T96" s="94">
        <v>240018.71</v>
      </c>
      <c r="U96" s="93">
        <f t="shared" si="14"/>
        <v>21335</v>
      </c>
      <c r="V96" s="93">
        <f t="shared" si="15"/>
        <v>218683.71</v>
      </c>
      <c r="W96" s="93">
        <f t="shared" si="16"/>
        <v>21335</v>
      </c>
      <c r="X96" s="93">
        <f t="shared" si="12"/>
        <v>197348.71</v>
      </c>
      <c r="Y96" s="93">
        <f t="shared" si="17"/>
        <v>21335</v>
      </c>
      <c r="Z96" s="93">
        <f t="shared" si="13"/>
        <v>176013.71</v>
      </c>
      <c r="AA96" s="93">
        <f t="shared" si="18"/>
        <v>0</v>
      </c>
      <c r="AB96" s="93">
        <f t="shared" si="19"/>
        <v>0</v>
      </c>
      <c r="AC96" s="117">
        <f t="shared" si="20"/>
        <v>0</v>
      </c>
      <c r="AD96" s="131"/>
    </row>
    <row r="97" spans="2:30" s="88" customFormat="1" ht="44.1" hidden="1" customHeight="1" outlineLevel="2">
      <c r="B97" s="96" t="s">
        <v>275</v>
      </c>
      <c r="C97" s="91" t="s">
        <v>159</v>
      </c>
      <c r="D97" s="91" t="e">
        <f>VLOOKUP(B97,#REF!,2,0)</f>
        <v>#REF!</v>
      </c>
      <c r="E97" s="125" t="str">
        <f>VLOOKUP(B97,'[10]3.3 Амортизация 2022'!$B$8:$C$687,2,0)</f>
        <v>ВН</v>
      </c>
      <c r="F97" s="92" t="s">
        <v>276</v>
      </c>
      <c r="G97" s="92">
        <f>VLOOKUP(B97,'[11]2022'!$A$4:$C$668,3,0)</f>
        <v>240</v>
      </c>
      <c r="H97" s="92" t="s">
        <v>219</v>
      </c>
      <c r="I97" s="92" t="str">
        <f>VLOOKUP(B97,'[12]Амортиз СО'!$C$5:$D$677,2,0)</f>
        <v>движ</v>
      </c>
      <c r="J97" s="92"/>
      <c r="K97" s="93">
        <v>40170</v>
      </c>
      <c r="L97" s="93">
        <v>17300</v>
      </c>
      <c r="M97" s="93">
        <v>17300</v>
      </c>
      <c r="N97" s="93">
        <v>6703.95</v>
      </c>
      <c r="O97" s="92"/>
      <c r="P97" s="99">
        <v>864.96</v>
      </c>
      <c r="Q97" s="92"/>
      <c r="R97" s="93">
        <v>17300</v>
      </c>
      <c r="S97" s="93">
        <v>7568.91</v>
      </c>
      <c r="T97" s="94">
        <v>9731.09</v>
      </c>
      <c r="U97" s="93">
        <f t="shared" si="14"/>
        <v>865</v>
      </c>
      <c r="V97" s="93">
        <f t="shared" si="15"/>
        <v>8866.09</v>
      </c>
      <c r="W97" s="93">
        <f t="shared" si="16"/>
        <v>865</v>
      </c>
      <c r="X97" s="93">
        <f t="shared" si="12"/>
        <v>8001.09</v>
      </c>
      <c r="Y97" s="93">
        <f t="shared" si="17"/>
        <v>865</v>
      </c>
      <c r="Z97" s="93">
        <f t="shared" si="13"/>
        <v>7136.09</v>
      </c>
      <c r="AA97" s="93">
        <f t="shared" si="18"/>
        <v>0</v>
      </c>
      <c r="AB97" s="93">
        <f t="shared" si="19"/>
        <v>0</v>
      </c>
      <c r="AC97" s="117">
        <f t="shared" si="20"/>
        <v>0</v>
      </c>
      <c r="AD97" s="131"/>
    </row>
    <row r="98" spans="2:30" s="88" customFormat="1" ht="44.1" hidden="1" customHeight="1" outlineLevel="2">
      <c r="B98" s="96" t="s">
        <v>275</v>
      </c>
      <c r="C98" s="91" t="s">
        <v>159</v>
      </c>
      <c r="D98" s="91" t="e">
        <f>VLOOKUP(B98,#REF!,2,0)</f>
        <v>#REF!</v>
      </c>
      <c r="E98" s="125" t="str">
        <f>VLOOKUP(B98,'[10]3.3 Амортизация 2022'!$B$8:$C$687,2,0)</f>
        <v>ВН</v>
      </c>
      <c r="F98" s="92" t="s">
        <v>277</v>
      </c>
      <c r="G98" s="92">
        <f>VLOOKUP(B98,'[11]2022'!$A$4:$C$668,3,0)</f>
        <v>240</v>
      </c>
      <c r="H98" s="92" t="s">
        <v>219</v>
      </c>
      <c r="I98" s="92" t="str">
        <f>VLOOKUP(B98,'[12]Амортиз СО'!$C$5:$D$677,2,0)</f>
        <v>движ</v>
      </c>
      <c r="J98" s="92"/>
      <c r="K98" s="93">
        <v>40170</v>
      </c>
      <c r="L98" s="93">
        <v>17300</v>
      </c>
      <c r="M98" s="93">
        <v>17300</v>
      </c>
      <c r="N98" s="93">
        <v>6703.95</v>
      </c>
      <c r="O98" s="92"/>
      <c r="P98" s="99">
        <v>864.96</v>
      </c>
      <c r="Q98" s="92"/>
      <c r="R98" s="93">
        <v>17300</v>
      </c>
      <c r="S98" s="93">
        <v>7568.91</v>
      </c>
      <c r="T98" s="94">
        <v>9731.09</v>
      </c>
      <c r="U98" s="93">
        <f t="shared" si="14"/>
        <v>865</v>
      </c>
      <c r="V98" s="93">
        <f t="shared" si="15"/>
        <v>8866.09</v>
      </c>
      <c r="W98" s="93">
        <f t="shared" si="16"/>
        <v>865</v>
      </c>
      <c r="X98" s="93">
        <f t="shared" si="12"/>
        <v>8001.09</v>
      </c>
      <c r="Y98" s="93">
        <f t="shared" si="17"/>
        <v>865</v>
      </c>
      <c r="Z98" s="93">
        <f t="shared" si="13"/>
        <v>7136.09</v>
      </c>
      <c r="AA98" s="93">
        <f t="shared" si="18"/>
        <v>0</v>
      </c>
      <c r="AB98" s="93">
        <f t="shared" si="19"/>
        <v>0</v>
      </c>
      <c r="AC98" s="117">
        <f t="shared" si="20"/>
        <v>0</v>
      </c>
      <c r="AD98" s="131"/>
    </row>
    <row r="99" spans="2:30" s="88" customFormat="1" ht="33" hidden="1" customHeight="1" outlineLevel="2">
      <c r="B99" s="96" t="s">
        <v>278</v>
      </c>
      <c r="C99" s="91" t="s">
        <v>107</v>
      </c>
      <c r="D99" s="91" t="e">
        <f>VLOOKUP(B99,#REF!,2,0)</f>
        <v>#REF!</v>
      </c>
      <c r="E99" s="125" t="str">
        <f>VLOOKUP(B99,'[10]3.3 Амортизация 2022'!$B$8:$C$687,2,0)</f>
        <v>ВН</v>
      </c>
      <c r="F99" s="92" t="s">
        <v>279</v>
      </c>
      <c r="G99" s="92">
        <f>VLOOKUP(B99,'[11]2022'!$A$4:$C$668,3,0)</f>
        <v>120</v>
      </c>
      <c r="H99" s="92" t="s">
        <v>219</v>
      </c>
      <c r="I99" s="92" t="str">
        <f>VLOOKUP(B99,'[12]Амортиз СО'!$C$5:$D$677,2,0)</f>
        <v>движ</v>
      </c>
      <c r="J99" s="92"/>
      <c r="K99" s="93">
        <v>110880</v>
      </c>
      <c r="L99" s="93">
        <v>100200</v>
      </c>
      <c r="M99" s="93">
        <v>91900</v>
      </c>
      <c r="N99" s="93">
        <v>71222.5</v>
      </c>
      <c r="O99" s="93">
        <v>8300</v>
      </c>
      <c r="P99" s="93">
        <v>16452.46</v>
      </c>
      <c r="Q99" s="92"/>
      <c r="R99" s="93">
        <v>100200</v>
      </c>
      <c r="S99" s="93">
        <v>87674.96</v>
      </c>
      <c r="T99" s="94">
        <v>12525.04</v>
      </c>
      <c r="U99" s="93">
        <f t="shared" si="14"/>
        <v>10020</v>
      </c>
      <c r="V99" s="93">
        <f t="shared" si="15"/>
        <v>2505.0400000000009</v>
      </c>
      <c r="W99" s="93">
        <f t="shared" si="16"/>
        <v>2505.0400000000009</v>
      </c>
      <c r="X99" s="93">
        <f t="shared" si="12"/>
        <v>0</v>
      </c>
      <c r="Y99" s="93">
        <f t="shared" si="17"/>
        <v>0</v>
      </c>
      <c r="Z99" s="93">
        <f t="shared" si="13"/>
        <v>0</v>
      </c>
      <c r="AA99" s="93">
        <f t="shared" si="18"/>
        <v>0</v>
      </c>
      <c r="AB99" s="93">
        <f t="shared" si="19"/>
        <v>0</v>
      </c>
      <c r="AC99" s="117">
        <f t="shared" si="20"/>
        <v>0</v>
      </c>
      <c r="AD99" s="131"/>
    </row>
    <row r="100" spans="2:30" s="88" customFormat="1" ht="33" hidden="1" customHeight="1" outlineLevel="2">
      <c r="B100" s="96" t="s">
        <v>280</v>
      </c>
      <c r="C100" s="91" t="s">
        <v>107</v>
      </c>
      <c r="D100" s="91" t="e">
        <f>VLOOKUP(B100,#REF!,2,0)</f>
        <v>#REF!</v>
      </c>
      <c r="E100" s="125" t="str">
        <f>VLOOKUP(B100,'[10]3.3 Амортизация 2022'!$B$8:$C$687,2,0)</f>
        <v>ВН</v>
      </c>
      <c r="F100" s="92" t="s">
        <v>281</v>
      </c>
      <c r="G100" s="92">
        <f>VLOOKUP(B100,'[11]2022'!$A$4:$C$668,3,0)</f>
        <v>120</v>
      </c>
      <c r="H100" s="92" t="s">
        <v>219</v>
      </c>
      <c r="I100" s="92" t="str">
        <f>VLOOKUP(B100,'[12]Амортиз СО'!$C$5:$D$677,2,0)</f>
        <v>движ</v>
      </c>
      <c r="J100" s="92"/>
      <c r="K100" s="93">
        <v>110880</v>
      </c>
      <c r="L100" s="93">
        <v>100200</v>
      </c>
      <c r="M100" s="93">
        <v>91900</v>
      </c>
      <c r="N100" s="93">
        <v>71222.5</v>
      </c>
      <c r="O100" s="93">
        <v>8300</v>
      </c>
      <c r="P100" s="93">
        <v>16452.46</v>
      </c>
      <c r="Q100" s="92"/>
      <c r="R100" s="93">
        <v>100200</v>
      </c>
      <c r="S100" s="93">
        <v>87674.96</v>
      </c>
      <c r="T100" s="94">
        <v>12525.04</v>
      </c>
      <c r="U100" s="93">
        <f t="shared" si="14"/>
        <v>10020</v>
      </c>
      <c r="V100" s="93">
        <f t="shared" si="15"/>
        <v>2505.0400000000009</v>
      </c>
      <c r="W100" s="93">
        <f t="shared" si="16"/>
        <v>2505.0400000000009</v>
      </c>
      <c r="X100" s="93">
        <f t="shared" si="12"/>
        <v>0</v>
      </c>
      <c r="Y100" s="93">
        <f t="shared" si="17"/>
        <v>0</v>
      </c>
      <c r="Z100" s="93">
        <f t="shared" si="13"/>
        <v>0</v>
      </c>
      <c r="AA100" s="93">
        <f t="shared" si="18"/>
        <v>0</v>
      </c>
      <c r="AB100" s="93">
        <f t="shared" si="19"/>
        <v>0</v>
      </c>
      <c r="AC100" s="117">
        <f t="shared" si="20"/>
        <v>0</v>
      </c>
      <c r="AD100" s="131"/>
    </row>
    <row r="101" spans="2:30" s="88" customFormat="1" ht="33" hidden="1" customHeight="1" outlineLevel="2">
      <c r="B101" s="96" t="s">
        <v>282</v>
      </c>
      <c r="C101" s="91" t="s">
        <v>107</v>
      </c>
      <c r="D101" s="91" t="e">
        <f>VLOOKUP(B101,#REF!,2,0)</f>
        <v>#REF!</v>
      </c>
      <c r="E101" s="125" t="str">
        <f>VLOOKUP(B101,'[10]3.3 Амортизация 2022'!$B$8:$C$687,2,0)</f>
        <v>ВН</v>
      </c>
      <c r="F101" s="92" t="s">
        <v>283</v>
      </c>
      <c r="G101" s="92">
        <f>VLOOKUP(B101,'[11]2022'!$A$4:$C$668,3,0)</f>
        <v>120</v>
      </c>
      <c r="H101" s="92" t="s">
        <v>219</v>
      </c>
      <c r="I101" s="92" t="str">
        <f>VLOOKUP(B101,'[12]Амортиз СО'!$C$5:$D$677,2,0)</f>
        <v>движ</v>
      </c>
      <c r="J101" s="92"/>
      <c r="K101" s="93">
        <v>118800</v>
      </c>
      <c r="L101" s="93">
        <v>107400</v>
      </c>
      <c r="M101" s="93">
        <v>98400</v>
      </c>
      <c r="N101" s="93">
        <v>76260</v>
      </c>
      <c r="O101" s="93">
        <v>9000</v>
      </c>
      <c r="P101" s="93">
        <v>17715</v>
      </c>
      <c r="Q101" s="92"/>
      <c r="R101" s="93">
        <v>107400</v>
      </c>
      <c r="S101" s="93">
        <v>93975</v>
      </c>
      <c r="T101" s="94">
        <v>13425</v>
      </c>
      <c r="U101" s="93">
        <f t="shared" si="14"/>
        <v>10740</v>
      </c>
      <c r="V101" s="93">
        <f t="shared" si="15"/>
        <v>2685</v>
      </c>
      <c r="W101" s="93">
        <f t="shared" si="16"/>
        <v>2685</v>
      </c>
      <c r="X101" s="93">
        <f t="shared" si="12"/>
        <v>0</v>
      </c>
      <c r="Y101" s="93">
        <f t="shared" si="17"/>
        <v>0</v>
      </c>
      <c r="Z101" s="93">
        <f t="shared" si="13"/>
        <v>0</v>
      </c>
      <c r="AA101" s="93">
        <f t="shared" si="18"/>
        <v>0</v>
      </c>
      <c r="AB101" s="93">
        <f t="shared" si="19"/>
        <v>0</v>
      </c>
      <c r="AC101" s="117">
        <f t="shared" si="20"/>
        <v>0</v>
      </c>
      <c r="AD101" s="131"/>
    </row>
    <row r="102" spans="2:30" s="88" customFormat="1" ht="33" hidden="1" customHeight="1" outlineLevel="2">
      <c r="B102" s="96" t="s">
        <v>284</v>
      </c>
      <c r="C102" s="91" t="s">
        <v>107</v>
      </c>
      <c r="D102" s="91" t="e">
        <f>VLOOKUP(B102,#REF!,2,0)</f>
        <v>#REF!</v>
      </c>
      <c r="E102" s="125" t="str">
        <f>VLOOKUP(B102,'[10]3.3 Амортизация 2022'!$B$8:$C$687,2,0)</f>
        <v>ВН</v>
      </c>
      <c r="F102" s="92" t="s">
        <v>285</v>
      </c>
      <c r="G102" s="92">
        <f>VLOOKUP(B102,'[11]2022'!$A$4:$C$668,3,0)</f>
        <v>120</v>
      </c>
      <c r="H102" s="92" t="s">
        <v>219</v>
      </c>
      <c r="I102" s="92" t="str">
        <f>VLOOKUP(B102,'[12]Амортиз СО'!$C$5:$D$677,2,0)</f>
        <v>движ</v>
      </c>
      <c r="J102" s="92"/>
      <c r="K102" s="93">
        <v>118800</v>
      </c>
      <c r="L102" s="93">
        <v>107400</v>
      </c>
      <c r="M102" s="93">
        <v>98400</v>
      </c>
      <c r="N102" s="93">
        <v>76260</v>
      </c>
      <c r="O102" s="93">
        <v>9000</v>
      </c>
      <c r="P102" s="93">
        <v>17715</v>
      </c>
      <c r="Q102" s="92"/>
      <c r="R102" s="93">
        <v>107400</v>
      </c>
      <c r="S102" s="93">
        <v>93975</v>
      </c>
      <c r="T102" s="94">
        <v>13425</v>
      </c>
      <c r="U102" s="93">
        <f t="shared" si="14"/>
        <v>10740</v>
      </c>
      <c r="V102" s="93">
        <f t="shared" si="15"/>
        <v>2685</v>
      </c>
      <c r="W102" s="93">
        <f t="shared" si="16"/>
        <v>2685</v>
      </c>
      <c r="X102" s="93">
        <f t="shared" si="12"/>
        <v>0</v>
      </c>
      <c r="Y102" s="93">
        <f t="shared" si="17"/>
        <v>0</v>
      </c>
      <c r="Z102" s="93">
        <f t="shared" si="13"/>
        <v>0</v>
      </c>
      <c r="AA102" s="93">
        <f t="shared" si="18"/>
        <v>0</v>
      </c>
      <c r="AB102" s="93">
        <f t="shared" si="19"/>
        <v>0</v>
      </c>
      <c r="AC102" s="117">
        <f t="shared" si="20"/>
        <v>0</v>
      </c>
      <c r="AD102" s="131"/>
    </row>
    <row r="103" spans="2:30" s="88" customFormat="1" ht="44.1" hidden="1" customHeight="1" outlineLevel="2">
      <c r="B103" s="96" t="s">
        <v>286</v>
      </c>
      <c r="C103" s="91" t="s">
        <v>141</v>
      </c>
      <c r="D103" s="91" t="e">
        <f>VLOOKUP(B103,#REF!,2,0)</f>
        <v>#REF!</v>
      </c>
      <c r="E103" s="125" t="str">
        <f>VLOOKUP(B103,'[10]3.3 Амортизация 2022'!$B$8:$C$687,2,0)</f>
        <v>ВН</v>
      </c>
      <c r="F103" s="92" t="s">
        <v>287</v>
      </c>
      <c r="G103" s="92">
        <f>VLOOKUP(B103,'[11]2022'!$A$4:$C$668,3,0)</f>
        <v>180</v>
      </c>
      <c r="H103" s="92" t="s">
        <v>219</v>
      </c>
      <c r="I103" s="92" t="str">
        <f>VLOOKUP(B103,'[12]Амортиз СО'!$C$5:$D$677,2,0)</f>
        <v>движ</v>
      </c>
      <c r="J103" s="92"/>
      <c r="K103" s="93">
        <v>4875000</v>
      </c>
      <c r="L103" s="93">
        <v>4407500</v>
      </c>
      <c r="M103" s="93">
        <v>4039700</v>
      </c>
      <c r="N103" s="93">
        <v>1565383.75</v>
      </c>
      <c r="O103" s="93">
        <v>367800</v>
      </c>
      <c r="P103" s="93">
        <v>362897.46</v>
      </c>
      <c r="Q103" s="92"/>
      <c r="R103" s="93">
        <v>4407500</v>
      </c>
      <c r="S103" s="93">
        <v>1928281.21</v>
      </c>
      <c r="T103" s="94">
        <v>2479218.79</v>
      </c>
      <c r="U103" s="93">
        <f t="shared" si="14"/>
        <v>293833.33333333331</v>
      </c>
      <c r="V103" s="93">
        <f t="shared" si="15"/>
        <v>2185385.4566666665</v>
      </c>
      <c r="W103" s="93">
        <f t="shared" si="16"/>
        <v>293833.33333333331</v>
      </c>
      <c r="X103" s="93">
        <f t="shared" si="12"/>
        <v>1891552.1233333333</v>
      </c>
      <c r="Y103" s="93">
        <f t="shared" si="17"/>
        <v>293833.33333333331</v>
      </c>
      <c r="Z103" s="93">
        <f t="shared" si="13"/>
        <v>1597718.79</v>
      </c>
      <c r="AA103" s="93">
        <f t="shared" si="18"/>
        <v>0</v>
      </c>
      <c r="AB103" s="93">
        <f t="shared" si="19"/>
        <v>0</v>
      </c>
      <c r="AC103" s="117">
        <f t="shared" si="20"/>
        <v>0</v>
      </c>
      <c r="AD103" s="131"/>
    </row>
    <row r="104" spans="2:30" s="88" customFormat="1" ht="33" hidden="1" customHeight="1" outlineLevel="2">
      <c r="B104" s="96" t="s">
        <v>288</v>
      </c>
      <c r="C104" s="91" t="s">
        <v>107</v>
      </c>
      <c r="D104" s="91" t="e">
        <f>VLOOKUP(B104,#REF!,2,0)</f>
        <v>#REF!</v>
      </c>
      <c r="E104" s="125" t="str">
        <f>VLOOKUP(B104,'[10]3.3 Амортизация 2022'!$B$8:$C$687,2,0)</f>
        <v>ВН</v>
      </c>
      <c r="F104" s="92" t="s">
        <v>289</v>
      </c>
      <c r="G104" s="92">
        <f>VLOOKUP(B104,'[11]2022'!$A$4:$C$668,3,0)</f>
        <v>120</v>
      </c>
      <c r="H104" s="92" t="s">
        <v>219</v>
      </c>
      <c r="I104" s="92" t="str">
        <f>VLOOKUP(B104,'[12]Амортиз СО'!$C$5:$D$677,2,0)</f>
        <v>движ</v>
      </c>
      <c r="J104" s="92"/>
      <c r="K104" s="93">
        <v>2669952</v>
      </c>
      <c r="L104" s="93">
        <v>2413900</v>
      </c>
      <c r="M104" s="93">
        <v>2212500</v>
      </c>
      <c r="N104" s="93">
        <v>857343.75</v>
      </c>
      <c r="O104" s="93">
        <v>201400</v>
      </c>
      <c r="P104" s="93">
        <v>198737.5</v>
      </c>
      <c r="Q104" s="92"/>
      <c r="R104" s="93">
        <v>2413900</v>
      </c>
      <c r="S104" s="93">
        <v>1056081.25</v>
      </c>
      <c r="T104" s="94">
        <v>1357818.75</v>
      </c>
      <c r="U104" s="93">
        <f t="shared" si="14"/>
        <v>241390</v>
      </c>
      <c r="V104" s="93">
        <f t="shared" si="15"/>
        <v>1116428.75</v>
      </c>
      <c r="W104" s="93">
        <f t="shared" si="16"/>
        <v>241390</v>
      </c>
      <c r="X104" s="93">
        <f t="shared" si="12"/>
        <v>875038.75</v>
      </c>
      <c r="Y104" s="93">
        <f t="shared" si="17"/>
        <v>241390</v>
      </c>
      <c r="Z104" s="93">
        <f t="shared" si="13"/>
        <v>633648.75</v>
      </c>
      <c r="AA104" s="93">
        <f t="shared" si="18"/>
        <v>0</v>
      </c>
      <c r="AB104" s="93">
        <f t="shared" si="19"/>
        <v>0</v>
      </c>
      <c r="AC104" s="117">
        <f t="shared" si="20"/>
        <v>0</v>
      </c>
      <c r="AD104" s="131"/>
    </row>
    <row r="105" spans="2:30" s="88" customFormat="1" ht="44.1" hidden="1" customHeight="1" outlineLevel="2">
      <c r="B105" s="96" t="s">
        <v>290</v>
      </c>
      <c r="C105" s="91" t="s">
        <v>141</v>
      </c>
      <c r="D105" s="91" t="e">
        <f>VLOOKUP(B105,#REF!,2,0)</f>
        <v>#REF!</v>
      </c>
      <c r="E105" s="125" t="str">
        <f>VLOOKUP(B105,'[10]3.3 Амортизация 2022'!$B$8:$C$687,2,0)</f>
        <v>ВН</v>
      </c>
      <c r="F105" s="92" t="s">
        <v>291</v>
      </c>
      <c r="G105" s="92">
        <f>VLOOKUP(B105,'[11]2022'!$A$4:$C$668,3,0)</f>
        <v>180</v>
      </c>
      <c r="H105" s="92" t="s">
        <v>219</v>
      </c>
      <c r="I105" s="92" t="str">
        <f>VLOOKUP(B105,'[12]Амортиз СО'!$C$5:$D$677,2,0)</f>
        <v>движ</v>
      </c>
      <c r="J105" s="92"/>
      <c r="K105" s="93">
        <v>1570560</v>
      </c>
      <c r="L105" s="93">
        <v>1420000</v>
      </c>
      <c r="M105" s="93">
        <v>1301500</v>
      </c>
      <c r="N105" s="93">
        <v>504331.25</v>
      </c>
      <c r="O105" s="93">
        <v>118500</v>
      </c>
      <c r="P105" s="93">
        <v>116918.79</v>
      </c>
      <c r="Q105" s="92"/>
      <c r="R105" s="93">
        <v>1420000</v>
      </c>
      <c r="S105" s="93">
        <v>621250.04</v>
      </c>
      <c r="T105" s="94">
        <v>798749.96</v>
      </c>
      <c r="U105" s="93">
        <f t="shared" si="14"/>
        <v>94666.666666666657</v>
      </c>
      <c r="V105" s="93">
        <f t="shared" si="15"/>
        <v>704083.29333333333</v>
      </c>
      <c r="W105" s="93">
        <f t="shared" si="16"/>
        <v>94666.666666666657</v>
      </c>
      <c r="X105" s="93">
        <f t="shared" si="12"/>
        <v>609416.62666666671</v>
      </c>
      <c r="Y105" s="93">
        <f t="shared" si="17"/>
        <v>94666.666666666657</v>
      </c>
      <c r="Z105" s="93">
        <f t="shared" si="13"/>
        <v>514749.96000000008</v>
      </c>
      <c r="AA105" s="93">
        <f t="shared" si="18"/>
        <v>0</v>
      </c>
      <c r="AB105" s="93">
        <f t="shared" si="19"/>
        <v>0</v>
      </c>
      <c r="AC105" s="117">
        <f t="shared" si="20"/>
        <v>0</v>
      </c>
      <c r="AD105" s="131"/>
    </row>
    <row r="106" spans="2:30" s="88" customFormat="1" ht="44.1" hidden="1" customHeight="1" outlineLevel="2">
      <c r="B106" s="96" t="s">
        <v>292</v>
      </c>
      <c r="C106" s="91" t="s">
        <v>141</v>
      </c>
      <c r="D106" s="91" t="e">
        <f>VLOOKUP(B106,#REF!,2,0)</f>
        <v>#REF!</v>
      </c>
      <c r="E106" s="125" t="str">
        <f>VLOOKUP(B106,'[10]3.3 Амортизация 2022'!$B$8:$C$687,2,0)</f>
        <v>ВН</v>
      </c>
      <c r="F106" s="92" t="s">
        <v>293</v>
      </c>
      <c r="G106" s="92">
        <f>VLOOKUP(B106,'[11]2022'!$A$4:$C$668,3,0)</f>
        <v>180</v>
      </c>
      <c r="H106" s="92" t="s">
        <v>219</v>
      </c>
      <c r="I106" s="92" t="str">
        <f>VLOOKUP(B106,'[12]Амортиз СО'!$C$5:$D$677,2,0)</f>
        <v>движ</v>
      </c>
      <c r="J106" s="92"/>
      <c r="K106" s="93">
        <v>495584.25</v>
      </c>
      <c r="L106" s="93">
        <v>448100</v>
      </c>
      <c r="M106" s="93">
        <v>418900</v>
      </c>
      <c r="N106" s="93">
        <v>324647.59999999998</v>
      </c>
      <c r="O106" s="93">
        <v>29200</v>
      </c>
      <c r="P106" s="93">
        <v>67439.960000000006</v>
      </c>
      <c r="Q106" s="92"/>
      <c r="R106" s="93">
        <v>448100</v>
      </c>
      <c r="S106" s="93">
        <v>392087.56</v>
      </c>
      <c r="T106" s="94">
        <v>56012.44</v>
      </c>
      <c r="U106" s="93">
        <f t="shared" si="14"/>
        <v>29873.333333333332</v>
      </c>
      <c r="V106" s="93">
        <f t="shared" si="15"/>
        <v>26139.10666666667</v>
      </c>
      <c r="W106" s="93">
        <f t="shared" si="16"/>
        <v>26139.10666666667</v>
      </c>
      <c r="X106" s="93">
        <f t="shared" si="12"/>
        <v>0</v>
      </c>
      <c r="Y106" s="93">
        <f t="shared" si="17"/>
        <v>0</v>
      </c>
      <c r="Z106" s="93">
        <f t="shared" si="13"/>
        <v>0</v>
      </c>
      <c r="AA106" s="93">
        <f t="shared" si="18"/>
        <v>0</v>
      </c>
      <c r="AB106" s="93">
        <f t="shared" si="19"/>
        <v>0</v>
      </c>
      <c r="AC106" s="117">
        <f t="shared" si="20"/>
        <v>0</v>
      </c>
      <c r="AD106" s="131"/>
    </row>
    <row r="107" spans="2:30" s="88" customFormat="1" ht="44.1" hidden="1" customHeight="1" outlineLevel="2">
      <c r="B107" s="96" t="s">
        <v>294</v>
      </c>
      <c r="C107" s="91" t="s">
        <v>141</v>
      </c>
      <c r="D107" s="91" t="e">
        <f>VLOOKUP(B107,#REF!,2,0)</f>
        <v>#REF!</v>
      </c>
      <c r="E107" s="125" t="str">
        <f>VLOOKUP(B107,'[10]3.3 Амортизация 2022'!$B$8:$C$687,2,0)</f>
        <v>ВН</v>
      </c>
      <c r="F107" s="92" t="s">
        <v>295</v>
      </c>
      <c r="G107" s="92">
        <f>VLOOKUP(B107,'[11]2022'!$A$4:$C$668,3,0)</f>
        <v>180</v>
      </c>
      <c r="H107" s="92" t="s">
        <v>219</v>
      </c>
      <c r="I107" s="92" t="str">
        <f>VLOOKUP(B107,'[12]Амортиз СО'!$C$5:$D$677,2,0)</f>
        <v>движ</v>
      </c>
      <c r="J107" s="92"/>
      <c r="K107" s="93">
        <v>1659863.25</v>
      </c>
      <c r="L107" s="93">
        <v>1500700</v>
      </c>
      <c r="M107" s="93">
        <v>1375500</v>
      </c>
      <c r="N107" s="93">
        <v>1066012.21</v>
      </c>
      <c r="O107" s="93">
        <v>125200</v>
      </c>
      <c r="P107" s="93">
        <v>247099.97</v>
      </c>
      <c r="Q107" s="92"/>
      <c r="R107" s="93">
        <v>1500700</v>
      </c>
      <c r="S107" s="93">
        <v>1313112.18</v>
      </c>
      <c r="T107" s="94">
        <v>187587.82</v>
      </c>
      <c r="U107" s="93">
        <f t="shared" si="14"/>
        <v>100046.66666666667</v>
      </c>
      <c r="V107" s="93">
        <f t="shared" si="15"/>
        <v>87541.153333333335</v>
      </c>
      <c r="W107" s="93">
        <f t="shared" si="16"/>
        <v>87541.153333333335</v>
      </c>
      <c r="X107" s="93">
        <f t="shared" si="12"/>
        <v>0</v>
      </c>
      <c r="Y107" s="93">
        <f t="shared" si="17"/>
        <v>0</v>
      </c>
      <c r="Z107" s="93">
        <f t="shared" si="13"/>
        <v>0</v>
      </c>
      <c r="AA107" s="93">
        <f t="shared" si="18"/>
        <v>0</v>
      </c>
      <c r="AB107" s="93">
        <f t="shared" si="19"/>
        <v>0</v>
      </c>
      <c r="AC107" s="117">
        <f t="shared" si="20"/>
        <v>0</v>
      </c>
      <c r="AD107" s="131"/>
    </row>
    <row r="108" spans="2:30" s="88" customFormat="1" ht="44.1" hidden="1" customHeight="1" outlineLevel="2">
      <c r="B108" s="96" t="s">
        <v>296</v>
      </c>
      <c r="C108" s="91" t="s">
        <v>159</v>
      </c>
      <c r="D108" s="91" t="e">
        <f>VLOOKUP(B108,#REF!,2,0)</f>
        <v>#REF!</v>
      </c>
      <c r="E108" s="125" t="str">
        <f>VLOOKUP(B108,'[10]3.3 Амортизация 2022'!$B$8:$C$687,2,0)</f>
        <v>ВН</v>
      </c>
      <c r="F108" s="92" t="s">
        <v>297</v>
      </c>
      <c r="G108" s="92">
        <f>VLOOKUP(B108,'[11]2022'!$A$4:$C$668,3,0)</f>
        <v>240</v>
      </c>
      <c r="H108" s="92" t="s">
        <v>219</v>
      </c>
      <c r="I108" s="92" t="str">
        <f>VLOOKUP(B108,'[12]Амортиз СО'!$C$5:$D$677,2,0)</f>
        <v>движ</v>
      </c>
      <c r="J108" s="92"/>
      <c r="K108" s="93">
        <v>598500</v>
      </c>
      <c r="L108" s="93">
        <v>541100</v>
      </c>
      <c r="M108" s="93">
        <v>495900</v>
      </c>
      <c r="N108" s="93">
        <v>192161.25</v>
      </c>
      <c r="O108" s="93">
        <v>45200</v>
      </c>
      <c r="P108" s="93">
        <v>44570</v>
      </c>
      <c r="Q108" s="92"/>
      <c r="R108" s="93">
        <v>541100</v>
      </c>
      <c r="S108" s="93">
        <v>236731.25</v>
      </c>
      <c r="T108" s="94">
        <v>304368.75</v>
      </c>
      <c r="U108" s="93">
        <f t="shared" si="14"/>
        <v>27055</v>
      </c>
      <c r="V108" s="93">
        <f t="shared" si="15"/>
        <v>277313.75</v>
      </c>
      <c r="W108" s="93">
        <f t="shared" si="16"/>
        <v>27055</v>
      </c>
      <c r="X108" s="93">
        <f t="shared" si="12"/>
        <v>250258.75</v>
      </c>
      <c r="Y108" s="93">
        <f t="shared" si="17"/>
        <v>27055</v>
      </c>
      <c r="Z108" s="93">
        <f t="shared" si="13"/>
        <v>223203.75</v>
      </c>
      <c r="AA108" s="93">
        <f t="shared" si="18"/>
        <v>0</v>
      </c>
      <c r="AB108" s="93">
        <f t="shared" si="19"/>
        <v>0</v>
      </c>
      <c r="AC108" s="117">
        <f t="shared" si="20"/>
        <v>0</v>
      </c>
      <c r="AD108" s="131"/>
    </row>
    <row r="109" spans="2:30" s="88" customFormat="1" ht="44.1" hidden="1" customHeight="1" outlineLevel="2">
      <c r="B109" s="96" t="s">
        <v>298</v>
      </c>
      <c r="C109" s="91" t="s">
        <v>141</v>
      </c>
      <c r="D109" s="91" t="e">
        <f>VLOOKUP(B109,#REF!,2,0)</f>
        <v>#REF!</v>
      </c>
      <c r="E109" s="125" t="str">
        <f>VLOOKUP(B109,'[10]3.3 Амортизация 2022'!$B$8:$C$687,2,0)</f>
        <v>ВН</v>
      </c>
      <c r="F109" s="92" t="s">
        <v>299</v>
      </c>
      <c r="G109" s="92">
        <f>VLOOKUP(B109,'[11]2022'!$A$4:$C$668,3,0)</f>
        <v>180</v>
      </c>
      <c r="H109" s="92" t="s">
        <v>219</v>
      </c>
      <c r="I109" s="92" t="str">
        <f>VLOOKUP(B109,'[12]Амортиз СО'!$C$5:$D$677,2,0)</f>
        <v>движ</v>
      </c>
      <c r="J109" s="92"/>
      <c r="K109" s="93">
        <v>275100</v>
      </c>
      <c r="L109" s="93">
        <v>248700</v>
      </c>
      <c r="M109" s="93">
        <v>228000</v>
      </c>
      <c r="N109" s="93">
        <v>176700</v>
      </c>
      <c r="O109" s="93">
        <v>20700</v>
      </c>
      <c r="P109" s="93">
        <v>40912.5</v>
      </c>
      <c r="Q109" s="92"/>
      <c r="R109" s="93">
        <v>248700</v>
      </c>
      <c r="S109" s="93">
        <v>217612.5</v>
      </c>
      <c r="T109" s="94">
        <v>31087.5</v>
      </c>
      <c r="U109" s="93">
        <f t="shared" si="14"/>
        <v>16580</v>
      </c>
      <c r="V109" s="93">
        <f t="shared" si="15"/>
        <v>14507.5</v>
      </c>
      <c r="W109" s="93">
        <f t="shared" si="16"/>
        <v>14507.5</v>
      </c>
      <c r="X109" s="93">
        <f t="shared" si="12"/>
        <v>0</v>
      </c>
      <c r="Y109" s="93">
        <f t="shared" si="17"/>
        <v>0</v>
      </c>
      <c r="Z109" s="93">
        <f t="shared" si="13"/>
        <v>0</v>
      </c>
      <c r="AA109" s="93">
        <f t="shared" si="18"/>
        <v>0</v>
      </c>
      <c r="AB109" s="93">
        <f t="shared" si="19"/>
        <v>0</v>
      </c>
      <c r="AC109" s="117">
        <f t="shared" si="20"/>
        <v>0</v>
      </c>
      <c r="AD109" s="131"/>
    </row>
    <row r="110" spans="2:30" s="88" customFormat="1" ht="44.1" hidden="1" customHeight="1" outlineLevel="2">
      <c r="B110" s="96" t="s">
        <v>298</v>
      </c>
      <c r="C110" s="91" t="s">
        <v>141</v>
      </c>
      <c r="D110" s="91" t="e">
        <f>VLOOKUP(B110,#REF!,2,0)</f>
        <v>#REF!</v>
      </c>
      <c r="E110" s="125" t="str">
        <f>VLOOKUP(B110,'[10]3.3 Амортизация 2022'!$B$8:$C$687,2,0)</f>
        <v>ВН</v>
      </c>
      <c r="F110" s="92" t="s">
        <v>300</v>
      </c>
      <c r="G110" s="92">
        <f>VLOOKUP(B110,'[11]2022'!$A$4:$C$668,3,0)</f>
        <v>180</v>
      </c>
      <c r="H110" s="92" t="s">
        <v>219</v>
      </c>
      <c r="I110" s="92" t="str">
        <f>VLOOKUP(B110,'[12]Амортиз СО'!$C$5:$D$677,2,0)</f>
        <v>движ</v>
      </c>
      <c r="J110" s="92"/>
      <c r="K110" s="93">
        <v>275100</v>
      </c>
      <c r="L110" s="93">
        <v>248700</v>
      </c>
      <c r="M110" s="93">
        <v>228000</v>
      </c>
      <c r="N110" s="93">
        <v>176700</v>
      </c>
      <c r="O110" s="93">
        <v>20700</v>
      </c>
      <c r="P110" s="93">
        <v>40912.5</v>
      </c>
      <c r="Q110" s="92"/>
      <c r="R110" s="93">
        <v>248700</v>
      </c>
      <c r="S110" s="93">
        <v>217612.5</v>
      </c>
      <c r="T110" s="94">
        <v>31087.5</v>
      </c>
      <c r="U110" s="93">
        <f t="shared" si="14"/>
        <v>16580</v>
      </c>
      <c r="V110" s="93">
        <f t="shared" si="15"/>
        <v>14507.5</v>
      </c>
      <c r="W110" s="93">
        <f t="shared" si="16"/>
        <v>14507.5</v>
      </c>
      <c r="X110" s="93">
        <f t="shared" si="12"/>
        <v>0</v>
      </c>
      <c r="Y110" s="93">
        <f t="shared" si="17"/>
        <v>0</v>
      </c>
      <c r="Z110" s="93">
        <f t="shared" si="13"/>
        <v>0</v>
      </c>
      <c r="AA110" s="93">
        <f t="shared" si="18"/>
        <v>0</v>
      </c>
      <c r="AB110" s="93">
        <f t="shared" si="19"/>
        <v>0</v>
      </c>
      <c r="AC110" s="117">
        <f t="shared" si="20"/>
        <v>0</v>
      </c>
      <c r="AD110" s="131"/>
    </row>
    <row r="111" spans="2:30" s="88" customFormat="1" ht="44.1" hidden="1" customHeight="1" outlineLevel="2">
      <c r="B111" s="96" t="s">
        <v>301</v>
      </c>
      <c r="C111" s="91" t="s">
        <v>159</v>
      </c>
      <c r="D111" s="91" t="e">
        <f>VLOOKUP(B111,#REF!,2,0)</f>
        <v>#REF!</v>
      </c>
      <c r="E111" s="125" t="str">
        <f>VLOOKUP(B111,'[10]3.3 Амортизация 2022'!$B$8:$C$687,2,0)</f>
        <v>ВН</v>
      </c>
      <c r="F111" s="92" t="s">
        <v>302</v>
      </c>
      <c r="G111" s="92">
        <f>VLOOKUP(B111,'[11]2022'!$A$4:$C$668,3,0)</f>
        <v>240</v>
      </c>
      <c r="H111" s="92" t="s">
        <v>219</v>
      </c>
      <c r="I111" s="92" t="str">
        <f>VLOOKUP(B111,'[12]Амортиз СО'!$C$5:$D$677,2,0)</f>
        <v>движ</v>
      </c>
      <c r="J111" s="92"/>
      <c r="K111" s="93">
        <v>641250</v>
      </c>
      <c r="L111" s="93">
        <v>463800</v>
      </c>
      <c r="M111" s="93">
        <v>425100</v>
      </c>
      <c r="N111" s="93">
        <v>164726.56</v>
      </c>
      <c r="O111" s="93">
        <v>38700</v>
      </c>
      <c r="P111" s="93">
        <v>38186.28</v>
      </c>
      <c r="Q111" s="92"/>
      <c r="R111" s="93">
        <v>463800</v>
      </c>
      <c r="S111" s="93">
        <v>202912.84</v>
      </c>
      <c r="T111" s="94">
        <v>260887.16</v>
      </c>
      <c r="U111" s="93">
        <f t="shared" si="14"/>
        <v>23190</v>
      </c>
      <c r="V111" s="93">
        <f t="shared" si="15"/>
        <v>237697.16</v>
      </c>
      <c r="W111" s="93">
        <f t="shared" si="16"/>
        <v>23190</v>
      </c>
      <c r="X111" s="93">
        <f t="shared" si="12"/>
        <v>214507.16</v>
      </c>
      <c r="Y111" s="93">
        <f t="shared" si="17"/>
        <v>23190</v>
      </c>
      <c r="Z111" s="93">
        <f t="shared" si="13"/>
        <v>191317.16</v>
      </c>
      <c r="AA111" s="93">
        <f t="shared" si="18"/>
        <v>0</v>
      </c>
      <c r="AB111" s="93">
        <f t="shared" si="19"/>
        <v>0</v>
      </c>
      <c r="AC111" s="117">
        <f t="shared" si="20"/>
        <v>0</v>
      </c>
      <c r="AD111" s="131"/>
    </row>
    <row r="112" spans="2:30" s="88" customFormat="1" ht="21.95" hidden="1" customHeight="1" outlineLevel="2">
      <c r="B112" s="96" t="s">
        <v>303</v>
      </c>
      <c r="C112" s="91" t="s">
        <v>237</v>
      </c>
      <c r="D112" s="91" t="e">
        <f>VLOOKUP(B112,#REF!,2,0)</f>
        <v>#REF!</v>
      </c>
      <c r="E112" s="125" t="str">
        <f>VLOOKUP(B112,'[10]3.3 Амортизация 2022'!$B$8:$C$687,2,0)</f>
        <v>ВН</v>
      </c>
      <c r="F112" s="92" t="s">
        <v>304</v>
      </c>
      <c r="G112" s="92">
        <f>VLOOKUP(B112,'[11]2022'!$A$4:$C$668,3,0)</f>
        <v>240</v>
      </c>
      <c r="H112" s="92" t="s">
        <v>219</v>
      </c>
      <c r="I112" s="92" t="str">
        <f>VLOOKUP(B112,'[12]Амортиз СО'!$C$5:$D$677,2,0)</f>
        <v>движ</v>
      </c>
      <c r="J112" s="92"/>
      <c r="K112" s="93">
        <v>12775000</v>
      </c>
      <c r="L112" s="93">
        <v>9240000</v>
      </c>
      <c r="M112" s="93">
        <v>8468800</v>
      </c>
      <c r="N112" s="93">
        <v>3281660.21</v>
      </c>
      <c r="O112" s="93">
        <v>771200</v>
      </c>
      <c r="P112" s="93">
        <v>760840.06</v>
      </c>
      <c r="Q112" s="92"/>
      <c r="R112" s="93">
        <v>9240000</v>
      </c>
      <c r="S112" s="93">
        <v>4042500.27</v>
      </c>
      <c r="T112" s="94">
        <v>5197499.7300000004</v>
      </c>
      <c r="U112" s="93">
        <f t="shared" si="14"/>
        <v>462000</v>
      </c>
      <c r="V112" s="93">
        <f t="shared" si="15"/>
        <v>4735499.7300000004</v>
      </c>
      <c r="W112" s="93">
        <f t="shared" si="16"/>
        <v>462000</v>
      </c>
      <c r="X112" s="93">
        <f t="shared" si="12"/>
        <v>4273499.7300000004</v>
      </c>
      <c r="Y112" s="93">
        <f t="shared" si="17"/>
        <v>462000</v>
      </c>
      <c r="Z112" s="93">
        <f t="shared" si="13"/>
        <v>3811499.7300000004</v>
      </c>
      <c r="AA112" s="93">
        <f t="shared" si="18"/>
        <v>0</v>
      </c>
      <c r="AB112" s="93">
        <f t="shared" si="19"/>
        <v>0</v>
      </c>
      <c r="AC112" s="117">
        <f t="shared" si="20"/>
        <v>0</v>
      </c>
      <c r="AD112" s="131"/>
    </row>
    <row r="113" spans="2:30" s="88" customFormat="1" ht="44.1" hidden="1" customHeight="1" outlineLevel="2">
      <c r="B113" s="96" t="s">
        <v>294</v>
      </c>
      <c r="C113" s="91" t="s">
        <v>141</v>
      </c>
      <c r="D113" s="91" t="e">
        <f>VLOOKUP(B113,#REF!,2,0)</f>
        <v>#REF!</v>
      </c>
      <c r="E113" s="125" t="str">
        <f>VLOOKUP(B113,'[10]3.3 Амортизация 2022'!$B$8:$C$687,2,0)</f>
        <v>ВН</v>
      </c>
      <c r="F113" s="92" t="s">
        <v>305</v>
      </c>
      <c r="G113" s="92">
        <f>VLOOKUP(B113,'[11]2022'!$A$4:$C$668,3,0)</f>
        <v>180</v>
      </c>
      <c r="H113" s="92" t="s">
        <v>219</v>
      </c>
      <c r="I113" s="92" t="str">
        <f>VLOOKUP(B113,'[12]Амортиз СО'!$C$5:$D$677,2,0)</f>
        <v>движ</v>
      </c>
      <c r="J113" s="92"/>
      <c r="K113" s="93">
        <v>2056454.25</v>
      </c>
      <c r="L113" s="93">
        <v>1859300</v>
      </c>
      <c r="M113" s="93">
        <v>1704100</v>
      </c>
      <c r="N113" s="93">
        <v>1320677.6000000001</v>
      </c>
      <c r="O113" s="93">
        <v>155200</v>
      </c>
      <c r="P113" s="93">
        <v>306209.96999999997</v>
      </c>
      <c r="Q113" s="92"/>
      <c r="R113" s="93">
        <v>1859300</v>
      </c>
      <c r="S113" s="93">
        <v>1626887.57</v>
      </c>
      <c r="T113" s="94">
        <v>232412.43</v>
      </c>
      <c r="U113" s="93">
        <f t="shared" si="14"/>
        <v>123953.33333333334</v>
      </c>
      <c r="V113" s="93">
        <f t="shared" si="15"/>
        <v>108459.09666666665</v>
      </c>
      <c r="W113" s="93">
        <f t="shared" si="16"/>
        <v>108459.09666666665</v>
      </c>
      <c r="X113" s="93">
        <f t="shared" si="12"/>
        <v>0</v>
      </c>
      <c r="Y113" s="93">
        <f t="shared" si="17"/>
        <v>0</v>
      </c>
      <c r="Z113" s="93">
        <f t="shared" si="13"/>
        <v>0</v>
      </c>
      <c r="AA113" s="93">
        <f t="shared" si="18"/>
        <v>0</v>
      </c>
      <c r="AB113" s="93">
        <f t="shared" si="19"/>
        <v>0</v>
      </c>
      <c r="AC113" s="117">
        <f t="shared" si="20"/>
        <v>0</v>
      </c>
      <c r="AD113" s="131"/>
    </row>
    <row r="114" spans="2:30" s="88" customFormat="1" ht="44.1" hidden="1" customHeight="1" outlineLevel="2">
      <c r="B114" s="96" t="s">
        <v>294</v>
      </c>
      <c r="C114" s="91" t="s">
        <v>141</v>
      </c>
      <c r="D114" s="91" t="e">
        <f>VLOOKUP(B114,#REF!,2,0)</f>
        <v>#REF!</v>
      </c>
      <c r="E114" s="125" t="str">
        <f>VLOOKUP(B114,'[10]3.3 Амортизация 2022'!$B$8:$C$687,2,0)</f>
        <v>ВН</v>
      </c>
      <c r="F114" s="92" t="s">
        <v>306</v>
      </c>
      <c r="G114" s="92">
        <f>VLOOKUP(B114,'[11]2022'!$A$4:$C$668,3,0)</f>
        <v>180</v>
      </c>
      <c r="H114" s="92" t="s">
        <v>219</v>
      </c>
      <c r="I114" s="92" t="str">
        <f>VLOOKUP(B114,'[12]Амортиз СО'!$C$5:$D$677,2,0)</f>
        <v>движ</v>
      </c>
      <c r="J114" s="92"/>
      <c r="K114" s="93">
        <v>1778663.25</v>
      </c>
      <c r="L114" s="93">
        <v>1608100</v>
      </c>
      <c r="M114" s="93">
        <v>1473900</v>
      </c>
      <c r="N114" s="93">
        <v>1142272.21</v>
      </c>
      <c r="O114" s="93">
        <v>134200</v>
      </c>
      <c r="P114" s="93">
        <v>264814.96999999997</v>
      </c>
      <c r="Q114" s="92"/>
      <c r="R114" s="93">
        <v>1608100</v>
      </c>
      <c r="S114" s="93">
        <v>1407087.18</v>
      </c>
      <c r="T114" s="94">
        <v>201012.82</v>
      </c>
      <c r="U114" s="93">
        <f t="shared" si="14"/>
        <v>107206.66666666666</v>
      </c>
      <c r="V114" s="93">
        <f t="shared" si="15"/>
        <v>93806.15333333335</v>
      </c>
      <c r="W114" s="93">
        <f t="shared" si="16"/>
        <v>93806.15333333335</v>
      </c>
      <c r="X114" s="93">
        <f t="shared" si="12"/>
        <v>0</v>
      </c>
      <c r="Y114" s="93">
        <f t="shared" si="17"/>
        <v>0</v>
      </c>
      <c r="Z114" s="93">
        <f t="shared" si="13"/>
        <v>0</v>
      </c>
      <c r="AA114" s="93">
        <f t="shared" si="18"/>
        <v>0</v>
      </c>
      <c r="AB114" s="93">
        <f t="shared" si="19"/>
        <v>0</v>
      </c>
      <c r="AC114" s="117">
        <f t="shared" si="20"/>
        <v>0</v>
      </c>
      <c r="AD114" s="131"/>
    </row>
    <row r="115" spans="2:30" s="88" customFormat="1" ht="44.1" hidden="1" customHeight="1" outlineLevel="2">
      <c r="B115" s="96" t="s">
        <v>307</v>
      </c>
      <c r="C115" s="91" t="s">
        <v>141</v>
      </c>
      <c r="D115" s="91" t="e">
        <f>VLOOKUP(B115,#REF!,2,0)</f>
        <v>#REF!</v>
      </c>
      <c r="E115" s="125" t="str">
        <f>VLOOKUP(B115,'[10]3.3 Амортизация 2022'!$B$8:$C$687,2,0)</f>
        <v>ВН</v>
      </c>
      <c r="F115" s="92" t="s">
        <v>308</v>
      </c>
      <c r="G115" s="92">
        <f>VLOOKUP(B115,'[11]2022'!$A$4:$C$668,3,0)</f>
        <v>180</v>
      </c>
      <c r="H115" s="92" t="s">
        <v>219</v>
      </c>
      <c r="I115" s="92" t="str">
        <f>VLOOKUP(B115,'[12]Амортиз СО'!$C$5:$D$677,2,0)</f>
        <v>движ</v>
      </c>
      <c r="J115" s="92"/>
      <c r="K115" s="93">
        <v>637179.75</v>
      </c>
      <c r="L115" s="93">
        <v>576100</v>
      </c>
      <c r="M115" s="93">
        <v>528000</v>
      </c>
      <c r="N115" s="93">
        <v>409199.9</v>
      </c>
      <c r="O115" s="93">
        <v>48100</v>
      </c>
      <c r="P115" s="93">
        <v>94887.49</v>
      </c>
      <c r="Q115" s="92"/>
      <c r="R115" s="93">
        <v>576100</v>
      </c>
      <c r="S115" s="93">
        <v>504087.39</v>
      </c>
      <c r="T115" s="94">
        <v>72012.61</v>
      </c>
      <c r="U115" s="93">
        <f t="shared" si="14"/>
        <v>38406.666666666672</v>
      </c>
      <c r="V115" s="93">
        <f t="shared" si="15"/>
        <v>33605.943333333329</v>
      </c>
      <c r="W115" s="93">
        <f t="shared" si="16"/>
        <v>33605.943333333329</v>
      </c>
      <c r="X115" s="93">
        <f t="shared" si="12"/>
        <v>0</v>
      </c>
      <c r="Y115" s="93">
        <f t="shared" si="17"/>
        <v>0</v>
      </c>
      <c r="Z115" s="93">
        <f t="shared" si="13"/>
        <v>0</v>
      </c>
      <c r="AA115" s="93">
        <f t="shared" si="18"/>
        <v>0</v>
      </c>
      <c r="AB115" s="93">
        <f t="shared" si="19"/>
        <v>0</v>
      </c>
      <c r="AC115" s="117">
        <f t="shared" si="20"/>
        <v>0</v>
      </c>
      <c r="AD115" s="131"/>
    </row>
    <row r="116" spans="2:30" s="88" customFormat="1" ht="21.95" hidden="1" customHeight="1" outlineLevel="2">
      <c r="B116" s="96" t="s">
        <v>309</v>
      </c>
      <c r="C116" s="91" t="s">
        <v>237</v>
      </c>
      <c r="D116" s="91" t="e">
        <f>VLOOKUP(B116,#REF!,2,0)</f>
        <v>#REF!</v>
      </c>
      <c r="E116" s="125" t="str">
        <f>VLOOKUP(B116,'[10]3.3 Амортизация 2022'!$B$8:$C$687,2,0)</f>
        <v>ВН</v>
      </c>
      <c r="F116" s="92" t="s">
        <v>310</v>
      </c>
      <c r="G116" s="92">
        <f>VLOOKUP(B116,'[11]2022'!$A$4:$C$668,3,0)</f>
        <v>240</v>
      </c>
      <c r="H116" s="92" t="s">
        <v>219</v>
      </c>
      <c r="I116" s="92" t="str">
        <f>VLOOKUP(B116,'[12]Амортиз СО'!$C$5:$D$677,2,0)</f>
        <v>движ</v>
      </c>
      <c r="J116" s="92"/>
      <c r="K116" s="93">
        <v>1462500</v>
      </c>
      <c r="L116" s="93">
        <v>1322300</v>
      </c>
      <c r="M116" s="93">
        <v>1211900</v>
      </c>
      <c r="N116" s="93">
        <v>469611.25</v>
      </c>
      <c r="O116" s="93">
        <v>110400</v>
      </c>
      <c r="P116" s="93">
        <v>108894.96</v>
      </c>
      <c r="Q116" s="92"/>
      <c r="R116" s="93">
        <v>1322300</v>
      </c>
      <c r="S116" s="93">
        <v>578506.21</v>
      </c>
      <c r="T116" s="94">
        <v>743793.79</v>
      </c>
      <c r="U116" s="93">
        <f t="shared" si="14"/>
        <v>66115</v>
      </c>
      <c r="V116" s="93">
        <f t="shared" si="15"/>
        <v>677678.79</v>
      </c>
      <c r="W116" s="93">
        <f t="shared" si="16"/>
        <v>66115</v>
      </c>
      <c r="X116" s="93">
        <f t="shared" si="12"/>
        <v>611563.79</v>
      </c>
      <c r="Y116" s="93">
        <f t="shared" si="17"/>
        <v>66115</v>
      </c>
      <c r="Z116" s="93">
        <f t="shared" si="13"/>
        <v>545448.79</v>
      </c>
      <c r="AA116" s="93">
        <f t="shared" si="18"/>
        <v>0</v>
      </c>
      <c r="AB116" s="93">
        <f t="shared" si="19"/>
        <v>0</v>
      </c>
      <c r="AC116" s="117">
        <f t="shared" si="20"/>
        <v>0</v>
      </c>
      <c r="AD116" s="131"/>
    </row>
    <row r="117" spans="2:30" s="88" customFormat="1" ht="21.95" hidden="1" customHeight="1" outlineLevel="2">
      <c r="B117" s="96" t="s">
        <v>311</v>
      </c>
      <c r="C117" s="91" t="s">
        <v>237</v>
      </c>
      <c r="D117" s="91" t="e">
        <f>VLOOKUP(B117,#REF!,2,0)</f>
        <v>#REF!</v>
      </c>
      <c r="E117" s="125" t="str">
        <f>VLOOKUP(B117,'[10]3.3 Амортизация 2022'!$B$8:$C$687,2,0)</f>
        <v>ВН</v>
      </c>
      <c r="F117" s="92" t="s">
        <v>312</v>
      </c>
      <c r="G117" s="92">
        <f>VLOOKUP(B117,'[11]2022'!$A$4:$C$668,3,0)</f>
        <v>240</v>
      </c>
      <c r="H117" s="92" t="s">
        <v>219</v>
      </c>
      <c r="I117" s="92" t="str">
        <f>VLOOKUP(B117,'[12]Амортиз СО'!$C$5:$D$677,2,0)</f>
        <v>движ</v>
      </c>
      <c r="J117" s="92"/>
      <c r="K117" s="93">
        <v>1462500</v>
      </c>
      <c r="L117" s="93">
        <v>1322300</v>
      </c>
      <c r="M117" s="93">
        <v>1211900</v>
      </c>
      <c r="N117" s="93">
        <v>469611.25</v>
      </c>
      <c r="O117" s="93">
        <v>110400</v>
      </c>
      <c r="P117" s="93">
        <v>108894.96</v>
      </c>
      <c r="Q117" s="92"/>
      <c r="R117" s="93">
        <v>1322300</v>
      </c>
      <c r="S117" s="93">
        <v>578506.21</v>
      </c>
      <c r="T117" s="94">
        <v>743793.79</v>
      </c>
      <c r="U117" s="93">
        <f t="shared" si="14"/>
        <v>66115</v>
      </c>
      <c r="V117" s="93">
        <f t="shared" si="15"/>
        <v>677678.79</v>
      </c>
      <c r="W117" s="93">
        <f t="shared" si="16"/>
        <v>66115</v>
      </c>
      <c r="X117" s="93">
        <f t="shared" si="12"/>
        <v>611563.79</v>
      </c>
      <c r="Y117" s="93">
        <f t="shared" si="17"/>
        <v>66115</v>
      </c>
      <c r="Z117" s="93">
        <f t="shared" si="13"/>
        <v>545448.79</v>
      </c>
      <c r="AA117" s="93">
        <f t="shared" si="18"/>
        <v>0</v>
      </c>
      <c r="AB117" s="93">
        <f t="shared" si="19"/>
        <v>0</v>
      </c>
      <c r="AC117" s="117">
        <f t="shared" si="20"/>
        <v>0</v>
      </c>
      <c r="AD117" s="131"/>
    </row>
    <row r="118" spans="2:30" s="88" customFormat="1" ht="44.1" hidden="1" customHeight="1" outlineLevel="2">
      <c r="B118" s="96" t="s">
        <v>313</v>
      </c>
      <c r="C118" s="91" t="s">
        <v>141</v>
      </c>
      <c r="D118" s="91" t="e">
        <f>VLOOKUP(B118,#REF!,2,0)</f>
        <v>#REF!</v>
      </c>
      <c r="E118" s="125" t="str">
        <f>VLOOKUP(B118,'[10]3.3 Амортизация 2022'!$B$8:$C$687,2,0)</f>
        <v>ВН</v>
      </c>
      <c r="F118" s="92" t="s">
        <v>314</v>
      </c>
      <c r="G118" s="92">
        <f>VLOOKUP(B118,'[11]2022'!$A$4:$C$668,3,0)</f>
        <v>180</v>
      </c>
      <c r="H118" s="92" t="s">
        <v>219</v>
      </c>
      <c r="I118" s="92" t="str">
        <f>VLOOKUP(B118,'[12]Амортиз СО'!$C$5:$D$677,2,0)</f>
        <v>движ</v>
      </c>
      <c r="J118" s="92"/>
      <c r="K118" s="93">
        <v>4850621.25</v>
      </c>
      <c r="L118" s="93">
        <v>4385500</v>
      </c>
      <c r="M118" s="93">
        <v>4019500</v>
      </c>
      <c r="N118" s="93">
        <v>1557556.11</v>
      </c>
      <c r="O118" s="93">
        <v>366000</v>
      </c>
      <c r="P118" s="93">
        <v>361100.03</v>
      </c>
      <c r="Q118" s="92"/>
      <c r="R118" s="93">
        <v>4385500</v>
      </c>
      <c r="S118" s="93">
        <v>1918656.14</v>
      </c>
      <c r="T118" s="94">
        <v>2466843.86</v>
      </c>
      <c r="U118" s="93">
        <f t="shared" si="14"/>
        <v>292366.66666666669</v>
      </c>
      <c r="V118" s="93">
        <f t="shared" si="15"/>
        <v>2174477.1933333334</v>
      </c>
      <c r="W118" s="93">
        <f t="shared" si="16"/>
        <v>292366.66666666669</v>
      </c>
      <c r="X118" s="93">
        <f t="shared" si="12"/>
        <v>1882110.5266666666</v>
      </c>
      <c r="Y118" s="93">
        <f t="shared" si="17"/>
        <v>292366.66666666669</v>
      </c>
      <c r="Z118" s="93">
        <f t="shared" si="13"/>
        <v>1589743.8599999999</v>
      </c>
      <c r="AA118" s="93">
        <f t="shared" si="18"/>
        <v>0</v>
      </c>
      <c r="AB118" s="93">
        <f t="shared" si="19"/>
        <v>0</v>
      </c>
      <c r="AC118" s="117">
        <f t="shared" si="20"/>
        <v>0</v>
      </c>
      <c r="AD118" s="131"/>
    </row>
    <row r="119" spans="2:30" s="88" customFormat="1" ht="44.1" hidden="1" customHeight="1" outlineLevel="2">
      <c r="B119" s="96" t="s">
        <v>315</v>
      </c>
      <c r="C119" s="91" t="s">
        <v>141</v>
      </c>
      <c r="D119" s="91" t="e">
        <f>VLOOKUP(B119,#REF!,2,0)</f>
        <v>#REF!</v>
      </c>
      <c r="E119" s="125" t="str">
        <f>VLOOKUP(B119,'[10]3.3 Амортизация 2022'!$B$8:$C$687,2,0)</f>
        <v>ВН</v>
      </c>
      <c r="F119" s="92" t="s">
        <v>316</v>
      </c>
      <c r="G119" s="92">
        <f>VLOOKUP(B119,'[11]2022'!$A$4:$C$668,3,0)</f>
        <v>180</v>
      </c>
      <c r="H119" s="92" t="s">
        <v>219</v>
      </c>
      <c r="I119" s="92" t="str">
        <f>VLOOKUP(B119,'[12]Амортиз СО'!$C$5:$D$677,2,0)</f>
        <v>движ</v>
      </c>
      <c r="J119" s="92"/>
      <c r="K119" s="93">
        <v>7312500</v>
      </c>
      <c r="L119" s="93">
        <v>6611300</v>
      </c>
      <c r="M119" s="93">
        <v>6059500</v>
      </c>
      <c r="N119" s="93">
        <v>2348056.25</v>
      </c>
      <c r="O119" s="93">
        <v>551800</v>
      </c>
      <c r="P119" s="93">
        <v>544387.54</v>
      </c>
      <c r="Q119" s="92"/>
      <c r="R119" s="93">
        <v>6611300</v>
      </c>
      <c r="S119" s="93">
        <v>2892443.79</v>
      </c>
      <c r="T119" s="94">
        <v>3718856.21</v>
      </c>
      <c r="U119" s="93">
        <f t="shared" si="14"/>
        <v>440753.33333333337</v>
      </c>
      <c r="V119" s="93">
        <f t="shared" si="15"/>
        <v>3278102.8766666665</v>
      </c>
      <c r="W119" s="93">
        <f t="shared" si="16"/>
        <v>440753.33333333337</v>
      </c>
      <c r="X119" s="93">
        <f t="shared" si="12"/>
        <v>2837349.543333333</v>
      </c>
      <c r="Y119" s="93">
        <f t="shared" si="17"/>
        <v>440753.33333333337</v>
      </c>
      <c r="Z119" s="93">
        <f t="shared" si="13"/>
        <v>2396596.2099999995</v>
      </c>
      <c r="AA119" s="93">
        <f t="shared" si="18"/>
        <v>0</v>
      </c>
      <c r="AB119" s="93">
        <f t="shared" si="19"/>
        <v>0</v>
      </c>
      <c r="AC119" s="117">
        <f t="shared" si="20"/>
        <v>0</v>
      </c>
      <c r="AD119" s="131"/>
    </row>
    <row r="120" spans="2:30" s="88" customFormat="1" ht="44.1" hidden="1" customHeight="1" outlineLevel="2">
      <c r="B120" s="96" t="s">
        <v>317</v>
      </c>
      <c r="C120" s="91" t="s">
        <v>159</v>
      </c>
      <c r="D120" s="91" t="e">
        <f>VLOOKUP(B120,#REF!,2,0)</f>
        <v>#REF!</v>
      </c>
      <c r="E120" s="125" t="str">
        <f>VLOOKUP(B120,'[10]3.3 Амортизация 2022'!$B$8:$C$687,2,0)</f>
        <v>ВН</v>
      </c>
      <c r="F120" s="92" t="s">
        <v>318</v>
      </c>
      <c r="G120" s="92">
        <f>VLOOKUP(B120,'[11]2022'!$A$4:$C$668,3,0)</f>
        <v>240</v>
      </c>
      <c r="H120" s="92" t="s">
        <v>219</v>
      </c>
      <c r="I120" s="92" t="str">
        <f>VLOOKUP(B120,'[12]Амортиз СО'!$C$5:$D$677,2,0)</f>
        <v>движ</v>
      </c>
      <c r="J120" s="92"/>
      <c r="K120" s="93">
        <v>18750000</v>
      </c>
      <c r="L120" s="93">
        <v>20342500</v>
      </c>
      <c r="M120" s="93">
        <v>18644700</v>
      </c>
      <c r="N120" s="93">
        <v>7224821.25</v>
      </c>
      <c r="O120" s="93">
        <v>1697800</v>
      </c>
      <c r="P120" s="93">
        <v>1675022.5</v>
      </c>
      <c r="Q120" s="92"/>
      <c r="R120" s="93">
        <v>20342500</v>
      </c>
      <c r="S120" s="93">
        <v>8899843.75</v>
      </c>
      <c r="T120" s="94">
        <v>11442656.25</v>
      </c>
      <c r="U120" s="93">
        <f t="shared" si="14"/>
        <v>1017125</v>
      </c>
      <c r="V120" s="93">
        <f t="shared" si="15"/>
        <v>10425531.25</v>
      </c>
      <c r="W120" s="93">
        <f t="shared" si="16"/>
        <v>1017125</v>
      </c>
      <c r="X120" s="93">
        <f t="shared" si="12"/>
        <v>9408406.25</v>
      </c>
      <c r="Y120" s="93">
        <f t="shared" si="17"/>
        <v>1017125</v>
      </c>
      <c r="Z120" s="93">
        <f t="shared" si="13"/>
        <v>8391281.25</v>
      </c>
      <c r="AA120" s="93">
        <f t="shared" si="18"/>
        <v>0</v>
      </c>
      <c r="AB120" s="93">
        <f t="shared" si="19"/>
        <v>0</v>
      </c>
      <c r="AC120" s="117">
        <f t="shared" si="20"/>
        <v>0</v>
      </c>
      <c r="AD120" s="131"/>
    </row>
    <row r="121" spans="2:30" s="88" customFormat="1" ht="44.1" hidden="1" customHeight="1" outlineLevel="2">
      <c r="B121" s="96" t="s">
        <v>319</v>
      </c>
      <c r="C121" s="91" t="s">
        <v>159</v>
      </c>
      <c r="D121" s="91" t="e">
        <f>VLOOKUP(B121,#REF!,2,0)</f>
        <v>#REF!</v>
      </c>
      <c r="E121" s="125" t="str">
        <f>VLOOKUP(B121,'[10]3.3 Амортизация 2022'!$B$8:$C$687,2,0)</f>
        <v>ВН</v>
      </c>
      <c r="F121" s="92" t="s">
        <v>320</v>
      </c>
      <c r="G121" s="92">
        <f>VLOOKUP(B121,'[11]2022'!$A$4:$C$668,3,0)</f>
        <v>240</v>
      </c>
      <c r="H121" s="92" t="s">
        <v>219</v>
      </c>
      <c r="I121" s="92" t="str">
        <f>VLOOKUP(B121,'[12]Амортиз СО'!$C$5:$D$677,2,0)</f>
        <v>движ</v>
      </c>
      <c r="J121" s="92"/>
      <c r="K121" s="93">
        <v>1560000</v>
      </c>
      <c r="L121" s="93">
        <v>1692500</v>
      </c>
      <c r="M121" s="93">
        <v>1551200</v>
      </c>
      <c r="N121" s="93">
        <v>601090</v>
      </c>
      <c r="O121" s="93">
        <v>141300</v>
      </c>
      <c r="P121" s="93">
        <v>139378.71</v>
      </c>
      <c r="Q121" s="92"/>
      <c r="R121" s="93">
        <v>1692500</v>
      </c>
      <c r="S121" s="93">
        <v>740468.71</v>
      </c>
      <c r="T121" s="94">
        <v>952031.29</v>
      </c>
      <c r="U121" s="93">
        <f t="shared" si="14"/>
        <v>84625</v>
      </c>
      <c r="V121" s="93">
        <f t="shared" si="15"/>
        <v>867406.29</v>
      </c>
      <c r="W121" s="93">
        <f t="shared" si="16"/>
        <v>84625</v>
      </c>
      <c r="X121" s="93">
        <f t="shared" si="12"/>
        <v>782781.29</v>
      </c>
      <c r="Y121" s="93">
        <f t="shared" si="17"/>
        <v>84625</v>
      </c>
      <c r="Z121" s="93">
        <f t="shared" si="13"/>
        <v>698156.29</v>
      </c>
      <c r="AA121" s="93">
        <f t="shared" si="18"/>
        <v>0</v>
      </c>
      <c r="AB121" s="93">
        <f t="shared" si="19"/>
        <v>0</v>
      </c>
      <c r="AC121" s="117">
        <f t="shared" si="20"/>
        <v>0</v>
      </c>
      <c r="AD121" s="131"/>
    </row>
    <row r="122" spans="2:30" s="88" customFormat="1" ht="44.1" hidden="1" customHeight="1" outlineLevel="2">
      <c r="B122" s="96" t="s">
        <v>321</v>
      </c>
      <c r="C122" s="91" t="s">
        <v>159</v>
      </c>
      <c r="D122" s="91" t="e">
        <f>VLOOKUP(B122,#REF!,2,0)</f>
        <v>#REF!</v>
      </c>
      <c r="E122" s="125" t="str">
        <f>VLOOKUP(B122,'[10]3.3 Амортизация 2022'!$B$8:$C$687,2,0)</f>
        <v>ВН</v>
      </c>
      <c r="F122" s="92" t="s">
        <v>322</v>
      </c>
      <c r="G122" s="92">
        <f>VLOOKUP(B122,'[11]2022'!$A$4:$C$668,3,0)</f>
        <v>240</v>
      </c>
      <c r="H122" s="92" t="s">
        <v>219</v>
      </c>
      <c r="I122" s="92" t="str">
        <f>VLOOKUP(B122,'[12]Амортиз СО'!$C$5:$D$677,2,0)</f>
        <v>движ</v>
      </c>
      <c r="J122" s="92"/>
      <c r="K122" s="93">
        <v>5429237.75</v>
      </c>
      <c r="L122" s="93">
        <v>5890400</v>
      </c>
      <c r="M122" s="93">
        <v>5398800</v>
      </c>
      <c r="N122" s="93">
        <v>2092034.63</v>
      </c>
      <c r="O122" s="93">
        <v>491600</v>
      </c>
      <c r="P122" s="93">
        <v>485014.97</v>
      </c>
      <c r="Q122" s="92"/>
      <c r="R122" s="93">
        <v>5890400</v>
      </c>
      <c r="S122" s="93">
        <v>2577049.6000000001</v>
      </c>
      <c r="T122" s="94">
        <v>3313350.4</v>
      </c>
      <c r="U122" s="93">
        <f t="shared" si="14"/>
        <v>294520</v>
      </c>
      <c r="V122" s="93">
        <f t="shared" si="15"/>
        <v>3018830.4</v>
      </c>
      <c r="W122" s="93">
        <f t="shared" si="16"/>
        <v>294520</v>
      </c>
      <c r="X122" s="93">
        <f t="shared" si="12"/>
        <v>2724310.4</v>
      </c>
      <c r="Y122" s="93">
        <f t="shared" si="17"/>
        <v>294520</v>
      </c>
      <c r="Z122" s="93">
        <f t="shared" si="13"/>
        <v>2429790.4</v>
      </c>
      <c r="AA122" s="93">
        <f t="shared" si="18"/>
        <v>0</v>
      </c>
      <c r="AB122" s="93">
        <f t="shared" si="19"/>
        <v>0</v>
      </c>
      <c r="AC122" s="117">
        <f t="shared" si="20"/>
        <v>0</v>
      </c>
      <c r="AD122" s="131"/>
    </row>
    <row r="123" spans="2:30" s="88" customFormat="1" ht="44.1" hidden="1" customHeight="1" outlineLevel="2">
      <c r="B123" s="96" t="s">
        <v>323</v>
      </c>
      <c r="C123" s="91" t="s">
        <v>159</v>
      </c>
      <c r="D123" s="91" t="e">
        <f>VLOOKUP(B123,#REF!,2,0)</f>
        <v>#REF!</v>
      </c>
      <c r="E123" s="125" t="str">
        <f>VLOOKUP(B123,'[10]3.3 Амортизация 2022'!$B$8:$C$687,2,0)</f>
        <v>ВН</v>
      </c>
      <c r="F123" s="92" t="s">
        <v>324</v>
      </c>
      <c r="G123" s="92">
        <f>VLOOKUP(B123,'[11]2022'!$A$4:$C$668,3,0)</f>
        <v>240</v>
      </c>
      <c r="H123" s="92" t="s">
        <v>219</v>
      </c>
      <c r="I123" s="92" t="str">
        <f>VLOOKUP(B123,'[12]Амортиз СО'!$C$5:$D$677,2,0)</f>
        <v>движ</v>
      </c>
      <c r="J123" s="92"/>
      <c r="K123" s="93">
        <v>9881064.9499999993</v>
      </c>
      <c r="L123" s="93">
        <v>4195600</v>
      </c>
      <c r="M123" s="93">
        <v>4096900</v>
      </c>
      <c r="N123" s="93">
        <v>1587548.6</v>
      </c>
      <c r="O123" s="93">
        <v>98700</v>
      </c>
      <c r="P123" s="93">
        <v>248026.29</v>
      </c>
      <c r="Q123" s="92"/>
      <c r="R123" s="93">
        <v>4195600</v>
      </c>
      <c r="S123" s="93">
        <v>1835574.89</v>
      </c>
      <c r="T123" s="94">
        <v>2360025.11</v>
      </c>
      <c r="U123" s="93">
        <f t="shared" si="14"/>
        <v>209780</v>
      </c>
      <c r="V123" s="93">
        <f t="shared" si="15"/>
        <v>2150245.11</v>
      </c>
      <c r="W123" s="93">
        <f t="shared" si="16"/>
        <v>209780</v>
      </c>
      <c r="X123" s="93">
        <f t="shared" si="12"/>
        <v>1940465.1099999999</v>
      </c>
      <c r="Y123" s="93">
        <f t="shared" si="17"/>
        <v>209780</v>
      </c>
      <c r="Z123" s="93">
        <f t="shared" si="13"/>
        <v>1730685.1099999999</v>
      </c>
      <c r="AA123" s="93">
        <f t="shared" si="18"/>
        <v>0</v>
      </c>
      <c r="AB123" s="93">
        <f t="shared" si="19"/>
        <v>0</v>
      </c>
      <c r="AC123" s="117">
        <f t="shared" si="20"/>
        <v>0</v>
      </c>
      <c r="AD123" s="131"/>
    </row>
    <row r="124" spans="2:30" s="88" customFormat="1" ht="44.1" hidden="1" customHeight="1" outlineLevel="2">
      <c r="B124" s="96" t="s">
        <v>325</v>
      </c>
      <c r="C124" s="91" t="s">
        <v>159</v>
      </c>
      <c r="D124" s="91" t="e">
        <f>VLOOKUP(B124,#REF!,2,0)</f>
        <v>#REF!</v>
      </c>
      <c r="E124" s="125" t="str">
        <f>VLOOKUP(B124,'[10]3.3 Амортизация 2022'!$B$8:$C$687,2,0)</f>
        <v>ВН</v>
      </c>
      <c r="F124" s="92" t="s">
        <v>326</v>
      </c>
      <c r="G124" s="92">
        <f>VLOOKUP(B124,'[11]2022'!$A$4:$C$668,3,0)</f>
        <v>240</v>
      </c>
      <c r="H124" s="92" t="s">
        <v>219</v>
      </c>
      <c r="I124" s="92" t="str">
        <f>VLOOKUP(B124,'[12]Амортиз СО'!$C$5:$D$677,2,0)</f>
        <v>движ</v>
      </c>
      <c r="J124" s="92"/>
      <c r="K124" s="93">
        <v>5176470.59</v>
      </c>
      <c r="L124" s="93">
        <v>6552200</v>
      </c>
      <c r="M124" s="93">
        <v>6005300</v>
      </c>
      <c r="N124" s="93">
        <v>2327054.02</v>
      </c>
      <c r="O124" s="93">
        <v>546900</v>
      </c>
      <c r="P124" s="93">
        <v>539533.73</v>
      </c>
      <c r="Q124" s="92"/>
      <c r="R124" s="93">
        <v>6552200</v>
      </c>
      <c r="S124" s="93">
        <v>2866587.75</v>
      </c>
      <c r="T124" s="94">
        <v>3685612.25</v>
      </c>
      <c r="U124" s="93">
        <f t="shared" si="14"/>
        <v>327610</v>
      </c>
      <c r="V124" s="93">
        <f t="shared" si="15"/>
        <v>3358002.25</v>
      </c>
      <c r="W124" s="93">
        <f t="shared" si="16"/>
        <v>327610</v>
      </c>
      <c r="X124" s="93">
        <f t="shared" si="12"/>
        <v>3030392.25</v>
      </c>
      <c r="Y124" s="93">
        <f t="shared" si="17"/>
        <v>327610</v>
      </c>
      <c r="Z124" s="93">
        <f t="shared" si="13"/>
        <v>2702782.25</v>
      </c>
      <c r="AA124" s="93">
        <f t="shared" si="18"/>
        <v>0</v>
      </c>
      <c r="AB124" s="93">
        <f t="shared" si="19"/>
        <v>0</v>
      </c>
      <c r="AC124" s="117">
        <f t="shared" si="20"/>
        <v>0</v>
      </c>
      <c r="AD124" s="131"/>
    </row>
    <row r="125" spans="2:30" s="88" customFormat="1" ht="44.1" hidden="1" customHeight="1" outlineLevel="2">
      <c r="B125" s="96" t="s">
        <v>327</v>
      </c>
      <c r="C125" s="91" t="s">
        <v>141</v>
      </c>
      <c r="D125" s="91" t="e">
        <f>VLOOKUP(B125,#REF!,2,0)</f>
        <v>#REF!</v>
      </c>
      <c r="E125" s="125" t="str">
        <f>VLOOKUP(B125,'[10]3.3 Амортизация 2022'!$B$8:$C$687,2,0)</f>
        <v>ВН</v>
      </c>
      <c r="F125" s="92" t="s">
        <v>328</v>
      </c>
      <c r="G125" s="92">
        <f>VLOOKUP(B125,'[11]2022'!$A$4:$C$668,3,0)</f>
        <v>180</v>
      </c>
      <c r="H125" s="92" t="s">
        <v>219</v>
      </c>
      <c r="I125" s="92" t="str">
        <f>VLOOKUP(B125,'[12]Амортиз СО'!$C$5:$D$677,2,0)</f>
        <v>движ</v>
      </c>
      <c r="J125" s="92"/>
      <c r="K125" s="93">
        <v>335052.79999999999</v>
      </c>
      <c r="L125" s="93">
        <v>424100</v>
      </c>
      <c r="M125" s="93">
        <v>388700</v>
      </c>
      <c r="N125" s="93">
        <v>150620.89000000001</v>
      </c>
      <c r="O125" s="93">
        <v>35400</v>
      </c>
      <c r="P125" s="93">
        <v>34922.42</v>
      </c>
      <c r="Q125" s="92"/>
      <c r="R125" s="93">
        <v>424100</v>
      </c>
      <c r="S125" s="93">
        <v>185543.31</v>
      </c>
      <c r="T125" s="94">
        <v>238556.69</v>
      </c>
      <c r="U125" s="93">
        <f t="shared" si="14"/>
        <v>28273.333333333336</v>
      </c>
      <c r="V125" s="93">
        <f t="shared" si="15"/>
        <v>210283.35666666666</v>
      </c>
      <c r="W125" s="93">
        <f t="shared" si="16"/>
        <v>28273.333333333336</v>
      </c>
      <c r="X125" s="93">
        <f t="shared" si="12"/>
        <v>182010.02333333332</v>
      </c>
      <c r="Y125" s="93">
        <f t="shared" si="17"/>
        <v>28273.333333333336</v>
      </c>
      <c r="Z125" s="93">
        <f t="shared" si="13"/>
        <v>153736.68999999997</v>
      </c>
      <c r="AA125" s="93">
        <f t="shared" si="18"/>
        <v>0</v>
      </c>
      <c r="AB125" s="93">
        <f t="shared" si="19"/>
        <v>0</v>
      </c>
      <c r="AC125" s="117">
        <f t="shared" si="20"/>
        <v>0</v>
      </c>
      <c r="AD125" s="131"/>
    </row>
    <row r="126" spans="2:30" s="88" customFormat="1" ht="44.1" hidden="1" customHeight="1" outlineLevel="2">
      <c r="B126" s="96" t="s">
        <v>327</v>
      </c>
      <c r="C126" s="91" t="s">
        <v>141</v>
      </c>
      <c r="D126" s="91" t="e">
        <f>VLOOKUP(B126,#REF!,2,0)</f>
        <v>#REF!</v>
      </c>
      <c r="E126" s="125" t="str">
        <f>VLOOKUP(B126,'[10]3.3 Амортизация 2022'!$B$8:$C$687,2,0)</f>
        <v>ВН</v>
      </c>
      <c r="F126" s="92" t="s">
        <v>329</v>
      </c>
      <c r="G126" s="92">
        <f>VLOOKUP(B126,'[11]2022'!$A$4:$C$668,3,0)</f>
        <v>180</v>
      </c>
      <c r="H126" s="92" t="s">
        <v>219</v>
      </c>
      <c r="I126" s="92" t="str">
        <f>VLOOKUP(B126,'[12]Амортиз СО'!$C$5:$D$677,2,0)</f>
        <v>движ</v>
      </c>
      <c r="J126" s="92"/>
      <c r="K126" s="93">
        <v>335052.79999999999</v>
      </c>
      <c r="L126" s="93">
        <v>424100</v>
      </c>
      <c r="M126" s="93">
        <v>388700</v>
      </c>
      <c r="N126" s="93">
        <v>150620.89000000001</v>
      </c>
      <c r="O126" s="93">
        <v>35400</v>
      </c>
      <c r="P126" s="93">
        <v>34922.42</v>
      </c>
      <c r="Q126" s="92"/>
      <c r="R126" s="93">
        <v>424100</v>
      </c>
      <c r="S126" s="93">
        <v>185543.31</v>
      </c>
      <c r="T126" s="94">
        <v>238556.69</v>
      </c>
      <c r="U126" s="93">
        <f t="shared" si="14"/>
        <v>28273.333333333336</v>
      </c>
      <c r="V126" s="93">
        <f t="shared" si="15"/>
        <v>210283.35666666666</v>
      </c>
      <c r="W126" s="93">
        <f t="shared" si="16"/>
        <v>28273.333333333336</v>
      </c>
      <c r="X126" s="93">
        <f t="shared" ref="X126:X189" si="21">V126-W126</f>
        <v>182010.02333333332</v>
      </c>
      <c r="Y126" s="93">
        <f t="shared" si="17"/>
        <v>28273.333333333336</v>
      </c>
      <c r="Z126" s="93">
        <f t="shared" ref="Z126:Z189" si="22">X126-Y126</f>
        <v>153736.68999999997</v>
      </c>
      <c r="AA126" s="93">
        <f t="shared" si="18"/>
        <v>0</v>
      </c>
      <c r="AB126" s="93">
        <f t="shared" si="19"/>
        <v>0</v>
      </c>
      <c r="AC126" s="117">
        <f t="shared" si="20"/>
        <v>0</v>
      </c>
      <c r="AD126" s="131"/>
    </row>
    <row r="127" spans="2:30" s="88" customFormat="1" ht="44.1" hidden="1" customHeight="1" outlineLevel="2">
      <c r="B127" s="96" t="s">
        <v>330</v>
      </c>
      <c r="C127" s="91" t="s">
        <v>159</v>
      </c>
      <c r="D127" s="91" t="e">
        <f>VLOOKUP(B127,#REF!,2,0)</f>
        <v>#REF!</v>
      </c>
      <c r="E127" s="125" t="str">
        <f>VLOOKUP(B127,'[10]3.3 Амортизация 2022'!$B$8:$C$687,2,0)</f>
        <v>ВН</v>
      </c>
      <c r="F127" s="92" t="s">
        <v>331</v>
      </c>
      <c r="G127" s="92">
        <f>VLOOKUP(B127,'[11]2022'!$A$4:$C$668,3,0)</f>
        <v>240</v>
      </c>
      <c r="H127" s="92" t="s">
        <v>219</v>
      </c>
      <c r="I127" s="92" t="str">
        <f>VLOOKUP(B127,'[12]Амортиз СО'!$C$5:$D$677,2,0)</f>
        <v>движ</v>
      </c>
      <c r="J127" s="92"/>
      <c r="K127" s="93">
        <v>5100884.16</v>
      </c>
      <c r="L127" s="93">
        <v>7378800</v>
      </c>
      <c r="M127" s="93">
        <v>6763000</v>
      </c>
      <c r="N127" s="93">
        <v>2620662.0099999998</v>
      </c>
      <c r="O127" s="93">
        <v>615800</v>
      </c>
      <c r="P127" s="93">
        <v>607562.5</v>
      </c>
      <c r="Q127" s="92"/>
      <c r="R127" s="93">
        <v>7378800</v>
      </c>
      <c r="S127" s="93">
        <v>3228224.51</v>
      </c>
      <c r="T127" s="94">
        <v>4150575.49</v>
      </c>
      <c r="U127" s="93">
        <f t="shared" ref="U127:U190" si="23">IF(T127&gt;R127/G127*12,R127/G127*12,T127)</f>
        <v>368940</v>
      </c>
      <c r="V127" s="93">
        <f t="shared" ref="V127:V190" si="24">T127-U127</f>
        <v>3781635.49</v>
      </c>
      <c r="W127" s="93">
        <f t="shared" ref="W127:W190" si="25">IF(V127&gt;R127/G127*12,R127/G127*12,V127)</f>
        <v>368940</v>
      </c>
      <c r="X127" s="93">
        <f t="shared" si="21"/>
        <v>3412695.49</v>
      </c>
      <c r="Y127" s="93">
        <f t="shared" ref="Y127:Y190" si="26">IF(X127&gt;R127/G127*12,R127/G127*12,X127)</f>
        <v>368940</v>
      </c>
      <c r="Z127" s="93">
        <f t="shared" si="22"/>
        <v>3043755.49</v>
      </c>
      <c r="AA127" s="93">
        <f t="shared" ref="AA127:AA190" si="27">(T127+V127)/2*AD127</f>
        <v>0</v>
      </c>
      <c r="AB127" s="93">
        <f t="shared" ref="AB127:AB190" si="28">(V127+X127)/2*AD127</f>
        <v>0</v>
      </c>
      <c r="AC127" s="117">
        <f t="shared" ref="AC127:AC190" si="29">(X127+Z127)/2*AD127</f>
        <v>0</v>
      </c>
      <c r="AD127" s="131"/>
    </row>
    <row r="128" spans="2:30" s="88" customFormat="1" ht="44.1" hidden="1" customHeight="1" outlineLevel="2">
      <c r="B128" s="96" t="s">
        <v>332</v>
      </c>
      <c r="C128" s="91" t="s">
        <v>141</v>
      </c>
      <c r="D128" s="91" t="e">
        <f>VLOOKUP(B128,#REF!,2,0)</f>
        <v>#REF!</v>
      </c>
      <c r="E128" s="125" t="str">
        <f>VLOOKUP(B128,'[10]3.3 Амортизация 2022'!$B$8:$C$687,2,0)</f>
        <v>ВН</v>
      </c>
      <c r="F128" s="92" t="s">
        <v>333</v>
      </c>
      <c r="G128" s="92">
        <f>VLOOKUP(B128,'[11]2022'!$A$4:$C$668,3,0)</f>
        <v>180</v>
      </c>
      <c r="H128" s="92" t="s">
        <v>219</v>
      </c>
      <c r="I128" s="92" t="str">
        <f>VLOOKUP(B128,'[12]Амортиз СО'!$C$5:$D$677,2,0)</f>
        <v>движ</v>
      </c>
      <c r="J128" s="92"/>
      <c r="K128" s="93">
        <v>70976.7</v>
      </c>
      <c r="L128" s="93">
        <v>102700</v>
      </c>
      <c r="M128" s="93">
        <v>94100</v>
      </c>
      <c r="N128" s="93">
        <v>72927.19</v>
      </c>
      <c r="O128" s="93">
        <v>8600</v>
      </c>
      <c r="P128" s="93">
        <v>16935.02</v>
      </c>
      <c r="Q128" s="92"/>
      <c r="R128" s="93">
        <v>102700</v>
      </c>
      <c r="S128" s="93">
        <v>89862.21</v>
      </c>
      <c r="T128" s="94">
        <v>12837.79</v>
      </c>
      <c r="U128" s="93">
        <f t="shared" si="23"/>
        <v>6846.6666666666661</v>
      </c>
      <c r="V128" s="93">
        <f t="shared" si="24"/>
        <v>5991.1233333333348</v>
      </c>
      <c r="W128" s="93">
        <f t="shared" si="25"/>
        <v>5991.1233333333348</v>
      </c>
      <c r="X128" s="93">
        <f t="shared" si="21"/>
        <v>0</v>
      </c>
      <c r="Y128" s="93">
        <f t="shared" si="26"/>
        <v>0</v>
      </c>
      <c r="Z128" s="93">
        <f t="shared" si="22"/>
        <v>0</v>
      </c>
      <c r="AA128" s="93">
        <f t="shared" si="27"/>
        <v>0</v>
      </c>
      <c r="AB128" s="93">
        <f t="shared" si="28"/>
        <v>0</v>
      </c>
      <c r="AC128" s="117">
        <f t="shared" si="29"/>
        <v>0</v>
      </c>
      <c r="AD128" s="131"/>
    </row>
    <row r="129" spans="2:30" s="88" customFormat="1" ht="44.1" hidden="1" customHeight="1" outlineLevel="2">
      <c r="B129" s="96" t="s">
        <v>332</v>
      </c>
      <c r="C129" s="91" t="s">
        <v>141</v>
      </c>
      <c r="D129" s="91" t="e">
        <f>VLOOKUP(B129,#REF!,2,0)</f>
        <v>#REF!</v>
      </c>
      <c r="E129" s="125" t="str">
        <f>VLOOKUP(B129,'[10]3.3 Амортизация 2022'!$B$8:$C$687,2,0)</f>
        <v>ВН</v>
      </c>
      <c r="F129" s="92" t="s">
        <v>334</v>
      </c>
      <c r="G129" s="92">
        <f>VLOOKUP(B129,'[11]2022'!$A$4:$C$668,3,0)</f>
        <v>180</v>
      </c>
      <c r="H129" s="92" t="s">
        <v>219</v>
      </c>
      <c r="I129" s="92" t="str">
        <f>VLOOKUP(B129,'[12]Амортиз СО'!$C$5:$D$677,2,0)</f>
        <v>движ</v>
      </c>
      <c r="J129" s="92"/>
      <c r="K129" s="93">
        <v>70976.7</v>
      </c>
      <c r="L129" s="93">
        <v>102700</v>
      </c>
      <c r="M129" s="93">
        <v>94100</v>
      </c>
      <c r="N129" s="93">
        <v>72927.19</v>
      </c>
      <c r="O129" s="93">
        <v>8600</v>
      </c>
      <c r="P129" s="93">
        <v>16935.02</v>
      </c>
      <c r="Q129" s="92"/>
      <c r="R129" s="93">
        <v>102700</v>
      </c>
      <c r="S129" s="93">
        <v>89862.21</v>
      </c>
      <c r="T129" s="94">
        <v>12837.79</v>
      </c>
      <c r="U129" s="93">
        <f t="shared" si="23"/>
        <v>6846.6666666666661</v>
      </c>
      <c r="V129" s="93">
        <f t="shared" si="24"/>
        <v>5991.1233333333348</v>
      </c>
      <c r="W129" s="93">
        <f t="shared" si="25"/>
        <v>5991.1233333333348</v>
      </c>
      <c r="X129" s="93">
        <f t="shared" si="21"/>
        <v>0</v>
      </c>
      <c r="Y129" s="93">
        <f t="shared" si="26"/>
        <v>0</v>
      </c>
      <c r="Z129" s="93">
        <f t="shared" si="22"/>
        <v>0</v>
      </c>
      <c r="AA129" s="93">
        <f t="shared" si="27"/>
        <v>0</v>
      </c>
      <c r="AB129" s="93">
        <f t="shared" si="28"/>
        <v>0</v>
      </c>
      <c r="AC129" s="117">
        <f t="shared" si="29"/>
        <v>0</v>
      </c>
      <c r="AD129" s="131"/>
    </row>
    <row r="130" spans="2:30" s="88" customFormat="1" ht="44.1" hidden="1" customHeight="1" outlineLevel="2">
      <c r="B130" s="96" t="s">
        <v>335</v>
      </c>
      <c r="C130" s="91" t="s">
        <v>141</v>
      </c>
      <c r="D130" s="91" t="e">
        <f>VLOOKUP(B130,#REF!,2,0)</f>
        <v>#REF!</v>
      </c>
      <c r="E130" s="125" t="str">
        <f>VLOOKUP(B130,'[10]3.3 Амортизация 2022'!$B$8:$C$687,2,0)</f>
        <v>ВН</v>
      </c>
      <c r="F130" s="92" t="s">
        <v>336</v>
      </c>
      <c r="G130" s="92">
        <f>VLOOKUP(B130,'[11]2022'!$A$4:$C$668,3,0)</f>
        <v>180</v>
      </c>
      <c r="H130" s="92" t="s">
        <v>219</v>
      </c>
      <c r="I130" s="92" t="str">
        <f>VLOOKUP(B130,'[12]Амортиз СО'!$C$5:$D$677,2,0)</f>
        <v>движ</v>
      </c>
      <c r="J130" s="92"/>
      <c r="K130" s="93">
        <v>101655.75</v>
      </c>
      <c r="L130" s="93">
        <v>147100</v>
      </c>
      <c r="M130" s="93">
        <v>134800</v>
      </c>
      <c r="N130" s="93">
        <v>104469.85</v>
      </c>
      <c r="O130" s="93">
        <v>12300</v>
      </c>
      <c r="P130" s="93">
        <v>24242.44</v>
      </c>
      <c r="Q130" s="92"/>
      <c r="R130" s="93">
        <v>147100</v>
      </c>
      <c r="S130" s="93">
        <v>128712.29</v>
      </c>
      <c r="T130" s="94">
        <v>18387.71</v>
      </c>
      <c r="U130" s="93">
        <f t="shared" si="23"/>
        <v>9806.6666666666661</v>
      </c>
      <c r="V130" s="93">
        <f t="shared" si="24"/>
        <v>8581.0433333333331</v>
      </c>
      <c r="W130" s="93">
        <f t="shared" si="25"/>
        <v>8581.0433333333331</v>
      </c>
      <c r="X130" s="93">
        <f t="shared" si="21"/>
        <v>0</v>
      </c>
      <c r="Y130" s="93">
        <f t="shared" si="26"/>
        <v>0</v>
      </c>
      <c r="Z130" s="93">
        <f t="shared" si="22"/>
        <v>0</v>
      </c>
      <c r="AA130" s="93">
        <f t="shared" si="27"/>
        <v>0</v>
      </c>
      <c r="AB130" s="93">
        <f t="shared" si="28"/>
        <v>0</v>
      </c>
      <c r="AC130" s="117">
        <f t="shared" si="29"/>
        <v>0</v>
      </c>
      <c r="AD130" s="131"/>
    </row>
    <row r="131" spans="2:30" s="88" customFormat="1" ht="44.1" hidden="1" customHeight="1" outlineLevel="2">
      <c r="B131" s="96" t="s">
        <v>335</v>
      </c>
      <c r="C131" s="91" t="s">
        <v>141</v>
      </c>
      <c r="D131" s="91" t="e">
        <f>VLOOKUP(B131,#REF!,2,0)</f>
        <v>#REF!</v>
      </c>
      <c r="E131" s="125" t="str">
        <f>VLOOKUP(B131,'[10]3.3 Амортизация 2022'!$B$8:$C$687,2,0)</f>
        <v>ВН</v>
      </c>
      <c r="F131" s="92" t="s">
        <v>337</v>
      </c>
      <c r="G131" s="92">
        <f>VLOOKUP(B131,'[11]2022'!$A$4:$C$668,3,0)</f>
        <v>180</v>
      </c>
      <c r="H131" s="92" t="s">
        <v>219</v>
      </c>
      <c r="I131" s="92" t="str">
        <f>VLOOKUP(B131,'[12]Амортиз СО'!$C$5:$D$677,2,0)</f>
        <v>движ</v>
      </c>
      <c r="J131" s="92"/>
      <c r="K131" s="93">
        <v>101655.75</v>
      </c>
      <c r="L131" s="93">
        <v>147100</v>
      </c>
      <c r="M131" s="93">
        <v>134800</v>
      </c>
      <c r="N131" s="93">
        <v>104469.85</v>
      </c>
      <c r="O131" s="93">
        <v>12300</v>
      </c>
      <c r="P131" s="93">
        <v>24242.44</v>
      </c>
      <c r="Q131" s="92"/>
      <c r="R131" s="93">
        <v>147100</v>
      </c>
      <c r="S131" s="93">
        <v>128712.29</v>
      </c>
      <c r="T131" s="94">
        <v>18387.71</v>
      </c>
      <c r="U131" s="93">
        <f t="shared" si="23"/>
        <v>9806.6666666666661</v>
      </c>
      <c r="V131" s="93">
        <f t="shared" si="24"/>
        <v>8581.0433333333331</v>
      </c>
      <c r="W131" s="93">
        <f t="shared" si="25"/>
        <v>8581.0433333333331</v>
      </c>
      <c r="X131" s="93">
        <f t="shared" si="21"/>
        <v>0</v>
      </c>
      <c r="Y131" s="93">
        <f t="shared" si="26"/>
        <v>0</v>
      </c>
      <c r="Z131" s="93">
        <f t="shared" si="22"/>
        <v>0</v>
      </c>
      <c r="AA131" s="93">
        <f t="shared" si="27"/>
        <v>0</v>
      </c>
      <c r="AB131" s="93">
        <f t="shared" si="28"/>
        <v>0</v>
      </c>
      <c r="AC131" s="117">
        <f t="shared" si="29"/>
        <v>0</v>
      </c>
      <c r="AD131" s="131"/>
    </row>
    <row r="132" spans="2:30" s="88" customFormat="1" ht="44.1" hidden="1" customHeight="1" outlineLevel="2">
      <c r="B132" s="96" t="s">
        <v>335</v>
      </c>
      <c r="C132" s="91" t="s">
        <v>141</v>
      </c>
      <c r="D132" s="91" t="e">
        <f>VLOOKUP(B132,#REF!,2,0)</f>
        <v>#REF!</v>
      </c>
      <c r="E132" s="125" t="str">
        <f>VLOOKUP(B132,'[10]3.3 Амортизация 2022'!$B$8:$C$687,2,0)</f>
        <v>ВН</v>
      </c>
      <c r="F132" s="92" t="s">
        <v>338</v>
      </c>
      <c r="G132" s="92">
        <f>VLOOKUP(B132,'[11]2022'!$A$4:$C$668,3,0)</f>
        <v>180</v>
      </c>
      <c r="H132" s="92" t="s">
        <v>219</v>
      </c>
      <c r="I132" s="92" t="str">
        <f>VLOOKUP(B132,'[12]Амортиз СО'!$C$5:$D$677,2,0)</f>
        <v>движ</v>
      </c>
      <c r="J132" s="92"/>
      <c r="K132" s="93">
        <v>6243103.1299999999</v>
      </c>
      <c r="L132" s="93">
        <v>9099800</v>
      </c>
      <c r="M132" s="93">
        <v>8340300</v>
      </c>
      <c r="N132" s="93">
        <v>4793323.0999999996</v>
      </c>
      <c r="O132" s="93">
        <v>759500</v>
      </c>
      <c r="P132" s="93">
        <v>2156488.94</v>
      </c>
      <c r="Q132" s="92"/>
      <c r="R132" s="93">
        <v>9099800</v>
      </c>
      <c r="S132" s="93">
        <v>6949812.04</v>
      </c>
      <c r="T132" s="94">
        <v>2149987.96</v>
      </c>
      <c r="U132" s="93">
        <f t="shared" si="23"/>
        <v>606653.33333333337</v>
      </c>
      <c r="V132" s="93">
        <f t="shared" si="24"/>
        <v>1543334.6266666665</v>
      </c>
      <c r="W132" s="93">
        <f t="shared" si="25"/>
        <v>606653.33333333337</v>
      </c>
      <c r="X132" s="93">
        <f t="shared" si="21"/>
        <v>936681.2933333331</v>
      </c>
      <c r="Y132" s="93">
        <f t="shared" si="26"/>
        <v>606653.33333333337</v>
      </c>
      <c r="Z132" s="93">
        <f t="shared" si="22"/>
        <v>330027.95999999973</v>
      </c>
      <c r="AA132" s="93">
        <f t="shared" si="27"/>
        <v>0</v>
      </c>
      <c r="AB132" s="93">
        <f t="shared" si="28"/>
        <v>0</v>
      </c>
      <c r="AC132" s="117">
        <f t="shared" si="29"/>
        <v>0</v>
      </c>
      <c r="AD132" s="131"/>
    </row>
    <row r="133" spans="2:30" s="88" customFormat="1" ht="44.1" hidden="1" customHeight="1" outlineLevel="2">
      <c r="B133" s="96" t="s">
        <v>335</v>
      </c>
      <c r="C133" s="91" t="s">
        <v>141</v>
      </c>
      <c r="D133" s="91" t="e">
        <f>VLOOKUP(B133,#REF!,2,0)</f>
        <v>#REF!</v>
      </c>
      <c r="E133" s="125" t="str">
        <f>VLOOKUP(B133,'[10]3.3 Амортизация 2022'!$B$8:$C$687,2,0)</f>
        <v>ВН</v>
      </c>
      <c r="F133" s="92" t="s">
        <v>339</v>
      </c>
      <c r="G133" s="92">
        <f>VLOOKUP(B133,'[11]2022'!$A$4:$C$668,3,0)</f>
        <v>180</v>
      </c>
      <c r="H133" s="92" t="s">
        <v>219</v>
      </c>
      <c r="I133" s="92" t="str">
        <f>VLOOKUP(B133,'[12]Амортиз СО'!$C$5:$D$677,2,0)</f>
        <v>движ</v>
      </c>
      <c r="J133" s="92"/>
      <c r="K133" s="93">
        <v>101655.75</v>
      </c>
      <c r="L133" s="93">
        <v>147100</v>
      </c>
      <c r="M133" s="93">
        <v>134800</v>
      </c>
      <c r="N133" s="93">
        <v>104469.85</v>
      </c>
      <c r="O133" s="93">
        <v>12300</v>
      </c>
      <c r="P133" s="93">
        <v>24242.44</v>
      </c>
      <c r="Q133" s="92"/>
      <c r="R133" s="93">
        <v>147100</v>
      </c>
      <c r="S133" s="93">
        <v>128712.29</v>
      </c>
      <c r="T133" s="94">
        <v>18387.71</v>
      </c>
      <c r="U133" s="93">
        <f t="shared" si="23"/>
        <v>9806.6666666666661</v>
      </c>
      <c r="V133" s="93">
        <f t="shared" si="24"/>
        <v>8581.0433333333331</v>
      </c>
      <c r="W133" s="93">
        <f t="shared" si="25"/>
        <v>8581.0433333333331</v>
      </c>
      <c r="X133" s="93">
        <f t="shared" si="21"/>
        <v>0</v>
      </c>
      <c r="Y133" s="93">
        <f t="shared" si="26"/>
        <v>0</v>
      </c>
      <c r="Z133" s="93">
        <f t="shared" si="22"/>
        <v>0</v>
      </c>
      <c r="AA133" s="93">
        <f t="shared" si="27"/>
        <v>0</v>
      </c>
      <c r="AB133" s="93">
        <f t="shared" si="28"/>
        <v>0</v>
      </c>
      <c r="AC133" s="117">
        <f t="shared" si="29"/>
        <v>0</v>
      </c>
      <c r="AD133" s="131"/>
    </row>
    <row r="134" spans="2:30" s="88" customFormat="1" ht="33" hidden="1" customHeight="1" outlineLevel="2">
      <c r="B134" s="96" t="s">
        <v>340</v>
      </c>
      <c r="C134" s="91" t="s">
        <v>107</v>
      </c>
      <c r="D134" s="91" t="e">
        <f>VLOOKUP(B134,#REF!,2,0)</f>
        <v>#REF!</v>
      </c>
      <c r="E134" s="125" t="str">
        <f>VLOOKUP(B134,'[10]3.3 Амортизация 2022'!$B$8:$C$687,2,0)</f>
        <v>ВН</v>
      </c>
      <c r="F134" s="92" t="s">
        <v>341</v>
      </c>
      <c r="G134" s="92">
        <f>VLOOKUP(B134,'[11]2022'!$A$4:$C$668,3,0)</f>
        <v>120</v>
      </c>
      <c r="H134" s="92" t="s">
        <v>219</v>
      </c>
      <c r="I134" s="92" t="str">
        <f>VLOOKUP(B134,'[12]Амортиз СО'!$C$5:$D$677,2,0)</f>
        <v>движ</v>
      </c>
      <c r="J134" s="92"/>
      <c r="K134" s="93">
        <v>40664</v>
      </c>
      <c r="L134" s="93">
        <v>63600</v>
      </c>
      <c r="M134" s="93">
        <v>35400</v>
      </c>
      <c r="N134" s="93">
        <v>35400</v>
      </c>
      <c r="O134" s="93">
        <v>28200</v>
      </c>
      <c r="P134" s="93">
        <v>28200</v>
      </c>
      <c r="Q134" s="92"/>
      <c r="R134" s="93">
        <v>63600</v>
      </c>
      <c r="S134" s="93">
        <v>63600</v>
      </c>
      <c r="T134" s="100"/>
      <c r="U134" s="93">
        <f t="shared" si="23"/>
        <v>0</v>
      </c>
      <c r="V134" s="93">
        <f t="shared" si="24"/>
        <v>0</v>
      </c>
      <c r="W134" s="93">
        <f t="shared" si="25"/>
        <v>0</v>
      </c>
      <c r="X134" s="93">
        <f t="shared" si="21"/>
        <v>0</v>
      </c>
      <c r="Y134" s="93">
        <f t="shared" si="26"/>
        <v>0</v>
      </c>
      <c r="Z134" s="93">
        <f t="shared" si="22"/>
        <v>0</v>
      </c>
      <c r="AA134" s="93">
        <f t="shared" si="27"/>
        <v>0</v>
      </c>
      <c r="AB134" s="93">
        <f t="shared" si="28"/>
        <v>0</v>
      </c>
      <c r="AC134" s="117">
        <f t="shared" si="29"/>
        <v>0</v>
      </c>
      <c r="AD134" s="131"/>
    </row>
    <row r="135" spans="2:30" s="88" customFormat="1" ht="33" hidden="1" customHeight="1" outlineLevel="2">
      <c r="B135" s="96" t="s">
        <v>340</v>
      </c>
      <c r="C135" s="91" t="s">
        <v>107</v>
      </c>
      <c r="D135" s="91" t="e">
        <f>VLOOKUP(B135,#REF!,2,0)</f>
        <v>#REF!</v>
      </c>
      <c r="E135" s="125" t="str">
        <f>VLOOKUP(B135,'[10]3.3 Амортизация 2022'!$B$8:$C$687,2,0)</f>
        <v>ВН</v>
      </c>
      <c r="F135" s="92" t="s">
        <v>342</v>
      </c>
      <c r="G135" s="92">
        <f>VLOOKUP(B135,'[11]2022'!$A$4:$C$668,3,0)</f>
        <v>120</v>
      </c>
      <c r="H135" s="92" t="s">
        <v>219</v>
      </c>
      <c r="I135" s="92" t="str">
        <f>VLOOKUP(B135,'[12]Амортиз СО'!$C$5:$D$677,2,0)</f>
        <v>движ</v>
      </c>
      <c r="J135" s="92"/>
      <c r="K135" s="93">
        <v>40664</v>
      </c>
      <c r="L135" s="93">
        <v>63600</v>
      </c>
      <c r="M135" s="93">
        <v>35400</v>
      </c>
      <c r="N135" s="93">
        <v>35400</v>
      </c>
      <c r="O135" s="93">
        <v>28200</v>
      </c>
      <c r="P135" s="93">
        <v>28200</v>
      </c>
      <c r="Q135" s="92"/>
      <c r="R135" s="93">
        <v>63600</v>
      </c>
      <c r="S135" s="93">
        <v>63600</v>
      </c>
      <c r="T135" s="100"/>
      <c r="U135" s="93">
        <f t="shared" si="23"/>
        <v>0</v>
      </c>
      <c r="V135" s="93">
        <f t="shared" si="24"/>
        <v>0</v>
      </c>
      <c r="W135" s="93">
        <f t="shared" si="25"/>
        <v>0</v>
      </c>
      <c r="X135" s="93">
        <f t="shared" si="21"/>
        <v>0</v>
      </c>
      <c r="Y135" s="93">
        <f t="shared" si="26"/>
        <v>0</v>
      </c>
      <c r="Z135" s="93">
        <f t="shared" si="22"/>
        <v>0</v>
      </c>
      <c r="AA135" s="93">
        <f t="shared" si="27"/>
        <v>0</v>
      </c>
      <c r="AB135" s="93">
        <f t="shared" si="28"/>
        <v>0</v>
      </c>
      <c r="AC135" s="117">
        <f t="shared" si="29"/>
        <v>0</v>
      </c>
      <c r="AD135" s="131"/>
    </row>
    <row r="136" spans="2:30" s="88" customFormat="1" ht="33" hidden="1" customHeight="1" outlineLevel="2">
      <c r="B136" s="96" t="s">
        <v>340</v>
      </c>
      <c r="C136" s="91" t="s">
        <v>107</v>
      </c>
      <c r="D136" s="91" t="e">
        <f>VLOOKUP(B136,#REF!,2,0)</f>
        <v>#REF!</v>
      </c>
      <c r="E136" s="125" t="str">
        <f>VLOOKUP(B136,'[10]3.3 Амортизация 2022'!$B$8:$C$687,2,0)</f>
        <v>ВН</v>
      </c>
      <c r="F136" s="92" t="s">
        <v>343</v>
      </c>
      <c r="G136" s="92">
        <f>VLOOKUP(B136,'[11]2022'!$A$4:$C$668,3,0)</f>
        <v>120</v>
      </c>
      <c r="H136" s="92" t="s">
        <v>219</v>
      </c>
      <c r="I136" s="92" t="str">
        <f>VLOOKUP(B136,'[12]Амортиз СО'!$C$5:$D$677,2,0)</f>
        <v>движ</v>
      </c>
      <c r="J136" s="92"/>
      <c r="K136" s="93">
        <v>40664</v>
      </c>
      <c r="L136" s="93">
        <v>63600</v>
      </c>
      <c r="M136" s="93">
        <v>35400</v>
      </c>
      <c r="N136" s="93">
        <v>35400</v>
      </c>
      <c r="O136" s="93">
        <v>28200</v>
      </c>
      <c r="P136" s="93">
        <v>28200</v>
      </c>
      <c r="Q136" s="92"/>
      <c r="R136" s="93">
        <v>63600</v>
      </c>
      <c r="S136" s="93">
        <v>63600</v>
      </c>
      <c r="T136" s="100"/>
      <c r="U136" s="93">
        <f t="shared" si="23"/>
        <v>0</v>
      </c>
      <c r="V136" s="93">
        <f t="shared" si="24"/>
        <v>0</v>
      </c>
      <c r="W136" s="93">
        <f t="shared" si="25"/>
        <v>0</v>
      </c>
      <c r="X136" s="93">
        <f t="shared" si="21"/>
        <v>0</v>
      </c>
      <c r="Y136" s="93">
        <f t="shared" si="26"/>
        <v>0</v>
      </c>
      <c r="Z136" s="93">
        <f t="shared" si="22"/>
        <v>0</v>
      </c>
      <c r="AA136" s="93">
        <f t="shared" si="27"/>
        <v>0</v>
      </c>
      <c r="AB136" s="93">
        <f t="shared" si="28"/>
        <v>0</v>
      </c>
      <c r="AC136" s="117">
        <f t="shared" si="29"/>
        <v>0</v>
      </c>
      <c r="AD136" s="131"/>
    </row>
    <row r="137" spans="2:30" s="88" customFormat="1" ht="33" hidden="1" customHeight="1" outlineLevel="2">
      <c r="B137" s="96" t="s">
        <v>340</v>
      </c>
      <c r="C137" s="91" t="s">
        <v>107</v>
      </c>
      <c r="D137" s="91" t="e">
        <f>VLOOKUP(B137,#REF!,2,0)</f>
        <v>#REF!</v>
      </c>
      <c r="E137" s="125" t="str">
        <f>VLOOKUP(B137,'[10]3.3 Амортизация 2022'!$B$8:$C$687,2,0)</f>
        <v>ВН</v>
      </c>
      <c r="F137" s="92" t="s">
        <v>344</v>
      </c>
      <c r="G137" s="92">
        <f>VLOOKUP(B137,'[11]2022'!$A$4:$C$668,3,0)</f>
        <v>120</v>
      </c>
      <c r="H137" s="92" t="s">
        <v>219</v>
      </c>
      <c r="I137" s="92" t="str">
        <f>VLOOKUP(B137,'[12]Амортиз СО'!$C$5:$D$677,2,0)</f>
        <v>движ</v>
      </c>
      <c r="J137" s="92"/>
      <c r="K137" s="93">
        <v>40664</v>
      </c>
      <c r="L137" s="93">
        <v>63600</v>
      </c>
      <c r="M137" s="93">
        <v>35400</v>
      </c>
      <c r="N137" s="93">
        <v>35400</v>
      </c>
      <c r="O137" s="93">
        <v>28200</v>
      </c>
      <c r="P137" s="93">
        <v>28200</v>
      </c>
      <c r="Q137" s="92"/>
      <c r="R137" s="93">
        <v>63600</v>
      </c>
      <c r="S137" s="93">
        <v>63600</v>
      </c>
      <c r="T137" s="100"/>
      <c r="U137" s="93">
        <f t="shared" si="23"/>
        <v>0</v>
      </c>
      <c r="V137" s="93">
        <f t="shared" si="24"/>
        <v>0</v>
      </c>
      <c r="W137" s="93">
        <f t="shared" si="25"/>
        <v>0</v>
      </c>
      <c r="X137" s="93">
        <f t="shared" si="21"/>
        <v>0</v>
      </c>
      <c r="Y137" s="93">
        <f t="shared" si="26"/>
        <v>0</v>
      </c>
      <c r="Z137" s="93">
        <f t="shared" si="22"/>
        <v>0</v>
      </c>
      <c r="AA137" s="93">
        <f t="shared" si="27"/>
        <v>0</v>
      </c>
      <c r="AB137" s="93">
        <f t="shared" si="28"/>
        <v>0</v>
      </c>
      <c r="AC137" s="117">
        <f t="shared" si="29"/>
        <v>0</v>
      </c>
      <c r="AD137" s="131"/>
    </row>
    <row r="138" spans="2:30" s="88" customFormat="1" ht="44.1" hidden="1" customHeight="1" outlineLevel="2">
      <c r="B138" s="96" t="s">
        <v>345</v>
      </c>
      <c r="C138" s="91" t="s">
        <v>141</v>
      </c>
      <c r="D138" s="91" t="e">
        <f>VLOOKUP(B138,#REF!,2,0)</f>
        <v>#REF!</v>
      </c>
      <c r="E138" s="125" t="str">
        <f>VLOOKUP(B138,'[10]3.3 Амортизация 2022'!$B$8:$C$687,2,0)</f>
        <v>ВН</v>
      </c>
      <c r="F138" s="92" t="s">
        <v>346</v>
      </c>
      <c r="G138" s="92">
        <f>VLOOKUP(B138,'[11]2022'!$A$4:$C$668,3,0)</f>
        <v>180</v>
      </c>
      <c r="H138" s="92" t="s">
        <v>219</v>
      </c>
      <c r="I138" s="92" t="str">
        <f>VLOOKUP(B138,'[12]Амортиз СО'!$C$5:$D$677,2,0)</f>
        <v>движ</v>
      </c>
      <c r="J138" s="92"/>
      <c r="K138" s="93">
        <v>6935076.8399999999</v>
      </c>
      <c r="L138" s="93">
        <v>10100800</v>
      </c>
      <c r="M138" s="93">
        <v>9257700</v>
      </c>
      <c r="N138" s="93">
        <v>5317551.54</v>
      </c>
      <c r="O138" s="93">
        <v>843100</v>
      </c>
      <c r="P138" s="93">
        <v>2394927.19</v>
      </c>
      <c r="Q138" s="92"/>
      <c r="R138" s="93">
        <v>10100800</v>
      </c>
      <c r="S138" s="93">
        <v>7712478.7300000004</v>
      </c>
      <c r="T138" s="94">
        <v>2388321.27</v>
      </c>
      <c r="U138" s="93">
        <f t="shared" si="23"/>
        <v>673386.66666666663</v>
      </c>
      <c r="V138" s="93">
        <f t="shared" si="24"/>
        <v>1714934.6033333335</v>
      </c>
      <c r="W138" s="93">
        <f t="shared" si="25"/>
        <v>673386.66666666663</v>
      </c>
      <c r="X138" s="93">
        <f t="shared" si="21"/>
        <v>1041547.9366666669</v>
      </c>
      <c r="Y138" s="93">
        <f t="shared" si="26"/>
        <v>673386.66666666663</v>
      </c>
      <c r="Z138" s="93">
        <f t="shared" si="22"/>
        <v>368161.27000000025</v>
      </c>
      <c r="AA138" s="93">
        <f t="shared" si="27"/>
        <v>0</v>
      </c>
      <c r="AB138" s="93">
        <f t="shared" si="28"/>
        <v>0</v>
      </c>
      <c r="AC138" s="117">
        <f t="shared" si="29"/>
        <v>0</v>
      </c>
      <c r="AD138" s="131"/>
    </row>
    <row r="139" spans="2:30" s="88" customFormat="1" ht="44.1" hidden="1" customHeight="1" outlineLevel="2">
      <c r="B139" s="96" t="s">
        <v>345</v>
      </c>
      <c r="C139" s="91" t="s">
        <v>141</v>
      </c>
      <c r="D139" s="91" t="e">
        <f>VLOOKUP(B139,#REF!,2,0)</f>
        <v>#REF!</v>
      </c>
      <c r="E139" s="125" t="str">
        <f>VLOOKUP(B139,'[10]3.3 Амортизация 2022'!$B$8:$C$687,2,0)</f>
        <v>ВН</v>
      </c>
      <c r="F139" s="92" t="s">
        <v>347</v>
      </c>
      <c r="G139" s="92">
        <f>VLOOKUP(B139,'[11]2022'!$A$4:$C$668,3,0)</f>
        <v>180</v>
      </c>
      <c r="H139" s="92" t="s">
        <v>219</v>
      </c>
      <c r="I139" s="92" t="str">
        <f>VLOOKUP(B139,'[12]Амортиз СО'!$C$5:$D$677,2,0)</f>
        <v>движ</v>
      </c>
      <c r="J139" s="92"/>
      <c r="K139" s="93">
        <v>6257176.75</v>
      </c>
      <c r="L139" s="93">
        <v>9120100</v>
      </c>
      <c r="M139" s="93">
        <v>8359000</v>
      </c>
      <c r="N139" s="93">
        <v>4804008.91</v>
      </c>
      <c r="O139" s="93">
        <v>761100</v>
      </c>
      <c r="P139" s="93">
        <v>2161269.7000000002</v>
      </c>
      <c r="Q139" s="92"/>
      <c r="R139" s="93">
        <v>9120100</v>
      </c>
      <c r="S139" s="93">
        <v>6965278.6100000003</v>
      </c>
      <c r="T139" s="94">
        <v>2154821.39</v>
      </c>
      <c r="U139" s="93">
        <f t="shared" si="23"/>
        <v>608006.66666666663</v>
      </c>
      <c r="V139" s="93">
        <f t="shared" si="24"/>
        <v>1546814.7233333336</v>
      </c>
      <c r="W139" s="93">
        <f t="shared" si="25"/>
        <v>608006.66666666663</v>
      </c>
      <c r="X139" s="93">
        <f t="shared" si="21"/>
        <v>938808.05666666699</v>
      </c>
      <c r="Y139" s="93">
        <f t="shared" si="26"/>
        <v>608006.66666666663</v>
      </c>
      <c r="Z139" s="93">
        <f t="shared" si="22"/>
        <v>330801.39000000036</v>
      </c>
      <c r="AA139" s="93">
        <f t="shared" si="27"/>
        <v>0</v>
      </c>
      <c r="AB139" s="93">
        <f t="shared" si="28"/>
        <v>0</v>
      </c>
      <c r="AC139" s="117">
        <f t="shared" si="29"/>
        <v>0</v>
      </c>
      <c r="AD139" s="131"/>
    </row>
    <row r="140" spans="2:30" s="88" customFormat="1" ht="44.1" hidden="1" customHeight="1" outlineLevel="2">
      <c r="B140" s="96" t="s">
        <v>345</v>
      </c>
      <c r="C140" s="91" t="s">
        <v>141</v>
      </c>
      <c r="D140" s="91" t="e">
        <f>VLOOKUP(B140,#REF!,2,0)</f>
        <v>#REF!</v>
      </c>
      <c r="E140" s="125" t="str">
        <f>VLOOKUP(B140,'[10]3.3 Амортизация 2022'!$B$8:$C$687,2,0)</f>
        <v>ВН</v>
      </c>
      <c r="F140" s="92" t="s">
        <v>348</v>
      </c>
      <c r="G140" s="92">
        <f>VLOOKUP(B140,'[11]2022'!$A$4:$C$668,3,0)</f>
        <v>180</v>
      </c>
      <c r="H140" s="92" t="s">
        <v>219</v>
      </c>
      <c r="I140" s="92" t="str">
        <f>VLOOKUP(B140,'[12]Амортиз СО'!$C$5:$D$677,2,0)</f>
        <v>движ</v>
      </c>
      <c r="J140" s="92"/>
      <c r="K140" s="93">
        <v>6250764.9699999997</v>
      </c>
      <c r="L140" s="93">
        <v>9110800</v>
      </c>
      <c r="M140" s="93">
        <v>8350500</v>
      </c>
      <c r="N140" s="93">
        <v>4799151.9800000004</v>
      </c>
      <c r="O140" s="93">
        <v>760300</v>
      </c>
      <c r="P140" s="93">
        <v>2159040.98</v>
      </c>
      <c r="Q140" s="92"/>
      <c r="R140" s="93">
        <v>9110800</v>
      </c>
      <c r="S140" s="93">
        <v>6958192.96</v>
      </c>
      <c r="T140" s="94">
        <v>2152607.04</v>
      </c>
      <c r="U140" s="93">
        <f t="shared" si="23"/>
        <v>607386.66666666663</v>
      </c>
      <c r="V140" s="93">
        <f t="shared" si="24"/>
        <v>1545220.3733333335</v>
      </c>
      <c r="W140" s="93">
        <f t="shared" si="25"/>
        <v>607386.66666666663</v>
      </c>
      <c r="X140" s="93">
        <f t="shared" si="21"/>
        <v>937833.7066666669</v>
      </c>
      <c r="Y140" s="93">
        <f t="shared" si="26"/>
        <v>607386.66666666663</v>
      </c>
      <c r="Z140" s="93">
        <f t="shared" si="22"/>
        <v>330447.04000000027</v>
      </c>
      <c r="AA140" s="93">
        <f t="shared" si="27"/>
        <v>0</v>
      </c>
      <c r="AB140" s="93">
        <f t="shared" si="28"/>
        <v>0</v>
      </c>
      <c r="AC140" s="117">
        <f t="shared" si="29"/>
        <v>0</v>
      </c>
      <c r="AD140" s="131"/>
    </row>
    <row r="141" spans="2:30" s="88" customFormat="1" ht="44.1" hidden="1" customHeight="1" outlineLevel="2">
      <c r="B141" s="96" t="s">
        <v>345</v>
      </c>
      <c r="C141" s="91" t="s">
        <v>141</v>
      </c>
      <c r="D141" s="91" t="e">
        <f>VLOOKUP(B141,#REF!,2,0)</f>
        <v>#REF!</v>
      </c>
      <c r="E141" s="125" t="str">
        <f>VLOOKUP(B141,'[10]3.3 Амортизация 2022'!$B$8:$C$687,2,0)</f>
        <v>ВН</v>
      </c>
      <c r="F141" s="92" t="s">
        <v>349</v>
      </c>
      <c r="G141" s="92">
        <f>VLOOKUP(B141,'[11]2022'!$A$4:$C$668,3,0)</f>
        <v>180</v>
      </c>
      <c r="H141" s="92" t="s">
        <v>219</v>
      </c>
      <c r="I141" s="92" t="str">
        <f>VLOOKUP(B141,'[12]Амортиз СО'!$C$5:$D$677,2,0)</f>
        <v>движ</v>
      </c>
      <c r="J141" s="92"/>
      <c r="K141" s="93">
        <v>101655.75</v>
      </c>
      <c r="L141" s="93">
        <v>147100</v>
      </c>
      <c r="M141" s="93">
        <v>134800</v>
      </c>
      <c r="N141" s="93">
        <v>104469.85</v>
      </c>
      <c r="O141" s="93">
        <v>12300</v>
      </c>
      <c r="P141" s="93">
        <v>24242.44</v>
      </c>
      <c r="Q141" s="92"/>
      <c r="R141" s="93">
        <v>147100</v>
      </c>
      <c r="S141" s="93">
        <v>128712.29</v>
      </c>
      <c r="T141" s="94">
        <v>18387.71</v>
      </c>
      <c r="U141" s="93">
        <f t="shared" si="23"/>
        <v>9806.6666666666661</v>
      </c>
      <c r="V141" s="93">
        <f t="shared" si="24"/>
        <v>8581.0433333333331</v>
      </c>
      <c r="W141" s="93">
        <f t="shared" si="25"/>
        <v>8581.0433333333331</v>
      </c>
      <c r="X141" s="93">
        <f t="shared" si="21"/>
        <v>0</v>
      </c>
      <c r="Y141" s="93">
        <f t="shared" si="26"/>
        <v>0</v>
      </c>
      <c r="Z141" s="93">
        <f t="shared" si="22"/>
        <v>0</v>
      </c>
      <c r="AA141" s="93">
        <f t="shared" si="27"/>
        <v>0</v>
      </c>
      <c r="AB141" s="93">
        <f t="shared" si="28"/>
        <v>0</v>
      </c>
      <c r="AC141" s="117">
        <f t="shared" si="29"/>
        <v>0</v>
      </c>
      <c r="AD141" s="131"/>
    </row>
    <row r="142" spans="2:30" s="88" customFormat="1" ht="44.1" hidden="1" customHeight="1" outlineLevel="2">
      <c r="B142" s="96" t="s">
        <v>350</v>
      </c>
      <c r="C142" s="91" t="s">
        <v>159</v>
      </c>
      <c r="D142" s="91" t="e">
        <f>VLOOKUP(B142,#REF!,2,0)</f>
        <v>#REF!</v>
      </c>
      <c r="E142" s="125" t="str">
        <f>VLOOKUP(B142,'[10]3.3 Амортизация 2022'!$B$8:$C$687,2,0)</f>
        <v>ВН</v>
      </c>
      <c r="F142" s="92" t="s">
        <v>351</v>
      </c>
      <c r="G142" s="92">
        <f>VLOOKUP(B142,'[11]2022'!$A$4:$C$668,3,0)</f>
        <v>240</v>
      </c>
      <c r="H142" s="92" t="s">
        <v>219</v>
      </c>
      <c r="I142" s="92" t="str">
        <f>VLOOKUP(B142,'[12]Амортиз СО'!$C$5:$D$677,2,0)</f>
        <v>движ</v>
      </c>
      <c r="J142" s="92"/>
      <c r="K142" s="93">
        <v>721581.97</v>
      </c>
      <c r="L142" s="93">
        <v>1109100</v>
      </c>
      <c r="M142" s="93">
        <v>1016500</v>
      </c>
      <c r="N142" s="93">
        <v>393893.55</v>
      </c>
      <c r="O142" s="93">
        <v>92600</v>
      </c>
      <c r="P142" s="93">
        <v>91337.53</v>
      </c>
      <c r="Q142" s="92"/>
      <c r="R142" s="93">
        <v>1109100</v>
      </c>
      <c r="S142" s="93">
        <v>485231.08</v>
      </c>
      <c r="T142" s="94">
        <v>623868.92000000004</v>
      </c>
      <c r="U142" s="93">
        <f t="shared" si="23"/>
        <v>55455</v>
      </c>
      <c r="V142" s="93">
        <f t="shared" si="24"/>
        <v>568413.92000000004</v>
      </c>
      <c r="W142" s="93">
        <f t="shared" si="25"/>
        <v>55455</v>
      </c>
      <c r="X142" s="93">
        <f t="shared" si="21"/>
        <v>512958.92000000004</v>
      </c>
      <c r="Y142" s="93">
        <f t="shared" si="26"/>
        <v>55455</v>
      </c>
      <c r="Z142" s="93">
        <f t="shared" si="22"/>
        <v>457503.92000000004</v>
      </c>
      <c r="AA142" s="93">
        <f t="shared" si="27"/>
        <v>0</v>
      </c>
      <c r="AB142" s="93">
        <f t="shared" si="28"/>
        <v>0</v>
      </c>
      <c r="AC142" s="117">
        <f t="shared" si="29"/>
        <v>0</v>
      </c>
      <c r="AD142" s="131"/>
    </row>
    <row r="143" spans="2:30" s="88" customFormat="1" ht="44.1" hidden="1" customHeight="1" outlineLevel="2">
      <c r="B143" s="96" t="s">
        <v>350</v>
      </c>
      <c r="C143" s="91" t="s">
        <v>159</v>
      </c>
      <c r="D143" s="91" t="e">
        <f>VLOOKUP(B143,#REF!,2,0)</f>
        <v>#REF!</v>
      </c>
      <c r="E143" s="125" t="str">
        <f>VLOOKUP(B143,'[10]3.3 Амортизация 2022'!$B$8:$C$687,2,0)</f>
        <v>ВН</v>
      </c>
      <c r="F143" s="92" t="s">
        <v>352</v>
      </c>
      <c r="G143" s="92">
        <f>VLOOKUP(B143,'[11]2022'!$A$4:$C$668,3,0)</f>
        <v>240</v>
      </c>
      <c r="H143" s="92" t="s">
        <v>219</v>
      </c>
      <c r="I143" s="92" t="str">
        <f>VLOOKUP(B143,'[12]Амортиз СО'!$C$5:$D$677,2,0)</f>
        <v>движ</v>
      </c>
      <c r="J143" s="92"/>
      <c r="K143" s="93">
        <v>721581.97</v>
      </c>
      <c r="L143" s="93">
        <v>1109100</v>
      </c>
      <c r="M143" s="93">
        <v>1016500</v>
      </c>
      <c r="N143" s="93">
        <v>393893.55</v>
      </c>
      <c r="O143" s="93">
        <v>92600</v>
      </c>
      <c r="P143" s="93">
        <v>91337.53</v>
      </c>
      <c r="Q143" s="92"/>
      <c r="R143" s="93">
        <v>1109100</v>
      </c>
      <c r="S143" s="93">
        <v>485231.08</v>
      </c>
      <c r="T143" s="94">
        <v>623868.92000000004</v>
      </c>
      <c r="U143" s="93">
        <f t="shared" si="23"/>
        <v>55455</v>
      </c>
      <c r="V143" s="93">
        <f t="shared" si="24"/>
        <v>568413.92000000004</v>
      </c>
      <c r="W143" s="93">
        <f t="shared" si="25"/>
        <v>55455</v>
      </c>
      <c r="X143" s="93">
        <f t="shared" si="21"/>
        <v>512958.92000000004</v>
      </c>
      <c r="Y143" s="93">
        <f t="shared" si="26"/>
        <v>55455</v>
      </c>
      <c r="Z143" s="93">
        <f t="shared" si="22"/>
        <v>457503.92000000004</v>
      </c>
      <c r="AA143" s="93">
        <f t="shared" si="27"/>
        <v>0</v>
      </c>
      <c r="AB143" s="93">
        <f t="shared" si="28"/>
        <v>0</v>
      </c>
      <c r="AC143" s="117">
        <f t="shared" si="29"/>
        <v>0</v>
      </c>
      <c r="AD143" s="131"/>
    </row>
    <row r="144" spans="2:30" s="88" customFormat="1" ht="44.1" hidden="1" customHeight="1" outlineLevel="2">
      <c r="B144" s="96" t="s">
        <v>350</v>
      </c>
      <c r="C144" s="91" t="s">
        <v>159</v>
      </c>
      <c r="D144" s="91" t="e">
        <f>VLOOKUP(B144,#REF!,2,0)</f>
        <v>#REF!</v>
      </c>
      <c r="E144" s="125" t="str">
        <f>VLOOKUP(B144,'[10]3.3 Амортизация 2022'!$B$8:$C$687,2,0)</f>
        <v>ВН</v>
      </c>
      <c r="F144" s="92" t="s">
        <v>353</v>
      </c>
      <c r="G144" s="92">
        <f>VLOOKUP(B144,'[11]2022'!$A$4:$C$668,3,0)</f>
        <v>240</v>
      </c>
      <c r="H144" s="92" t="s">
        <v>219</v>
      </c>
      <c r="I144" s="92" t="str">
        <f>VLOOKUP(B144,'[12]Амортиз СО'!$C$5:$D$677,2,0)</f>
        <v>движ</v>
      </c>
      <c r="J144" s="92"/>
      <c r="K144" s="93">
        <v>721581.97</v>
      </c>
      <c r="L144" s="93">
        <v>1109100</v>
      </c>
      <c r="M144" s="93">
        <v>1016500</v>
      </c>
      <c r="N144" s="93">
        <v>393893.55</v>
      </c>
      <c r="O144" s="93">
        <v>92600</v>
      </c>
      <c r="P144" s="93">
        <v>91337.53</v>
      </c>
      <c r="Q144" s="92"/>
      <c r="R144" s="93">
        <v>1109100</v>
      </c>
      <c r="S144" s="93">
        <v>485231.08</v>
      </c>
      <c r="T144" s="94">
        <v>623868.92000000004</v>
      </c>
      <c r="U144" s="93">
        <f t="shared" si="23"/>
        <v>55455</v>
      </c>
      <c r="V144" s="93">
        <f t="shared" si="24"/>
        <v>568413.92000000004</v>
      </c>
      <c r="W144" s="93">
        <f t="shared" si="25"/>
        <v>55455</v>
      </c>
      <c r="X144" s="93">
        <f t="shared" si="21"/>
        <v>512958.92000000004</v>
      </c>
      <c r="Y144" s="93">
        <f t="shared" si="26"/>
        <v>55455</v>
      </c>
      <c r="Z144" s="93">
        <f t="shared" si="22"/>
        <v>457503.92000000004</v>
      </c>
      <c r="AA144" s="93">
        <f t="shared" si="27"/>
        <v>0</v>
      </c>
      <c r="AB144" s="93">
        <f t="shared" si="28"/>
        <v>0</v>
      </c>
      <c r="AC144" s="117">
        <f t="shared" si="29"/>
        <v>0</v>
      </c>
      <c r="AD144" s="131"/>
    </row>
    <row r="145" spans="2:30" s="88" customFormat="1" ht="44.1" hidden="1" customHeight="1" outlineLevel="2">
      <c r="B145" s="96" t="s">
        <v>350</v>
      </c>
      <c r="C145" s="91" t="s">
        <v>159</v>
      </c>
      <c r="D145" s="91" t="e">
        <f>VLOOKUP(B145,#REF!,2,0)</f>
        <v>#REF!</v>
      </c>
      <c r="E145" s="125" t="str">
        <f>VLOOKUP(B145,'[10]3.3 Амортизация 2022'!$B$8:$C$687,2,0)</f>
        <v>ВН</v>
      </c>
      <c r="F145" s="92" t="s">
        <v>354</v>
      </c>
      <c r="G145" s="92">
        <f>VLOOKUP(B145,'[11]2022'!$A$4:$C$668,3,0)</f>
        <v>240</v>
      </c>
      <c r="H145" s="92" t="s">
        <v>219</v>
      </c>
      <c r="I145" s="92" t="str">
        <f>VLOOKUP(B145,'[12]Амортиз СО'!$C$5:$D$677,2,0)</f>
        <v>движ</v>
      </c>
      <c r="J145" s="92"/>
      <c r="K145" s="93">
        <v>721581.97</v>
      </c>
      <c r="L145" s="93">
        <v>1109100</v>
      </c>
      <c r="M145" s="93">
        <v>1016500</v>
      </c>
      <c r="N145" s="93">
        <v>393893.55</v>
      </c>
      <c r="O145" s="93">
        <v>92600</v>
      </c>
      <c r="P145" s="93">
        <v>91337.53</v>
      </c>
      <c r="Q145" s="92"/>
      <c r="R145" s="93">
        <v>1109100</v>
      </c>
      <c r="S145" s="93">
        <v>485231.08</v>
      </c>
      <c r="T145" s="94">
        <v>623868.92000000004</v>
      </c>
      <c r="U145" s="93">
        <f t="shared" si="23"/>
        <v>55455</v>
      </c>
      <c r="V145" s="93">
        <f t="shared" si="24"/>
        <v>568413.92000000004</v>
      </c>
      <c r="W145" s="93">
        <f t="shared" si="25"/>
        <v>55455</v>
      </c>
      <c r="X145" s="93">
        <f t="shared" si="21"/>
        <v>512958.92000000004</v>
      </c>
      <c r="Y145" s="93">
        <f t="shared" si="26"/>
        <v>55455</v>
      </c>
      <c r="Z145" s="93">
        <f t="shared" si="22"/>
        <v>457503.92000000004</v>
      </c>
      <c r="AA145" s="93">
        <f t="shared" si="27"/>
        <v>0</v>
      </c>
      <c r="AB145" s="93">
        <f t="shared" si="28"/>
        <v>0</v>
      </c>
      <c r="AC145" s="117">
        <f t="shared" si="29"/>
        <v>0</v>
      </c>
      <c r="AD145" s="131"/>
    </row>
    <row r="146" spans="2:30" s="88" customFormat="1" ht="44.1" hidden="1" customHeight="1" outlineLevel="2">
      <c r="B146" s="96" t="s">
        <v>350</v>
      </c>
      <c r="C146" s="91" t="s">
        <v>159</v>
      </c>
      <c r="D146" s="91" t="e">
        <f>VLOOKUP(B146,#REF!,2,0)</f>
        <v>#REF!</v>
      </c>
      <c r="E146" s="125" t="str">
        <f>VLOOKUP(B146,'[10]3.3 Амортизация 2022'!$B$8:$C$687,2,0)</f>
        <v>ВН</v>
      </c>
      <c r="F146" s="92" t="s">
        <v>355</v>
      </c>
      <c r="G146" s="92">
        <f>VLOOKUP(B146,'[11]2022'!$A$4:$C$668,3,0)</f>
        <v>240</v>
      </c>
      <c r="H146" s="92" t="s">
        <v>219</v>
      </c>
      <c r="I146" s="92" t="str">
        <f>VLOOKUP(B146,'[12]Амортиз СО'!$C$5:$D$677,2,0)</f>
        <v>движ</v>
      </c>
      <c r="J146" s="92"/>
      <c r="K146" s="93">
        <v>721581.97</v>
      </c>
      <c r="L146" s="93">
        <v>1109100</v>
      </c>
      <c r="M146" s="93">
        <v>1016500</v>
      </c>
      <c r="N146" s="93">
        <v>393893.55</v>
      </c>
      <c r="O146" s="93">
        <v>92600</v>
      </c>
      <c r="P146" s="93">
        <v>91337.53</v>
      </c>
      <c r="Q146" s="92"/>
      <c r="R146" s="93">
        <v>1109100</v>
      </c>
      <c r="S146" s="93">
        <v>485231.08</v>
      </c>
      <c r="T146" s="94">
        <v>623868.92000000004</v>
      </c>
      <c r="U146" s="93">
        <f t="shared" si="23"/>
        <v>55455</v>
      </c>
      <c r="V146" s="93">
        <f t="shared" si="24"/>
        <v>568413.92000000004</v>
      </c>
      <c r="W146" s="93">
        <f t="shared" si="25"/>
        <v>55455</v>
      </c>
      <c r="X146" s="93">
        <f t="shared" si="21"/>
        <v>512958.92000000004</v>
      </c>
      <c r="Y146" s="93">
        <f t="shared" si="26"/>
        <v>55455</v>
      </c>
      <c r="Z146" s="93">
        <f t="shared" si="22"/>
        <v>457503.92000000004</v>
      </c>
      <c r="AA146" s="93">
        <f t="shared" si="27"/>
        <v>0</v>
      </c>
      <c r="AB146" s="93">
        <f t="shared" si="28"/>
        <v>0</v>
      </c>
      <c r="AC146" s="117">
        <f t="shared" si="29"/>
        <v>0</v>
      </c>
      <c r="AD146" s="131"/>
    </row>
    <row r="147" spans="2:30" s="88" customFormat="1" ht="44.1" hidden="1" customHeight="1" outlineLevel="2">
      <c r="B147" s="96" t="s">
        <v>350</v>
      </c>
      <c r="C147" s="91" t="s">
        <v>159</v>
      </c>
      <c r="D147" s="91" t="e">
        <f>VLOOKUP(B147,#REF!,2,0)</f>
        <v>#REF!</v>
      </c>
      <c r="E147" s="125" t="str">
        <f>VLOOKUP(B147,'[10]3.3 Амортизация 2022'!$B$8:$C$687,2,0)</f>
        <v>ВН</v>
      </c>
      <c r="F147" s="92" t="s">
        <v>356</v>
      </c>
      <c r="G147" s="92">
        <f>VLOOKUP(B147,'[11]2022'!$A$4:$C$668,3,0)</f>
        <v>240</v>
      </c>
      <c r="H147" s="92" t="s">
        <v>219</v>
      </c>
      <c r="I147" s="92" t="str">
        <f>VLOOKUP(B147,'[12]Амортиз СО'!$C$5:$D$677,2,0)</f>
        <v>движ</v>
      </c>
      <c r="J147" s="92"/>
      <c r="K147" s="93">
        <v>721581.97</v>
      </c>
      <c r="L147" s="93">
        <v>1109100</v>
      </c>
      <c r="M147" s="93">
        <v>1016500</v>
      </c>
      <c r="N147" s="93">
        <v>393893.55</v>
      </c>
      <c r="O147" s="93">
        <v>92600</v>
      </c>
      <c r="P147" s="93">
        <v>91337.53</v>
      </c>
      <c r="Q147" s="92"/>
      <c r="R147" s="93">
        <v>1109100</v>
      </c>
      <c r="S147" s="93">
        <v>485231.08</v>
      </c>
      <c r="T147" s="94">
        <v>623868.92000000004</v>
      </c>
      <c r="U147" s="93">
        <f t="shared" si="23"/>
        <v>55455</v>
      </c>
      <c r="V147" s="93">
        <f t="shared" si="24"/>
        <v>568413.92000000004</v>
      </c>
      <c r="W147" s="93">
        <f t="shared" si="25"/>
        <v>55455</v>
      </c>
      <c r="X147" s="93">
        <f t="shared" si="21"/>
        <v>512958.92000000004</v>
      </c>
      <c r="Y147" s="93">
        <f t="shared" si="26"/>
        <v>55455</v>
      </c>
      <c r="Z147" s="93">
        <f t="shared" si="22"/>
        <v>457503.92000000004</v>
      </c>
      <c r="AA147" s="93">
        <f t="shared" si="27"/>
        <v>0</v>
      </c>
      <c r="AB147" s="93">
        <f t="shared" si="28"/>
        <v>0</v>
      </c>
      <c r="AC147" s="117">
        <f t="shared" si="29"/>
        <v>0</v>
      </c>
      <c r="AD147" s="131"/>
    </row>
    <row r="148" spans="2:30" s="88" customFormat="1" ht="44.1" hidden="1" customHeight="1" outlineLevel="2">
      <c r="B148" s="96" t="s">
        <v>357</v>
      </c>
      <c r="C148" s="91" t="s">
        <v>141</v>
      </c>
      <c r="D148" s="91" t="e">
        <f>VLOOKUP(B148,#REF!,2,0)</f>
        <v>#REF!</v>
      </c>
      <c r="E148" s="125" t="str">
        <f>VLOOKUP(B148,'[10]3.3 Амортизация 2022'!$B$8:$C$687,2,0)</f>
        <v>ВН</v>
      </c>
      <c r="F148" s="92" t="s">
        <v>358</v>
      </c>
      <c r="G148" s="92">
        <f>VLOOKUP(B148,'[11]2022'!$A$4:$C$668,3,0)</f>
        <v>180</v>
      </c>
      <c r="H148" s="92" t="s">
        <v>219</v>
      </c>
      <c r="I148" s="92" t="str">
        <f>VLOOKUP(B148,'[12]Амортиз СО'!$C$5:$D$677,2,0)</f>
        <v>движ</v>
      </c>
      <c r="J148" s="92"/>
      <c r="K148" s="93">
        <v>6250129.8899999997</v>
      </c>
      <c r="L148" s="93">
        <v>10247800</v>
      </c>
      <c r="M148" s="93">
        <v>9392500</v>
      </c>
      <c r="N148" s="93">
        <v>5397647.9500000002</v>
      </c>
      <c r="O148" s="93">
        <v>855300</v>
      </c>
      <c r="P148" s="93">
        <v>2428690.15</v>
      </c>
      <c r="Q148" s="92"/>
      <c r="R148" s="93">
        <v>10247800</v>
      </c>
      <c r="S148" s="93">
        <v>7826338.0999999996</v>
      </c>
      <c r="T148" s="94">
        <v>2421461.9</v>
      </c>
      <c r="U148" s="93">
        <f t="shared" si="23"/>
        <v>683186.66666666663</v>
      </c>
      <c r="V148" s="93">
        <f t="shared" si="24"/>
        <v>1738275.2333333334</v>
      </c>
      <c r="W148" s="93">
        <f t="shared" si="25"/>
        <v>683186.66666666663</v>
      </c>
      <c r="X148" s="93">
        <f t="shared" si="21"/>
        <v>1055088.5666666669</v>
      </c>
      <c r="Y148" s="93">
        <f t="shared" si="26"/>
        <v>683186.66666666663</v>
      </c>
      <c r="Z148" s="93">
        <f t="shared" si="22"/>
        <v>371901.90000000026</v>
      </c>
      <c r="AA148" s="93">
        <f t="shared" si="27"/>
        <v>0</v>
      </c>
      <c r="AB148" s="93">
        <f t="shared" si="28"/>
        <v>0</v>
      </c>
      <c r="AC148" s="117">
        <f t="shared" si="29"/>
        <v>0</v>
      </c>
      <c r="AD148" s="131"/>
    </row>
    <row r="149" spans="2:30" s="88" customFormat="1" ht="44.1" hidden="1" customHeight="1" outlineLevel="2">
      <c r="B149" s="96" t="s">
        <v>359</v>
      </c>
      <c r="C149" s="91" t="s">
        <v>141</v>
      </c>
      <c r="D149" s="91" t="e">
        <f>VLOOKUP(B149,#REF!,2,0)</f>
        <v>#REF!</v>
      </c>
      <c r="E149" s="125" t="str">
        <f>VLOOKUP(B149,'[10]3.3 Амортизация 2022'!$B$8:$C$687,2,0)</f>
        <v>ВН</v>
      </c>
      <c r="F149" s="92" t="s">
        <v>360</v>
      </c>
      <c r="G149" s="92">
        <f>VLOOKUP(B149,'[11]2022'!$A$4:$C$668,3,0)</f>
        <v>180</v>
      </c>
      <c r="H149" s="92" t="s">
        <v>219</v>
      </c>
      <c r="I149" s="92" t="str">
        <f>VLOOKUP(B149,'[12]Амортиз СО'!$C$5:$D$677,2,0)</f>
        <v>движ</v>
      </c>
      <c r="J149" s="92"/>
      <c r="K149" s="93">
        <v>541128.01</v>
      </c>
      <c r="L149" s="93">
        <v>880600</v>
      </c>
      <c r="M149" s="93">
        <v>823400</v>
      </c>
      <c r="N149" s="93">
        <v>638134.99</v>
      </c>
      <c r="O149" s="93">
        <v>57200</v>
      </c>
      <c r="P149" s="93">
        <v>132390.04</v>
      </c>
      <c r="Q149" s="92"/>
      <c r="R149" s="93">
        <v>880600</v>
      </c>
      <c r="S149" s="93">
        <v>770525.03</v>
      </c>
      <c r="T149" s="94">
        <v>110074.97</v>
      </c>
      <c r="U149" s="93">
        <f t="shared" si="23"/>
        <v>58706.666666666672</v>
      </c>
      <c r="V149" s="93">
        <f t="shared" si="24"/>
        <v>51368.30333333333</v>
      </c>
      <c r="W149" s="93">
        <f t="shared" si="25"/>
        <v>51368.30333333333</v>
      </c>
      <c r="X149" s="93">
        <f t="shared" si="21"/>
        <v>0</v>
      </c>
      <c r="Y149" s="93">
        <f t="shared" si="26"/>
        <v>0</v>
      </c>
      <c r="Z149" s="93">
        <f t="shared" si="22"/>
        <v>0</v>
      </c>
      <c r="AA149" s="93">
        <f t="shared" si="27"/>
        <v>0</v>
      </c>
      <c r="AB149" s="93">
        <f t="shared" si="28"/>
        <v>0</v>
      </c>
      <c r="AC149" s="117">
        <f t="shared" si="29"/>
        <v>0</v>
      </c>
      <c r="AD149" s="131"/>
    </row>
    <row r="150" spans="2:30" s="88" customFormat="1" ht="44.1" hidden="1" customHeight="1" outlineLevel="2">
      <c r="B150" s="96" t="s">
        <v>359</v>
      </c>
      <c r="C150" s="91" t="s">
        <v>141</v>
      </c>
      <c r="D150" s="91" t="e">
        <f>VLOOKUP(B150,#REF!,2,0)</f>
        <v>#REF!</v>
      </c>
      <c r="E150" s="125" t="str">
        <f>VLOOKUP(B150,'[10]3.3 Амортизация 2022'!$B$8:$C$687,2,0)</f>
        <v>ВН</v>
      </c>
      <c r="F150" s="92" t="s">
        <v>361</v>
      </c>
      <c r="G150" s="92">
        <f>VLOOKUP(B150,'[11]2022'!$A$4:$C$668,3,0)</f>
        <v>180</v>
      </c>
      <c r="H150" s="92" t="s">
        <v>219</v>
      </c>
      <c r="I150" s="92" t="str">
        <f>VLOOKUP(B150,'[12]Амортиз СО'!$C$5:$D$677,2,0)</f>
        <v>движ</v>
      </c>
      <c r="J150" s="92"/>
      <c r="K150" s="93">
        <v>541128.01</v>
      </c>
      <c r="L150" s="93">
        <v>880600</v>
      </c>
      <c r="M150" s="93">
        <v>823400</v>
      </c>
      <c r="N150" s="93">
        <v>638134.99</v>
      </c>
      <c r="O150" s="93">
        <v>57200</v>
      </c>
      <c r="P150" s="93">
        <v>132390.04</v>
      </c>
      <c r="Q150" s="92"/>
      <c r="R150" s="93">
        <v>880600</v>
      </c>
      <c r="S150" s="93">
        <v>770525.03</v>
      </c>
      <c r="T150" s="94">
        <v>110074.97</v>
      </c>
      <c r="U150" s="93">
        <f t="shared" si="23"/>
        <v>58706.666666666672</v>
      </c>
      <c r="V150" s="93">
        <f t="shared" si="24"/>
        <v>51368.30333333333</v>
      </c>
      <c r="W150" s="93">
        <f t="shared" si="25"/>
        <v>51368.30333333333</v>
      </c>
      <c r="X150" s="93">
        <f t="shared" si="21"/>
        <v>0</v>
      </c>
      <c r="Y150" s="93">
        <f t="shared" si="26"/>
        <v>0</v>
      </c>
      <c r="Z150" s="93">
        <f t="shared" si="22"/>
        <v>0</v>
      </c>
      <c r="AA150" s="93">
        <f t="shared" si="27"/>
        <v>0</v>
      </c>
      <c r="AB150" s="93">
        <f t="shared" si="28"/>
        <v>0</v>
      </c>
      <c r="AC150" s="117">
        <f t="shared" si="29"/>
        <v>0</v>
      </c>
      <c r="AD150" s="131"/>
    </row>
    <row r="151" spans="2:30" s="88" customFormat="1" ht="44.1" hidden="1" customHeight="1" outlineLevel="2">
      <c r="B151" s="96" t="s">
        <v>359</v>
      </c>
      <c r="C151" s="91" t="s">
        <v>141</v>
      </c>
      <c r="D151" s="91" t="e">
        <f>VLOOKUP(B151,#REF!,2,0)</f>
        <v>#REF!</v>
      </c>
      <c r="E151" s="125" t="str">
        <f>VLOOKUP(B151,'[10]3.3 Амортизация 2022'!$B$8:$C$687,2,0)</f>
        <v>ВН</v>
      </c>
      <c r="F151" s="92" t="s">
        <v>362</v>
      </c>
      <c r="G151" s="92">
        <f>VLOOKUP(B151,'[11]2022'!$A$4:$C$668,3,0)</f>
        <v>180</v>
      </c>
      <c r="H151" s="92" t="s">
        <v>219</v>
      </c>
      <c r="I151" s="92" t="str">
        <f>VLOOKUP(B151,'[12]Амортиз СО'!$C$5:$D$677,2,0)</f>
        <v>движ</v>
      </c>
      <c r="J151" s="92"/>
      <c r="K151" s="93">
        <v>541128.01</v>
      </c>
      <c r="L151" s="93">
        <v>880600</v>
      </c>
      <c r="M151" s="93">
        <v>823400</v>
      </c>
      <c r="N151" s="93">
        <v>638134.99</v>
      </c>
      <c r="O151" s="93">
        <v>57200</v>
      </c>
      <c r="P151" s="93">
        <v>132390.04</v>
      </c>
      <c r="Q151" s="92"/>
      <c r="R151" s="93">
        <v>880600</v>
      </c>
      <c r="S151" s="93">
        <v>770525.03</v>
      </c>
      <c r="T151" s="94">
        <v>110074.97</v>
      </c>
      <c r="U151" s="93">
        <f t="shared" si="23"/>
        <v>58706.666666666672</v>
      </c>
      <c r="V151" s="93">
        <f t="shared" si="24"/>
        <v>51368.30333333333</v>
      </c>
      <c r="W151" s="93">
        <f t="shared" si="25"/>
        <v>51368.30333333333</v>
      </c>
      <c r="X151" s="93">
        <f t="shared" si="21"/>
        <v>0</v>
      </c>
      <c r="Y151" s="93">
        <f t="shared" si="26"/>
        <v>0</v>
      </c>
      <c r="Z151" s="93">
        <f t="shared" si="22"/>
        <v>0</v>
      </c>
      <c r="AA151" s="93">
        <f t="shared" si="27"/>
        <v>0</v>
      </c>
      <c r="AB151" s="93">
        <f t="shared" si="28"/>
        <v>0</v>
      </c>
      <c r="AC151" s="117">
        <f t="shared" si="29"/>
        <v>0</v>
      </c>
      <c r="AD151" s="131"/>
    </row>
    <row r="152" spans="2:30" s="88" customFormat="1" ht="44.1" hidden="1" customHeight="1" outlineLevel="2">
      <c r="B152" s="96" t="s">
        <v>359</v>
      </c>
      <c r="C152" s="91" t="s">
        <v>141</v>
      </c>
      <c r="D152" s="91" t="e">
        <f>VLOOKUP(B152,#REF!,2,0)</f>
        <v>#REF!</v>
      </c>
      <c r="E152" s="125" t="str">
        <f>VLOOKUP(B152,'[10]3.3 Амортизация 2022'!$B$8:$C$687,2,0)</f>
        <v>ВН</v>
      </c>
      <c r="F152" s="92" t="s">
        <v>363</v>
      </c>
      <c r="G152" s="92">
        <f>VLOOKUP(B152,'[11]2022'!$A$4:$C$668,3,0)</f>
        <v>180</v>
      </c>
      <c r="H152" s="92" t="s">
        <v>219</v>
      </c>
      <c r="I152" s="92" t="str">
        <f>VLOOKUP(B152,'[12]Амортиз СО'!$C$5:$D$677,2,0)</f>
        <v>движ</v>
      </c>
      <c r="J152" s="92"/>
      <c r="K152" s="93">
        <v>541128.01</v>
      </c>
      <c r="L152" s="93">
        <v>880600</v>
      </c>
      <c r="M152" s="93">
        <v>823400</v>
      </c>
      <c r="N152" s="93">
        <v>638134.99</v>
      </c>
      <c r="O152" s="93">
        <v>57200</v>
      </c>
      <c r="P152" s="93">
        <v>132390.04</v>
      </c>
      <c r="Q152" s="92"/>
      <c r="R152" s="93">
        <v>880600</v>
      </c>
      <c r="S152" s="93">
        <v>770525.03</v>
      </c>
      <c r="T152" s="94">
        <v>110074.97</v>
      </c>
      <c r="U152" s="93">
        <f t="shared" si="23"/>
        <v>58706.666666666672</v>
      </c>
      <c r="V152" s="93">
        <f t="shared" si="24"/>
        <v>51368.30333333333</v>
      </c>
      <c r="W152" s="93">
        <f t="shared" si="25"/>
        <v>51368.30333333333</v>
      </c>
      <c r="X152" s="93">
        <f t="shared" si="21"/>
        <v>0</v>
      </c>
      <c r="Y152" s="93">
        <f t="shared" si="26"/>
        <v>0</v>
      </c>
      <c r="Z152" s="93">
        <f t="shared" si="22"/>
        <v>0</v>
      </c>
      <c r="AA152" s="93">
        <f t="shared" si="27"/>
        <v>0</v>
      </c>
      <c r="AB152" s="93">
        <f t="shared" si="28"/>
        <v>0</v>
      </c>
      <c r="AC152" s="117">
        <f t="shared" si="29"/>
        <v>0</v>
      </c>
      <c r="AD152" s="131"/>
    </row>
    <row r="153" spans="2:30" s="88" customFormat="1" ht="44.1" hidden="1" customHeight="1" outlineLevel="2">
      <c r="B153" s="96" t="s">
        <v>359</v>
      </c>
      <c r="C153" s="91" t="s">
        <v>141</v>
      </c>
      <c r="D153" s="91" t="e">
        <f>VLOOKUP(B153,#REF!,2,0)</f>
        <v>#REF!</v>
      </c>
      <c r="E153" s="125" t="str">
        <f>VLOOKUP(B153,'[10]3.3 Амортизация 2022'!$B$8:$C$687,2,0)</f>
        <v>ВН</v>
      </c>
      <c r="F153" s="92" t="s">
        <v>364</v>
      </c>
      <c r="G153" s="92">
        <f>VLOOKUP(B153,'[11]2022'!$A$4:$C$668,3,0)</f>
        <v>180</v>
      </c>
      <c r="H153" s="92" t="s">
        <v>219</v>
      </c>
      <c r="I153" s="92" t="str">
        <f>VLOOKUP(B153,'[12]Амортиз СО'!$C$5:$D$677,2,0)</f>
        <v>движ</v>
      </c>
      <c r="J153" s="92"/>
      <c r="K153" s="93">
        <v>541128.01</v>
      </c>
      <c r="L153" s="93">
        <v>880600</v>
      </c>
      <c r="M153" s="93">
        <v>823400</v>
      </c>
      <c r="N153" s="93">
        <v>638134.99</v>
      </c>
      <c r="O153" s="93">
        <v>57200</v>
      </c>
      <c r="P153" s="93">
        <v>132390.04</v>
      </c>
      <c r="Q153" s="92"/>
      <c r="R153" s="93">
        <v>880600</v>
      </c>
      <c r="S153" s="93">
        <v>770525.03</v>
      </c>
      <c r="T153" s="94">
        <v>110074.97</v>
      </c>
      <c r="U153" s="93">
        <f t="shared" si="23"/>
        <v>58706.666666666672</v>
      </c>
      <c r="V153" s="93">
        <f t="shared" si="24"/>
        <v>51368.30333333333</v>
      </c>
      <c r="W153" s="93">
        <f t="shared" si="25"/>
        <v>51368.30333333333</v>
      </c>
      <c r="X153" s="93">
        <f t="shared" si="21"/>
        <v>0</v>
      </c>
      <c r="Y153" s="93">
        <f t="shared" si="26"/>
        <v>0</v>
      </c>
      <c r="Z153" s="93">
        <f t="shared" si="22"/>
        <v>0</v>
      </c>
      <c r="AA153" s="93">
        <f t="shared" si="27"/>
        <v>0</v>
      </c>
      <c r="AB153" s="93">
        <f t="shared" si="28"/>
        <v>0</v>
      </c>
      <c r="AC153" s="117">
        <f t="shared" si="29"/>
        <v>0</v>
      </c>
      <c r="AD153" s="131"/>
    </row>
    <row r="154" spans="2:30" s="88" customFormat="1" ht="44.1" hidden="1" customHeight="1" outlineLevel="2">
      <c r="B154" s="96" t="s">
        <v>359</v>
      </c>
      <c r="C154" s="91" t="s">
        <v>141</v>
      </c>
      <c r="D154" s="91" t="e">
        <f>VLOOKUP(B154,#REF!,2,0)</f>
        <v>#REF!</v>
      </c>
      <c r="E154" s="125" t="str">
        <f>VLOOKUP(B154,'[10]3.3 Амортизация 2022'!$B$8:$C$687,2,0)</f>
        <v>ВН</v>
      </c>
      <c r="F154" s="92" t="s">
        <v>365</v>
      </c>
      <c r="G154" s="92">
        <f>VLOOKUP(B154,'[11]2022'!$A$4:$C$668,3,0)</f>
        <v>180</v>
      </c>
      <c r="H154" s="92" t="s">
        <v>219</v>
      </c>
      <c r="I154" s="92" t="str">
        <f>VLOOKUP(B154,'[12]Амортиз СО'!$C$5:$D$677,2,0)</f>
        <v>движ</v>
      </c>
      <c r="J154" s="92"/>
      <c r="K154" s="93">
        <v>541128.01</v>
      </c>
      <c r="L154" s="93">
        <v>880600</v>
      </c>
      <c r="M154" s="93">
        <v>823400</v>
      </c>
      <c r="N154" s="93">
        <v>638134.99</v>
      </c>
      <c r="O154" s="93">
        <v>57200</v>
      </c>
      <c r="P154" s="93">
        <v>132390.04</v>
      </c>
      <c r="Q154" s="92"/>
      <c r="R154" s="93">
        <v>880600</v>
      </c>
      <c r="S154" s="93">
        <v>770525.03</v>
      </c>
      <c r="T154" s="94">
        <v>110074.97</v>
      </c>
      <c r="U154" s="93">
        <f t="shared" si="23"/>
        <v>58706.666666666672</v>
      </c>
      <c r="V154" s="93">
        <f t="shared" si="24"/>
        <v>51368.30333333333</v>
      </c>
      <c r="W154" s="93">
        <f t="shared" si="25"/>
        <v>51368.30333333333</v>
      </c>
      <c r="X154" s="93">
        <f t="shared" si="21"/>
        <v>0</v>
      </c>
      <c r="Y154" s="93">
        <f t="shared" si="26"/>
        <v>0</v>
      </c>
      <c r="Z154" s="93">
        <f t="shared" si="22"/>
        <v>0</v>
      </c>
      <c r="AA154" s="93">
        <f t="shared" si="27"/>
        <v>0</v>
      </c>
      <c r="AB154" s="93">
        <f t="shared" si="28"/>
        <v>0</v>
      </c>
      <c r="AC154" s="117">
        <f t="shared" si="29"/>
        <v>0</v>
      </c>
      <c r="AD154" s="131"/>
    </row>
    <row r="155" spans="2:30" s="88" customFormat="1" ht="44.1" hidden="1" customHeight="1" outlineLevel="2">
      <c r="B155" s="96" t="s">
        <v>359</v>
      </c>
      <c r="C155" s="91" t="s">
        <v>141</v>
      </c>
      <c r="D155" s="91" t="e">
        <f>VLOOKUP(B155,#REF!,2,0)</f>
        <v>#REF!</v>
      </c>
      <c r="E155" s="125" t="str">
        <f>VLOOKUP(B155,'[10]3.3 Амортизация 2022'!$B$8:$C$687,2,0)</f>
        <v>ВН</v>
      </c>
      <c r="F155" s="92" t="s">
        <v>366</v>
      </c>
      <c r="G155" s="92">
        <f>VLOOKUP(B155,'[11]2022'!$A$4:$C$668,3,0)</f>
        <v>180</v>
      </c>
      <c r="H155" s="92" t="s">
        <v>219</v>
      </c>
      <c r="I155" s="92" t="str">
        <f>VLOOKUP(B155,'[12]Амортиз СО'!$C$5:$D$677,2,0)</f>
        <v>движ</v>
      </c>
      <c r="J155" s="92"/>
      <c r="K155" s="93">
        <v>541128.01</v>
      </c>
      <c r="L155" s="93">
        <v>880600</v>
      </c>
      <c r="M155" s="93">
        <v>823400</v>
      </c>
      <c r="N155" s="93">
        <v>638134.99</v>
      </c>
      <c r="O155" s="93">
        <v>57200</v>
      </c>
      <c r="P155" s="93">
        <v>132390.04</v>
      </c>
      <c r="Q155" s="92"/>
      <c r="R155" s="93">
        <v>880600</v>
      </c>
      <c r="S155" s="93">
        <v>770525.03</v>
      </c>
      <c r="T155" s="94">
        <v>110074.97</v>
      </c>
      <c r="U155" s="93">
        <f t="shared" si="23"/>
        <v>58706.666666666672</v>
      </c>
      <c r="V155" s="93">
        <f t="shared" si="24"/>
        <v>51368.30333333333</v>
      </c>
      <c r="W155" s="93">
        <f t="shared" si="25"/>
        <v>51368.30333333333</v>
      </c>
      <c r="X155" s="93">
        <f t="shared" si="21"/>
        <v>0</v>
      </c>
      <c r="Y155" s="93">
        <f t="shared" si="26"/>
        <v>0</v>
      </c>
      <c r="Z155" s="93">
        <f t="shared" si="22"/>
        <v>0</v>
      </c>
      <c r="AA155" s="93">
        <f t="shared" si="27"/>
        <v>0</v>
      </c>
      <c r="AB155" s="93">
        <f t="shared" si="28"/>
        <v>0</v>
      </c>
      <c r="AC155" s="117">
        <f t="shared" si="29"/>
        <v>0</v>
      </c>
      <c r="AD155" s="131"/>
    </row>
    <row r="156" spans="2:30" s="88" customFormat="1" ht="44.1" hidden="1" customHeight="1" outlineLevel="2">
      <c r="B156" s="96" t="s">
        <v>359</v>
      </c>
      <c r="C156" s="91" t="s">
        <v>141</v>
      </c>
      <c r="D156" s="91" t="e">
        <f>VLOOKUP(B156,#REF!,2,0)</f>
        <v>#REF!</v>
      </c>
      <c r="E156" s="125" t="str">
        <f>VLOOKUP(B156,'[10]3.3 Амортизация 2022'!$B$8:$C$687,2,0)</f>
        <v>ВН</v>
      </c>
      <c r="F156" s="92" t="s">
        <v>367</v>
      </c>
      <c r="G156" s="92">
        <f>VLOOKUP(B156,'[11]2022'!$A$4:$C$668,3,0)</f>
        <v>180</v>
      </c>
      <c r="H156" s="92" t="s">
        <v>219</v>
      </c>
      <c r="I156" s="92" t="str">
        <f>VLOOKUP(B156,'[12]Амортиз СО'!$C$5:$D$677,2,0)</f>
        <v>движ</v>
      </c>
      <c r="J156" s="92"/>
      <c r="K156" s="93">
        <v>541128.01</v>
      </c>
      <c r="L156" s="93">
        <v>880600</v>
      </c>
      <c r="M156" s="93">
        <v>807100</v>
      </c>
      <c r="N156" s="93">
        <v>625502.49</v>
      </c>
      <c r="O156" s="93">
        <v>73500</v>
      </c>
      <c r="P156" s="93">
        <v>145022.46</v>
      </c>
      <c r="Q156" s="92"/>
      <c r="R156" s="93">
        <v>880600</v>
      </c>
      <c r="S156" s="93">
        <v>770524.95</v>
      </c>
      <c r="T156" s="94">
        <v>110075.05</v>
      </c>
      <c r="U156" s="93">
        <f t="shared" si="23"/>
        <v>58706.666666666672</v>
      </c>
      <c r="V156" s="93">
        <f t="shared" si="24"/>
        <v>51368.383333333331</v>
      </c>
      <c r="W156" s="93">
        <f t="shared" si="25"/>
        <v>51368.383333333331</v>
      </c>
      <c r="X156" s="93">
        <f t="shared" si="21"/>
        <v>0</v>
      </c>
      <c r="Y156" s="93">
        <f t="shared" si="26"/>
        <v>0</v>
      </c>
      <c r="Z156" s="93">
        <f t="shared" si="22"/>
        <v>0</v>
      </c>
      <c r="AA156" s="93">
        <f t="shared" si="27"/>
        <v>0</v>
      </c>
      <c r="AB156" s="93">
        <f t="shared" si="28"/>
        <v>0</v>
      </c>
      <c r="AC156" s="117">
        <f t="shared" si="29"/>
        <v>0</v>
      </c>
      <c r="AD156" s="131"/>
    </row>
    <row r="157" spans="2:30" s="88" customFormat="1" ht="44.1" hidden="1" customHeight="1" outlineLevel="2">
      <c r="B157" s="96" t="s">
        <v>359</v>
      </c>
      <c r="C157" s="91" t="s">
        <v>141</v>
      </c>
      <c r="D157" s="91" t="e">
        <f>VLOOKUP(B157,#REF!,2,0)</f>
        <v>#REF!</v>
      </c>
      <c r="E157" s="125" t="str">
        <f>VLOOKUP(B157,'[10]3.3 Амортизация 2022'!$B$8:$C$687,2,0)</f>
        <v>ВН</v>
      </c>
      <c r="F157" s="92" t="s">
        <v>368</v>
      </c>
      <c r="G157" s="92">
        <f>VLOOKUP(B157,'[11]2022'!$A$4:$C$668,3,0)</f>
        <v>180</v>
      </c>
      <c r="H157" s="92" t="s">
        <v>219</v>
      </c>
      <c r="I157" s="92" t="str">
        <f>VLOOKUP(B157,'[12]Амортиз СО'!$C$5:$D$677,2,0)</f>
        <v>движ</v>
      </c>
      <c r="J157" s="92"/>
      <c r="K157" s="93">
        <v>541128.01</v>
      </c>
      <c r="L157" s="93">
        <v>880600</v>
      </c>
      <c r="M157" s="93">
        <v>807100</v>
      </c>
      <c r="N157" s="93">
        <v>625502.49</v>
      </c>
      <c r="O157" s="93">
        <v>73500</v>
      </c>
      <c r="P157" s="93">
        <v>145022.46</v>
      </c>
      <c r="Q157" s="92"/>
      <c r="R157" s="93">
        <v>880600</v>
      </c>
      <c r="S157" s="93">
        <v>770524.95</v>
      </c>
      <c r="T157" s="94">
        <v>110075.05</v>
      </c>
      <c r="U157" s="93">
        <f t="shared" si="23"/>
        <v>58706.666666666672</v>
      </c>
      <c r="V157" s="93">
        <f t="shared" si="24"/>
        <v>51368.383333333331</v>
      </c>
      <c r="W157" s="93">
        <f t="shared" si="25"/>
        <v>51368.383333333331</v>
      </c>
      <c r="X157" s="93">
        <f t="shared" si="21"/>
        <v>0</v>
      </c>
      <c r="Y157" s="93">
        <f t="shared" si="26"/>
        <v>0</v>
      </c>
      <c r="Z157" s="93">
        <f t="shared" si="22"/>
        <v>0</v>
      </c>
      <c r="AA157" s="93">
        <f t="shared" si="27"/>
        <v>0</v>
      </c>
      <c r="AB157" s="93">
        <f t="shared" si="28"/>
        <v>0</v>
      </c>
      <c r="AC157" s="117">
        <f t="shared" si="29"/>
        <v>0</v>
      </c>
      <c r="AD157" s="131"/>
    </row>
    <row r="158" spans="2:30" s="88" customFormat="1" ht="44.1" hidden="1" customHeight="1" outlineLevel="2">
      <c r="B158" s="96" t="s">
        <v>359</v>
      </c>
      <c r="C158" s="91" t="s">
        <v>141</v>
      </c>
      <c r="D158" s="91" t="e">
        <f>VLOOKUP(B158,#REF!,2,0)</f>
        <v>#REF!</v>
      </c>
      <c r="E158" s="125" t="str">
        <f>VLOOKUP(B158,'[10]3.3 Амортизация 2022'!$B$8:$C$687,2,0)</f>
        <v>ВН</v>
      </c>
      <c r="F158" s="92" t="s">
        <v>369</v>
      </c>
      <c r="G158" s="92">
        <f>VLOOKUP(B158,'[11]2022'!$A$4:$C$668,3,0)</f>
        <v>180</v>
      </c>
      <c r="H158" s="92" t="s">
        <v>219</v>
      </c>
      <c r="I158" s="92" t="str">
        <f>VLOOKUP(B158,'[12]Амортиз СО'!$C$5:$D$677,2,0)</f>
        <v>движ</v>
      </c>
      <c r="J158" s="92"/>
      <c r="K158" s="93">
        <v>541128.01</v>
      </c>
      <c r="L158" s="93">
        <v>880600</v>
      </c>
      <c r="M158" s="93">
        <v>807100</v>
      </c>
      <c r="N158" s="93">
        <v>625502.49</v>
      </c>
      <c r="O158" s="93">
        <v>73500</v>
      </c>
      <c r="P158" s="93">
        <v>145022.46</v>
      </c>
      <c r="Q158" s="92"/>
      <c r="R158" s="93">
        <v>880600</v>
      </c>
      <c r="S158" s="93">
        <v>770524.95</v>
      </c>
      <c r="T158" s="94">
        <v>110075.05</v>
      </c>
      <c r="U158" s="93">
        <f t="shared" si="23"/>
        <v>58706.666666666672</v>
      </c>
      <c r="V158" s="93">
        <f t="shared" si="24"/>
        <v>51368.383333333331</v>
      </c>
      <c r="W158" s="93">
        <f t="shared" si="25"/>
        <v>51368.383333333331</v>
      </c>
      <c r="X158" s="93">
        <f t="shared" si="21"/>
        <v>0</v>
      </c>
      <c r="Y158" s="93">
        <f t="shared" si="26"/>
        <v>0</v>
      </c>
      <c r="Z158" s="93">
        <f t="shared" si="22"/>
        <v>0</v>
      </c>
      <c r="AA158" s="93">
        <f t="shared" si="27"/>
        <v>0</v>
      </c>
      <c r="AB158" s="93">
        <f t="shared" si="28"/>
        <v>0</v>
      </c>
      <c r="AC158" s="117">
        <f t="shared" si="29"/>
        <v>0</v>
      </c>
      <c r="AD158" s="131"/>
    </row>
    <row r="159" spans="2:30" s="88" customFormat="1" ht="44.1" hidden="1" customHeight="1" outlineLevel="2">
      <c r="B159" s="96" t="s">
        <v>359</v>
      </c>
      <c r="C159" s="91" t="s">
        <v>141</v>
      </c>
      <c r="D159" s="91" t="e">
        <f>VLOOKUP(B159,#REF!,2,0)</f>
        <v>#REF!</v>
      </c>
      <c r="E159" s="125" t="str">
        <f>VLOOKUP(B159,'[10]3.3 Амортизация 2022'!$B$8:$C$687,2,0)</f>
        <v>ВН</v>
      </c>
      <c r="F159" s="92" t="s">
        <v>370</v>
      </c>
      <c r="G159" s="92">
        <f>VLOOKUP(B159,'[11]2022'!$A$4:$C$668,3,0)</f>
        <v>180</v>
      </c>
      <c r="H159" s="92" t="s">
        <v>219</v>
      </c>
      <c r="I159" s="92" t="str">
        <f>VLOOKUP(B159,'[12]Амортиз СО'!$C$5:$D$677,2,0)</f>
        <v>движ</v>
      </c>
      <c r="J159" s="92"/>
      <c r="K159" s="93">
        <v>541128.01</v>
      </c>
      <c r="L159" s="93">
        <v>880600</v>
      </c>
      <c r="M159" s="93">
        <v>807100</v>
      </c>
      <c r="N159" s="93">
        <v>625502.49</v>
      </c>
      <c r="O159" s="93">
        <v>73500</v>
      </c>
      <c r="P159" s="93">
        <v>145022.46</v>
      </c>
      <c r="Q159" s="92"/>
      <c r="R159" s="93">
        <v>880600</v>
      </c>
      <c r="S159" s="93">
        <v>770524.95</v>
      </c>
      <c r="T159" s="94">
        <v>110075.05</v>
      </c>
      <c r="U159" s="93">
        <f t="shared" si="23"/>
        <v>58706.666666666672</v>
      </c>
      <c r="V159" s="93">
        <f t="shared" si="24"/>
        <v>51368.383333333331</v>
      </c>
      <c r="W159" s="93">
        <f t="shared" si="25"/>
        <v>51368.383333333331</v>
      </c>
      <c r="X159" s="93">
        <f t="shared" si="21"/>
        <v>0</v>
      </c>
      <c r="Y159" s="93">
        <f t="shared" si="26"/>
        <v>0</v>
      </c>
      <c r="Z159" s="93">
        <f t="shared" si="22"/>
        <v>0</v>
      </c>
      <c r="AA159" s="93">
        <f t="shared" si="27"/>
        <v>0</v>
      </c>
      <c r="AB159" s="93">
        <f t="shared" si="28"/>
        <v>0</v>
      </c>
      <c r="AC159" s="117">
        <f t="shared" si="29"/>
        <v>0</v>
      </c>
      <c r="AD159" s="131"/>
    </row>
    <row r="160" spans="2:30" s="88" customFormat="1" ht="44.1" hidden="1" customHeight="1" outlineLevel="2">
      <c r="B160" s="96" t="s">
        <v>359</v>
      </c>
      <c r="C160" s="91" t="s">
        <v>141</v>
      </c>
      <c r="D160" s="91" t="e">
        <f>VLOOKUP(B160,#REF!,2,0)</f>
        <v>#REF!</v>
      </c>
      <c r="E160" s="125" t="str">
        <f>VLOOKUP(B160,'[10]3.3 Амортизация 2022'!$B$8:$C$687,2,0)</f>
        <v>ВН</v>
      </c>
      <c r="F160" s="92" t="s">
        <v>371</v>
      </c>
      <c r="G160" s="92">
        <f>VLOOKUP(B160,'[11]2022'!$A$4:$C$668,3,0)</f>
        <v>180</v>
      </c>
      <c r="H160" s="92" t="s">
        <v>219</v>
      </c>
      <c r="I160" s="92" t="str">
        <f>VLOOKUP(B160,'[12]Амортиз СО'!$C$5:$D$677,2,0)</f>
        <v>движ</v>
      </c>
      <c r="J160" s="92"/>
      <c r="K160" s="93">
        <v>541128.01</v>
      </c>
      <c r="L160" s="93">
        <v>880600</v>
      </c>
      <c r="M160" s="93">
        <v>807100</v>
      </c>
      <c r="N160" s="93">
        <v>625502.49</v>
      </c>
      <c r="O160" s="93">
        <v>73500</v>
      </c>
      <c r="P160" s="93">
        <v>145022.46</v>
      </c>
      <c r="Q160" s="92"/>
      <c r="R160" s="93">
        <v>880600</v>
      </c>
      <c r="S160" s="93">
        <v>770524.95</v>
      </c>
      <c r="T160" s="94">
        <v>110075.05</v>
      </c>
      <c r="U160" s="93">
        <f t="shared" si="23"/>
        <v>58706.666666666672</v>
      </c>
      <c r="V160" s="93">
        <f t="shared" si="24"/>
        <v>51368.383333333331</v>
      </c>
      <c r="W160" s="93">
        <f t="shared" si="25"/>
        <v>51368.383333333331</v>
      </c>
      <c r="X160" s="93">
        <f t="shared" si="21"/>
        <v>0</v>
      </c>
      <c r="Y160" s="93">
        <f t="shared" si="26"/>
        <v>0</v>
      </c>
      <c r="Z160" s="93">
        <f t="shared" si="22"/>
        <v>0</v>
      </c>
      <c r="AA160" s="93">
        <f t="shared" si="27"/>
        <v>0</v>
      </c>
      <c r="AB160" s="93">
        <f t="shared" si="28"/>
        <v>0</v>
      </c>
      <c r="AC160" s="117">
        <f t="shared" si="29"/>
        <v>0</v>
      </c>
      <c r="AD160" s="131"/>
    </row>
    <row r="161" spans="2:30" s="88" customFormat="1" ht="44.1" hidden="1" customHeight="1" outlineLevel="2">
      <c r="B161" s="96" t="s">
        <v>359</v>
      </c>
      <c r="C161" s="91" t="s">
        <v>141</v>
      </c>
      <c r="D161" s="91" t="e">
        <f>VLOOKUP(B161,#REF!,2,0)</f>
        <v>#REF!</v>
      </c>
      <c r="E161" s="125" t="str">
        <f>VLOOKUP(B161,'[10]3.3 Амортизация 2022'!$B$8:$C$687,2,0)</f>
        <v>ВН</v>
      </c>
      <c r="F161" s="92" t="s">
        <v>372</v>
      </c>
      <c r="G161" s="92">
        <f>VLOOKUP(B161,'[11]2022'!$A$4:$C$668,3,0)</f>
        <v>180</v>
      </c>
      <c r="H161" s="92" t="s">
        <v>219</v>
      </c>
      <c r="I161" s="92" t="str">
        <f>VLOOKUP(B161,'[12]Амортиз СО'!$C$5:$D$677,2,0)</f>
        <v>движ</v>
      </c>
      <c r="J161" s="92"/>
      <c r="K161" s="93">
        <v>541128.01</v>
      </c>
      <c r="L161" s="93">
        <v>880600</v>
      </c>
      <c r="M161" s="93">
        <v>807100</v>
      </c>
      <c r="N161" s="93">
        <v>625502.49</v>
      </c>
      <c r="O161" s="93">
        <v>73500</v>
      </c>
      <c r="P161" s="93">
        <v>145022.46</v>
      </c>
      <c r="Q161" s="92"/>
      <c r="R161" s="93">
        <v>880600</v>
      </c>
      <c r="S161" s="93">
        <v>770524.95</v>
      </c>
      <c r="T161" s="94">
        <v>110075.05</v>
      </c>
      <c r="U161" s="93">
        <f t="shared" si="23"/>
        <v>58706.666666666672</v>
      </c>
      <c r="V161" s="93">
        <f t="shared" si="24"/>
        <v>51368.383333333331</v>
      </c>
      <c r="W161" s="93">
        <f t="shared" si="25"/>
        <v>51368.383333333331</v>
      </c>
      <c r="X161" s="93">
        <f t="shared" si="21"/>
        <v>0</v>
      </c>
      <c r="Y161" s="93">
        <f t="shared" si="26"/>
        <v>0</v>
      </c>
      <c r="Z161" s="93">
        <f t="shared" si="22"/>
        <v>0</v>
      </c>
      <c r="AA161" s="93">
        <f t="shared" si="27"/>
        <v>0</v>
      </c>
      <c r="AB161" s="93">
        <f t="shared" si="28"/>
        <v>0</v>
      </c>
      <c r="AC161" s="117">
        <f t="shared" si="29"/>
        <v>0</v>
      </c>
      <c r="AD161" s="131"/>
    </row>
    <row r="162" spans="2:30" s="88" customFormat="1" ht="44.1" hidden="1" customHeight="1" outlineLevel="2">
      <c r="B162" s="96" t="s">
        <v>359</v>
      </c>
      <c r="C162" s="91" t="s">
        <v>141</v>
      </c>
      <c r="D162" s="91" t="e">
        <f>VLOOKUP(B162,#REF!,2,0)</f>
        <v>#REF!</v>
      </c>
      <c r="E162" s="125" t="str">
        <f>VLOOKUP(B162,'[10]3.3 Амортизация 2022'!$B$8:$C$687,2,0)</f>
        <v>ВН</v>
      </c>
      <c r="F162" s="92" t="s">
        <v>373</v>
      </c>
      <c r="G162" s="92">
        <f>VLOOKUP(B162,'[11]2022'!$A$4:$C$668,3,0)</f>
        <v>180</v>
      </c>
      <c r="H162" s="92" t="s">
        <v>219</v>
      </c>
      <c r="I162" s="92" t="str">
        <f>VLOOKUP(B162,'[12]Амортиз СО'!$C$5:$D$677,2,0)</f>
        <v>движ</v>
      </c>
      <c r="J162" s="92"/>
      <c r="K162" s="93">
        <v>541128.01</v>
      </c>
      <c r="L162" s="93">
        <v>880600</v>
      </c>
      <c r="M162" s="93">
        <v>807100</v>
      </c>
      <c r="N162" s="93">
        <v>625502.49</v>
      </c>
      <c r="O162" s="93">
        <v>73500</v>
      </c>
      <c r="P162" s="93">
        <v>145022.46</v>
      </c>
      <c r="Q162" s="92"/>
      <c r="R162" s="93">
        <v>880600</v>
      </c>
      <c r="S162" s="93">
        <v>770524.95</v>
      </c>
      <c r="T162" s="94">
        <v>110075.05</v>
      </c>
      <c r="U162" s="93">
        <f t="shared" si="23"/>
        <v>58706.666666666672</v>
      </c>
      <c r="V162" s="93">
        <f t="shared" si="24"/>
        <v>51368.383333333331</v>
      </c>
      <c r="W162" s="93">
        <f t="shared" si="25"/>
        <v>51368.383333333331</v>
      </c>
      <c r="X162" s="93">
        <f t="shared" si="21"/>
        <v>0</v>
      </c>
      <c r="Y162" s="93">
        <f t="shared" si="26"/>
        <v>0</v>
      </c>
      <c r="Z162" s="93">
        <f t="shared" si="22"/>
        <v>0</v>
      </c>
      <c r="AA162" s="93">
        <f t="shared" si="27"/>
        <v>0</v>
      </c>
      <c r="AB162" s="93">
        <f t="shared" si="28"/>
        <v>0</v>
      </c>
      <c r="AC162" s="117">
        <f t="shared" si="29"/>
        <v>0</v>
      </c>
      <c r="AD162" s="131"/>
    </row>
    <row r="163" spans="2:30" s="88" customFormat="1" ht="44.1" hidden="1" customHeight="1" outlineLevel="2">
      <c r="B163" s="96" t="s">
        <v>374</v>
      </c>
      <c r="C163" s="91" t="s">
        <v>141</v>
      </c>
      <c r="D163" s="91" t="e">
        <f>VLOOKUP(B163,#REF!,2,0)</f>
        <v>#REF!</v>
      </c>
      <c r="E163" s="125" t="str">
        <f>VLOOKUP(B163,'[10]3.3 Амортизация 2022'!$B$8:$C$687,2,0)</f>
        <v>ВН</v>
      </c>
      <c r="F163" s="92" t="s">
        <v>375</v>
      </c>
      <c r="G163" s="92">
        <f>VLOOKUP(B163,'[11]2022'!$A$4:$C$668,3,0)</f>
        <v>180</v>
      </c>
      <c r="H163" s="92" t="s">
        <v>219</v>
      </c>
      <c r="I163" s="92" t="str">
        <f>VLOOKUP(B163,'[12]Амортиз СО'!$C$5:$D$677,2,0)</f>
        <v>движ</v>
      </c>
      <c r="J163" s="92"/>
      <c r="K163" s="93">
        <v>1869060.6</v>
      </c>
      <c r="L163" s="93">
        <v>1013900</v>
      </c>
      <c r="M163" s="93">
        <v>929300</v>
      </c>
      <c r="N163" s="93">
        <v>720207.73</v>
      </c>
      <c r="O163" s="93">
        <v>84600</v>
      </c>
      <c r="P163" s="93">
        <v>166955.06</v>
      </c>
      <c r="Q163" s="92"/>
      <c r="R163" s="93">
        <v>1013900</v>
      </c>
      <c r="S163" s="93">
        <v>887162.79</v>
      </c>
      <c r="T163" s="94">
        <v>126737.21</v>
      </c>
      <c r="U163" s="93">
        <f t="shared" si="23"/>
        <v>67593.333333333328</v>
      </c>
      <c r="V163" s="93">
        <f t="shared" si="24"/>
        <v>59143.876666666678</v>
      </c>
      <c r="W163" s="93">
        <f t="shared" si="25"/>
        <v>59143.876666666678</v>
      </c>
      <c r="X163" s="93">
        <f t="shared" si="21"/>
        <v>0</v>
      </c>
      <c r="Y163" s="93">
        <f t="shared" si="26"/>
        <v>0</v>
      </c>
      <c r="Z163" s="93">
        <f t="shared" si="22"/>
        <v>0</v>
      </c>
      <c r="AA163" s="93">
        <f t="shared" si="27"/>
        <v>0</v>
      </c>
      <c r="AB163" s="93">
        <f t="shared" si="28"/>
        <v>0</v>
      </c>
      <c r="AC163" s="117">
        <f t="shared" si="29"/>
        <v>0</v>
      </c>
      <c r="AD163" s="131"/>
    </row>
    <row r="164" spans="2:30" s="88" customFormat="1" ht="33" hidden="1" customHeight="1" outlineLevel="2">
      <c r="B164" s="96" t="s">
        <v>376</v>
      </c>
      <c r="C164" s="91" t="s">
        <v>107</v>
      </c>
      <c r="D164" s="91" t="e">
        <f>VLOOKUP(B164,#REF!,2,0)</f>
        <v>#REF!</v>
      </c>
      <c r="E164" s="125" t="str">
        <f>VLOOKUP(B164,'[10]3.3 Амортизация 2022'!$B$8:$C$687,2,0)</f>
        <v>ВН</v>
      </c>
      <c r="F164" s="92" t="s">
        <v>377</v>
      </c>
      <c r="G164" s="92">
        <f>VLOOKUP(B164,'[11]2022'!$A$4:$C$668,3,0)</f>
        <v>120</v>
      </c>
      <c r="H164" s="92" t="s">
        <v>219</v>
      </c>
      <c r="I164" s="92" t="str">
        <f>VLOOKUP(B164,'[12]Амортиз СО'!$C$5:$D$677,2,0)</f>
        <v>движ</v>
      </c>
      <c r="J164" s="92"/>
      <c r="K164" s="93">
        <v>2558304</v>
      </c>
      <c r="L164" s="93">
        <v>1387800</v>
      </c>
      <c r="M164" s="93">
        <v>1272000</v>
      </c>
      <c r="N164" s="93">
        <v>985800</v>
      </c>
      <c r="O164" s="93">
        <v>115800</v>
      </c>
      <c r="P164" s="93">
        <v>228525</v>
      </c>
      <c r="Q164" s="92"/>
      <c r="R164" s="93">
        <v>1387800</v>
      </c>
      <c r="S164" s="93">
        <v>1214325</v>
      </c>
      <c r="T164" s="94">
        <v>173475</v>
      </c>
      <c r="U164" s="93">
        <f t="shared" si="23"/>
        <v>138780</v>
      </c>
      <c r="V164" s="93">
        <f t="shared" si="24"/>
        <v>34695</v>
      </c>
      <c r="W164" s="93">
        <f t="shared" si="25"/>
        <v>34695</v>
      </c>
      <c r="X164" s="93">
        <f t="shared" si="21"/>
        <v>0</v>
      </c>
      <c r="Y164" s="93">
        <f t="shared" si="26"/>
        <v>0</v>
      </c>
      <c r="Z164" s="93">
        <f t="shared" si="22"/>
        <v>0</v>
      </c>
      <c r="AA164" s="93">
        <f t="shared" si="27"/>
        <v>0</v>
      </c>
      <c r="AB164" s="93">
        <f t="shared" si="28"/>
        <v>0</v>
      </c>
      <c r="AC164" s="117">
        <f t="shared" si="29"/>
        <v>0</v>
      </c>
      <c r="AD164" s="131"/>
    </row>
    <row r="165" spans="2:30" s="88" customFormat="1" ht="33" hidden="1" customHeight="1" outlineLevel="2">
      <c r="B165" s="96" t="s">
        <v>378</v>
      </c>
      <c r="C165" s="91" t="s">
        <v>107</v>
      </c>
      <c r="D165" s="91" t="e">
        <f>VLOOKUP(B165,#REF!,2,0)</f>
        <v>#REF!</v>
      </c>
      <c r="E165" s="125" t="str">
        <f>VLOOKUP(B165,'[10]3.3 Амортизация 2022'!$B$8:$C$687,2,0)</f>
        <v>ВН</v>
      </c>
      <c r="F165" s="92" t="s">
        <v>379</v>
      </c>
      <c r="G165" s="92">
        <f>VLOOKUP(B165,'[11]2022'!$A$4:$C$668,3,0)</f>
        <v>120</v>
      </c>
      <c r="H165" s="92" t="s">
        <v>219</v>
      </c>
      <c r="I165" s="92" t="str">
        <f>VLOOKUP(B165,'[12]Амортиз СО'!$C$5:$D$677,2,0)</f>
        <v>движ</v>
      </c>
      <c r="J165" s="92"/>
      <c r="K165" s="93">
        <v>133099.85</v>
      </c>
      <c r="L165" s="93">
        <v>240700</v>
      </c>
      <c r="M165" s="93">
        <v>220600</v>
      </c>
      <c r="N165" s="93">
        <v>170965.71</v>
      </c>
      <c r="O165" s="93">
        <v>20100</v>
      </c>
      <c r="P165" s="93">
        <v>39647.519999999997</v>
      </c>
      <c r="Q165" s="92"/>
      <c r="R165" s="93">
        <v>240700</v>
      </c>
      <c r="S165" s="93">
        <v>210613.23</v>
      </c>
      <c r="T165" s="94">
        <v>30086.77</v>
      </c>
      <c r="U165" s="93">
        <f t="shared" si="23"/>
        <v>24070</v>
      </c>
      <c r="V165" s="93">
        <f t="shared" si="24"/>
        <v>6016.77</v>
      </c>
      <c r="W165" s="93">
        <f t="shared" si="25"/>
        <v>6016.77</v>
      </c>
      <c r="X165" s="93">
        <f t="shared" si="21"/>
        <v>0</v>
      </c>
      <c r="Y165" s="93">
        <f t="shared" si="26"/>
        <v>0</v>
      </c>
      <c r="Z165" s="93">
        <f t="shared" si="22"/>
        <v>0</v>
      </c>
      <c r="AA165" s="93">
        <f t="shared" si="27"/>
        <v>0</v>
      </c>
      <c r="AB165" s="93">
        <f t="shared" si="28"/>
        <v>0</v>
      </c>
      <c r="AC165" s="117">
        <f t="shared" si="29"/>
        <v>0</v>
      </c>
      <c r="AD165" s="131"/>
    </row>
    <row r="166" spans="2:30" s="88" customFormat="1" ht="21.95" hidden="1" customHeight="1" outlineLevel="2">
      <c r="B166" s="96" t="s">
        <v>380</v>
      </c>
      <c r="C166" s="91" t="s">
        <v>237</v>
      </c>
      <c r="D166" s="91" t="e">
        <f>VLOOKUP(B166,#REF!,2,0)</f>
        <v>#REF!</v>
      </c>
      <c r="E166" s="125" t="str">
        <f>VLOOKUP(B166,'[10]3.3 Амортизация 2022'!$B$8:$C$687,2,0)</f>
        <v>ВН</v>
      </c>
      <c r="F166" s="92" t="s">
        <v>381</v>
      </c>
      <c r="G166" s="92">
        <f>VLOOKUP(B166,'[11]2022'!$A$4:$C$668,3,0)</f>
        <v>120</v>
      </c>
      <c r="H166" s="92" t="s">
        <v>219</v>
      </c>
      <c r="I166" s="92" t="str">
        <f>VLOOKUP(B166,'[12]Амортиз СО'!$C$5:$D$677,2,0)</f>
        <v>движ</v>
      </c>
      <c r="J166" s="92"/>
      <c r="K166" s="93">
        <v>272554.75</v>
      </c>
      <c r="L166" s="93">
        <v>221800</v>
      </c>
      <c r="M166" s="93">
        <v>203300</v>
      </c>
      <c r="N166" s="93">
        <v>203300</v>
      </c>
      <c r="O166" s="93">
        <v>18500</v>
      </c>
      <c r="P166" s="93">
        <v>18500</v>
      </c>
      <c r="Q166" s="92"/>
      <c r="R166" s="93">
        <v>221800</v>
      </c>
      <c r="S166" s="93">
        <v>221800</v>
      </c>
      <c r="T166" s="100"/>
      <c r="U166" s="93">
        <f t="shared" si="23"/>
        <v>0</v>
      </c>
      <c r="V166" s="93">
        <f t="shared" si="24"/>
        <v>0</v>
      </c>
      <c r="W166" s="93">
        <f t="shared" si="25"/>
        <v>0</v>
      </c>
      <c r="X166" s="93">
        <f t="shared" si="21"/>
        <v>0</v>
      </c>
      <c r="Y166" s="93">
        <f t="shared" si="26"/>
        <v>0</v>
      </c>
      <c r="Z166" s="93">
        <f t="shared" si="22"/>
        <v>0</v>
      </c>
      <c r="AA166" s="93">
        <f t="shared" si="27"/>
        <v>0</v>
      </c>
      <c r="AB166" s="93">
        <f t="shared" si="28"/>
        <v>0</v>
      </c>
      <c r="AC166" s="117">
        <f t="shared" si="29"/>
        <v>0</v>
      </c>
      <c r="AD166" s="131"/>
    </row>
    <row r="167" spans="2:30" s="88" customFormat="1" ht="33" hidden="1" customHeight="1" outlineLevel="2">
      <c r="B167" s="96" t="s">
        <v>382</v>
      </c>
      <c r="C167" s="91" t="s">
        <v>107</v>
      </c>
      <c r="D167" s="91" t="e">
        <f>VLOOKUP(B167,#REF!,2,0)</f>
        <v>#REF!</v>
      </c>
      <c r="E167" s="125" t="str">
        <f>VLOOKUP(B167,'[10]3.3 Амортизация 2022'!$B$8:$C$687,2,0)</f>
        <v>ВН</v>
      </c>
      <c r="F167" s="92" t="s">
        <v>383</v>
      </c>
      <c r="G167" s="92">
        <f>VLOOKUP(B167,'[11]2022'!$A$4:$C$668,3,0)</f>
        <v>120</v>
      </c>
      <c r="H167" s="92" t="s">
        <v>219</v>
      </c>
      <c r="I167" s="92" t="str">
        <f>VLOOKUP(B167,'[12]Амортиз СО'!$C$5:$D$677,2,0)</f>
        <v>движ</v>
      </c>
      <c r="J167" s="92"/>
      <c r="K167" s="93">
        <v>41775</v>
      </c>
      <c r="L167" s="93">
        <v>45300</v>
      </c>
      <c r="M167" s="93">
        <v>41500</v>
      </c>
      <c r="N167" s="93">
        <v>41500</v>
      </c>
      <c r="O167" s="93">
        <v>3800</v>
      </c>
      <c r="P167" s="93">
        <v>3800</v>
      </c>
      <c r="Q167" s="92"/>
      <c r="R167" s="93">
        <v>45300</v>
      </c>
      <c r="S167" s="93">
        <v>45300</v>
      </c>
      <c r="T167" s="100"/>
      <c r="U167" s="93">
        <f t="shared" si="23"/>
        <v>0</v>
      </c>
      <c r="V167" s="93">
        <f t="shared" si="24"/>
        <v>0</v>
      </c>
      <c r="W167" s="93">
        <f t="shared" si="25"/>
        <v>0</v>
      </c>
      <c r="X167" s="93">
        <f t="shared" si="21"/>
        <v>0</v>
      </c>
      <c r="Y167" s="93">
        <f t="shared" si="26"/>
        <v>0</v>
      </c>
      <c r="Z167" s="93">
        <f t="shared" si="22"/>
        <v>0</v>
      </c>
      <c r="AA167" s="93">
        <f t="shared" si="27"/>
        <v>0</v>
      </c>
      <c r="AB167" s="93">
        <f t="shared" si="28"/>
        <v>0</v>
      </c>
      <c r="AC167" s="117">
        <f t="shared" si="29"/>
        <v>0</v>
      </c>
      <c r="AD167" s="131"/>
    </row>
    <row r="168" spans="2:30" s="88" customFormat="1" ht="33" hidden="1" customHeight="1" outlineLevel="2">
      <c r="B168" s="96" t="s">
        <v>382</v>
      </c>
      <c r="C168" s="91" t="s">
        <v>107</v>
      </c>
      <c r="D168" s="91" t="e">
        <f>VLOOKUP(B168,#REF!,2,0)</f>
        <v>#REF!</v>
      </c>
      <c r="E168" s="125" t="str">
        <f>VLOOKUP(B168,'[10]3.3 Амортизация 2022'!$B$8:$C$687,2,0)</f>
        <v>ВН</v>
      </c>
      <c r="F168" s="92" t="s">
        <v>384</v>
      </c>
      <c r="G168" s="92">
        <f>VLOOKUP(B168,'[11]2022'!$A$4:$C$668,3,0)</f>
        <v>120</v>
      </c>
      <c r="H168" s="92" t="s">
        <v>219</v>
      </c>
      <c r="I168" s="92" t="str">
        <f>VLOOKUP(B168,'[12]Амортиз СО'!$C$5:$D$677,2,0)</f>
        <v>движ</v>
      </c>
      <c r="J168" s="92"/>
      <c r="K168" s="93">
        <v>41775</v>
      </c>
      <c r="L168" s="93">
        <v>45300</v>
      </c>
      <c r="M168" s="93">
        <v>41500</v>
      </c>
      <c r="N168" s="93">
        <v>41500</v>
      </c>
      <c r="O168" s="93">
        <v>3800</v>
      </c>
      <c r="P168" s="93">
        <v>3800</v>
      </c>
      <c r="Q168" s="92"/>
      <c r="R168" s="93">
        <v>45300</v>
      </c>
      <c r="S168" s="93">
        <v>45300</v>
      </c>
      <c r="T168" s="100"/>
      <c r="U168" s="93">
        <f t="shared" si="23"/>
        <v>0</v>
      </c>
      <c r="V168" s="93">
        <f t="shared" si="24"/>
        <v>0</v>
      </c>
      <c r="W168" s="93">
        <f t="shared" si="25"/>
        <v>0</v>
      </c>
      <c r="X168" s="93">
        <f t="shared" si="21"/>
        <v>0</v>
      </c>
      <c r="Y168" s="93">
        <f t="shared" si="26"/>
        <v>0</v>
      </c>
      <c r="Z168" s="93">
        <f t="shared" si="22"/>
        <v>0</v>
      </c>
      <c r="AA168" s="93">
        <f t="shared" si="27"/>
        <v>0</v>
      </c>
      <c r="AB168" s="93">
        <f t="shared" si="28"/>
        <v>0</v>
      </c>
      <c r="AC168" s="117">
        <f t="shared" si="29"/>
        <v>0</v>
      </c>
      <c r="AD168" s="131"/>
    </row>
    <row r="169" spans="2:30" s="88" customFormat="1" ht="33" hidden="1" customHeight="1" outlineLevel="2">
      <c r="B169" s="96" t="s">
        <v>382</v>
      </c>
      <c r="C169" s="91" t="s">
        <v>107</v>
      </c>
      <c r="D169" s="91" t="e">
        <f>VLOOKUP(B169,#REF!,2,0)</f>
        <v>#REF!</v>
      </c>
      <c r="E169" s="125" t="str">
        <f>VLOOKUP(B169,'[10]3.3 Амортизация 2022'!$B$8:$C$687,2,0)</f>
        <v>ВН</v>
      </c>
      <c r="F169" s="92" t="s">
        <v>385</v>
      </c>
      <c r="G169" s="92">
        <f>VLOOKUP(B169,'[11]2022'!$A$4:$C$668,3,0)</f>
        <v>120</v>
      </c>
      <c r="H169" s="92" t="s">
        <v>219</v>
      </c>
      <c r="I169" s="92" t="str">
        <f>VLOOKUP(B169,'[12]Амортиз СО'!$C$5:$D$677,2,0)</f>
        <v>движ</v>
      </c>
      <c r="J169" s="92"/>
      <c r="K169" s="93">
        <v>41775</v>
      </c>
      <c r="L169" s="93">
        <v>45300</v>
      </c>
      <c r="M169" s="93">
        <v>41500</v>
      </c>
      <c r="N169" s="93">
        <v>41500</v>
      </c>
      <c r="O169" s="93">
        <v>3800</v>
      </c>
      <c r="P169" s="93">
        <v>3800</v>
      </c>
      <c r="Q169" s="92"/>
      <c r="R169" s="93">
        <v>45300</v>
      </c>
      <c r="S169" s="93">
        <v>45300</v>
      </c>
      <c r="T169" s="100"/>
      <c r="U169" s="93">
        <f t="shared" si="23"/>
        <v>0</v>
      </c>
      <c r="V169" s="93">
        <f t="shared" si="24"/>
        <v>0</v>
      </c>
      <c r="W169" s="93">
        <f t="shared" si="25"/>
        <v>0</v>
      </c>
      <c r="X169" s="93">
        <f t="shared" si="21"/>
        <v>0</v>
      </c>
      <c r="Y169" s="93">
        <f t="shared" si="26"/>
        <v>0</v>
      </c>
      <c r="Z169" s="93">
        <f t="shared" si="22"/>
        <v>0</v>
      </c>
      <c r="AA169" s="93">
        <f t="shared" si="27"/>
        <v>0</v>
      </c>
      <c r="AB169" s="93">
        <f t="shared" si="28"/>
        <v>0</v>
      </c>
      <c r="AC169" s="117">
        <f t="shared" si="29"/>
        <v>0</v>
      </c>
      <c r="AD169" s="131"/>
    </row>
    <row r="170" spans="2:30" s="88" customFormat="1" ht="33" hidden="1" customHeight="1" outlineLevel="2">
      <c r="B170" s="96" t="s">
        <v>382</v>
      </c>
      <c r="C170" s="91" t="s">
        <v>107</v>
      </c>
      <c r="D170" s="91" t="e">
        <f>VLOOKUP(B170,#REF!,2,0)</f>
        <v>#REF!</v>
      </c>
      <c r="E170" s="125" t="str">
        <f>VLOOKUP(B170,'[10]3.3 Амортизация 2022'!$B$8:$C$687,2,0)</f>
        <v>ВН</v>
      </c>
      <c r="F170" s="92" t="s">
        <v>386</v>
      </c>
      <c r="G170" s="92">
        <f>VLOOKUP(B170,'[11]2022'!$A$4:$C$668,3,0)</f>
        <v>120</v>
      </c>
      <c r="H170" s="92" t="s">
        <v>219</v>
      </c>
      <c r="I170" s="92" t="str">
        <f>VLOOKUP(B170,'[12]Амортиз СО'!$C$5:$D$677,2,0)</f>
        <v>движ</v>
      </c>
      <c r="J170" s="92"/>
      <c r="K170" s="93">
        <v>41775</v>
      </c>
      <c r="L170" s="93">
        <v>45300</v>
      </c>
      <c r="M170" s="93">
        <v>41500</v>
      </c>
      <c r="N170" s="93">
        <v>41500</v>
      </c>
      <c r="O170" s="93">
        <v>3800</v>
      </c>
      <c r="P170" s="93">
        <v>3800</v>
      </c>
      <c r="Q170" s="92"/>
      <c r="R170" s="93">
        <v>45300</v>
      </c>
      <c r="S170" s="93">
        <v>45300</v>
      </c>
      <c r="T170" s="100"/>
      <c r="U170" s="93">
        <f t="shared" si="23"/>
        <v>0</v>
      </c>
      <c r="V170" s="93">
        <f t="shared" si="24"/>
        <v>0</v>
      </c>
      <c r="W170" s="93">
        <f t="shared" si="25"/>
        <v>0</v>
      </c>
      <c r="X170" s="93">
        <f t="shared" si="21"/>
        <v>0</v>
      </c>
      <c r="Y170" s="93">
        <f t="shared" si="26"/>
        <v>0</v>
      </c>
      <c r="Z170" s="93">
        <f t="shared" si="22"/>
        <v>0</v>
      </c>
      <c r="AA170" s="93">
        <f t="shared" si="27"/>
        <v>0</v>
      </c>
      <c r="AB170" s="93">
        <f t="shared" si="28"/>
        <v>0</v>
      </c>
      <c r="AC170" s="117">
        <f t="shared" si="29"/>
        <v>0</v>
      </c>
      <c r="AD170" s="131"/>
    </row>
    <row r="171" spans="2:30" s="88" customFormat="1" ht="21.95" hidden="1" customHeight="1" outlineLevel="2">
      <c r="B171" s="96" t="s">
        <v>387</v>
      </c>
      <c r="C171" s="91" t="s">
        <v>237</v>
      </c>
      <c r="D171" s="91" t="e">
        <f>VLOOKUP(B171,#REF!,2,0)</f>
        <v>#REF!</v>
      </c>
      <c r="E171" s="125" t="str">
        <f>VLOOKUP(B171,'[10]3.3 Амортизация 2022'!$B$8:$C$687,2,0)</f>
        <v>ВН</v>
      </c>
      <c r="F171" s="92" t="s">
        <v>388</v>
      </c>
      <c r="G171" s="92">
        <f>VLOOKUP(B171,'[11]2022'!$A$4:$C$668,3,0)</f>
        <v>60</v>
      </c>
      <c r="H171" s="92" t="s">
        <v>219</v>
      </c>
      <c r="I171" s="92" t="str">
        <f>VLOOKUP(B171,'[12]Амортиз СО'!$C$5:$D$677,2,0)</f>
        <v>движ</v>
      </c>
      <c r="J171" s="92"/>
      <c r="K171" s="93">
        <v>5985</v>
      </c>
      <c r="L171" s="93">
        <v>6000</v>
      </c>
      <c r="M171" s="93">
        <v>5500</v>
      </c>
      <c r="N171" s="93">
        <v>5500</v>
      </c>
      <c r="O171" s="99">
        <v>500</v>
      </c>
      <c r="P171" s="99">
        <v>500</v>
      </c>
      <c r="Q171" s="92"/>
      <c r="R171" s="93">
        <v>6000</v>
      </c>
      <c r="S171" s="93">
        <v>6000</v>
      </c>
      <c r="T171" s="100"/>
      <c r="U171" s="93">
        <f t="shared" si="23"/>
        <v>0</v>
      </c>
      <c r="V171" s="93">
        <f t="shared" si="24"/>
        <v>0</v>
      </c>
      <c r="W171" s="93">
        <f t="shared" si="25"/>
        <v>0</v>
      </c>
      <c r="X171" s="93">
        <f t="shared" si="21"/>
        <v>0</v>
      </c>
      <c r="Y171" s="93">
        <f t="shared" si="26"/>
        <v>0</v>
      </c>
      <c r="Z171" s="93">
        <f t="shared" si="22"/>
        <v>0</v>
      </c>
      <c r="AA171" s="93">
        <f t="shared" si="27"/>
        <v>0</v>
      </c>
      <c r="AB171" s="93">
        <f t="shared" si="28"/>
        <v>0</v>
      </c>
      <c r="AC171" s="117">
        <f t="shared" si="29"/>
        <v>0</v>
      </c>
      <c r="AD171" s="131"/>
    </row>
    <row r="172" spans="2:30" s="88" customFormat="1" ht="44.1" hidden="1" customHeight="1" outlineLevel="2">
      <c r="B172" s="96" t="s">
        <v>389</v>
      </c>
      <c r="C172" s="91" t="s">
        <v>141</v>
      </c>
      <c r="D172" s="91" t="e">
        <f>VLOOKUP(B172,#REF!,2,0)</f>
        <v>#REF!</v>
      </c>
      <c r="E172" s="125" t="str">
        <f>VLOOKUP(B172,'[10]3.3 Амортизация 2022'!$B$8:$C$687,2,0)</f>
        <v>ВН</v>
      </c>
      <c r="F172" s="92" t="s">
        <v>390</v>
      </c>
      <c r="G172" s="92">
        <f>VLOOKUP(B172,'[11]2022'!$A$4:$C$668,3,0)</f>
        <v>180</v>
      </c>
      <c r="H172" s="92" t="s">
        <v>219</v>
      </c>
      <c r="I172" s="92" t="str">
        <f>VLOOKUP(B172,'[12]Амортиз СО'!$C$5:$D$677,2,0)</f>
        <v>движ</v>
      </c>
      <c r="J172" s="92"/>
      <c r="K172" s="93">
        <v>132155.79999999999</v>
      </c>
      <c r="L172" s="93">
        <v>119500</v>
      </c>
      <c r="M172" s="93">
        <v>109500</v>
      </c>
      <c r="N172" s="93">
        <v>84862.63</v>
      </c>
      <c r="O172" s="93">
        <v>10000</v>
      </c>
      <c r="P172" s="93">
        <v>19700.009999999998</v>
      </c>
      <c r="Q172" s="92"/>
      <c r="R172" s="93">
        <v>119500</v>
      </c>
      <c r="S172" s="93">
        <v>104562.64</v>
      </c>
      <c r="T172" s="94">
        <v>14937.36</v>
      </c>
      <c r="U172" s="93">
        <f t="shared" si="23"/>
        <v>7966.666666666667</v>
      </c>
      <c r="V172" s="93">
        <f t="shared" si="24"/>
        <v>6970.6933333333336</v>
      </c>
      <c r="W172" s="93">
        <f t="shared" si="25"/>
        <v>6970.6933333333336</v>
      </c>
      <c r="X172" s="93">
        <f t="shared" si="21"/>
        <v>0</v>
      </c>
      <c r="Y172" s="93">
        <f t="shared" si="26"/>
        <v>0</v>
      </c>
      <c r="Z172" s="93">
        <f t="shared" si="22"/>
        <v>0</v>
      </c>
      <c r="AA172" s="93">
        <f t="shared" si="27"/>
        <v>0</v>
      </c>
      <c r="AB172" s="93">
        <f t="shared" si="28"/>
        <v>0</v>
      </c>
      <c r="AC172" s="117">
        <f t="shared" si="29"/>
        <v>0</v>
      </c>
      <c r="AD172" s="131"/>
    </row>
    <row r="173" spans="2:30" s="88" customFormat="1" ht="44.1" hidden="1" customHeight="1" outlineLevel="2">
      <c r="B173" s="96" t="s">
        <v>391</v>
      </c>
      <c r="C173" s="91" t="s">
        <v>141</v>
      </c>
      <c r="D173" s="91" t="e">
        <f>VLOOKUP(B173,#REF!,2,0)</f>
        <v>#REF!</v>
      </c>
      <c r="E173" s="125" t="str">
        <f>VLOOKUP(B173,'[10]3.3 Амортизация 2022'!$B$8:$C$687,2,0)</f>
        <v>ВН</v>
      </c>
      <c r="F173" s="92" t="s">
        <v>392</v>
      </c>
      <c r="G173" s="92">
        <f>VLOOKUP(B173,'[11]2022'!$A$4:$C$668,3,0)</f>
        <v>180</v>
      </c>
      <c r="H173" s="92" t="s">
        <v>219</v>
      </c>
      <c r="I173" s="92" t="str">
        <f>VLOOKUP(B173,'[12]Амортиз СО'!$C$5:$D$677,2,0)</f>
        <v>движ</v>
      </c>
      <c r="J173" s="92"/>
      <c r="K173" s="93">
        <v>1718025.4</v>
      </c>
      <c r="L173" s="93">
        <v>1553300</v>
      </c>
      <c r="M173" s="93">
        <v>1423600</v>
      </c>
      <c r="N173" s="93">
        <v>1103290.1299999999</v>
      </c>
      <c r="O173" s="93">
        <v>129700</v>
      </c>
      <c r="P173" s="93">
        <v>255847.47</v>
      </c>
      <c r="Q173" s="92"/>
      <c r="R173" s="93">
        <v>1553300</v>
      </c>
      <c r="S173" s="93">
        <v>1359137.6</v>
      </c>
      <c r="T173" s="94">
        <v>194162.4</v>
      </c>
      <c r="U173" s="93">
        <f t="shared" si="23"/>
        <v>103553.33333333334</v>
      </c>
      <c r="V173" s="93">
        <f t="shared" si="24"/>
        <v>90609.066666666651</v>
      </c>
      <c r="W173" s="93">
        <f t="shared" si="25"/>
        <v>90609.066666666651</v>
      </c>
      <c r="X173" s="93">
        <f t="shared" si="21"/>
        <v>0</v>
      </c>
      <c r="Y173" s="93">
        <f t="shared" si="26"/>
        <v>0</v>
      </c>
      <c r="Z173" s="93">
        <f t="shared" si="22"/>
        <v>0</v>
      </c>
      <c r="AA173" s="93">
        <f t="shared" si="27"/>
        <v>0</v>
      </c>
      <c r="AB173" s="93">
        <f t="shared" si="28"/>
        <v>0</v>
      </c>
      <c r="AC173" s="117">
        <f t="shared" si="29"/>
        <v>0</v>
      </c>
      <c r="AD173" s="131"/>
    </row>
    <row r="174" spans="2:30" s="88" customFormat="1" ht="44.1" hidden="1" customHeight="1" outlineLevel="2">
      <c r="B174" s="96" t="s">
        <v>393</v>
      </c>
      <c r="C174" s="91" t="s">
        <v>141</v>
      </c>
      <c r="D174" s="91" t="e">
        <f>VLOOKUP(B174,#REF!,2,0)</f>
        <v>#REF!</v>
      </c>
      <c r="E174" s="125" t="str">
        <f>VLOOKUP(B174,'[10]3.3 Амортизация 2022'!$B$8:$C$687,2,0)</f>
        <v>ВН</v>
      </c>
      <c r="F174" s="92" t="s">
        <v>394</v>
      </c>
      <c r="G174" s="92">
        <f>VLOOKUP(B174,'[11]2022'!$A$4:$C$668,3,0)</f>
        <v>180</v>
      </c>
      <c r="H174" s="92" t="s">
        <v>219</v>
      </c>
      <c r="I174" s="92" t="str">
        <f>VLOOKUP(B174,'[12]Амортиз СО'!$C$5:$D$677,2,0)</f>
        <v>движ</v>
      </c>
      <c r="J174" s="92"/>
      <c r="K174" s="93">
        <v>2199028.5699999998</v>
      </c>
      <c r="L174" s="93">
        <v>1997400</v>
      </c>
      <c r="M174" s="93">
        <v>1830700</v>
      </c>
      <c r="N174" s="93">
        <v>569239.31000000006</v>
      </c>
      <c r="O174" s="93">
        <v>166700</v>
      </c>
      <c r="P174" s="93">
        <v>663534.71</v>
      </c>
      <c r="Q174" s="92"/>
      <c r="R174" s="93">
        <v>1997400</v>
      </c>
      <c r="S174" s="93">
        <v>1232774.02</v>
      </c>
      <c r="T174" s="94">
        <v>764625.98</v>
      </c>
      <c r="U174" s="93">
        <f t="shared" si="23"/>
        <v>133160</v>
      </c>
      <c r="V174" s="93">
        <f t="shared" si="24"/>
        <v>631465.98</v>
      </c>
      <c r="W174" s="93">
        <f t="shared" si="25"/>
        <v>133160</v>
      </c>
      <c r="X174" s="93">
        <f t="shared" si="21"/>
        <v>498305.98</v>
      </c>
      <c r="Y174" s="93">
        <f t="shared" si="26"/>
        <v>133160</v>
      </c>
      <c r="Z174" s="93">
        <f t="shared" si="22"/>
        <v>365145.98</v>
      </c>
      <c r="AA174" s="93">
        <f t="shared" si="27"/>
        <v>0</v>
      </c>
      <c r="AB174" s="93">
        <f t="shared" si="28"/>
        <v>0</v>
      </c>
      <c r="AC174" s="117">
        <f t="shared" si="29"/>
        <v>0</v>
      </c>
      <c r="AD174" s="131"/>
    </row>
    <row r="175" spans="2:30" s="88" customFormat="1" ht="44.1" hidden="1" customHeight="1" outlineLevel="2">
      <c r="B175" s="96" t="s">
        <v>395</v>
      </c>
      <c r="C175" s="91" t="s">
        <v>141</v>
      </c>
      <c r="D175" s="91" t="e">
        <f>VLOOKUP(B175,#REF!,2,0)</f>
        <v>#REF!</v>
      </c>
      <c r="E175" s="125" t="str">
        <f>VLOOKUP(B175,'[10]3.3 Амортизация 2022'!$B$8:$C$687,2,0)</f>
        <v>ВН</v>
      </c>
      <c r="F175" s="92" t="s">
        <v>396</v>
      </c>
      <c r="G175" s="92">
        <f>VLOOKUP(B175,'[11]2022'!$A$4:$C$668,3,0)</f>
        <v>180</v>
      </c>
      <c r="H175" s="92" t="s">
        <v>219</v>
      </c>
      <c r="I175" s="92" t="str">
        <f>VLOOKUP(B175,'[12]Амортиз СО'!$C$5:$D$677,2,0)</f>
        <v>движ</v>
      </c>
      <c r="J175" s="92"/>
      <c r="K175" s="93">
        <v>132155.79999999999</v>
      </c>
      <c r="L175" s="93">
        <v>119500</v>
      </c>
      <c r="M175" s="93">
        <v>109500</v>
      </c>
      <c r="N175" s="93">
        <v>84862.63</v>
      </c>
      <c r="O175" s="93">
        <v>10000</v>
      </c>
      <c r="P175" s="93">
        <v>19700.009999999998</v>
      </c>
      <c r="Q175" s="92"/>
      <c r="R175" s="93">
        <v>119500</v>
      </c>
      <c r="S175" s="93">
        <v>104562.64</v>
      </c>
      <c r="T175" s="94">
        <v>14937.36</v>
      </c>
      <c r="U175" s="93">
        <f t="shared" si="23"/>
        <v>7966.666666666667</v>
      </c>
      <c r="V175" s="93">
        <f t="shared" si="24"/>
        <v>6970.6933333333336</v>
      </c>
      <c r="W175" s="93">
        <f t="shared" si="25"/>
        <v>6970.6933333333336</v>
      </c>
      <c r="X175" s="93">
        <f t="shared" si="21"/>
        <v>0</v>
      </c>
      <c r="Y175" s="93">
        <f t="shared" si="26"/>
        <v>0</v>
      </c>
      <c r="Z175" s="93">
        <f t="shared" si="22"/>
        <v>0</v>
      </c>
      <c r="AA175" s="93">
        <f t="shared" si="27"/>
        <v>0</v>
      </c>
      <c r="AB175" s="93">
        <f t="shared" si="28"/>
        <v>0</v>
      </c>
      <c r="AC175" s="117">
        <f t="shared" si="29"/>
        <v>0</v>
      </c>
      <c r="AD175" s="131"/>
    </row>
    <row r="176" spans="2:30" s="88" customFormat="1" ht="44.1" hidden="1" customHeight="1" outlineLevel="2">
      <c r="B176" s="96" t="s">
        <v>397</v>
      </c>
      <c r="C176" s="91" t="s">
        <v>141</v>
      </c>
      <c r="D176" s="91" t="e">
        <f>VLOOKUP(B176,#REF!,2,0)</f>
        <v>#REF!</v>
      </c>
      <c r="E176" s="125" t="str">
        <f>VLOOKUP(B176,'[10]3.3 Амортизация 2022'!$B$8:$C$687,2,0)</f>
        <v>ВН</v>
      </c>
      <c r="F176" s="92" t="s">
        <v>398</v>
      </c>
      <c r="G176" s="92">
        <f>VLOOKUP(B176,'[11]2022'!$A$4:$C$668,3,0)</f>
        <v>180</v>
      </c>
      <c r="H176" s="92" t="s">
        <v>219</v>
      </c>
      <c r="I176" s="92" t="str">
        <f>VLOOKUP(B176,'[12]Амортиз СО'!$C$5:$D$677,2,0)</f>
        <v>движ</v>
      </c>
      <c r="J176" s="92"/>
      <c r="K176" s="93">
        <v>132155.79999999999</v>
      </c>
      <c r="L176" s="93">
        <v>119500</v>
      </c>
      <c r="M176" s="93">
        <v>109500</v>
      </c>
      <c r="N176" s="93">
        <v>84862.63</v>
      </c>
      <c r="O176" s="93">
        <v>10000</v>
      </c>
      <c r="P176" s="93">
        <v>19700.009999999998</v>
      </c>
      <c r="Q176" s="92"/>
      <c r="R176" s="93">
        <v>119500</v>
      </c>
      <c r="S176" s="93">
        <v>104562.64</v>
      </c>
      <c r="T176" s="94">
        <v>14937.36</v>
      </c>
      <c r="U176" s="93">
        <f t="shared" si="23"/>
        <v>7966.666666666667</v>
      </c>
      <c r="V176" s="93">
        <f t="shared" si="24"/>
        <v>6970.6933333333336</v>
      </c>
      <c r="W176" s="93">
        <f t="shared" si="25"/>
        <v>6970.6933333333336</v>
      </c>
      <c r="X176" s="93">
        <f t="shared" si="21"/>
        <v>0</v>
      </c>
      <c r="Y176" s="93">
        <f t="shared" si="26"/>
        <v>0</v>
      </c>
      <c r="Z176" s="93">
        <f t="shared" si="22"/>
        <v>0</v>
      </c>
      <c r="AA176" s="93">
        <f t="shared" si="27"/>
        <v>0</v>
      </c>
      <c r="AB176" s="93">
        <f t="shared" si="28"/>
        <v>0</v>
      </c>
      <c r="AC176" s="117">
        <f t="shared" si="29"/>
        <v>0</v>
      </c>
      <c r="AD176" s="131"/>
    </row>
    <row r="177" spans="2:30" s="88" customFormat="1" ht="21.95" hidden="1" customHeight="1" outlineLevel="2">
      <c r="B177" s="96" t="s">
        <v>399</v>
      </c>
      <c r="C177" s="91" t="s">
        <v>237</v>
      </c>
      <c r="D177" s="91" t="e">
        <f>VLOOKUP(B177,#REF!,2,0)</f>
        <v>#REF!</v>
      </c>
      <c r="E177" s="125" t="str">
        <f>VLOOKUP(B177,'[10]3.3 Амортизация 2022'!$B$8:$C$687,2,0)</f>
        <v>ВН</v>
      </c>
      <c r="F177" s="92" t="s">
        <v>400</v>
      </c>
      <c r="G177" s="92">
        <f>VLOOKUP(B177,'[11]2022'!$A$4:$C$668,3,0)</f>
        <v>120</v>
      </c>
      <c r="H177" s="92" t="s">
        <v>219</v>
      </c>
      <c r="I177" s="92" t="str">
        <f>VLOOKUP(B177,'[12]Амортиз СО'!$C$5:$D$677,2,0)</f>
        <v>движ</v>
      </c>
      <c r="J177" s="92"/>
      <c r="K177" s="93">
        <v>268800</v>
      </c>
      <c r="L177" s="93">
        <v>243000</v>
      </c>
      <c r="M177" s="93">
        <v>222700</v>
      </c>
      <c r="N177" s="93">
        <v>222700</v>
      </c>
      <c r="O177" s="93">
        <v>20300</v>
      </c>
      <c r="P177" s="93">
        <v>20300</v>
      </c>
      <c r="Q177" s="92"/>
      <c r="R177" s="93">
        <v>243000</v>
      </c>
      <c r="S177" s="93">
        <v>243000</v>
      </c>
      <c r="T177" s="100"/>
      <c r="U177" s="93">
        <f t="shared" si="23"/>
        <v>0</v>
      </c>
      <c r="V177" s="93">
        <f t="shared" si="24"/>
        <v>0</v>
      </c>
      <c r="W177" s="93">
        <f t="shared" si="25"/>
        <v>0</v>
      </c>
      <c r="X177" s="93">
        <f t="shared" si="21"/>
        <v>0</v>
      </c>
      <c r="Y177" s="93">
        <f t="shared" si="26"/>
        <v>0</v>
      </c>
      <c r="Z177" s="93">
        <f t="shared" si="22"/>
        <v>0</v>
      </c>
      <c r="AA177" s="93">
        <f t="shared" si="27"/>
        <v>0</v>
      </c>
      <c r="AB177" s="93">
        <f t="shared" si="28"/>
        <v>0</v>
      </c>
      <c r="AC177" s="117">
        <f t="shared" si="29"/>
        <v>0</v>
      </c>
      <c r="AD177" s="131"/>
    </row>
    <row r="178" spans="2:30" s="88" customFormat="1" ht="21.95" hidden="1" customHeight="1" outlineLevel="2">
      <c r="B178" s="96" t="s">
        <v>401</v>
      </c>
      <c r="C178" s="91" t="s">
        <v>237</v>
      </c>
      <c r="D178" s="91" t="e">
        <f>VLOOKUP(B178,#REF!,2,0)</f>
        <v>#REF!</v>
      </c>
      <c r="E178" s="125" t="str">
        <f>VLOOKUP(B178,'[10]3.3 Амортизация 2022'!$B$8:$C$687,2,0)</f>
        <v>ВН</v>
      </c>
      <c r="F178" s="92" t="s">
        <v>402</v>
      </c>
      <c r="G178" s="92">
        <f>VLOOKUP(B178,'[11]2022'!$A$4:$C$668,3,0)</f>
        <v>60</v>
      </c>
      <c r="H178" s="92" t="s">
        <v>219</v>
      </c>
      <c r="I178" s="92" t="str">
        <f>VLOOKUP(B178,'[12]Амортиз СО'!$C$5:$D$677,2,0)</f>
        <v>движ</v>
      </c>
      <c r="J178" s="92"/>
      <c r="K178" s="93">
        <v>132155.79999999999</v>
      </c>
      <c r="L178" s="93">
        <v>119500</v>
      </c>
      <c r="M178" s="93">
        <v>109500</v>
      </c>
      <c r="N178" s="93">
        <v>109500</v>
      </c>
      <c r="O178" s="93">
        <v>10000</v>
      </c>
      <c r="P178" s="93">
        <v>10000</v>
      </c>
      <c r="Q178" s="92"/>
      <c r="R178" s="93">
        <v>119500</v>
      </c>
      <c r="S178" s="93">
        <v>119500</v>
      </c>
      <c r="T178" s="100"/>
      <c r="U178" s="93">
        <f t="shared" si="23"/>
        <v>0</v>
      </c>
      <c r="V178" s="93">
        <f t="shared" si="24"/>
        <v>0</v>
      </c>
      <c r="W178" s="93">
        <f t="shared" si="25"/>
        <v>0</v>
      </c>
      <c r="X178" s="93">
        <f t="shared" si="21"/>
        <v>0</v>
      </c>
      <c r="Y178" s="93">
        <f t="shared" si="26"/>
        <v>0</v>
      </c>
      <c r="Z178" s="93">
        <f t="shared" si="22"/>
        <v>0</v>
      </c>
      <c r="AA178" s="93">
        <f t="shared" si="27"/>
        <v>0</v>
      </c>
      <c r="AB178" s="93">
        <f t="shared" si="28"/>
        <v>0</v>
      </c>
      <c r="AC178" s="117">
        <f t="shared" si="29"/>
        <v>0</v>
      </c>
      <c r="AD178" s="131"/>
    </row>
    <row r="179" spans="2:30" s="88" customFormat="1" ht="33" hidden="1" customHeight="1" outlineLevel="2">
      <c r="B179" s="96" t="s">
        <v>403</v>
      </c>
      <c r="C179" s="91" t="s">
        <v>110</v>
      </c>
      <c r="D179" s="91" t="e">
        <f>VLOOKUP(B179,#REF!,2,0)</f>
        <v>#REF!</v>
      </c>
      <c r="E179" s="125" t="str">
        <f>VLOOKUP(B179,'[10]3.3 Амортизация 2022'!$B$8:$C$687,2,0)</f>
        <v>ВН</v>
      </c>
      <c r="F179" s="92" t="s">
        <v>404</v>
      </c>
      <c r="G179" s="92">
        <f>VLOOKUP(B179,'[11]2022'!$A$4:$C$668,3,0)</f>
        <v>84</v>
      </c>
      <c r="H179" s="92" t="s">
        <v>219</v>
      </c>
      <c r="I179" s="92" t="str">
        <f>VLOOKUP(B179,'[12]Амортиз СО'!$C$5:$D$677,2,0)</f>
        <v>движ</v>
      </c>
      <c r="J179" s="92"/>
      <c r="K179" s="93">
        <v>127674.4</v>
      </c>
      <c r="L179" s="93">
        <v>115400</v>
      </c>
      <c r="M179" s="93">
        <v>105800</v>
      </c>
      <c r="N179" s="93">
        <v>105800</v>
      </c>
      <c r="O179" s="93">
        <v>9600</v>
      </c>
      <c r="P179" s="93">
        <v>9600</v>
      </c>
      <c r="Q179" s="92"/>
      <c r="R179" s="93">
        <v>115400</v>
      </c>
      <c r="S179" s="93">
        <v>115400</v>
      </c>
      <c r="T179" s="100"/>
      <c r="U179" s="93">
        <f t="shared" si="23"/>
        <v>0</v>
      </c>
      <c r="V179" s="93">
        <f t="shared" si="24"/>
        <v>0</v>
      </c>
      <c r="W179" s="93">
        <f t="shared" si="25"/>
        <v>0</v>
      </c>
      <c r="X179" s="93">
        <f t="shared" si="21"/>
        <v>0</v>
      </c>
      <c r="Y179" s="93">
        <f t="shared" si="26"/>
        <v>0</v>
      </c>
      <c r="Z179" s="93">
        <f t="shared" si="22"/>
        <v>0</v>
      </c>
      <c r="AA179" s="93">
        <f t="shared" si="27"/>
        <v>0</v>
      </c>
      <c r="AB179" s="93">
        <f t="shared" si="28"/>
        <v>0</v>
      </c>
      <c r="AC179" s="117">
        <f t="shared" si="29"/>
        <v>0</v>
      </c>
      <c r="AD179" s="131"/>
    </row>
    <row r="180" spans="2:30" s="88" customFormat="1" ht="21.95" hidden="1" customHeight="1" outlineLevel="2">
      <c r="B180" s="96" t="s">
        <v>405</v>
      </c>
      <c r="C180" s="91" t="s">
        <v>237</v>
      </c>
      <c r="D180" s="91" t="e">
        <f>VLOOKUP(B180,#REF!,2,0)</f>
        <v>#REF!</v>
      </c>
      <c r="E180" s="125" t="str">
        <f>VLOOKUP(B180,'[10]3.3 Амортизация 2022'!$B$8:$C$687,2,0)</f>
        <v>ВН</v>
      </c>
      <c r="F180" s="92" t="s">
        <v>406</v>
      </c>
      <c r="G180" s="92">
        <f>VLOOKUP(B180,'[11]2022'!$A$4:$C$668,3,0)</f>
        <v>120</v>
      </c>
      <c r="H180" s="92" t="s">
        <v>219</v>
      </c>
      <c r="I180" s="92" t="str">
        <f>VLOOKUP(B180,'[12]Амортиз СО'!$C$5:$D$677,2,0)</f>
        <v>движ</v>
      </c>
      <c r="J180" s="92"/>
      <c r="K180" s="93">
        <v>268800</v>
      </c>
      <c r="L180" s="93">
        <v>243000</v>
      </c>
      <c r="M180" s="93">
        <v>222700</v>
      </c>
      <c r="N180" s="93">
        <v>222700</v>
      </c>
      <c r="O180" s="93">
        <v>20300</v>
      </c>
      <c r="P180" s="93">
        <v>20300</v>
      </c>
      <c r="Q180" s="92"/>
      <c r="R180" s="93">
        <v>243000</v>
      </c>
      <c r="S180" s="93">
        <v>243000</v>
      </c>
      <c r="T180" s="100"/>
      <c r="U180" s="93">
        <f t="shared" si="23"/>
        <v>0</v>
      </c>
      <c r="V180" s="93">
        <f t="shared" si="24"/>
        <v>0</v>
      </c>
      <c r="W180" s="93">
        <f t="shared" si="25"/>
        <v>0</v>
      </c>
      <c r="X180" s="93">
        <f t="shared" si="21"/>
        <v>0</v>
      </c>
      <c r="Y180" s="93">
        <f t="shared" si="26"/>
        <v>0</v>
      </c>
      <c r="Z180" s="93">
        <f t="shared" si="22"/>
        <v>0</v>
      </c>
      <c r="AA180" s="93">
        <f t="shared" si="27"/>
        <v>0</v>
      </c>
      <c r="AB180" s="93">
        <f t="shared" si="28"/>
        <v>0</v>
      </c>
      <c r="AC180" s="117">
        <f t="shared" si="29"/>
        <v>0</v>
      </c>
      <c r="AD180" s="131"/>
    </row>
    <row r="181" spans="2:30" s="88" customFormat="1" ht="44.1" hidden="1" customHeight="1" outlineLevel="2">
      <c r="B181" s="96" t="s">
        <v>407</v>
      </c>
      <c r="C181" s="91" t="s">
        <v>141</v>
      </c>
      <c r="D181" s="91" t="e">
        <f>VLOOKUP(B181,#REF!,2,0)</f>
        <v>#REF!</v>
      </c>
      <c r="E181" s="125" t="str">
        <f>VLOOKUP(B181,'[10]3.3 Амортизация 2022'!$B$8:$C$687,2,0)</f>
        <v>ВН</v>
      </c>
      <c r="F181" s="92" t="s">
        <v>408</v>
      </c>
      <c r="G181" s="92">
        <f>VLOOKUP(B181,'[11]2022'!$A$4:$C$668,3,0)</f>
        <v>180</v>
      </c>
      <c r="H181" s="92" t="s">
        <v>219</v>
      </c>
      <c r="I181" s="92" t="str">
        <f>VLOOKUP(B181,'[12]Амортиз СО'!$C$5:$D$677,2,0)</f>
        <v>движ</v>
      </c>
      <c r="J181" s="92"/>
      <c r="K181" s="93">
        <v>330389.5</v>
      </c>
      <c r="L181" s="93">
        <v>298700</v>
      </c>
      <c r="M181" s="93">
        <v>273800</v>
      </c>
      <c r="N181" s="93">
        <v>212195.32</v>
      </c>
      <c r="O181" s="93">
        <v>24900</v>
      </c>
      <c r="P181" s="93">
        <v>49167.57</v>
      </c>
      <c r="Q181" s="92"/>
      <c r="R181" s="93">
        <v>298700</v>
      </c>
      <c r="S181" s="93">
        <v>261362.89</v>
      </c>
      <c r="T181" s="94">
        <v>37337.11</v>
      </c>
      <c r="U181" s="93">
        <f t="shared" si="23"/>
        <v>19913.333333333332</v>
      </c>
      <c r="V181" s="93">
        <f t="shared" si="24"/>
        <v>17423.776666666668</v>
      </c>
      <c r="W181" s="93">
        <f t="shared" si="25"/>
        <v>17423.776666666668</v>
      </c>
      <c r="X181" s="93">
        <f t="shared" si="21"/>
        <v>0</v>
      </c>
      <c r="Y181" s="93">
        <f t="shared" si="26"/>
        <v>0</v>
      </c>
      <c r="Z181" s="93">
        <f t="shared" si="22"/>
        <v>0</v>
      </c>
      <c r="AA181" s="93">
        <f t="shared" si="27"/>
        <v>0</v>
      </c>
      <c r="AB181" s="93">
        <f t="shared" si="28"/>
        <v>0</v>
      </c>
      <c r="AC181" s="117">
        <f t="shared" si="29"/>
        <v>0</v>
      </c>
      <c r="AD181" s="131"/>
    </row>
    <row r="182" spans="2:30" s="88" customFormat="1" ht="21.95" hidden="1" customHeight="1" outlineLevel="2">
      <c r="B182" s="96" t="s">
        <v>409</v>
      </c>
      <c r="C182" s="91" t="s">
        <v>237</v>
      </c>
      <c r="D182" s="91" t="e">
        <f>VLOOKUP(B182,#REF!,2,0)</f>
        <v>#REF!</v>
      </c>
      <c r="E182" s="125" t="str">
        <f>VLOOKUP(B182,'[10]3.3 Амортизация 2022'!$B$8:$C$687,2,0)</f>
        <v>ВН</v>
      </c>
      <c r="F182" s="92" t="s">
        <v>410</v>
      </c>
      <c r="G182" s="92">
        <f>VLOOKUP(B182,'[11]2022'!$A$4:$C$668,3,0)</f>
        <v>120</v>
      </c>
      <c r="H182" s="92" t="s">
        <v>219</v>
      </c>
      <c r="I182" s="92" t="str">
        <f>VLOOKUP(B182,'[12]Амортиз СО'!$C$5:$D$677,2,0)</f>
        <v>движ</v>
      </c>
      <c r="J182" s="92"/>
      <c r="K182" s="93">
        <v>350166.6</v>
      </c>
      <c r="L182" s="93">
        <v>316600</v>
      </c>
      <c r="M182" s="93">
        <v>290200</v>
      </c>
      <c r="N182" s="93">
        <v>290200</v>
      </c>
      <c r="O182" s="93">
        <v>26400</v>
      </c>
      <c r="P182" s="93">
        <v>26400</v>
      </c>
      <c r="Q182" s="92"/>
      <c r="R182" s="93">
        <v>316600</v>
      </c>
      <c r="S182" s="93">
        <v>316600</v>
      </c>
      <c r="T182" s="100"/>
      <c r="U182" s="93">
        <f t="shared" si="23"/>
        <v>0</v>
      </c>
      <c r="V182" s="93">
        <f t="shared" si="24"/>
        <v>0</v>
      </c>
      <c r="W182" s="93">
        <f t="shared" si="25"/>
        <v>0</v>
      </c>
      <c r="X182" s="93">
        <f t="shared" si="21"/>
        <v>0</v>
      </c>
      <c r="Y182" s="93">
        <f t="shared" si="26"/>
        <v>0</v>
      </c>
      <c r="Z182" s="93">
        <f t="shared" si="22"/>
        <v>0</v>
      </c>
      <c r="AA182" s="93">
        <f t="shared" si="27"/>
        <v>0</v>
      </c>
      <c r="AB182" s="93">
        <f t="shared" si="28"/>
        <v>0</v>
      </c>
      <c r="AC182" s="117">
        <f t="shared" si="29"/>
        <v>0</v>
      </c>
      <c r="AD182" s="131"/>
    </row>
    <row r="183" spans="2:30" s="88" customFormat="1" ht="21.95" hidden="1" customHeight="1" outlineLevel="2">
      <c r="B183" s="96" t="s">
        <v>411</v>
      </c>
      <c r="C183" s="91" t="s">
        <v>237</v>
      </c>
      <c r="D183" s="91" t="e">
        <f>VLOOKUP(B183,#REF!,2,0)</f>
        <v>#REF!</v>
      </c>
      <c r="E183" s="125" t="str">
        <f>VLOOKUP(B183,'[10]3.3 Амортизация 2022'!$B$8:$C$687,2,0)</f>
        <v>ВН</v>
      </c>
      <c r="F183" s="92" t="s">
        <v>412</v>
      </c>
      <c r="G183" s="92">
        <f>VLOOKUP(B183,'[11]2022'!$A$4:$C$668,3,0)</f>
        <v>60</v>
      </c>
      <c r="H183" s="92" t="s">
        <v>219</v>
      </c>
      <c r="I183" s="92" t="str">
        <f>VLOOKUP(B183,'[12]Амортиз СО'!$C$5:$D$677,2,0)</f>
        <v>движ</v>
      </c>
      <c r="J183" s="92"/>
      <c r="K183" s="93">
        <v>219338.7</v>
      </c>
      <c r="L183" s="93">
        <v>198300</v>
      </c>
      <c r="M183" s="93">
        <v>181800</v>
      </c>
      <c r="N183" s="93">
        <v>181800</v>
      </c>
      <c r="O183" s="93">
        <v>16500</v>
      </c>
      <c r="P183" s="93">
        <v>16500</v>
      </c>
      <c r="Q183" s="92"/>
      <c r="R183" s="93">
        <v>198300</v>
      </c>
      <c r="S183" s="93">
        <v>198300</v>
      </c>
      <c r="T183" s="100"/>
      <c r="U183" s="93">
        <f t="shared" si="23"/>
        <v>0</v>
      </c>
      <c r="V183" s="93">
        <f t="shared" si="24"/>
        <v>0</v>
      </c>
      <c r="W183" s="93">
        <f t="shared" si="25"/>
        <v>0</v>
      </c>
      <c r="X183" s="93">
        <f t="shared" si="21"/>
        <v>0</v>
      </c>
      <c r="Y183" s="93">
        <f t="shared" si="26"/>
        <v>0</v>
      </c>
      <c r="Z183" s="93">
        <f t="shared" si="22"/>
        <v>0</v>
      </c>
      <c r="AA183" s="93">
        <f t="shared" si="27"/>
        <v>0</v>
      </c>
      <c r="AB183" s="93">
        <f t="shared" si="28"/>
        <v>0</v>
      </c>
      <c r="AC183" s="117">
        <f t="shared" si="29"/>
        <v>0</v>
      </c>
      <c r="AD183" s="131"/>
    </row>
    <row r="184" spans="2:30" s="88" customFormat="1" ht="21.95" hidden="1" customHeight="1" outlineLevel="2">
      <c r="B184" s="96" t="s">
        <v>413</v>
      </c>
      <c r="C184" s="91" t="s">
        <v>237</v>
      </c>
      <c r="D184" s="91" t="e">
        <f>VLOOKUP(B184,#REF!,2,0)</f>
        <v>#REF!</v>
      </c>
      <c r="E184" s="125" t="str">
        <f>VLOOKUP(B184,'[10]3.3 Амортизация 2022'!$B$8:$C$687,2,0)</f>
        <v>ВН</v>
      </c>
      <c r="F184" s="92" t="s">
        <v>414</v>
      </c>
      <c r="G184" s="92">
        <f>VLOOKUP(B184,'[11]2022'!$A$4:$C$668,3,0)</f>
        <v>120</v>
      </c>
      <c r="H184" s="92" t="s">
        <v>219</v>
      </c>
      <c r="I184" s="92" t="str">
        <f>VLOOKUP(B184,'[12]Амортиз СО'!$C$5:$D$677,2,0)</f>
        <v>движ</v>
      </c>
      <c r="J184" s="92"/>
      <c r="K184" s="93">
        <v>673533.7</v>
      </c>
      <c r="L184" s="93">
        <v>669800</v>
      </c>
      <c r="M184" s="93">
        <v>613900</v>
      </c>
      <c r="N184" s="93">
        <v>613900</v>
      </c>
      <c r="O184" s="93">
        <v>55900</v>
      </c>
      <c r="P184" s="93">
        <v>55900</v>
      </c>
      <c r="Q184" s="92"/>
      <c r="R184" s="93">
        <v>669800</v>
      </c>
      <c r="S184" s="93">
        <v>669800</v>
      </c>
      <c r="T184" s="100"/>
      <c r="U184" s="93">
        <f t="shared" si="23"/>
        <v>0</v>
      </c>
      <c r="V184" s="93">
        <f t="shared" si="24"/>
        <v>0</v>
      </c>
      <c r="W184" s="93">
        <f t="shared" si="25"/>
        <v>0</v>
      </c>
      <c r="X184" s="93">
        <f t="shared" si="21"/>
        <v>0</v>
      </c>
      <c r="Y184" s="93">
        <f t="shared" si="26"/>
        <v>0</v>
      </c>
      <c r="Z184" s="93">
        <f t="shared" si="22"/>
        <v>0</v>
      </c>
      <c r="AA184" s="93">
        <f t="shared" si="27"/>
        <v>0</v>
      </c>
      <c r="AB184" s="93">
        <f t="shared" si="28"/>
        <v>0</v>
      </c>
      <c r="AC184" s="117">
        <f t="shared" si="29"/>
        <v>0</v>
      </c>
      <c r="AD184" s="131"/>
    </row>
    <row r="185" spans="2:30" s="88" customFormat="1" ht="33" hidden="1" customHeight="1" outlineLevel="2">
      <c r="B185" s="96" t="s">
        <v>415</v>
      </c>
      <c r="C185" s="91" t="s">
        <v>110</v>
      </c>
      <c r="D185" s="91" t="e">
        <f>VLOOKUP(B185,#REF!,2,0)</f>
        <v>#REF!</v>
      </c>
      <c r="E185" s="125" t="str">
        <f>VLOOKUP(B185,'[10]3.3 Амортизация 2022'!$B$8:$C$687,2,0)</f>
        <v>ВН</v>
      </c>
      <c r="F185" s="92" t="s">
        <v>416</v>
      </c>
      <c r="G185" s="92">
        <f>VLOOKUP(B185,'[11]2022'!$A$4:$C$668,3,0)</f>
        <v>84</v>
      </c>
      <c r="H185" s="92" t="s">
        <v>219</v>
      </c>
      <c r="I185" s="92" t="str">
        <f>VLOOKUP(B185,'[12]Амортиз СО'!$C$5:$D$677,2,0)</f>
        <v>движ</v>
      </c>
      <c r="J185" s="92"/>
      <c r="K185" s="93">
        <v>17099.25</v>
      </c>
      <c r="L185" s="93">
        <v>17000</v>
      </c>
      <c r="M185" s="93">
        <v>15600</v>
      </c>
      <c r="N185" s="93">
        <v>15600</v>
      </c>
      <c r="O185" s="93">
        <v>1400</v>
      </c>
      <c r="P185" s="93">
        <v>1400</v>
      </c>
      <c r="Q185" s="92"/>
      <c r="R185" s="93">
        <v>17000</v>
      </c>
      <c r="S185" s="93">
        <v>17000</v>
      </c>
      <c r="T185" s="100"/>
      <c r="U185" s="93">
        <f t="shared" si="23"/>
        <v>0</v>
      </c>
      <c r="V185" s="93">
        <f t="shared" si="24"/>
        <v>0</v>
      </c>
      <c r="W185" s="93">
        <f t="shared" si="25"/>
        <v>0</v>
      </c>
      <c r="X185" s="93">
        <f t="shared" si="21"/>
        <v>0</v>
      </c>
      <c r="Y185" s="93">
        <f t="shared" si="26"/>
        <v>0</v>
      </c>
      <c r="Z185" s="93">
        <f t="shared" si="22"/>
        <v>0</v>
      </c>
      <c r="AA185" s="93">
        <f t="shared" si="27"/>
        <v>0</v>
      </c>
      <c r="AB185" s="93">
        <f t="shared" si="28"/>
        <v>0</v>
      </c>
      <c r="AC185" s="117">
        <f t="shared" si="29"/>
        <v>0</v>
      </c>
      <c r="AD185" s="131"/>
    </row>
    <row r="186" spans="2:30" s="88" customFormat="1" ht="33" hidden="1" customHeight="1" outlineLevel="2">
      <c r="B186" s="96" t="s">
        <v>415</v>
      </c>
      <c r="C186" s="91" t="s">
        <v>110</v>
      </c>
      <c r="D186" s="91" t="e">
        <f>VLOOKUP(B186,#REF!,2,0)</f>
        <v>#REF!</v>
      </c>
      <c r="E186" s="125" t="str">
        <f>VLOOKUP(B186,'[10]3.3 Амортизация 2022'!$B$8:$C$687,2,0)</f>
        <v>ВН</v>
      </c>
      <c r="F186" s="92" t="s">
        <v>417</v>
      </c>
      <c r="G186" s="92">
        <f>VLOOKUP(B186,'[11]2022'!$A$4:$C$668,3,0)</f>
        <v>84</v>
      </c>
      <c r="H186" s="92" t="s">
        <v>219</v>
      </c>
      <c r="I186" s="92" t="str">
        <f>VLOOKUP(B186,'[12]Амортиз СО'!$C$5:$D$677,2,0)</f>
        <v>движ</v>
      </c>
      <c r="J186" s="92"/>
      <c r="K186" s="93">
        <v>17099.25</v>
      </c>
      <c r="L186" s="93">
        <v>17000</v>
      </c>
      <c r="M186" s="93">
        <v>15600</v>
      </c>
      <c r="N186" s="93">
        <v>15600</v>
      </c>
      <c r="O186" s="93">
        <v>1400</v>
      </c>
      <c r="P186" s="93">
        <v>1400</v>
      </c>
      <c r="Q186" s="92"/>
      <c r="R186" s="93">
        <v>17000</v>
      </c>
      <c r="S186" s="93">
        <v>17000</v>
      </c>
      <c r="T186" s="100"/>
      <c r="U186" s="93">
        <f t="shared" si="23"/>
        <v>0</v>
      </c>
      <c r="V186" s="93">
        <f t="shared" si="24"/>
        <v>0</v>
      </c>
      <c r="W186" s="93">
        <f t="shared" si="25"/>
        <v>0</v>
      </c>
      <c r="X186" s="93">
        <f t="shared" si="21"/>
        <v>0</v>
      </c>
      <c r="Y186" s="93">
        <f t="shared" si="26"/>
        <v>0</v>
      </c>
      <c r="Z186" s="93">
        <f t="shared" si="22"/>
        <v>0</v>
      </c>
      <c r="AA186" s="93">
        <f t="shared" si="27"/>
        <v>0</v>
      </c>
      <c r="AB186" s="93">
        <f t="shared" si="28"/>
        <v>0</v>
      </c>
      <c r="AC186" s="117">
        <f t="shared" si="29"/>
        <v>0</v>
      </c>
      <c r="AD186" s="131"/>
    </row>
    <row r="187" spans="2:30" s="88" customFormat="1" ht="33" hidden="1" customHeight="1" outlineLevel="2">
      <c r="B187" s="96" t="s">
        <v>415</v>
      </c>
      <c r="C187" s="91" t="s">
        <v>110</v>
      </c>
      <c r="D187" s="91" t="e">
        <f>VLOOKUP(B187,#REF!,2,0)</f>
        <v>#REF!</v>
      </c>
      <c r="E187" s="125" t="str">
        <f>VLOOKUP(B187,'[10]3.3 Амортизация 2022'!$B$8:$C$687,2,0)</f>
        <v>ВН</v>
      </c>
      <c r="F187" s="92" t="s">
        <v>418</v>
      </c>
      <c r="G187" s="92">
        <f>VLOOKUP(B187,'[11]2022'!$A$4:$C$668,3,0)</f>
        <v>84</v>
      </c>
      <c r="H187" s="92" t="s">
        <v>219</v>
      </c>
      <c r="I187" s="92" t="str">
        <f>VLOOKUP(B187,'[12]Амортиз СО'!$C$5:$D$677,2,0)</f>
        <v>движ</v>
      </c>
      <c r="J187" s="92"/>
      <c r="K187" s="93">
        <v>17099.25</v>
      </c>
      <c r="L187" s="93">
        <v>17000</v>
      </c>
      <c r="M187" s="93">
        <v>15600</v>
      </c>
      <c r="N187" s="93">
        <v>15600</v>
      </c>
      <c r="O187" s="93">
        <v>1400</v>
      </c>
      <c r="P187" s="93">
        <v>1400</v>
      </c>
      <c r="Q187" s="92"/>
      <c r="R187" s="93">
        <v>17000</v>
      </c>
      <c r="S187" s="93">
        <v>17000</v>
      </c>
      <c r="T187" s="100"/>
      <c r="U187" s="93">
        <f t="shared" si="23"/>
        <v>0</v>
      </c>
      <c r="V187" s="93">
        <f t="shared" si="24"/>
        <v>0</v>
      </c>
      <c r="W187" s="93">
        <f t="shared" si="25"/>
        <v>0</v>
      </c>
      <c r="X187" s="93">
        <f t="shared" si="21"/>
        <v>0</v>
      </c>
      <c r="Y187" s="93">
        <f t="shared" si="26"/>
        <v>0</v>
      </c>
      <c r="Z187" s="93">
        <f t="shared" si="22"/>
        <v>0</v>
      </c>
      <c r="AA187" s="93">
        <f t="shared" si="27"/>
        <v>0</v>
      </c>
      <c r="AB187" s="93">
        <f t="shared" si="28"/>
        <v>0</v>
      </c>
      <c r="AC187" s="117">
        <f t="shared" si="29"/>
        <v>0</v>
      </c>
      <c r="AD187" s="131"/>
    </row>
    <row r="188" spans="2:30" s="88" customFormat="1" ht="33" hidden="1" customHeight="1" outlineLevel="2">
      <c r="B188" s="96" t="s">
        <v>415</v>
      </c>
      <c r="C188" s="91" t="s">
        <v>110</v>
      </c>
      <c r="D188" s="91" t="e">
        <f>VLOOKUP(B188,#REF!,2,0)</f>
        <v>#REF!</v>
      </c>
      <c r="E188" s="125" t="str">
        <f>VLOOKUP(B188,'[10]3.3 Амортизация 2022'!$B$8:$C$687,2,0)</f>
        <v>ВН</v>
      </c>
      <c r="F188" s="92" t="s">
        <v>419</v>
      </c>
      <c r="G188" s="92">
        <f>VLOOKUP(B188,'[11]2022'!$A$4:$C$668,3,0)</f>
        <v>84</v>
      </c>
      <c r="H188" s="92" t="s">
        <v>219</v>
      </c>
      <c r="I188" s="92" t="str">
        <f>VLOOKUP(B188,'[12]Амортиз СО'!$C$5:$D$677,2,0)</f>
        <v>движ</v>
      </c>
      <c r="J188" s="92"/>
      <c r="K188" s="93">
        <v>17099.25</v>
      </c>
      <c r="L188" s="93">
        <v>17000</v>
      </c>
      <c r="M188" s="93">
        <v>15600</v>
      </c>
      <c r="N188" s="93">
        <v>15600</v>
      </c>
      <c r="O188" s="93">
        <v>1400</v>
      </c>
      <c r="P188" s="93">
        <v>1400</v>
      </c>
      <c r="Q188" s="92"/>
      <c r="R188" s="93">
        <v>17000</v>
      </c>
      <c r="S188" s="93">
        <v>17000</v>
      </c>
      <c r="T188" s="100"/>
      <c r="U188" s="93">
        <f t="shared" si="23"/>
        <v>0</v>
      </c>
      <c r="V188" s="93">
        <f t="shared" si="24"/>
        <v>0</v>
      </c>
      <c r="W188" s="93">
        <f t="shared" si="25"/>
        <v>0</v>
      </c>
      <c r="X188" s="93">
        <f t="shared" si="21"/>
        <v>0</v>
      </c>
      <c r="Y188" s="93">
        <f t="shared" si="26"/>
        <v>0</v>
      </c>
      <c r="Z188" s="93">
        <f t="shared" si="22"/>
        <v>0</v>
      </c>
      <c r="AA188" s="93">
        <f t="shared" si="27"/>
        <v>0</v>
      </c>
      <c r="AB188" s="93">
        <f t="shared" si="28"/>
        <v>0</v>
      </c>
      <c r="AC188" s="117">
        <f t="shared" si="29"/>
        <v>0</v>
      </c>
      <c r="AD188" s="131"/>
    </row>
    <row r="189" spans="2:30" s="88" customFormat="1" ht="33" hidden="1" customHeight="1" outlineLevel="2">
      <c r="B189" s="96" t="s">
        <v>415</v>
      </c>
      <c r="C189" s="91" t="s">
        <v>110</v>
      </c>
      <c r="D189" s="91" t="e">
        <f>VLOOKUP(B189,#REF!,2,0)</f>
        <v>#REF!</v>
      </c>
      <c r="E189" s="125" t="str">
        <f>VLOOKUP(B189,'[10]3.3 Амортизация 2022'!$B$8:$C$687,2,0)</f>
        <v>ВН</v>
      </c>
      <c r="F189" s="92" t="s">
        <v>420</v>
      </c>
      <c r="G189" s="92">
        <f>VLOOKUP(B189,'[11]2022'!$A$4:$C$668,3,0)</f>
        <v>84</v>
      </c>
      <c r="H189" s="92" t="s">
        <v>219</v>
      </c>
      <c r="I189" s="92" t="str">
        <f>VLOOKUP(B189,'[12]Амортиз СО'!$C$5:$D$677,2,0)</f>
        <v>движ</v>
      </c>
      <c r="J189" s="92"/>
      <c r="K189" s="93">
        <v>17099.25</v>
      </c>
      <c r="L189" s="93">
        <v>17000</v>
      </c>
      <c r="M189" s="93">
        <v>15600</v>
      </c>
      <c r="N189" s="93">
        <v>15600</v>
      </c>
      <c r="O189" s="93">
        <v>1400</v>
      </c>
      <c r="P189" s="93">
        <v>1400</v>
      </c>
      <c r="Q189" s="92"/>
      <c r="R189" s="93">
        <v>17000</v>
      </c>
      <c r="S189" s="93">
        <v>17000</v>
      </c>
      <c r="T189" s="100"/>
      <c r="U189" s="93">
        <f t="shared" si="23"/>
        <v>0</v>
      </c>
      <c r="V189" s="93">
        <f t="shared" si="24"/>
        <v>0</v>
      </c>
      <c r="W189" s="93">
        <f t="shared" si="25"/>
        <v>0</v>
      </c>
      <c r="X189" s="93">
        <f t="shared" si="21"/>
        <v>0</v>
      </c>
      <c r="Y189" s="93">
        <f t="shared" si="26"/>
        <v>0</v>
      </c>
      <c r="Z189" s="93">
        <f t="shared" si="22"/>
        <v>0</v>
      </c>
      <c r="AA189" s="93">
        <f t="shared" si="27"/>
        <v>0</v>
      </c>
      <c r="AB189" s="93">
        <f t="shared" si="28"/>
        <v>0</v>
      </c>
      <c r="AC189" s="117">
        <f t="shared" si="29"/>
        <v>0</v>
      </c>
      <c r="AD189" s="131"/>
    </row>
    <row r="190" spans="2:30" s="88" customFormat="1" ht="33" hidden="1" customHeight="1" outlineLevel="2">
      <c r="B190" s="96" t="s">
        <v>415</v>
      </c>
      <c r="C190" s="91" t="s">
        <v>110</v>
      </c>
      <c r="D190" s="91" t="e">
        <f>VLOOKUP(B190,#REF!,2,0)</f>
        <v>#REF!</v>
      </c>
      <c r="E190" s="125" t="str">
        <f>VLOOKUP(B190,'[10]3.3 Амортизация 2022'!$B$8:$C$687,2,0)</f>
        <v>ВН</v>
      </c>
      <c r="F190" s="92" t="s">
        <v>421</v>
      </c>
      <c r="G190" s="92">
        <f>VLOOKUP(B190,'[11]2022'!$A$4:$C$668,3,0)</f>
        <v>84</v>
      </c>
      <c r="H190" s="92" t="s">
        <v>219</v>
      </c>
      <c r="I190" s="92" t="str">
        <f>VLOOKUP(B190,'[12]Амортиз СО'!$C$5:$D$677,2,0)</f>
        <v>движ</v>
      </c>
      <c r="J190" s="92"/>
      <c r="K190" s="93">
        <v>17099.25</v>
      </c>
      <c r="L190" s="93">
        <v>17000</v>
      </c>
      <c r="M190" s="93">
        <v>15600</v>
      </c>
      <c r="N190" s="93">
        <v>15600</v>
      </c>
      <c r="O190" s="93">
        <v>1400</v>
      </c>
      <c r="P190" s="93">
        <v>1400</v>
      </c>
      <c r="Q190" s="92"/>
      <c r="R190" s="93">
        <v>17000</v>
      </c>
      <c r="S190" s="93">
        <v>17000</v>
      </c>
      <c r="T190" s="100"/>
      <c r="U190" s="93">
        <f t="shared" si="23"/>
        <v>0</v>
      </c>
      <c r="V190" s="93">
        <f t="shared" si="24"/>
        <v>0</v>
      </c>
      <c r="W190" s="93">
        <f t="shared" si="25"/>
        <v>0</v>
      </c>
      <c r="X190" s="93">
        <f t="shared" ref="X190:X253" si="30">V190-W190</f>
        <v>0</v>
      </c>
      <c r="Y190" s="93">
        <f t="shared" si="26"/>
        <v>0</v>
      </c>
      <c r="Z190" s="93">
        <f t="shared" ref="Z190:Z253" si="31">X190-Y190</f>
        <v>0</v>
      </c>
      <c r="AA190" s="93">
        <f t="shared" si="27"/>
        <v>0</v>
      </c>
      <c r="AB190" s="93">
        <f t="shared" si="28"/>
        <v>0</v>
      </c>
      <c r="AC190" s="117">
        <f t="shared" si="29"/>
        <v>0</v>
      </c>
      <c r="AD190" s="131"/>
    </row>
    <row r="191" spans="2:30" s="88" customFormat="1" ht="33" hidden="1" customHeight="1" outlineLevel="2">
      <c r="B191" s="96" t="s">
        <v>415</v>
      </c>
      <c r="C191" s="91" t="s">
        <v>110</v>
      </c>
      <c r="D191" s="91" t="e">
        <f>VLOOKUP(B191,#REF!,2,0)</f>
        <v>#REF!</v>
      </c>
      <c r="E191" s="125" t="str">
        <f>VLOOKUP(B191,'[10]3.3 Амортизация 2022'!$B$8:$C$687,2,0)</f>
        <v>ВН</v>
      </c>
      <c r="F191" s="92" t="s">
        <v>422</v>
      </c>
      <c r="G191" s="92">
        <f>VLOOKUP(B191,'[11]2022'!$A$4:$C$668,3,0)</f>
        <v>84</v>
      </c>
      <c r="H191" s="92" t="s">
        <v>219</v>
      </c>
      <c r="I191" s="92" t="str">
        <f>VLOOKUP(B191,'[12]Амортиз СО'!$C$5:$D$677,2,0)</f>
        <v>движ</v>
      </c>
      <c r="J191" s="92"/>
      <c r="K191" s="93">
        <v>17099.25</v>
      </c>
      <c r="L191" s="93">
        <v>17000</v>
      </c>
      <c r="M191" s="93">
        <v>15600</v>
      </c>
      <c r="N191" s="93">
        <v>15600</v>
      </c>
      <c r="O191" s="93">
        <v>1400</v>
      </c>
      <c r="P191" s="93">
        <v>1400</v>
      </c>
      <c r="Q191" s="92"/>
      <c r="R191" s="93">
        <v>17000</v>
      </c>
      <c r="S191" s="93">
        <v>17000</v>
      </c>
      <c r="T191" s="100"/>
      <c r="U191" s="93">
        <f t="shared" ref="U191:U254" si="32">IF(T191&gt;R191/G191*12,R191/G191*12,T191)</f>
        <v>0</v>
      </c>
      <c r="V191" s="93">
        <f t="shared" ref="V191:V254" si="33">T191-U191</f>
        <v>0</v>
      </c>
      <c r="W191" s="93">
        <f t="shared" ref="W191:W254" si="34">IF(V191&gt;R191/G191*12,R191/G191*12,V191)</f>
        <v>0</v>
      </c>
      <c r="X191" s="93">
        <f t="shared" si="30"/>
        <v>0</v>
      </c>
      <c r="Y191" s="93">
        <f t="shared" ref="Y191:Y254" si="35">IF(X191&gt;R191/G191*12,R191/G191*12,X191)</f>
        <v>0</v>
      </c>
      <c r="Z191" s="93">
        <f t="shared" si="31"/>
        <v>0</v>
      </c>
      <c r="AA191" s="93">
        <f t="shared" ref="AA191:AA254" si="36">(T191+V191)/2*AD191</f>
        <v>0</v>
      </c>
      <c r="AB191" s="93">
        <f t="shared" ref="AB191:AB254" si="37">(V191+X191)/2*AD191</f>
        <v>0</v>
      </c>
      <c r="AC191" s="117">
        <f t="shared" ref="AC191:AC254" si="38">(X191+Z191)/2*AD191</f>
        <v>0</v>
      </c>
      <c r="AD191" s="131"/>
    </row>
    <row r="192" spans="2:30" s="88" customFormat="1" ht="33" hidden="1" customHeight="1" outlineLevel="2">
      <c r="B192" s="96" t="s">
        <v>415</v>
      </c>
      <c r="C192" s="91" t="s">
        <v>110</v>
      </c>
      <c r="D192" s="91" t="e">
        <f>VLOOKUP(B192,#REF!,2,0)</f>
        <v>#REF!</v>
      </c>
      <c r="E192" s="125" t="str">
        <f>VLOOKUP(B192,'[10]3.3 Амортизация 2022'!$B$8:$C$687,2,0)</f>
        <v>ВН</v>
      </c>
      <c r="F192" s="92" t="s">
        <v>423</v>
      </c>
      <c r="G192" s="92">
        <f>VLOOKUP(B192,'[11]2022'!$A$4:$C$668,3,0)</f>
        <v>84</v>
      </c>
      <c r="H192" s="92" t="s">
        <v>219</v>
      </c>
      <c r="I192" s="92" t="str">
        <f>VLOOKUP(B192,'[12]Амортиз СО'!$C$5:$D$677,2,0)</f>
        <v>движ</v>
      </c>
      <c r="J192" s="92"/>
      <c r="K192" s="93">
        <v>17099.25</v>
      </c>
      <c r="L192" s="93">
        <v>17000</v>
      </c>
      <c r="M192" s="93">
        <v>15600</v>
      </c>
      <c r="N192" s="93">
        <v>15600</v>
      </c>
      <c r="O192" s="93">
        <v>1400</v>
      </c>
      <c r="P192" s="93">
        <v>1400</v>
      </c>
      <c r="Q192" s="92"/>
      <c r="R192" s="93">
        <v>17000</v>
      </c>
      <c r="S192" s="93">
        <v>17000</v>
      </c>
      <c r="T192" s="100"/>
      <c r="U192" s="93">
        <f t="shared" si="32"/>
        <v>0</v>
      </c>
      <c r="V192" s="93">
        <f t="shared" si="33"/>
        <v>0</v>
      </c>
      <c r="W192" s="93">
        <f t="shared" si="34"/>
        <v>0</v>
      </c>
      <c r="X192" s="93">
        <f t="shared" si="30"/>
        <v>0</v>
      </c>
      <c r="Y192" s="93">
        <f t="shared" si="35"/>
        <v>0</v>
      </c>
      <c r="Z192" s="93">
        <f t="shared" si="31"/>
        <v>0</v>
      </c>
      <c r="AA192" s="93">
        <f t="shared" si="36"/>
        <v>0</v>
      </c>
      <c r="AB192" s="93">
        <f t="shared" si="37"/>
        <v>0</v>
      </c>
      <c r="AC192" s="117">
        <f t="shared" si="38"/>
        <v>0</v>
      </c>
      <c r="AD192" s="131"/>
    </row>
    <row r="193" spans="2:30" s="88" customFormat="1" ht="33" hidden="1" customHeight="1" outlineLevel="2">
      <c r="B193" s="96" t="s">
        <v>415</v>
      </c>
      <c r="C193" s="91" t="s">
        <v>110</v>
      </c>
      <c r="D193" s="91" t="e">
        <f>VLOOKUP(B193,#REF!,2,0)</f>
        <v>#REF!</v>
      </c>
      <c r="E193" s="125" t="str">
        <f>VLOOKUP(B193,'[10]3.3 Амортизация 2022'!$B$8:$C$687,2,0)</f>
        <v>ВН</v>
      </c>
      <c r="F193" s="92" t="s">
        <v>424</v>
      </c>
      <c r="G193" s="92">
        <f>VLOOKUP(B193,'[11]2022'!$A$4:$C$668,3,0)</f>
        <v>84</v>
      </c>
      <c r="H193" s="92" t="s">
        <v>219</v>
      </c>
      <c r="I193" s="92" t="str">
        <f>VLOOKUP(B193,'[12]Амортиз СО'!$C$5:$D$677,2,0)</f>
        <v>движ</v>
      </c>
      <c r="J193" s="92"/>
      <c r="K193" s="93">
        <v>17099.25</v>
      </c>
      <c r="L193" s="93">
        <v>17000</v>
      </c>
      <c r="M193" s="93">
        <v>15600</v>
      </c>
      <c r="N193" s="93">
        <v>15600</v>
      </c>
      <c r="O193" s="93">
        <v>1400</v>
      </c>
      <c r="P193" s="93">
        <v>1400</v>
      </c>
      <c r="Q193" s="92"/>
      <c r="R193" s="93">
        <v>17000</v>
      </c>
      <c r="S193" s="93">
        <v>17000</v>
      </c>
      <c r="T193" s="100"/>
      <c r="U193" s="93">
        <f t="shared" si="32"/>
        <v>0</v>
      </c>
      <c r="V193" s="93">
        <f t="shared" si="33"/>
        <v>0</v>
      </c>
      <c r="W193" s="93">
        <f t="shared" si="34"/>
        <v>0</v>
      </c>
      <c r="X193" s="93">
        <f t="shared" si="30"/>
        <v>0</v>
      </c>
      <c r="Y193" s="93">
        <f t="shared" si="35"/>
        <v>0</v>
      </c>
      <c r="Z193" s="93">
        <f t="shared" si="31"/>
        <v>0</v>
      </c>
      <c r="AA193" s="93">
        <f t="shared" si="36"/>
        <v>0</v>
      </c>
      <c r="AB193" s="93">
        <f t="shared" si="37"/>
        <v>0</v>
      </c>
      <c r="AC193" s="117">
        <f t="shared" si="38"/>
        <v>0</v>
      </c>
      <c r="AD193" s="131"/>
    </row>
    <row r="194" spans="2:30" s="88" customFormat="1" ht="33" hidden="1" customHeight="1" outlineLevel="2">
      <c r="B194" s="96" t="s">
        <v>415</v>
      </c>
      <c r="C194" s="91" t="s">
        <v>110</v>
      </c>
      <c r="D194" s="91" t="e">
        <f>VLOOKUP(B194,#REF!,2,0)</f>
        <v>#REF!</v>
      </c>
      <c r="E194" s="125" t="str">
        <f>VLOOKUP(B194,'[10]3.3 Амортизация 2022'!$B$8:$C$687,2,0)</f>
        <v>ВН</v>
      </c>
      <c r="F194" s="92" t="s">
        <v>425</v>
      </c>
      <c r="G194" s="92">
        <f>VLOOKUP(B194,'[11]2022'!$A$4:$C$668,3,0)</f>
        <v>84</v>
      </c>
      <c r="H194" s="92" t="s">
        <v>219</v>
      </c>
      <c r="I194" s="92" t="str">
        <f>VLOOKUP(B194,'[12]Амортиз СО'!$C$5:$D$677,2,0)</f>
        <v>движ</v>
      </c>
      <c r="J194" s="92"/>
      <c r="K194" s="93">
        <v>17099.25</v>
      </c>
      <c r="L194" s="93">
        <v>17000</v>
      </c>
      <c r="M194" s="93">
        <v>15600</v>
      </c>
      <c r="N194" s="93">
        <v>15600</v>
      </c>
      <c r="O194" s="93">
        <v>1400</v>
      </c>
      <c r="P194" s="93">
        <v>1400</v>
      </c>
      <c r="Q194" s="92"/>
      <c r="R194" s="93">
        <v>17000</v>
      </c>
      <c r="S194" s="93">
        <v>17000</v>
      </c>
      <c r="T194" s="100"/>
      <c r="U194" s="93">
        <f t="shared" si="32"/>
        <v>0</v>
      </c>
      <c r="V194" s="93">
        <f t="shared" si="33"/>
        <v>0</v>
      </c>
      <c r="W194" s="93">
        <f t="shared" si="34"/>
        <v>0</v>
      </c>
      <c r="X194" s="93">
        <f t="shared" si="30"/>
        <v>0</v>
      </c>
      <c r="Y194" s="93">
        <f t="shared" si="35"/>
        <v>0</v>
      </c>
      <c r="Z194" s="93">
        <f t="shared" si="31"/>
        <v>0</v>
      </c>
      <c r="AA194" s="93">
        <f t="shared" si="36"/>
        <v>0</v>
      </c>
      <c r="AB194" s="93">
        <f t="shared" si="37"/>
        <v>0</v>
      </c>
      <c r="AC194" s="117">
        <f t="shared" si="38"/>
        <v>0</v>
      </c>
      <c r="AD194" s="131"/>
    </row>
    <row r="195" spans="2:30" s="88" customFormat="1" ht="33" hidden="1" customHeight="1" outlineLevel="2">
      <c r="B195" s="96" t="s">
        <v>415</v>
      </c>
      <c r="C195" s="91" t="s">
        <v>110</v>
      </c>
      <c r="D195" s="91" t="e">
        <f>VLOOKUP(B195,#REF!,2,0)</f>
        <v>#REF!</v>
      </c>
      <c r="E195" s="125" t="str">
        <f>VLOOKUP(B195,'[10]3.3 Амортизация 2022'!$B$8:$C$687,2,0)</f>
        <v>ВН</v>
      </c>
      <c r="F195" s="92" t="s">
        <v>426</v>
      </c>
      <c r="G195" s="92">
        <f>VLOOKUP(B195,'[11]2022'!$A$4:$C$668,3,0)</f>
        <v>84</v>
      </c>
      <c r="H195" s="92" t="s">
        <v>219</v>
      </c>
      <c r="I195" s="92" t="str">
        <f>VLOOKUP(B195,'[12]Амортиз СО'!$C$5:$D$677,2,0)</f>
        <v>движ</v>
      </c>
      <c r="J195" s="92"/>
      <c r="K195" s="93">
        <v>17099.25</v>
      </c>
      <c r="L195" s="93">
        <v>17000</v>
      </c>
      <c r="M195" s="93">
        <v>15600</v>
      </c>
      <c r="N195" s="93">
        <v>15600</v>
      </c>
      <c r="O195" s="93">
        <v>1400</v>
      </c>
      <c r="P195" s="93">
        <v>1400</v>
      </c>
      <c r="Q195" s="92"/>
      <c r="R195" s="93">
        <v>17000</v>
      </c>
      <c r="S195" s="93">
        <v>17000</v>
      </c>
      <c r="T195" s="100"/>
      <c r="U195" s="93">
        <f t="shared" si="32"/>
        <v>0</v>
      </c>
      <c r="V195" s="93">
        <f t="shared" si="33"/>
        <v>0</v>
      </c>
      <c r="W195" s="93">
        <f t="shared" si="34"/>
        <v>0</v>
      </c>
      <c r="X195" s="93">
        <f t="shared" si="30"/>
        <v>0</v>
      </c>
      <c r="Y195" s="93">
        <f t="shared" si="35"/>
        <v>0</v>
      </c>
      <c r="Z195" s="93">
        <f t="shared" si="31"/>
        <v>0</v>
      </c>
      <c r="AA195" s="93">
        <f t="shared" si="36"/>
        <v>0</v>
      </c>
      <c r="AB195" s="93">
        <f t="shared" si="37"/>
        <v>0</v>
      </c>
      <c r="AC195" s="117">
        <f t="shared" si="38"/>
        <v>0</v>
      </c>
      <c r="AD195" s="131"/>
    </row>
    <row r="196" spans="2:30" s="88" customFormat="1" ht="33" hidden="1" customHeight="1" outlineLevel="2">
      <c r="B196" s="96" t="s">
        <v>415</v>
      </c>
      <c r="C196" s="91" t="s">
        <v>110</v>
      </c>
      <c r="D196" s="91" t="e">
        <f>VLOOKUP(B196,#REF!,2,0)</f>
        <v>#REF!</v>
      </c>
      <c r="E196" s="125" t="str">
        <f>VLOOKUP(B196,'[10]3.3 Амортизация 2022'!$B$8:$C$687,2,0)</f>
        <v>ВН</v>
      </c>
      <c r="F196" s="92" t="s">
        <v>427</v>
      </c>
      <c r="G196" s="92">
        <f>VLOOKUP(B196,'[11]2022'!$A$4:$C$668,3,0)</f>
        <v>84</v>
      </c>
      <c r="H196" s="92" t="s">
        <v>219</v>
      </c>
      <c r="I196" s="92" t="str">
        <f>VLOOKUP(B196,'[12]Амортиз СО'!$C$5:$D$677,2,0)</f>
        <v>движ</v>
      </c>
      <c r="J196" s="92"/>
      <c r="K196" s="93">
        <v>17099.25</v>
      </c>
      <c r="L196" s="93">
        <v>17000</v>
      </c>
      <c r="M196" s="93">
        <v>15600</v>
      </c>
      <c r="N196" s="93">
        <v>15600</v>
      </c>
      <c r="O196" s="93">
        <v>1400</v>
      </c>
      <c r="P196" s="93">
        <v>1400</v>
      </c>
      <c r="Q196" s="92"/>
      <c r="R196" s="93">
        <v>17000</v>
      </c>
      <c r="S196" s="93">
        <v>17000</v>
      </c>
      <c r="T196" s="100"/>
      <c r="U196" s="93">
        <f t="shared" si="32"/>
        <v>0</v>
      </c>
      <c r="V196" s="93">
        <f t="shared" si="33"/>
        <v>0</v>
      </c>
      <c r="W196" s="93">
        <f t="shared" si="34"/>
        <v>0</v>
      </c>
      <c r="X196" s="93">
        <f t="shared" si="30"/>
        <v>0</v>
      </c>
      <c r="Y196" s="93">
        <f t="shared" si="35"/>
        <v>0</v>
      </c>
      <c r="Z196" s="93">
        <f t="shared" si="31"/>
        <v>0</v>
      </c>
      <c r="AA196" s="93">
        <f t="shared" si="36"/>
        <v>0</v>
      </c>
      <c r="AB196" s="93">
        <f t="shared" si="37"/>
        <v>0</v>
      </c>
      <c r="AC196" s="117">
        <f t="shared" si="38"/>
        <v>0</v>
      </c>
      <c r="AD196" s="131"/>
    </row>
    <row r="197" spans="2:30" s="88" customFormat="1" ht="33" hidden="1" customHeight="1" outlineLevel="2">
      <c r="B197" s="96" t="s">
        <v>415</v>
      </c>
      <c r="C197" s="91" t="s">
        <v>110</v>
      </c>
      <c r="D197" s="91" t="e">
        <f>VLOOKUP(B197,#REF!,2,0)</f>
        <v>#REF!</v>
      </c>
      <c r="E197" s="125" t="str">
        <f>VLOOKUP(B197,'[10]3.3 Амортизация 2022'!$B$8:$C$687,2,0)</f>
        <v>ВН</v>
      </c>
      <c r="F197" s="92" t="s">
        <v>428</v>
      </c>
      <c r="G197" s="92">
        <f>VLOOKUP(B197,'[11]2022'!$A$4:$C$668,3,0)</f>
        <v>84</v>
      </c>
      <c r="H197" s="92" t="s">
        <v>219</v>
      </c>
      <c r="I197" s="92" t="str">
        <f>VLOOKUP(B197,'[12]Амортиз СО'!$C$5:$D$677,2,0)</f>
        <v>движ</v>
      </c>
      <c r="J197" s="92"/>
      <c r="K197" s="93">
        <v>17099.25</v>
      </c>
      <c r="L197" s="93">
        <v>17000</v>
      </c>
      <c r="M197" s="93">
        <v>15600</v>
      </c>
      <c r="N197" s="93">
        <v>15600</v>
      </c>
      <c r="O197" s="93">
        <v>1400</v>
      </c>
      <c r="P197" s="93">
        <v>1400</v>
      </c>
      <c r="Q197" s="92"/>
      <c r="R197" s="93">
        <v>17000</v>
      </c>
      <c r="S197" s="93">
        <v>17000</v>
      </c>
      <c r="T197" s="100"/>
      <c r="U197" s="93">
        <f t="shared" si="32"/>
        <v>0</v>
      </c>
      <c r="V197" s="93">
        <f t="shared" si="33"/>
        <v>0</v>
      </c>
      <c r="W197" s="93">
        <f t="shared" si="34"/>
        <v>0</v>
      </c>
      <c r="X197" s="93">
        <f t="shared" si="30"/>
        <v>0</v>
      </c>
      <c r="Y197" s="93">
        <f t="shared" si="35"/>
        <v>0</v>
      </c>
      <c r="Z197" s="93">
        <f t="shared" si="31"/>
        <v>0</v>
      </c>
      <c r="AA197" s="93">
        <f t="shared" si="36"/>
        <v>0</v>
      </c>
      <c r="AB197" s="93">
        <f t="shared" si="37"/>
        <v>0</v>
      </c>
      <c r="AC197" s="117">
        <f t="shared" si="38"/>
        <v>0</v>
      </c>
      <c r="AD197" s="131"/>
    </row>
    <row r="198" spans="2:30" s="88" customFormat="1" ht="33" hidden="1" customHeight="1" outlineLevel="2">
      <c r="B198" s="96" t="s">
        <v>415</v>
      </c>
      <c r="C198" s="91" t="s">
        <v>110</v>
      </c>
      <c r="D198" s="91" t="e">
        <f>VLOOKUP(B198,#REF!,2,0)</f>
        <v>#REF!</v>
      </c>
      <c r="E198" s="125" t="str">
        <f>VLOOKUP(B198,'[10]3.3 Амортизация 2022'!$B$8:$C$687,2,0)</f>
        <v>ВН</v>
      </c>
      <c r="F198" s="92" t="s">
        <v>429</v>
      </c>
      <c r="G198" s="92">
        <f>VLOOKUP(B198,'[11]2022'!$A$4:$C$668,3,0)</f>
        <v>84</v>
      </c>
      <c r="H198" s="92" t="s">
        <v>219</v>
      </c>
      <c r="I198" s="92" t="str">
        <f>VLOOKUP(B198,'[12]Амортиз СО'!$C$5:$D$677,2,0)</f>
        <v>движ</v>
      </c>
      <c r="J198" s="92"/>
      <c r="K198" s="93">
        <v>17099.25</v>
      </c>
      <c r="L198" s="93">
        <v>17000</v>
      </c>
      <c r="M198" s="93">
        <v>15600</v>
      </c>
      <c r="N198" s="93">
        <v>15600</v>
      </c>
      <c r="O198" s="93">
        <v>1400</v>
      </c>
      <c r="P198" s="93">
        <v>1400</v>
      </c>
      <c r="Q198" s="92"/>
      <c r="R198" s="93">
        <v>17000</v>
      </c>
      <c r="S198" s="93">
        <v>17000</v>
      </c>
      <c r="T198" s="100"/>
      <c r="U198" s="93">
        <f t="shared" si="32"/>
        <v>0</v>
      </c>
      <c r="V198" s="93">
        <f t="shared" si="33"/>
        <v>0</v>
      </c>
      <c r="W198" s="93">
        <f t="shared" si="34"/>
        <v>0</v>
      </c>
      <c r="X198" s="93">
        <f t="shared" si="30"/>
        <v>0</v>
      </c>
      <c r="Y198" s="93">
        <f t="shared" si="35"/>
        <v>0</v>
      </c>
      <c r="Z198" s="93">
        <f t="shared" si="31"/>
        <v>0</v>
      </c>
      <c r="AA198" s="93">
        <f t="shared" si="36"/>
        <v>0</v>
      </c>
      <c r="AB198" s="93">
        <f t="shared" si="37"/>
        <v>0</v>
      </c>
      <c r="AC198" s="117">
        <f t="shared" si="38"/>
        <v>0</v>
      </c>
      <c r="AD198" s="131"/>
    </row>
    <row r="199" spans="2:30" s="88" customFormat="1" ht="33" hidden="1" customHeight="1" outlineLevel="2">
      <c r="B199" s="96" t="s">
        <v>415</v>
      </c>
      <c r="C199" s="91" t="s">
        <v>110</v>
      </c>
      <c r="D199" s="91" t="e">
        <f>VLOOKUP(B199,#REF!,2,0)</f>
        <v>#REF!</v>
      </c>
      <c r="E199" s="125" t="str">
        <f>VLOOKUP(B199,'[10]3.3 Амортизация 2022'!$B$8:$C$687,2,0)</f>
        <v>ВН</v>
      </c>
      <c r="F199" s="92" t="s">
        <v>430</v>
      </c>
      <c r="G199" s="92">
        <f>VLOOKUP(B199,'[11]2022'!$A$4:$C$668,3,0)</f>
        <v>84</v>
      </c>
      <c r="H199" s="92" t="s">
        <v>219</v>
      </c>
      <c r="I199" s="92" t="str">
        <f>VLOOKUP(B199,'[12]Амортиз СО'!$C$5:$D$677,2,0)</f>
        <v>движ</v>
      </c>
      <c r="J199" s="92"/>
      <c r="K199" s="93">
        <v>17099.25</v>
      </c>
      <c r="L199" s="93">
        <v>17000</v>
      </c>
      <c r="M199" s="93">
        <v>15600</v>
      </c>
      <c r="N199" s="93">
        <v>15600</v>
      </c>
      <c r="O199" s="93">
        <v>1400</v>
      </c>
      <c r="P199" s="93">
        <v>1400</v>
      </c>
      <c r="Q199" s="92"/>
      <c r="R199" s="93">
        <v>17000</v>
      </c>
      <c r="S199" s="93">
        <v>17000</v>
      </c>
      <c r="T199" s="100"/>
      <c r="U199" s="93">
        <f t="shared" si="32"/>
        <v>0</v>
      </c>
      <c r="V199" s="93">
        <f t="shared" si="33"/>
        <v>0</v>
      </c>
      <c r="W199" s="93">
        <f t="shared" si="34"/>
        <v>0</v>
      </c>
      <c r="X199" s="93">
        <f t="shared" si="30"/>
        <v>0</v>
      </c>
      <c r="Y199" s="93">
        <f t="shared" si="35"/>
        <v>0</v>
      </c>
      <c r="Z199" s="93">
        <f t="shared" si="31"/>
        <v>0</v>
      </c>
      <c r="AA199" s="93">
        <f t="shared" si="36"/>
        <v>0</v>
      </c>
      <c r="AB199" s="93">
        <f t="shared" si="37"/>
        <v>0</v>
      </c>
      <c r="AC199" s="117">
        <f t="shared" si="38"/>
        <v>0</v>
      </c>
      <c r="AD199" s="131"/>
    </row>
    <row r="200" spans="2:30" s="88" customFormat="1" ht="33" hidden="1" customHeight="1" outlineLevel="2">
      <c r="B200" s="96" t="s">
        <v>415</v>
      </c>
      <c r="C200" s="91" t="s">
        <v>110</v>
      </c>
      <c r="D200" s="91" t="e">
        <f>VLOOKUP(B200,#REF!,2,0)</f>
        <v>#REF!</v>
      </c>
      <c r="E200" s="125" t="str">
        <f>VLOOKUP(B200,'[10]3.3 Амортизация 2022'!$B$8:$C$687,2,0)</f>
        <v>ВН</v>
      </c>
      <c r="F200" s="92" t="s">
        <v>431</v>
      </c>
      <c r="G200" s="92">
        <f>VLOOKUP(B200,'[11]2022'!$A$4:$C$668,3,0)</f>
        <v>84</v>
      </c>
      <c r="H200" s="92" t="s">
        <v>219</v>
      </c>
      <c r="I200" s="92" t="str">
        <f>VLOOKUP(B200,'[12]Амортиз СО'!$C$5:$D$677,2,0)</f>
        <v>движ</v>
      </c>
      <c r="J200" s="92"/>
      <c r="K200" s="93">
        <v>17099.25</v>
      </c>
      <c r="L200" s="93">
        <v>17000</v>
      </c>
      <c r="M200" s="93">
        <v>15600</v>
      </c>
      <c r="N200" s="93">
        <v>15600</v>
      </c>
      <c r="O200" s="93">
        <v>1400</v>
      </c>
      <c r="P200" s="93">
        <v>1400</v>
      </c>
      <c r="Q200" s="92"/>
      <c r="R200" s="93">
        <v>17000</v>
      </c>
      <c r="S200" s="93">
        <v>17000</v>
      </c>
      <c r="T200" s="100"/>
      <c r="U200" s="93">
        <f t="shared" si="32"/>
        <v>0</v>
      </c>
      <c r="V200" s="93">
        <f t="shared" si="33"/>
        <v>0</v>
      </c>
      <c r="W200" s="93">
        <f t="shared" si="34"/>
        <v>0</v>
      </c>
      <c r="X200" s="93">
        <f t="shared" si="30"/>
        <v>0</v>
      </c>
      <c r="Y200" s="93">
        <f t="shared" si="35"/>
        <v>0</v>
      </c>
      <c r="Z200" s="93">
        <f t="shared" si="31"/>
        <v>0</v>
      </c>
      <c r="AA200" s="93">
        <f t="shared" si="36"/>
        <v>0</v>
      </c>
      <c r="AB200" s="93">
        <f t="shared" si="37"/>
        <v>0</v>
      </c>
      <c r="AC200" s="117">
        <f t="shared" si="38"/>
        <v>0</v>
      </c>
      <c r="AD200" s="131"/>
    </row>
    <row r="201" spans="2:30" s="88" customFormat="1" ht="33" hidden="1" customHeight="1" outlineLevel="2">
      <c r="B201" s="96" t="s">
        <v>415</v>
      </c>
      <c r="C201" s="91" t="s">
        <v>110</v>
      </c>
      <c r="D201" s="91" t="e">
        <f>VLOOKUP(B201,#REF!,2,0)</f>
        <v>#REF!</v>
      </c>
      <c r="E201" s="125" t="str">
        <f>VLOOKUP(B201,'[10]3.3 Амортизация 2022'!$B$8:$C$687,2,0)</f>
        <v>ВН</v>
      </c>
      <c r="F201" s="92" t="s">
        <v>432</v>
      </c>
      <c r="G201" s="92">
        <f>VLOOKUP(B201,'[11]2022'!$A$4:$C$668,3,0)</f>
        <v>84</v>
      </c>
      <c r="H201" s="92" t="s">
        <v>219</v>
      </c>
      <c r="I201" s="92" t="str">
        <f>VLOOKUP(B201,'[12]Амортиз СО'!$C$5:$D$677,2,0)</f>
        <v>движ</v>
      </c>
      <c r="J201" s="92"/>
      <c r="K201" s="93">
        <v>17099.25</v>
      </c>
      <c r="L201" s="93">
        <v>17000</v>
      </c>
      <c r="M201" s="93">
        <v>15600</v>
      </c>
      <c r="N201" s="93">
        <v>15600</v>
      </c>
      <c r="O201" s="93">
        <v>1400</v>
      </c>
      <c r="P201" s="93">
        <v>1400</v>
      </c>
      <c r="Q201" s="92"/>
      <c r="R201" s="93">
        <v>17000</v>
      </c>
      <c r="S201" s="93">
        <v>17000</v>
      </c>
      <c r="T201" s="100"/>
      <c r="U201" s="93">
        <f t="shared" si="32"/>
        <v>0</v>
      </c>
      <c r="V201" s="93">
        <f t="shared" si="33"/>
        <v>0</v>
      </c>
      <c r="W201" s="93">
        <f t="shared" si="34"/>
        <v>0</v>
      </c>
      <c r="X201" s="93">
        <f t="shared" si="30"/>
        <v>0</v>
      </c>
      <c r="Y201" s="93">
        <f t="shared" si="35"/>
        <v>0</v>
      </c>
      <c r="Z201" s="93">
        <f t="shared" si="31"/>
        <v>0</v>
      </c>
      <c r="AA201" s="93">
        <f t="shared" si="36"/>
        <v>0</v>
      </c>
      <c r="AB201" s="93">
        <f t="shared" si="37"/>
        <v>0</v>
      </c>
      <c r="AC201" s="117">
        <f t="shared" si="38"/>
        <v>0</v>
      </c>
      <c r="AD201" s="131"/>
    </row>
    <row r="202" spans="2:30" s="88" customFormat="1" ht="33" hidden="1" customHeight="1" outlineLevel="2">
      <c r="B202" s="96" t="s">
        <v>415</v>
      </c>
      <c r="C202" s="91" t="s">
        <v>110</v>
      </c>
      <c r="D202" s="91" t="e">
        <f>VLOOKUP(B202,#REF!,2,0)</f>
        <v>#REF!</v>
      </c>
      <c r="E202" s="125" t="str">
        <f>VLOOKUP(B202,'[10]3.3 Амортизация 2022'!$B$8:$C$687,2,0)</f>
        <v>ВН</v>
      </c>
      <c r="F202" s="92" t="s">
        <v>433</v>
      </c>
      <c r="G202" s="92">
        <f>VLOOKUP(B202,'[11]2022'!$A$4:$C$668,3,0)</f>
        <v>84</v>
      </c>
      <c r="H202" s="92" t="s">
        <v>219</v>
      </c>
      <c r="I202" s="92" t="str">
        <f>VLOOKUP(B202,'[12]Амортиз СО'!$C$5:$D$677,2,0)</f>
        <v>движ</v>
      </c>
      <c r="J202" s="92"/>
      <c r="K202" s="93">
        <v>17099.25</v>
      </c>
      <c r="L202" s="93">
        <v>17000</v>
      </c>
      <c r="M202" s="93">
        <v>15600</v>
      </c>
      <c r="N202" s="93">
        <v>15600</v>
      </c>
      <c r="O202" s="93">
        <v>1400</v>
      </c>
      <c r="P202" s="93">
        <v>1400</v>
      </c>
      <c r="Q202" s="92"/>
      <c r="R202" s="93">
        <v>17000</v>
      </c>
      <c r="S202" s="93">
        <v>17000</v>
      </c>
      <c r="T202" s="100"/>
      <c r="U202" s="93">
        <f t="shared" si="32"/>
        <v>0</v>
      </c>
      <c r="V202" s="93">
        <f t="shared" si="33"/>
        <v>0</v>
      </c>
      <c r="W202" s="93">
        <f t="shared" si="34"/>
        <v>0</v>
      </c>
      <c r="X202" s="93">
        <f t="shared" si="30"/>
        <v>0</v>
      </c>
      <c r="Y202" s="93">
        <f t="shared" si="35"/>
        <v>0</v>
      </c>
      <c r="Z202" s="93">
        <f t="shared" si="31"/>
        <v>0</v>
      </c>
      <c r="AA202" s="93">
        <f t="shared" si="36"/>
        <v>0</v>
      </c>
      <c r="AB202" s="93">
        <f t="shared" si="37"/>
        <v>0</v>
      </c>
      <c r="AC202" s="117">
        <f t="shared" si="38"/>
        <v>0</v>
      </c>
      <c r="AD202" s="131"/>
    </row>
    <row r="203" spans="2:30" s="88" customFormat="1" ht="33" hidden="1" customHeight="1" outlineLevel="2">
      <c r="B203" s="96" t="s">
        <v>415</v>
      </c>
      <c r="C203" s="91" t="s">
        <v>110</v>
      </c>
      <c r="D203" s="91" t="e">
        <f>VLOOKUP(B203,#REF!,2,0)</f>
        <v>#REF!</v>
      </c>
      <c r="E203" s="125" t="str">
        <f>VLOOKUP(B203,'[10]3.3 Амортизация 2022'!$B$8:$C$687,2,0)</f>
        <v>ВН</v>
      </c>
      <c r="F203" s="92" t="s">
        <v>434</v>
      </c>
      <c r="G203" s="92">
        <f>VLOOKUP(B203,'[11]2022'!$A$4:$C$668,3,0)</f>
        <v>84</v>
      </c>
      <c r="H203" s="92" t="s">
        <v>219</v>
      </c>
      <c r="I203" s="92" t="str">
        <f>VLOOKUP(B203,'[12]Амортиз СО'!$C$5:$D$677,2,0)</f>
        <v>движ</v>
      </c>
      <c r="J203" s="92"/>
      <c r="K203" s="93">
        <v>17099.25</v>
      </c>
      <c r="L203" s="93">
        <v>17000</v>
      </c>
      <c r="M203" s="93">
        <v>15600</v>
      </c>
      <c r="N203" s="93">
        <v>15600</v>
      </c>
      <c r="O203" s="93">
        <v>1400</v>
      </c>
      <c r="P203" s="93">
        <v>1400</v>
      </c>
      <c r="Q203" s="92"/>
      <c r="R203" s="93">
        <v>17000</v>
      </c>
      <c r="S203" s="93">
        <v>17000</v>
      </c>
      <c r="T203" s="100"/>
      <c r="U203" s="93">
        <f t="shared" si="32"/>
        <v>0</v>
      </c>
      <c r="V203" s="93">
        <f t="shared" si="33"/>
        <v>0</v>
      </c>
      <c r="W203" s="93">
        <f t="shared" si="34"/>
        <v>0</v>
      </c>
      <c r="X203" s="93">
        <f t="shared" si="30"/>
        <v>0</v>
      </c>
      <c r="Y203" s="93">
        <f t="shared" si="35"/>
        <v>0</v>
      </c>
      <c r="Z203" s="93">
        <f t="shared" si="31"/>
        <v>0</v>
      </c>
      <c r="AA203" s="93">
        <f t="shared" si="36"/>
        <v>0</v>
      </c>
      <c r="AB203" s="93">
        <f t="shared" si="37"/>
        <v>0</v>
      </c>
      <c r="AC203" s="117">
        <f t="shared" si="38"/>
        <v>0</v>
      </c>
      <c r="AD203" s="131"/>
    </row>
    <row r="204" spans="2:30" s="88" customFormat="1" ht="33" hidden="1" customHeight="1" outlineLevel="2">
      <c r="B204" s="96" t="s">
        <v>415</v>
      </c>
      <c r="C204" s="91" t="s">
        <v>110</v>
      </c>
      <c r="D204" s="91" t="e">
        <f>VLOOKUP(B204,#REF!,2,0)</f>
        <v>#REF!</v>
      </c>
      <c r="E204" s="125" t="str">
        <f>VLOOKUP(B204,'[10]3.3 Амортизация 2022'!$B$8:$C$687,2,0)</f>
        <v>ВН</v>
      </c>
      <c r="F204" s="92" t="s">
        <v>435</v>
      </c>
      <c r="G204" s="92">
        <f>VLOOKUP(B204,'[11]2022'!$A$4:$C$668,3,0)</f>
        <v>84</v>
      </c>
      <c r="H204" s="92" t="s">
        <v>219</v>
      </c>
      <c r="I204" s="92" t="str">
        <f>VLOOKUP(B204,'[12]Амортиз СО'!$C$5:$D$677,2,0)</f>
        <v>движ</v>
      </c>
      <c r="J204" s="92"/>
      <c r="K204" s="93">
        <v>17099.25</v>
      </c>
      <c r="L204" s="93">
        <v>17000</v>
      </c>
      <c r="M204" s="93">
        <v>15600</v>
      </c>
      <c r="N204" s="93">
        <v>15600</v>
      </c>
      <c r="O204" s="93">
        <v>1400</v>
      </c>
      <c r="P204" s="93">
        <v>1400</v>
      </c>
      <c r="Q204" s="92"/>
      <c r="R204" s="93">
        <v>17000</v>
      </c>
      <c r="S204" s="93">
        <v>17000</v>
      </c>
      <c r="T204" s="100"/>
      <c r="U204" s="93">
        <f t="shared" si="32"/>
        <v>0</v>
      </c>
      <c r="V204" s="93">
        <f t="shared" si="33"/>
        <v>0</v>
      </c>
      <c r="W204" s="93">
        <f t="shared" si="34"/>
        <v>0</v>
      </c>
      <c r="X204" s="93">
        <f t="shared" si="30"/>
        <v>0</v>
      </c>
      <c r="Y204" s="93">
        <f t="shared" si="35"/>
        <v>0</v>
      </c>
      <c r="Z204" s="93">
        <f t="shared" si="31"/>
        <v>0</v>
      </c>
      <c r="AA204" s="93">
        <f t="shared" si="36"/>
        <v>0</v>
      </c>
      <c r="AB204" s="93">
        <f t="shared" si="37"/>
        <v>0</v>
      </c>
      <c r="AC204" s="117">
        <f t="shared" si="38"/>
        <v>0</v>
      </c>
      <c r="AD204" s="131"/>
    </row>
    <row r="205" spans="2:30" s="88" customFormat="1" ht="33" hidden="1" customHeight="1" outlineLevel="2">
      <c r="B205" s="96" t="s">
        <v>415</v>
      </c>
      <c r="C205" s="91" t="s">
        <v>110</v>
      </c>
      <c r="D205" s="91" t="e">
        <f>VLOOKUP(B205,#REF!,2,0)</f>
        <v>#REF!</v>
      </c>
      <c r="E205" s="125" t="str">
        <f>VLOOKUP(B205,'[10]3.3 Амортизация 2022'!$B$8:$C$687,2,0)</f>
        <v>ВН</v>
      </c>
      <c r="F205" s="92" t="s">
        <v>436</v>
      </c>
      <c r="G205" s="92">
        <f>VLOOKUP(B205,'[11]2022'!$A$4:$C$668,3,0)</f>
        <v>84</v>
      </c>
      <c r="H205" s="92" t="s">
        <v>219</v>
      </c>
      <c r="I205" s="92" t="str">
        <f>VLOOKUP(B205,'[12]Амортиз СО'!$C$5:$D$677,2,0)</f>
        <v>движ</v>
      </c>
      <c r="J205" s="92"/>
      <c r="K205" s="93">
        <v>17099.25</v>
      </c>
      <c r="L205" s="93">
        <v>17000</v>
      </c>
      <c r="M205" s="93">
        <v>15600</v>
      </c>
      <c r="N205" s="93">
        <v>15600</v>
      </c>
      <c r="O205" s="93">
        <v>1400</v>
      </c>
      <c r="P205" s="93">
        <v>1400</v>
      </c>
      <c r="Q205" s="92"/>
      <c r="R205" s="93">
        <v>17000</v>
      </c>
      <c r="S205" s="93">
        <v>17000</v>
      </c>
      <c r="T205" s="100"/>
      <c r="U205" s="93">
        <f t="shared" si="32"/>
        <v>0</v>
      </c>
      <c r="V205" s="93">
        <f t="shared" si="33"/>
        <v>0</v>
      </c>
      <c r="W205" s="93">
        <f t="shared" si="34"/>
        <v>0</v>
      </c>
      <c r="X205" s="93">
        <f t="shared" si="30"/>
        <v>0</v>
      </c>
      <c r="Y205" s="93">
        <f t="shared" si="35"/>
        <v>0</v>
      </c>
      <c r="Z205" s="93">
        <f t="shared" si="31"/>
        <v>0</v>
      </c>
      <c r="AA205" s="93">
        <f t="shared" si="36"/>
        <v>0</v>
      </c>
      <c r="AB205" s="93">
        <f t="shared" si="37"/>
        <v>0</v>
      </c>
      <c r="AC205" s="117">
        <f t="shared" si="38"/>
        <v>0</v>
      </c>
      <c r="AD205" s="131"/>
    </row>
    <row r="206" spans="2:30" s="88" customFormat="1" ht="33" hidden="1" customHeight="1" outlineLevel="2">
      <c r="B206" s="96" t="s">
        <v>415</v>
      </c>
      <c r="C206" s="91" t="s">
        <v>110</v>
      </c>
      <c r="D206" s="91" t="e">
        <f>VLOOKUP(B206,#REF!,2,0)</f>
        <v>#REF!</v>
      </c>
      <c r="E206" s="125" t="str">
        <f>VLOOKUP(B206,'[10]3.3 Амортизация 2022'!$B$8:$C$687,2,0)</f>
        <v>ВН</v>
      </c>
      <c r="F206" s="92" t="s">
        <v>437</v>
      </c>
      <c r="G206" s="92">
        <f>VLOOKUP(B206,'[11]2022'!$A$4:$C$668,3,0)</f>
        <v>84</v>
      </c>
      <c r="H206" s="92" t="s">
        <v>219</v>
      </c>
      <c r="I206" s="92" t="str">
        <f>VLOOKUP(B206,'[12]Амортиз СО'!$C$5:$D$677,2,0)</f>
        <v>движ</v>
      </c>
      <c r="J206" s="92"/>
      <c r="K206" s="93">
        <v>17099.25</v>
      </c>
      <c r="L206" s="93">
        <v>17000</v>
      </c>
      <c r="M206" s="93">
        <v>15600</v>
      </c>
      <c r="N206" s="93">
        <v>15600</v>
      </c>
      <c r="O206" s="93">
        <v>1400</v>
      </c>
      <c r="P206" s="93">
        <v>1400</v>
      </c>
      <c r="Q206" s="92"/>
      <c r="R206" s="93">
        <v>17000</v>
      </c>
      <c r="S206" s="93">
        <v>17000</v>
      </c>
      <c r="T206" s="100"/>
      <c r="U206" s="93">
        <f t="shared" si="32"/>
        <v>0</v>
      </c>
      <c r="V206" s="93">
        <f t="shared" si="33"/>
        <v>0</v>
      </c>
      <c r="W206" s="93">
        <f t="shared" si="34"/>
        <v>0</v>
      </c>
      <c r="X206" s="93">
        <f t="shared" si="30"/>
        <v>0</v>
      </c>
      <c r="Y206" s="93">
        <f t="shared" si="35"/>
        <v>0</v>
      </c>
      <c r="Z206" s="93">
        <f t="shared" si="31"/>
        <v>0</v>
      </c>
      <c r="AA206" s="93">
        <f t="shared" si="36"/>
        <v>0</v>
      </c>
      <c r="AB206" s="93">
        <f t="shared" si="37"/>
        <v>0</v>
      </c>
      <c r="AC206" s="117">
        <f t="shared" si="38"/>
        <v>0</v>
      </c>
      <c r="AD206" s="131"/>
    </row>
    <row r="207" spans="2:30" s="88" customFormat="1" ht="44.1" hidden="1" customHeight="1" outlineLevel="2">
      <c r="B207" s="96" t="s">
        <v>438</v>
      </c>
      <c r="C207" s="91" t="s">
        <v>141</v>
      </c>
      <c r="D207" s="91" t="e">
        <f>VLOOKUP(B207,#REF!,2,0)</f>
        <v>#REF!</v>
      </c>
      <c r="E207" s="125" t="str">
        <f>VLOOKUP(B207,'[10]3.3 Амортизация 2022'!$B$8:$C$687,2,0)</f>
        <v>ВН</v>
      </c>
      <c r="F207" s="92" t="s">
        <v>439</v>
      </c>
      <c r="G207" s="92">
        <f>VLOOKUP(B207,'[11]2022'!$A$4:$C$668,3,0)</f>
        <v>180</v>
      </c>
      <c r="H207" s="92" t="s">
        <v>219</v>
      </c>
      <c r="I207" s="92" t="str">
        <f>VLOOKUP(B207,'[12]Амортиз СО'!$C$5:$D$677,2,0)</f>
        <v>движ</v>
      </c>
      <c r="J207" s="92"/>
      <c r="K207" s="93">
        <v>210038.39999999999</v>
      </c>
      <c r="L207" s="93">
        <v>265900</v>
      </c>
      <c r="M207" s="93">
        <v>243700</v>
      </c>
      <c r="N207" s="93">
        <v>188867.5</v>
      </c>
      <c r="O207" s="93">
        <v>22200</v>
      </c>
      <c r="P207" s="93">
        <v>43794.96</v>
      </c>
      <c r="Q207" s="92"/>
      <c r="R207" s="93">
        <v>265900</v>
      </c>
      <c r="S207" s="93">
        <v>232662.46</v>
      </c>
      <c r="T207" s="94">
        <v>33237.54</v>
      </c>
      <c r="U207" s="93">
        <f t="shared" si="32"/>
        <v>17726.666666666664</v>
      </c>
      <c r="V207" s="93">
        <f t="shared" si="33"/>
        <v>15510.873333333337</v>
      </c>
      <c r="W207" s="93">
        <f t="shared" si="34"/>
        <v>15510.873333333337</v>
      </c>
      <c r="X207" s="93">
        <f t="shared" si="30"/>
        <v>0</v>
      </c>
      <c r="Y207" s="93">
        <f t="shared" si="35"/>
        <v>0</v>
      </c>
      <c r="Z207" s="93">
        <f t="shared" si="31"/>
        <v>0</v>
      </c>
      <c r="AA207" s="93">
        <f t="shared" si="36"/>
        <v>0</v>
      </c>
      <c r="AB207" s="93">
        <f t="shared" si="37"/>
        <v>0</v>
      </c>
      <c r="AC207" s="117">
        <f t="shared" si="38"/>
        <v>0</v>
      </c>
      <c r="AD207" s="131"/>
    </row>
    <row r="208" spans="2:30" s="88" customFormat="1" ht="44.1" hidden="1" customHeight="1" outlineLevel="2">
      <c r="B208" s="96" t="s">
        <v>440</v>
      </c>
      <c r="C208" s="91" t="s">
        <v>141</v>
      </c>
      <c r="D208" s="91" t="e">
        <f>VLOOKUP(B208,#REF!,2,0)</f>
        <v>#REF!</v>
      </c>
      <c r="E208" s="125" t="str">
        <f>VLOOKUP(B208,'[10]3.3 Амортизация 2022'!$B$8:$C$687,2,0)</f>
        <v>ВН</v>
      </c>
      <c r="F208" s="92" t="s">
        <v>441</v>
      </c>
      <c r="G208" s="92">
        <f>VLOOKUP(B208,'[11]2022'!$A$4:$C$668,3,0)</f>
        <v>180</v>
      </c>
      <c r="H208" s="92" t="s">
        <v>219</v>
      </c>
      <c r="I208" s="92" t="str">
        <f>VLOOKUP(B208,'[12]Амортиз СО'!$C$5:$D$677,2,0)</f>
        <v>движ</v>
      </c>
      <c r="J208" s="92"/>
      <c r="K208" s="93">
        <v>16538.45</v>
      </c>
      <c r="L208" s="93">
        <v>20900</v>
      </c>
      <c r="M208" s="93">
        <v>19200</v>
      </c>
      <c r="N208" s="93">
        <v>14879.96</v>
      </c>
      <c r="O208" s="93">
        <v>1700</v>
      </c>
      <c r="P208" s="93">
        <v>3407.5</v>
      </c>
      <c r="Q208" s="92"/>
      <c r="R208" s="93">
        <v>20900</v>
      </c>
      <c r="S208" s="93">
        <v>18287.46</v>
      </c>
      <c r="T208" s="94">
        <v>2612.54</v>
      </c>
      <c r="U208" s="93">
        <f t="shared" si="32"/>
        <v>1393.3333333333335</v>
      </c>
      <c r="V208" s="93">
        <f t="shared" si="33"/>
        <v>1219.2066666666665</v>
      </c>
      <c r="W208" s="93">
        <f t="shared" si="34"/>
        <v>1219.2066666666665</v>
      </c>
      <c r="X208" s="93">
        <f t="shared" si="30"/>
        <v>0</v>
      </c>
      <c r="Y208" s="93">
        <f t="shared" si="35"/>
        <v>0</v>
      </c>
      <c r="Z208" s="93">
        <f t="shared" si="31"/>
        <v>0</v>
      </c>
      <c r="AA208" s="93">
        <f t="shared" si="36"/>
        <v>0</v>
      </c>
      <c r="AB208" s="93">
        <f t="shared" si="37"/>
        <v>0</v>
      </c>
      <c r="AC208" s="117">
        <f t="shared" si="38"/>
        <v>0</v>
      </c>
      <c r="AD208" s="131"/>
    </row>
    <row r="209" spans="2:30" s="88" customFormat="1" ht="33" hidden="1" customHeight="1" outlineLevel="2">
      <c r="B209" s="96" t="s">
        <v>442</v>
      </c>
      <c r="C209" s="91" t="s">
        <v>110</v>
      </c>
      <c r="D209" s="91" t="e">
        <f>VLOOKUP(B209,#REF!,2,0)</f>
        <v>#REF!</v>
      </c>
      <c r="E209" s="125" t="str">
        <f>VLOOKUP(B209,'[10]3.3 Амортизация 2022'!$B$8:$C$687,2,0)</f>
        <v>ВН</v>
      </c>
      <c r="F209" s="92" t="s">
        <v>443</v>
      </c>
      <c r="G209" s="92">
        <f>VLOOKUP(B209,'[11]2022'!$A$4:$C$668,3,0)</f>
        <v>84</v>
      </c>
      <c r="H209" s="92" t="s">
        <v>219</v>
      </c>
      <c r="I209" s="92" t="str">
        <f>VLOOKUP(B209,'[12]Амортиз СО'!$C$5:$D$677,2,0)</f>
        <v>движ</v>
      </c>
      <c r="J209" s="92"/>
      <c r="K209" s="93">
        <v>143650</v>
      </c>
      <c r="L209" s="93">
        <v>72400</v>
      </c>
      <c r="M209" s="93">
        <v>62200</v>
      </c>
      <c r="N209" s="93">
        <v>62200</v>
      </c>
      <c r="O209" s="93">
        <v>10200</v>
      </c>
      <c r="P209" s="93">
        <v>10200</v>
      </c>
      <c r="Q209" s="92"/>
      <c r="R209" s="93">
        <v>72400</v>
      </c>
      <c r="S209" s="93">
        <v>72400</v>
      </c>
      <c r="T209" s="100"/>
      <c r="U209" s="93">
        <f t="shared" si="32"/>
        <v>0</v>
      </c>
      <c r="V209" s="93">
        <f t="shared" si="33"/>
        <v>0</v>
      </c>
      <c r="W209" s="93">
        <f t="shared" si="34"/>
        <v>0</v>
      </c>
      <c r="X209" s="93">
        <f t="shared" si="30"/>
        <v>0</v>
      </c>
      <c r="Y209" s="93">
        <f t="shared" si="35"/>
        <v>0</v>
      </c>
      <c r="Z209" s="93">
        <f t="shared" si="31"/>
        <v>0</v>
      </c>
      <c r="AA209" s="93">
        <f t="shared" si="36"/>
        <v>0</v>
      </c>
      <c r="AB209" s="93">
        <f t="shared" si="37"/>
        <v>0</v>
      </c>
      <c r="AC209" s="117">
        <f t="shared" si="38"/>
        <v>0</v>
      </c>
      <c r="AD209" s="131"/>
    </row>
    <row r="210" spans="2:30" s="88" customFormat="1" ht="33" hidden="1" customHeight="1" outlineLevel="2">
      <c r="B210" s="96" t="s">
        <v>442</v>
      </c>
      <c r="C210" s="91" t="s">
        <v>110</v>
      </c>
      <c r="D210" s="91" t="e">
        <f>VLOOKUP(B210,#REF!,2,0)</f>
        <v>#REF!</v>
      </c>
      <c r="E210" s="125" t="str">
        <f>VLOOKUP(B210,'[10]3.3 Амортизация 2022'!$B$8:$C$687,2,0)</f>
        <v>ВН</v>
      </c>
      <c r="F210" s="92" t="s">
        <v>444</v>
      </c>
      <c r="G210" s="92">
        <f>VLOOKUP(B210,'[11]2022'!$A$4:$C$668,3,0)</f>
        <v>84</v>
      </c>
      <c r="H210" s="92" t="s">
        <v>219</v>
      </c>
      <c r="I210" s="92" t="str">
        <f>VLOOKUP(B210,'[12]Амортиз СО'!$C$5:$D$677,2,0)</f>
        <v>движ</v>
      </c>
      <c r="J210" s="92"/>
      <c r="K210" s="93">
        <v>143650</v>
      </c>
      <c r="L210" s="93">
        <v>72400</v>
      </c>
      <c r="M210" s="93">
        <v>62200</v>
      </c>
      <c r="N210" s="93">
        <v>62200</v>
      </c>
      <c r="O210" s="93">
        <v>10200</v>
      </c>
      <c r="P210" s="93">
        <v>10200</v>
      </c>
      <c r="Q210" s="92"/>
      <c r="R210" s="93">
        <v>72400</v>
      </c>
      <c r="S210" s="93">
        <v>72400</v>
      </c>
      <c r="T210" s="100"/>
      <c r="U210" s="93">
        <f t="shared" si="32"/>
        <v>0</v>
      </c>
      <c r="V210" s="93">
        <f t="shared" si="33"/>
        <v>0</v>
      </c>
      <c r="W210" s="93">
        <f t="shared" si="34"/>
        <v>0</v>
      </c>
      <c r="X210" s="93">
        <f t="shared" si="30"/>
        <v>0</v>
      </c>
      <c r="Y210" s="93">
        <f t="shared" si="35"/>
        <v>0</v>
      </c>
      <c r="Z210" s="93">
        <f t="shared" si="31"/>
        <v>0</v>
      </c>
      <c r="AA210" s="93">
        <f t="shared" si="36"/>
        <v>0</v>
      </c>
      <c r="AB210" s="93">
        <f t="shared" si="37"/>
        <v>0</v>
      </c>
      <c r="AC210" s="117">
        <f t="shared" si="38"/>
        <v>0</v>
      </c>
      <c r="AD210" s="131"/>
    </row>
    <row r="211" spans="2:30" s="88" customFormat="1" ht="33" hidden="1" customHeight="1" outlineLevel="2">
      <c r="B211" s="96" t="s">
        <v>445</v>
      </c>
      <c r="C211" s="91" t="s">
        <v>107</v>
      </c>
      <c r="D211" s="91" t="e">
        <f>VLOOKUP(B211,#REF!,2,0)</f>
        <v>#REF!</v>
      </c>
      <c r="E211" s="125" t="str">
        <f>VLOOKUP(B211,'[10]3.3 Амортизация 2022'!$B$8:$C$687,2,0)</f>
        <v>ВН</v>
      </c>
      <c r="F211" s="92" t="s">
        <v>446</v>
      </c>
      <c r="G211" s="92">
        <f>VLOOKUP(B211,'[11]2022'!$A$4:$C$668,3,0)</f>
        <v>120</v>
      </c>
      <c r="H211" s="92" t="s">
        <v>219</v>
      </c>
      <c r="I211" s="92" t="str">
        <f>VLOOKUP(B211,'[12]Амортиз СО'!$C$5:$D$677,2,0)</f>
        <v>движ</v>
      </c>
      <c r="J211" s="92"/>
      <c r="K211" s="93">
        <v>35683.199999999997</v>
      </c>
      <c r="L211" s="93">
        <v>54800</v>
      </c>
      <c r="M211" s="93">
        <v>50300</v>
      </c>
      <c r="N211" s="93">
        <v>50300</v>
      </c>
      <c r="O211" s="93">
        <v>4500</v>
      </c>
      <c r="P211" s="93">
        <v>4500</v>
      </c>
      <c r="Q211" s="92"/>
      <c r="R211" s="93">
        <v>54800</v>
      </c>
      <c r="S211" s="93">
        <v>54800</v>
      </c>
      <c r="T211" s="100"/>
      <c r="U211" s="93">
        <f t="shared" si="32"/>
        <v>0</v>
      </c>
      <c r="V211" s="93">
        <f t="shared" si="33"/>
        <v>0</v>
      </c>
      <c r="W211" s="93">
        <f t="shared" si="34"/>
        <v>0</v>
      </c>
      <c r="X211" s="93">
        <f t="shared" si="30"/>
        <v>0</v>
      </c>
      <c r="Y211" s="93">
        <f t="shared" si="35"/>
        <v>0</v>
      </c>
      <c r="Z211" s="93">
        <f t="shared" si="31"/>
        <v>0</v>
      </c>
      <c r="AA211" s="93">
        <f t="shared" si="36"/>
        <v>0</v>
      </c>
      <c r="AB211" s="93">
        <f t="shared" si="37"/>
        <v>0</v>
      </c>
      <c r="AC211" s="117">
        <f t="shared" si="38"/>
        <v>0</v>
      </c>
      <c r="AD211" s="131"/>
    </row>
    <row r="212" spans="2:30" s="88" customFormat="1" ht="33" hidden="1" customHeight="1" outlineLevel="2">
      <c r="B212" s="96" t="s">
        <v>447</v>
      </c>
      <c r="C212" s="91" t="s">
        <v>107</v>
      </c>
      <c r="D212" s="91" t="e">
        <f>VLOOKUP(B212,#REF!,2,0)</f>
        <v>#REF!</v>
      </c>
      <c r="E212" s="125" t="str">
        <f>VLOOKUP(B212,'[10]3.3 Амортизация 2022'!$B$8:$C$687,2,0)</f>
        <v>ВН</v>
      </c>
      <c r="F212" s="92" t="s">
        <v>448</v>
      </c>
      <c r="G212" s="92">
        <f>VLOOKUP(B212,'[11]2022'!$A$4:$C$668,3,0)</f>
        <v>120</v>
      </c>
      <c r="H212" s="92" t="s">
        <v>219</v>
      </c>
      <c r="I212" s="92" t="str">
        <f>VLOOKUP(B212,'[12]Амортиз СО'!$C$5:$D$677,2,0)</f>
        <v>движ</v>
      </c>
      <c r="J212" s="92"/>
      <c r="K212" s="93">
        <v>35683.199999999997</v>
      </c>
      <c r="L212" s="93">
        <v>54800</v>
      </c>
      <c r="M212" s="93">
        <v>50300</v>
      </c>
      <c r="N212" s="93">
        <v>50300</v>
      </c>
      <c r="O212" s="93">
        <v>4500</v>
      </c>
      <c r="P212" s="93">
        <v>4500</v>
      </c>
      <c r="Q212" s="92"/>
      <c r="R212" s="93">
        <v>54800</v>
      </c>
      <c r="S212" s="93">
        <v>54800</v>
      </c>
      <c r="T212" s="100"/>
      <c r="U212" s="93">
        <f t="shared" si="32"/>
        <v>0</v>
      </c>
      <c r="V212" s="93">
        <f t="shared" si="33"/>
        <v>0</v>
      </c>
      <c r="W212" s="93">
        <f t="shared" si="34"/>
        <v>0</v>
      </c>
      <c r="X212" s="93">
        <f t="shared" si="30"/>
        <v>0</v>
      </c>
      <c r="Y212" s="93">
        <f t="shared" si="35"/>
        <v>0</v>
      </c>
      <c r="Z212" s="93">
        <f t="shared" si="31"/>
        <v>0</v>
      </c>
      <c r="AA212" s="93">
        <f t="shared" si="36"/>
        <v>0</v>
      </c>
      <c r="AB212" s="93">
        <f t="shared" si="37"/>
        <v>0</v>
      </c>
      <c r="AC212" s="117">
        <f t="shared" si="38"/>
        <v>0</v>
      </c>
      <c r="AD212" s="131"/>
    </row>
    <row r="213" spans="2:30" s="88" customFormat="1" ht="33" hidden="1" customHeight="1" outlineLevel="2">
      <c r="B213" s="96" t="s">
        <v>449</v>
      </c>
      <c r="C213" s="91" t="s">
        <v>110</v>
      </c>
      <c r="D213" s="91" t="e">
        <f>VLOOKUP(B213,#REF!,2,0)</f>
        <v>#REF!</v>
      </c>
      <c r="E213" s="125" t="str">
        <f>VLOOKUP(B213,'[10]3.3 Амортизация 2022'!$B$8:$C$687,2,0)</f>
        <v>ВН</v>
      </c>
      <c r="F213" s="92" t="s">
        <v>450</v>
      </c>
      <c r="G213" s="92">
        <f>VLOOKUP(B213,'[11]2022'!$A$4:$C$668,3,0)</f>
        <v>84</v>
      </c>
      <c r="H213" s="92" t="s">
        <v>219</v>
      </c>
      <c r="I213" s="92" t="s">
        <v>843</v>
      </c>
      <c r="J213" s="92"/>
      <c r="K213" s="93">
        <v>3302.1</v>
      </c>
      <c r="L213" s="99">
        <v>500</v>
      </c>
      <c r="M213" s="99">
        <v>800</v>
      </c>
      <c r="N213" s="99">
        <v>800</v>
      </c>
      <c r="O213" s="92"/>
      <c r="P213" s="92"/>
      <c r="Q213" s="99">
        <v>300</v>
      </c>
      <c r="R213" s="99">
        <v>500</v>
      </c>
      <c r="S213" s="99">
        <v>500</v>
      </c>
      <c r="T213" s="100"/>
      <c r="U213" s="93">
        <f t="shared" si="32"/>
        <v>0</v>
      </c>
      <c r="V213" s="93">
        <f t="shared" si="33"/>
        <v>0</v>
      </c>
      <c r="W213" s="93">
        <f t="shared" si="34"/>
        <v>0</v>
      </c>
      <c r="X213" s="93">
        <f t="shared" si="30"/>
        <v>0</v>
      </c>
      <c r="Y213" s="93">
        <f t="shared" si="35"/>
        <v>0</v>
      </c>
      <c r="Z213" s="93">
        <f t="shared" si="31"/>
        <v>0</v>
      </c>
      <c r="AA213" s="93">
        <f t="shared" si="36"/>
        <v>0</v>
      </c>
      <c r="AB213" s="93">
        <f t="shared" si="37"/>
        <v>0</v>
      </c>
      <c r="AC213" s="117">
        <f t="shared" si="38"/>
        <v>0</v>
      </c>
      <c r="AD213" s="131"/>
    </row>
    <row r="214" spans="2:30" s="88" customFormat="1" ht="44.1" hidden="1" customHeight="1" outlineLevel="2">
      <c r="B214" s="96" t="s">
        <v>359</v>
      </c>
      <c r="C214" s="91" t="s">
        <v>141</v>
      </c>
      <c r="D214" s="91" t="e">
        <f>VLOOKUP(B214,#REF!,2,0)</f>
        <v>#REF!</v>
      </c>
      <c r="E214" s="125" t="str">
        <f>VLOOKUP(B214,'[10]3.3 Амортизация 2022'!$B$8:$C$687,2,0)</f>
        <v>ВН</v>
      </c>
      <c r="F214" s="92" t="s">
        <v>451</v>
      </c>
      <c r="G214" s="92">
        <f>VLOOKUP(B214,'[11]2022'!$A$4:$C$668,3,0)</f>
        <v>180</v>
      </c>
      <c r="H214" s="92" t="s">
        <v>219</v>
      </c>
      <c r="I214" s="92" t="str">
        <f>VLOOKUP(B214,'[12]Амортиз СО'!$C$5:$D$677,2,0)</f>
        <v>движ</v>
      </c>
      <c r="J214" s="92"/>
      <c r="K214" s="93">
        <v>541128.01</v>
      </c>
      <c r="L214" s="93">
        <v>880600</v>
      </c>
      <c r="M214" s="93">
        <v>823400</v>
      </c>
      <c r="N214" s="93">
        <v>638134.99</v>
      </c>
      <c r="O214" s="93">
        <v>57200</v>
      </c>
      <c r="P214" s="93">
        <v>132390.04</v>
      </c>
      <c r="Q214" s="92"/>
      <c r="R214" s="93">
        <v>880600</v>
      </c>
      <c r="S214" s="93">
        <v>770525.03</v>
      </c>
      <c r="T214" s="94">
        <v>110074.97</v>
      </c>
      <c r="U214" s="93">
        <f t="shared" si="32"/>
        <v>58706.666666666672</v>
      </c>
      <c r="V214" s="93">
        <f t="shared" si="33"/>
        <v>51368.30333333333</v>
      </c>
      <c r="W214" s="93">
        <f t="shared" si="34"/>
        <v>51368.30333333333</v>
      </c>
      <c r="X214" s="93">
        <f t="shared" si="30"/>
        <v>0</v>
      </c>
      <c r="Y214" s="93">
        <f t="shared" si="35"/>
        <v>0</v>
      </c>
      <c r="Z214" s="93">
        <f t="shared" si="31"/>
        <v>0</v>
      </c>
      <c r="AA214" s="93">
        <f t="shared" si="36"/>
        <v>0</v>
      </c>
      <c r="AB214" s="93">
        <f t="shared" si="37"/>
        <v>0</v>
      </c>
      <c r="AC214" s="117">
        <f t="shared" si="38"/>
        <v>0</v>
      </c>
      <c r="AD214" s="131"/>
    </row>
    <row r="215" spans="2:30" s="88" customFormat="1" ht="44.1" hidden="1" customHeight="1" outlineLevel="2">
      <c r="B215" s="96" t="s">
        <v>359</v>
      </c>
      <c r="C215" s="91" t="s">
        <v>141</v>
      </c>
      <c r="D215" s="91" t="e">
        <f>VLOOKUP(B215,#REF!,2,0)</f>
        <v>#REF!</v>
      </c>
      <c r="E215" s="125" t="str">
        <f>VLOOKUP(B215,'[10]3.3 Амортизация 2022'!$B$8:$C$687,2,0)</f>
        <v>ВН</v>
      </c>
      <c r="F215" s="92" t="s">
        <v>452</v>
      </c>
      <c r="G215" s="92">
        <f>VLOOKUP(B215,'[11]2022'!$A$4:$C$668,3,0)</f>
        <v>180</v>
      </c>
      <c r="H215" s="92" t="s">
        <v>219</v>
      </c>
      <c r="I215" s="92" t="str">
        <f>VLOOKUP(B215,'[12]Амортиз СО'!$C$5:$D$677,2,0)</f>
        <v>движ</v>
      </c>
      <c r="J215" s="92"/>
      <c r="K215" s="93">
        <v>541128.01</v>
      </c>
      <c r="L215" s="93">
        <v>880600</v>
      </c>
      <c r="M215" s="93">
        <v>807100</v>
      </c>
      <c r="N215" s="93">
        <v>625502.49</v>
      </c>
      <c r="O215" s="93">
        <v>73500</v>
      </c>
      <c r="P215" s="93">
        <v>145022.46</v>
      </c>
      <c r="Q215" s="92"/>
      <c r="R215" s="93">
        <v>880600</v>
      </c>
      <c r="S215" s="93">
        <v>770524.95</v>
      </c>
      <c r="T215" s="94">
        <v>110075.05</v>
      </c>
      <c r="U215" s="93">
        <f t="shared" si="32"/>
        <v>58706.666666666672</v>
      </c>
      <c r="V215" s="93">
        <f t="shared" si="33"/>
        <v>51368.383333333331</v>
      </c>
      <c r="W215" s="93">
        <f t="shared" si="34"/>
        <v>51368.383333333331</v>
      </c>
      <c r="X215" s="93">
        <f t="shared" si="30"/>
        <v>0</v>
      </c>
      <c r="Y215" s="93">
        <f t="shared" si="35"/>
        <v>0</v>
      </c>
      <c r="Z215" s="93">
        <f t="shared" si="31"/>
        <v>0</v>
      </c>
      <c r="AA215" s="93">
        <f t="shared" si="36"/>
        <v>0</v>
      </c>
      <c r="AB215" s="93">
        <f t="shared" si="37"/>
        <v>0</v>
      </c>
      <c r="AC215" s="117">
        <f t="shared" si="38"/>
        <v>0</v>
      </c>
      <c r="AD215" s="131"/>
    </row>
    <row r="216" spans="2:30" s="88" customFormat="1" ht="44.1" hidden="1" customHeight="1" outlineLevel="2">
      <c r="B216" s="96" t="s">
        <v>453</v>
      </c>
      <c r="C216" s="91" t="s">
        <v>159</v>
      </c>
      <c r="D216" s="91" t="e">
        <f>VLOOKUP(B216,#REF!,2,0)</f>
        <v>#REF!</v>
      </c>
      <c r="E216" s="125" t="str">
        <f>VLOOKUP(B216,'[10]3.3 Амортизация 2022'!$B$8:$C$687,2,0)</f>
        <v>ВН</v>
      </c>
      <c r="F216" s="92" t="s">
        <v>454</v>
      </c>
      <c r="G216" s="92">
        <f>VLOOKUP(B216,'[11]2022'!$A$4:$C$668,3,0)</f>
        <v>240</v>
      </c>
      <c r="H216" s="92" t="s">
        <v>219</v>
      </c>
      <c r="I216" s="92" t="str">
        <f>VLOOKUP(B216,'[12]Амортиз СО'!$C$5:$D$677,2,0)</f>
        <v>движ</v>
      </c>
      <c r="J216" s="92"/>
      <c r="K216" s="93">
        <v>4356695.7</v>
      </c>
      <c r="L216" s="93">
        <v>5514500</v>
      </c>
      <c r="M216" s="93">
        <v>5054300</v>
      </c>
      <c r="N216" s="93">
        <v>1958541.38</v>
      </c>
      <c r="O216" s="93">
        <v>460200</v>
      </c>
      <c r="P216" s="93">
        <v>454052.47</v>
      </c>
      <c r="Q216" s="92"/>
      <c r="R216" s="93">
        <v>5514500</v>
      </c>
      <c r="S216" s="93">
        <v>2412593.85</v>
      </c>
      <c r="T216" s="94">
        <v>3101906.15</v>
      </c>
      <c r="U216" s="93">
        <f t="shared" si="32"/>
        <v>275725</v>
      </c>
      <c r="V216" s="93">
        <f t="shared" si="33"/>
        <v>2826181.15</v>
      </c>
      <c r="W216" s="93">
        <f t="shared" si="34"/>
        <v>275725</v>
      </c>
      <c r="X216" s="93">
        <f t="shared" si="30"/>
        <v>2550456.15</v>
      </c>
      <c r="Y216" s="93">
        <f t="shared" si="35"/>
        <v>275725</v>
      </c>
      <c r="Z216" s="93">
        <f t="shared" si="31"/>
        <v>2274731.15</v>
      </c>
      <c r="AA216" s="93">
        <f t="shared" si="36"/>
        <v>0</v>
      </c>
      <c r="AB216" s="93">
        <f t="shared" si="37"/>
        <v>0</v>
      </c>
      <c r="AC216" s="117">
        <f t="shared" si="38"/>
        <v>0</v>
      </c>
      <c r="AD216" s="131"/>
    </row>
    <row r="217" spans="2:30" s="88" customFormat="1" ht="44.1" hidden="1" customHeight="1" outlineLevel="2">
      <c r="B217" s="96" t="s">
        <v>455</v>
      </c>
      <c r="C217" s="91" t="s">
        <v>159</v>
      </c>
      <c r="D217" s="91" t="e">
        <f>VLOOKUP(B217,#REF!,2,0)</f>
        <v>#REF!</v>
      </c>
      <c r="E217" s="125" t="str">
        <f>VLOOKUP(B217,'[10]3.3 Амортизация 2022'!$B$8:$C$687,2,0)</f>
        <v>ВН</v>
      </c>
      <c r="F217" s="92" t="s">
        <v>456</v>
      </c>
      <c r="G217" s="92">
        <f>VLOOKUP(B217,'[11]2022'!$A$4:$C$668,3,0)</f>
        <v>240</v>
      </c>
      <c r="H217" s="92" t="s">
        <v>219</v>
      </c>
      <c r="I217" s="92" t="str">
        <f>VLOOKUP(B217,'[12]Амортиз СО'!$C$5:$D$677,2,0)</f>
        <v>движ</v>
      </c>
      <c r="J217" s="92"/>
      <c r="K217" s="93">
        <v>10427478.119999999</v>
      </c>
      <c r="L217" s="93">
        <v>15084200</v>
      </c>
      <c r="M217" s="93">
        <v>13825200</v>
      </c>
      <c r="N217" s="93">
        <v>5357265.55</v>
      </c>
      <c r="O217" s="93">
        <v>1259000</v>
      </c>
      <c r="P217" s="93">
        <v>1242072.55</v>
      </c>
      <c r="Q217" s="92"/>
      <c r="R217" s="93">
        <v>15084200</v>
      </c>
      <c r="S217" s="93">
        <v>6599338.0999999996</v>
      </c>
      <c r="T217" s="94">
        <v>8484861.9000000004</v>
      </c>
      <c r="U217" s="93">
        <f t="shared" si="32"/>
        <v>754210</v>
      </c>
      <c r="V217" s="93">
        <f t="shared" si="33"/>
        <v>7730651.9000000004</v>
      </c>
      <c r="W217" s="93">
        <f t="shared" si="34"/>
        <v>754210</v>
      </c>
      <c r="X217" s="93">
        <f t="shared" si="30"/>
        <v>6976441.9000000004</v>
      </c>
      <c r="Y217" s="93">
        <f t="shared" si="35"/>
        <v>754210</v>
      </c>
      <c r="Z217" s="93">
        <f t="shared" si="31"/>
        <v>6222231.9000000004</v>
      </c>
      <c r="AA217" s="93">
        <f t="shared" si="36"/>
        <v>0</v>
      </c>
      <c r="AB217" s="93">
        <f t="shared" si="37"/>
        <v>0</v>
      </c>
      <c r="AC217" s="117">
        <f t="shared" si="38"/>
        <v>0</v>
      </c>
      <c r="AD217" s="131"/>
    </row>
    <row r="218" spans="2:30" s="88" customFormat="1" ht="44.1" hidden="1" customHeight="1" outlineLevel="2">
      <c r="B218" s="96" t="s">
        <v>457</v>
      </c>
      <c r="C218" s="91" t="s">
        <v>159</v>
      </c>
      <c r="D218" s="91" t="e">
        <f>VLOOKUP(B218,#REF!,2,0)</f>
        <v>#REF!</v>
      </c>
      <c r="E218" s="125" t="str">
        <f>VLOOKUP(B218,'[10]3.3 Амортизация 2022'!$B$8:$C$687,2,0)</f>
        <v>ВН</v>
      </c>
      <c r="F218" s="92" t="s">
        <v>458</v>
      </c>
      <c r="G218" s="92">
        <f>VLOOKUP(B218,'[11]2022'!$A$4:$C$668,3,0)</f>
        <v>240</v>
      </c>
      <c r="H218" s="92" t="s">
        <v>219</v>
      </c>
      <c r="I218" s="92" t="str">
        <f>VLOOKUP(B218,'[12]Амортиз СО'!$C$5:$D$677,2,0)</f>
        <v>движ</v>
      </c>
      <c r="J218" s="92"/>
      <c r="K218" s="93">
        <v>3619873.85</v>
      </c>
      <c r="L218" s="93">
        <v>5563700</v>
      </c>
      <c r="M218" s="93">
        <v>5099400</v>
      </c>
      <c r="N218" s="93">
        <v>1976017.8</v>
      </c>
      <c r="O218" s="93">
        <v>464300</v>
      </c>
      <c r="P218" s="93">
        <v>458101.28</v>
      </c>
      <c r="Q218" s="92"/>
      <c r="R218" s="93">
        <v>5563700</v>
      </c>
      <c r="S218" s="93">
        <v>2434119.08</v>
      </c>
      <c r="T218" s="94">
        <v>3129580.92</v>
      </c>
      <c r="U218" s="93">
        <f t="shared" si="32"/>
        <v>278185</v>
      </c>
      <c r="V218" s="93">
        <f t="shared" si="33"/>
        <v>2851395.92</v>
      </c>
      <c r="W218" s="93">
        <f t="shared" si="34"/>
        <v>278185</v>
      </c>
      <c r="X218" s="93">
        <f t="shared" si="30"/>
        <v>2573210.92</v>
      </c>
      <c r="Y218" s="93">
        <f t="shared" si="35"/>
        <v>278185</v>
      </c>
      <c r="Z218" s="93">
        <f t="shared" si="31"/>
        <v>2295025.92</v>
      </c>
      <c r="AA218" s="93">
        <f t="shared" si="36"/>
        <v>0</v>
      </c>
      <c r="AB218" s="93">
        <f t="shared" si="37"/>
        <v>0</v>
      </c>
      <c r="AC218" s="117">
        <f t="shared" si="38"/>
        <v>0</v>
      </c>
      <c r="AD218" s="131"/>
    </row>
    <row r="219" spans="2:30" s="88" customFormat="1" ht="44.1" hidden="1" customHeight="1" outlineLevel="2">
      <c r="B219" s="96" t="s">
        <v>459</v>
      </c>
      <c r="C219" s="91" t="s">
        <v>159</v>
      </c>
      <c r="D219" s="91" t="e">
        <f>VLOOKUP(B219,#REF!,2,0)</f>
        <v>#REF!</v>
      </c>
      <c r="E219" s="125" t="str">
        <f>VLOOKUP(B219,'[10]3.3 Амортизация 2022'!$B$8:$C$687,2,0)</f>
        <v>ВН</v>
      </c>
      <c r="F219" s="92" t="s">
        <v>460</v>
      </c>
      <c r="G219" s="92">
        <f>VLOOKUP(B219,'[11]2022'!$A$4:$C$668,3,0)</f>
        <v>240</v>
      </c>
      <c r="H219" s="92" t="s">
        <v>219</v>
      </c>
      <c r="I219" s="92" t="str">
        <f>VLOOKUP(B219,'[12]Амортиз СО'!$C$5:$D$677,2,0)</f>
        <v>движ</v>
      </c>
      <c r="J219" s="92"/>
      <c r="K219" s="93">
        <v>116703.75</v>
      </c>
      <c r="L219" s="93">
        <v>147700</v>
      </c>
      <c r="M219" s="93">
        <v>135400</v>
      </c>
      <c r="N219" s="93">
        <v>135400</v>
      </c>
      <c r="O219" s="93">
        <v>12300</v>
      </c>
      <c r="P219" s="93">
        <v>12300</v>
      </c>
      <c r="Q219" s="92"/>
      <c r="R219" s="93">
        <v>147700</v>
      </c>
      <c r="S219" s="93">
        <v>147700</v>
      </c>
      <c r="T219" s="100"/>
      <c r="U219" s="93">
        <f t="shared" si="32"/>
        <v>0</v>
      </c>
      <c r="V219" s="93">
        <f t="shared" si="33"/>
        <v>0</v>
      </c>
      <c r="W219" s="93">
        <f t="shared" si="34"/>
        <v>0</v>
      </c>
      <c r="X219" s="93">
        <f t="shared" si="30"/>
        <v>0</v>
      </c>
      <c r="Y219" s="93">
        <f t="shared" si="35"/>
        <v>0</v>
      </c>
      <c r="Z219" s="93">
        <f t="shared" si="31"/>
        <v>0</v>
      </c>
      <c r="AA219" s="93">
        <f t="shared" si="36"/>
        <v>0</v>
      </c>
      <c r="AB219" s="93">
        <f t="shared" si="37"/>
        <v>0</v>
      </c>
      <c r="AC219" s="117">
        <f t="shared" si="38"/>
        <v>0</v>
      </c>
      <c r="AD219" s="131"/>
    </row>
    <row r="220" spans="2:30" s="88" customFormat="1" ht="44.1" hidden="1" customHeight="1" outlineLevel="2">
      <c r="B220" s="96" t="s">
        <v>461</v>
      </c>
      <c r="C220" s="91" t="s">
        <v>159</v>
      </c>
      <c r="D220" s="91" t="e">
        <f>VLOOKUP(B220,#REF!,2,0)</f>
        <v>#REF!</v>
      </c>
      <c r="E220" s="125" t="str">
        <f>VLOOKUP(B220,'[10]3.3 Амортизация 2022'!$B$8:$C$687,2,0)</f>
        <v>ВН</v>
      </c>
      <c r="F220" s="92" t="s">
        <v>462</v>
      </c>
      <c r="G220" s="92">
        <f>VLOOKUP(B220,'[11]2022'!$A$4:$C$668,3,0)</f>
        <v>240</v>
      </c>
      <c r="H220" s="92" t="s">
        <v>219</v>
      </c>
      <c r="I220" s="92" t="str">
        <f>VLOOKUP(B220,'[12]Амортиз СО'!$C$5:$D$677,2,0)</f>
        <v>движ</v>
      </c>
      <c r="J220" s="92"/>
      <c r="K220" s="93">
        <v>236084.8</v>
      </c>
      <c r="L220" s="93">
        <v>213400</v>
      </c>
      <c r="M220" s="93">
        <v>195600</v>
      </c>
      <c r="N220" s="93">
        <v>75795.259999999995</v>
      </c>
      <c r="O220" s="93">
        <v>17800</v>
      </c>
      <c r="P220" s="93">
        <v>17567.52</v>
      </c>
      <c r="Q220" s="92"/>
      <c r="R220" s="93">
        <v>213400</v>
      </c>
      <c r="S220" s="93">
        <v>93362.78</v>
      </c>
      <c r="T220" s="94">
        <v>120037.22</v>
      </c>
      <c r="U220" s="93">
        <f t="shared" si="32"/>
        <v>10670</v>
      </c>
      <c r="V220" s="93">
        <f t="shared" si="33"/>
        <v>109367.22</v>
      </c>
      <c r="W220" s="93">
        <f t="shared" si="34"/>
        <v>10670</v>
      </c>
      <c r="X220" s="93">
        <f t="shared" si="30"/>
        <v>98697.22</v>
      </c>
      <c r="Y220" s="93">
        <f t="shared" si="35"/>
        <v>10670</v>
      </c>
      <c r="Z220" s="93">
        <f t="shared" si="31"/>
        <v>88027.22</v>
      </c>
      <c r="AA220" s="93">
        <f t="shared" si="36"/>
        <v>0</v>
      </c>
      <c r="AB220" s="93">
        <f t="shared" si="37"/>
        <v>0</v>
      </c>
      <c r="AC220" s="117">
        <f t="shared" si="38"/>
        <v>0</v>
      </c>
      <c r="AD220" s="131"/>
    </row>
    <row r="221" spans="2:30" s="88" customFormat="1" ht="44.1" hidden="1" customHeight="1" outlineLevel="2">
      <c r="B221" s="96" t="s">
        <v>461</v>
      </c>
      <c r="C221" s="91" t="s">
        <v>159</v>
      </c>
      <c r="D221" s="91" t="e">
        <f>VLOOKUP(B221,#REF!,2,0)</f>
        <v>#REF!</v>
      </c>
      <c r="E221" s="125" t="str">
        <f>VLOOKUP(B221,'[10]3.3 Амортизация 2022'!$B$8:$C$687,2,0)</f>
        <v>ВН</v>
      </c>
      <c r="F221" s="92" t="s">
        <v>463</v>
      </c>
      <c r="G221" s="92">
        <f>VLOOKUP(B221,'[11]2022'!$A$4:$C$668,3,0)</f>
        <v>240</v>
      </c>
      <c r="H221" s="92" t="s">
        <v>219</v>
      </c>
      <c r="I221" s="92" t="str">
        <f>VLOOKUP(B221,'[12]Амортиз СО'!$C$5:$D$677,2,0)</f>
        <v>движ</v>
      </c>
      <c r="J221" s="92"/>
      <c r="K221" s="93">
        <v>236084.8</v>
      </c>
      <c r="L221" s="93">
        <v>213400</v>
      </c>
      <c r="M221" s="93">
        <v>195600</v>
      </c>
      <c r="N221" s="93">
        <v>75795.259999999995</v>
      </c>
      <c r="O221" s="93">
        <v>17800</v>
      </c>
      <c r="P221" s="93">
        <v>17567.52</v>
      </c>
      <c r="Q221" s="92"/>
      <c r="R221" s="93">
        <v>213400</v>
      </c>
      <c r="S221" s="93">
        <v>93362.78</v>
      </c>
      <c r="T221" s="94">
        <v>120037.22</v>
      </c>
      <c r="U221" s="93">
        <f t="shared" si="32"/>
        <v>10670</v>
      </c>
      <c r="V221" s="93">
        <f t="shared" si="33"/>
        <v>109367.22</v>
      </c>
      <c r="W221" s="93">
        <f t="shared" si="34"/>
        <v>10670</v>
      </c>
      <c r="X221" s="93">
        <f t="shared" si="30"/>
        <v>98697.22</v>
      </c>
      <c r="Y221" s="93">
        <f t="shared" si="35"/>
        <v>10670</v>
      </c>
      <c r="Z221" s="93">
        <f t="shared" si="31"/>
        <v>88027.22</v>
      </c>
      <c r="AA221" s="93">
        <f t="shared" si="36"/>
        <v>0</v>
      </c>
      <c r="AB221" s="93">
        <f t="shared" si="37"/>
        <v>0</v>
      </c>
      <c r="AC221" s="117">
        <f t="shared" si="38"/>
        <v>0</v>
      </c>
      <c r="AD221" s="131"/>
    </row>
    <row r="222" spans="2:30" s="88" customFormat="1" ht="44.1" hidden="1" customHeight="1" outlineLevel="2">
      <c r="B222" s="96" t="s">
        <v>464</v>
      </c>
      <c r="C222" s="91" t="s">
        <v>159</v>
      </c>
      <c r="D222" s="91" t="e">
        <f>VLOOKUP(B222,#REF!,2,0)</f>
        <v>#REF!</v>
      </c>
      <c r="E222" s="125" t="str">
        <f>VLOOKUP(B222,'[10]3.3 Амортизация 2022'!$B$8:$C$687,2,0)</f>
        <v>ВН</v>
      </c>
      <c r="F222" s="92" t="s">
        <v>465</v>
      </c>
      <c r="G222" s="92">
        <f>VLOOKUP(B222,'[11]2022'!$A$4:$C$668,3,0)</f>
        <v>240</v>
      </c>
      <c r="H222" s="92" t="s">
        <v>219</v>
      </c>
      <c r="I222" s="92" t="str">
        <f>VLOOKUP(B222,'[12]Амортиз СО'!$C$5:$D$677,2,0)</f>
        <v>движ</v>
      </c>
      <c r="J222" s="92"/>
      <c r="K222" s="93">
        <v>120705</v>
      </c>
      <c r="L222" s="93">
        <v>109100</v>
      </c>
      <c r="M222" s="93">
        <v>100000</v>
      </c>
      <c r="N222" s="93">
        <v>100000</v>
      </c>
      <c r="O222" s="93">
        <v>9100</v>
      </c>
      <c r="P222" s="93">
        <v>9100</v>
      </c>
      <c r="Q222" s="92"/>
      <c r="R222" s="93">
        <v>109100</v>
      </c>
      <c r="S222" s="93">
        <v>109100</v>
      </c>
      <c r="T222" s="100"/>
      <c r="U222" s="93">
        <f t="shared" si="32"/>
        <v>0</v>
      </c>
      <c r="V222" s="93">
        <f t="shared" si="33"/>
        <v>0</v>
      </c>
      <c r="W222" s="93">
        <f t="shared" si="34"/>
        <v>0</v>
      </c>
      <c r="X222" s="93">
        <f t="shared" si="30"/>
        <v>0</v>
      </c>
      <c r="Y222" s="93">
        <f t="shared" si="35"/>
        <v>0</v>
      </c>
      <c r="Z222" s="93">
        <f t="shared" si="31"/>
        <v>0</v>
      </c>
      <c r="AA222" s="93">
        <f t="shared" si="36"/>
        <v>0</v>
      </c>
      <c r="AB222" s="93">
        <f t="shared" si="37"/>
        <v>0</v>
      </c>
      <c r="AC222" s="117">
        <f t="shared" si="38"/>
        <v>0</v>
      </c>
      <c r="AD222" s="131"/>
    </row>
    <row r="223" spans="2:30" s="88" customFormat="1" ht="44.1" hidden="1" customHeight="1" outlineLevel="2">
      <c r="B223" s="96" t="s">
        <v>466</v>
      </c>
      <c r="C223" s="91" t="s">
        <v>159</v>
      </c>
      <c r="D223" s="91" t="e">
        <f>VLOOKUP(B223,#REF!,2,0)</f>
        <v>#REF!</v>
      </c>
      <c r="E223" s="125" t="str">
        <f>VLOOKUP(B223,'[10]3.3 Амортизация 2022'!$B$8:$C$687,2,0)</f>
        <v>ВН</v>
      </c>
      <c r="F223" s="92" t="s">
        <v>467</v>
      </c>
      <c r="G223" s="92">
        <f>VLOOKUP(B223,'[11]2022'!$A$4:$C$668,3,0)</f>
        <v>240</v>
      </c>
      <c r="H223" s="92" t="s">
        <v>219</v>
      </c>
      <c r="I223" s="92" t="str">
        <f>VLOOKUP(B223,'[12]Амортиз СО'!$C$5:$D$677,2,0)</f>
        <v>движ</v>
      </c>
      <c r="J223" s="92"/>
      <c r="K223" s="93">
        <v>33250000</v>
      </c>
      <c r="L223" s="93">
        <v>42086400</v>
      </c>
      <c r="M223" s="93">
        <v>38573900</v>
      </c>
      <c r="N223" s="93">
        <v>14947386.609999999</v>
      </c>
      <c r="O223" s="93">
        <v>3512500</v>
      </c>
      <c r="P223" s="93">
        <v>3465413.74</v>
      </c>
      <c r="Q223" s="92"/>
      <c r="R223" s="93">
        <v>42086400</v>
      </c>
      <c r="S223" s="93">
        <v>18412800.350000001</v>
      </c>
      <c r="T223" s="94">
        <v>23673599.649999999</v>
      </c>
      <c r="U223" s="93">
        <f t="shared" si="32"/>
        <v>2104320</v>
      </c>
      <c r="V223" s="93">
        <f t="shared" si="33"/>
        <v>21569279.649999999</v>
      </c>
      <c r="W223" s="93">
        <f t="shared" si="34"/>
        <v>2104320</v>
      </c>
      <c r="X223" s="93">
        <f t="shared" si="30"/>
        <v>19464959.649999999</v>
      </c>
      <c r="Y223" s="93">
        <f t="shared" si="35"/>
        <v>2104320</v>
      </c>
      <c r="Z223" s="93">
        <f t="shared" si="31"/>
        <v>17360639.649999999</v>
      </c>
      <c r="AA223" s="93">
        <f t="shared" si="36"/>
        <v>0</v>
      </c>
      <c r="AB223" s="93">
        <f t="shared" si="37"/>
        <v>0</v>
      </c>
      <c r="AC223" s="117">
        <f t="shared" si="38"/>
        <v>0</v>
      </c>
      <c r="AD223" s="131"/>
    </row>
    <row r="224" spans="2:30" s="88" customFormat="1" ht="21.95" hidden="1" customHeight="1" outlineLevel="2">
      <c r="B224" s="96" t="s">
        <v>468</v>
      </c>
      <c r="C224" s="91" t="s">
        <v>237</v>
      </c>
      <c r="D224" s="91" t="e">
        <f>VLOOKUP(B224,#REF!,2,0)</f>
        <v>#REF!</v>
      </c>
      <c r="E224" s="125" t="str">
        <f>VLOOKUP(B224,'[10]3.3 Амортизация 2022'!$B$8:$C$687,2,0)</f>
        <v>ВН</v>
      </c>
      <c r="F224" s="92" t="s">
        <v>469</v>
      </c>
      <c r="G224" s="92">
        <f>VLOOKUP(B224,'[11]2022'!$A$4:$C$668,3,0)</f>
        <v>240</v>
      </c>
      <c r="H224" s="92" t="s">
        <v>219</v>
      </c>
      <c r="I224" s="92" t="str">
        <f>VLOOKUP(B224,'[12]Амортиз СО'!$C$5:$D$677,2,0)</f>
        <v>движ</v>
      </c>
      <c r="J224" s="92"/>
      <c r="K224" s="93">
        <v>88914.29</v>
      </c>
      <c r="L224" s="93">
        <v>64300</v>
      </c>
      <c r="M224" s="93">
        <v>58900</v>
      </c>
      <c r="N224" s="93">
        <v>22823.98</v>
      </c>
      <c r="O224" s="93">
        <v>5400</v>
      </c>
      <c r="P224" s="93">
        <v>5307.56</v>
      </c>
      <c r="Q224" s="92"/>
      <c r="R224" s="93">
        <v>64300</v>
      </c>
      <c r="S224" s="93">
        <v>28131.54</v>
      </c>
      <c r="T224" s="94">
        <v>36168.46</v>
      </c>
      <c r="U224" s="93">
        <f t="shared" si="32"/>
        <v>3215</v>
      </c>
      <c r="V224" s="93">
        <f t="shared" si="33"/>
        <v>32953.46</v>
      </c>
      <c r="W224" s="93">
        <f t="shared" si="34"/>
        <v>3215</v>
      </c>
      <c r="X224" s="93">
        <f t="shared" si="30"/>
        <v>29738.46</v>
      </c>
      <c r="Y224" s="93">
        <f t="shared" si="35"/>
        <v>3215</v>
      </c>
      <c r="Z224" s="93">
        <f t="shared" si="31"/>
        <v>26523.46</v>
      </c>
      <c r="AA224" s="93">
        <f t="shared" si="36"/>
        <v>0</v>
      </c>
      <c r="AB224" s="93">
        <f t="shared" si="37"/>
        <v>0</v>
      </c>
      <c r="AC224" s="117">
        <f t="shared" si="38"/>
        <v>0</v>
      </c>
      <c r="AD224" s="131"/>
    </row>
    <row r="225" spans="2:30" s="88" customFormat="1" ht="21.95" hidden="1" customHeight="1" outlineLevel="2">
      <c r="B225" s="96" t="s">
        <v>470</v>
      </c>
      <c r="C225" s="91" t="s">
        <v>237</v>
      </c>
      <c r="D225" s="91" t="e">
        <f>VLOOKUP(B225,#REF!,2,0)</f>
        <v>#REF!</v>
      </c>
      <c r="E225" s="125" t="str">
        <f>VLOOKUP(B225,'[10]3.3 Амортизация 2022'!$B$8:$C$687,2,0)</f>
        <v>ВН</v>
      </c>
      <c r="F225" s="92" t="s">
        <v>471</v>
      </c>
      <c r="G225" s="92">
        <f>VLOOKUP(B225,'[11]2022'!$A$4:$C$668,3,0)</f>
        <v>240</v>
      </c>
      <c r="H225" s="92" t="s">
        <v>219</v>
      </c>
      <c r="I225" s="92" t="str">
        <f>VLOOKUP(B225,'[12]Амортиз СО'!$C$5:$D$677,2,0)</f>
        <v>движ</v>
      </c>
      <c r="J225" s="92"/>
      <c r="K225" s="93">
        <v>88914.29</v>
      </c>
      <c r="L225" s="93">
        <v>64300</v>
      </c>
      <c r="M225" s="93">
        <v>58900</v>
      </c>
      <c r="N225" s="93">
        <v>22823.98</v>
      </c>
      <c r="O225" s="93">
        <v>5400</v>
      </c>
      <c r="P225" s="93">
        <v>5307.56</v>
      </c>
      <c r="Q225" s="92"/>
      <c r="R225" s="93">
        <v>64300</v>
      </c>
      <c r="S225" s="93">
        <v>28131.54</v>
      </c>
      <c r="T225" s="94">
        <v>36168.46</v>
      </c>
      <c r="U225" s="93">
        <f t="shared" si="32"/>
        <v>3215</v>
      </c>
      <c r="V225" s="93">
        <f t="shared" si="33"/>
        <v>32953.46</v>
      </c>
      <c r="W225" s="93">
        <f t="shared" si="34"/>
        <v>3215</v>
      </c>
      <c r="X225" s="93">
        <f t="shared" si="30"/>
        <v>29738.46</v>
      </c>
      <c r="Y225" s="93">
        <f t="shared" si="35"/>
        <v>3215</v>
      </c>
      <c r="Z225" s="93">
        <f t="shared" si="31"/>
        <v>26523.46</v>
      </c>
      <c r="AA225" s="93">
        <f t="shared" si="36"/>
        <v>0</v>
      </c>
      <c r="AB225" s="93">
        <f t="shared" si="37"/>
        <v>0</v>
      </c>
      <c r="AC225" s="117">
        <f t="shared" si="38"/>
        <v>0</v>
      </c>
      <c r="AD225" s="131"/>
    </row>
    <row r="226" spans="2:30" s="88" customFormat="1" ht="33" hidden="1" customHeight="1" outlineLevel="2">
      <c r="B226" s="96" t="s">
        <v>472</v>
      </c>
      <c r="C226" s="91" t="s">
        <v>237</v>
      </c>
      <c r="D226" s="91" t="e">
        <f>VLOOKUP(B226,#REF!,2,0)</f>
        <v>#REF!</v>
      </c>
      <c r="E226" s="125" t="str">
        <f>VLOOKUP(B226,'[10]3.3 Амортизация 2022'!$B$8:$C$687,2,0)</f>
        <v>ВН</v>
      </c>
      <c r="F226" s="92" t="s">
        <v>473</v>
      </c>
      <c r="G226" s="92">
        <f>VLOOKUP(B226,'[11]2022'!$A$4:$C$668,3,0)</f>
        <v>240</v>
      </c>
      <c r="H226" s="92" t="s">
        <v>219</v>
      </c>
      <c r="I226" s="92" t="str">
        <f>VLOOKUP(B226,'[12]Амортиз СО'!$C$5:$D$677,2,0)</f>
        <v>движ</v>
      </c>
      <c r="J226" s="92"/>
      <c r="K226" s="93">
        <v>473675.19</v>
      </c>
      <c r="L226" s="93">
        <v>770900</v>
      </c>
      <c r="M226" s="93">
        <v>706500</v>
      </c>
      <c r="N226" s="93">
        <v>273769.21999999997</v>
      </c>
      <c r="O226" s="93">
        <v>64400</v>
      </c>
      <c r="P226" s="93">
        <v>63500.04</v>
      </c>
      <c r="Q226" s="92"/>
      <c r="R226" s="93">
        <v>770900</v>
      </c>
      <c r="S226" s="93">
        <v>337269.26</v>
      </c>
      <c r="T226" s="94">
        <v>433630.74</v>
      </c>
      <c r="U226" s="93">
        <f t="shared" si="32"/>
        <v>38545</v>
      </c>
      <c r="V226" s="93">
        <f t="shared" si="33"/>
        <v>395085.74</v>
      </c>
      <c r="W226" s="93">
        <f t="shared" si="34"/>
        <v>38545</v>
      </c>
      <c r="X226" s="93">
        <f t="shared" si="30"/>
        <v>356540.74</v>
      </c>
      <c r="Y226" s="93">
        <f t="shared" si="35"/>
        <v>38545</v>
      </c>
      <c r="Z226" s="93">
        <f t="shared" si="31"/>
        <v>317995.74</v>
      </c>
      <c r="AA226" s="93">
        <f t="shared" si="36"/>
        <v>0</v>
      </c>
      <c r="AB226" s="93">
        <f t="shared" si="37"/>
        <v>0</v>
      </c>
      <c r="AC226" s="117">
        <f t="shared" si="38"/>
        <v>0</v>
      </c>
      <c r="AD226" s="131"/>
    </row>
    <row r="227" spans="2:30" s="88" customFormat="1" ht="33" hidden="1" customHeight="1" outlineLevel="2">
      <c r="B227" s="96" t="s">
        <v>474</v>
      </c>
      <c r="C227" s="91" t="s">
        <v>107</v>
      </c>
      <c r="D227" s="91" t="e">
        <f>VLOOKUP(B227,#REF!,2,0)</f>
        <v>#REF!</v>
      </c>
      <c r="E227" s="125" t="str">
        <f>VLOOKUP(B227,'[10]3.3 Амортизация 2022'!$B$8:$C$687,2,0)</f>
        <v>ВН</v>
      </c>
      <c r="F227" s="92" t="s">
        <v>475</v>
      </c>
      <c r="G227" s="92">
        <f>VLOOKUP(B227,'[11]2022'!$A$4:$C$668,3,0)</f>
        <v>120</v>
      </c>
      <c r="H227" s="92" t="s">
        <v>219</v>
      </c>
      <c r="I227" s="92" t="str">
        <f>VLOOKUP(B227,'[12]Амортиз СО'!$C$5:$D$677,2,0)</f>
        <v>движ</v>
      </c>
      <c r="J227" s="92"/>
      <c r="K227" s="93">
        <v>9511246.9000000004</v>
      </c>
      <c r="L227" s="93">
        <v>17198500</v>
      </c>
      <c r="M227" s="93">
        <v>15763100</v>
      </c>
      <c r="N227" s="93">
        <v>7329840.8099999996</v>
      </c>
      <c r="O227" s="93">
        <v>1435400</v>
      </c>
      <c r="P227" s="93">
        <v>1699370.94</v>
      </c>
      <c r="Q227" s="92"/>
      <c r="R227" s="93">
        <v>17198500</v>
      </c>
      <c r="S227" s="93">
        <v>9029211.75</v>
      </c>
      <c r="T227" s="94">
        <v>8169288.25</v>
      </c>
      <c r="U227" s="93">
        <f t="shared" si="32"/>
        <v>1719850</v>
      </c>
      <c r="V227" s="93">
        <f t="shared" si="33"/>
        <v>6449438.25</v>
      </c>
      <c r="W227" s="93">
        <f t="shared" si="34"/>
        <v>1719850</v>
      </c>
      <c r="X227" s="93">
        <f t="shared" si="30"/>
        <v>4729588.25</v>
      </c>
      <c r="Y227" s="93">
        <f t="shared" si="35"/>
        <v>1719850</v>
      </c>
      <c r="Z227" s="93">
        <f t="shared" si="31"/>
        <v>3009738.25</v>
      </c>
      <c r="AA227" s="93">
        <f t="shared" si="36"/>
        <v>0</v>
      </c>
      <c r="AB227" s="93">
        <f t="shared" si="37"/>
        <v>0</v>
      </c>
      <c r="AC227" s="117">
        <f t="shared" si="38"/>
        <v>0</v>
      </c>
      <c r="AD227" s="131"/>
    </row>
    <row r="228" spans="2:30" s="88" customFormat="1" ht="33" hidden="1" customHeight="1" outlineLevel="2">
      <c r="B228" s="96" t="s">
        <v>476</v>
      </c>
      <c r="C228" s="91" t="s">
        <v>110</v>
      </c>
      <c r="D228" s="91" t="e">
        <f>VLOOKUP(B228,#REF!,2,0)</f>
        <v>#REF!</v>
      </c>
      <c r="E228" s="125" t="str">
        <f>VLOOKUP(B228,'[10]3.3 Амортизация 2022'!$B$8:$C$687,2,0)</f>
        <v>ВН</v>
      </c>
      <c r="F228" s="92" t="s">
        <v>477</v>
      </c>
      <c r="G228" s="92">
        <f>VLOOKUP(B228,'[11]2022'!$A$4:$C$668,3,0)</f>
        <v>84</v>
      </c>
      <c r="H228" s="92" t="s">
        <v>219</v>
      </c>
      <c r="I228" s="92" t="s">
        <v>843</v>
      </c>
      <c r="J228" s="92"/>
      <c r="K228" s="93">
        <v>3302.1</v>
      </c>
      <c r="L228" s="99">
        <v>600</v>
      </c>
      <c r="M228" s="99">
        <v>700</v>
      </c>
      <c r="N228" s="99">
        <v>700</v>
      </c>
      <c r="O228" s="92"/>
      <c r="P228" s="92"/>
      <c r="Q228" s="99">
        <v>100</v>
      </c>
      <c r="R228" s="99">
        <v>600</v>
      </c>
      <c r="S228" s="99">
        <v>600</v>
      </c>
      <c r="T228" s="100"/>
      <c r="U228" s="93">
        <f t="shared" si="32"/>
        <v>0</v>
      </c>
      <c r="V228" s="93">
        <f t="shared" si="33"/>
        <v>0</v>
      </c>
      <c r="W228" s="93">
        <f t="shared" si="34"/>
        <v>0</v>
      </c>
      <c r="X228" s="93">
        <f t="shared" si="30"/>
        <v>0</v>
      </c>
      <c r="Y228" s="93">
        <f t="shared" si="35"/>
        <v>0</v>
      </c>
      <c r="Z228" s="93">
        <f t="shared" si="31"/>
        <v>0</v>
      </c>
      <c r="AA228" s="93">
        <f t="shared" si="36"/>
        <v>0</v>
      </c>
      <c r="AB228" s="93">
        <f t="shared" si="37"/>
        <v>0</v>
      </c>
      <c r="AC228" s="117">
        <f t="shared" si="38"/>
        <v>0</v>
      </c>
      <c r="AD228" s="131"/>
    </row>
    <row r="229" spans="2:30" s="88" customFormat="1" ht="33" hidden="1" customHeight="1" outlineLevel="2">
      <c r="B229" s="96" t="s">
        <v>478</v>
      </c>
      <c r="C229" s="91" t="s">
        <v>110</v>
      </c>
      <c r="D229" s="91" t="e">
        <f>VLOOKUP(B229,#REF!,2,0)</f>
        <v>#REF!</v>
      </c>
      <c r="E229" s="125" t="str">
        <f>VLOOKUP(B229,'[10]3.3 Амортизация 2022'!$B$8:$C$687,2,0)</f>
        <v>ВН</v>
      </c>
      <c r="F229" s="92" t="s">
        <v>479</v>
      </c>
      <c r="G229" s="92">
        <f>VLOOKUP(B229,'[11]2022'!$A$4:$C$668,3,0)</f>
        <v>84</v>
      </c>
      <c r="H229" s="92" t="s">
        <v>219</v>
      </c>
      <c r="I229" s="92" t="str">
        <f>VLOOKUP(B229,'[12]Амортиз СО'!$C$5:$D$677,2,0)</f>
        <v>движ</v>
      </c>
      <c r="J229" s="92"/>
      <c r="K229" s="93">
        <v>188484.1</v>
      </c>
      <c r="L229" s="93">
        <v>153400</v>
      </c>
      <c r="M229" s="93">
        <v>140600</v>
      </c>
      <c r="N229" s="93">
        <v>140600</v>
      </c>
      <c r="O229" s="93">
        <v>12800</v>
      </c>
      <c r="P229" s="93">
        <v>12800</v>
      </c>
      <c r="Q229" s="92"/>
      <c r="R229" s="93">
        <v>153400</v>
      </c>
      <c r="S229" s="93">
        <v>153400</v>
      </c>
      <c r="T229" s="100"/>
      <c r="U229" s="93">
        <f t="shared" si="32"/>
        <v>0</v>
      </c>
      <c r="V229" s="93">
        <f t="shared" si="33"/>
        <v>0</v>
      </c>
      <c r="W229" s="93">
        <f t="shared" si="34"/>
        <v>0</v>
      </c>
      <c r="X229" s="93">
        <f t="shared" si="30"/>
        <v>0</v>
      </c>
      <c r="Y229" s="93">
        <f t="shared" si="35"/>
        <v>0</v>
      </c>
      <c r="Z229" s="93">
        <f t="shared" si="31"/>
        <v>0</v>
      </c>
      <c r="AA229" s="93">
        <f t="shared" si="36"/>
        <v>0</v>
      </c>
      <c r="AB229" s="93">
        <f t="shared" si="37"/>
        <v>0</v>
      </c>
      <c r="AC229" s="117">
        <f t="shared" si="38"/>
        <v>0</v>
      </c>
      <c r="AD229" s="131"/>
    </row>
    <row r="230" spans="2:30" s="88" customFormat="1" ht="33" hidden="1" customHeight="1" outlineLevel="2">
      <c r="B230" s="96" t="s">
        <v>472</v>
      </c>
      <c r="C230" s="91" t="s">
        <v>237</v>
      </c>
      <c r="D230" s="91" t="e">
        <f>VLOOKUP(B230,#REF!,2,0)</f>
        <v>#REF!</v>
      </c>
      <c r="E230" s="125" t="str">
        <f>VLOOKUP(B230,'[10]3.3 Амортизация 2022'!$B$8:$C$687,2,0)</f>
        <v>ВН</v>
      </c>
      <c r="F230" s="92" t="s">
        <v>480</v>
      </c>
      <c r="G230" s="92">
        <f>VLOOKUP(B230,'[11]2022'!$A$4:$C$668,3,0)</f>
        <v>240</v>
      </c>
      <c r="H230" s="92" t="s">
        <v>219</v>
      </c>
      <c r="I230" s="92" t="str">
        <f>VLOOKUP(B230,'[12]Амортиз СО'!$C$5:$D$677,2,0)</f>
        <v>движ</v>
      </c>
      <c r="J230" s="92"/>
      <c r="K230" s="93">
        <v>473675.19</v>
      </c>
      <c r="L230" s="93">
        <v>770900</v>
      </c>
      <c r="M230" s="93">
        <v>706500</v>
      </c>
      <c r="N230" s="93">
        <v>273769.21999999997</v>
      </c>
      <c r="O230" s="93">
        <v>64400</v>
      </c>
      <c r="P230" s="93">
        <v>63500.04</v>
      </c>
      <c r="Q230" s="92"/>
      <c r="R230" s="93">
        <v>770900</v>
      </c>
      <c r="S230" s="93">
        <v>337269.26</v>
      </c>
      <c r="T230" s="94">
        <v>433630.74</v>
      </c>
      <c r="U230" s="93">
        <f t="shared" si="32"/>
        <v>38545</v>
      </c>
      <c r="V230" s="93">
        <f t="shared" si="33"/>
        <v>395085.74</v>
      </c>
      <c r="W230" s="93">
        <f t="shared" si="34"/>
        <v>38545</v>
      </c>
      <c r="X230" s="93">
        <f t="shared" si="30"/>
        <v>356540.74</v>
      </c>
      <c r="Y230" s="93">
        <f t="shared" si="35"/>
        <v>38545</v>
      </c>
      <c r="Z230" s="93">
        <f t="shared" si="31"/>
        <v>317995.74</v>
      </c>
      <c r="AA230" s="93">
        <f t="shared" si="36"/>
        <v>0</v>
      </c>
      <c r="AB230" s="93">
        <f t="shared" si="37"/>
        <v>0</v>
      </c>
      <c r="AC230" s="117">
        <f t="shared" si="38"/>
        <v>0</v>
      </c>
      <c r="AD230" s="131"/>
    </row>
    <row r="231" spans="2:30" s="88" customFormat="1" ht="44.1" hidden="1" customHeight="1" outlineLevel="2">
      <c r="B231" s="96" t="s">
        <v>481</v>
      </c>
      <c r="C231" s="91" t="s">
        <v>159</v>
      </c>
      <c r="D231" s="91" t="e">
        <f>VLOOKUP(B231,#REF!,2,0)</f>
        <v>#REF!</v>
      </c>
      <c r="E231" s="125" t="str">
        <f>VLOOKUP(B231,'[10]3.3 Амортизация 2022'!$B$8:$C$687,2,0)</f>
        <v>ВН</v>
      </c>
      <c r="F231" s="92" t="s">
        <v>482</v>
      </c>
      <c r="G231" s="92">
        <f>VLOOKUP(B231,'[11]2022'!$A$4:$C$668,3,0)</f>
        <v>240</v>
      </c>
      <c r="H231" s="92" t="s">
        <v>219</v>
      </c>
      <c r="I231" s="92" t="str">
        <f>VLOOKUP(B231,'[12]Амортиз СО'!$C$5:$D$677,2,0)</f>
        <v>движ</v>
      </c>
      <c r="J231" s="92"/>
      <c r="K231" s="93">
        <v>123838.38</v>
      </c>
      <c r="L231" s="93">
        <v>190300</v>
      </c>
      <c r="M231" s="93">
        <v>174500</v>
      </c>
      <c r="N231" s="93">
        <v>67618.320000000007</v>
      </c>
      <c r="O231" s="93">
        <v>15800</v>
      </c>
      <c r="P231" s="93">
        <v>15637.42</v>
      </c>
      <c r="Q231" s="92"/>
      <c r="R231" s="93">
        <v>190300</v>
      </c>
      <c r="S231" s="93">
        <v>83255.740000000005</v>
      </c>
      <c r="T231" s="94">
        <v>107044.26</v>
      </c>
      <c r="U231" s="93">
        <f t="shared" si="32"/>
        <v>9515</v>
      </c>
      <c r="V231" s="93">
        <f t="shared" si="33"/>
        <v>97529.26</v>
      </c>
      <c r="W231" s="93">
        <f t="shared" si="34"/>
        <v>9515</v>
      </c>
      <c r="X231" s="93">
        <f t="shared" si="30"/>
        <v>88014.26</v>
      </c>
      <c r="Y231" s="93">
        <f t="shared" si="35"/>
        <v>9515</v>
      </c>
      <c r="Z231" s="93">
        <f t="shared" si="31"/>
        <v>78499.259999999995</v>
      </c>
      <c r="AA231" s="93">
        <f t="shared" si="36"/>
        <v>0</v>
      </c>
      <c r="AB231" s="93">
        <f t="shared" si="37"/>
        <v>0</v>
      </c>
      <c r="AC231" s="117">
        <f t="shared" si="38"/>
        <v>0</v>
      </c>
      <c r="AD231" s="131"/>
    </row>
    <row r="232" spans="2:30" s="88" customFormat="1" ht="33" hidden="1" customHeight="1" outlineLevel="2">
      <c r="B232" s="96" t="s">
        <v>483</v>
      </c>
      <c r="C232" s="91" t="s">
        <v>107</v>
      </c>
      <c r="D232" s="91" t="e">
        <f>VLOOKUP(B232,#REF!,2,0)</f>
        <v>#REF!</v>
      </c>
      <c r="E232" s="125" t="str">
        <f>VLOOKUP(B232,'[10]3.3 Амортизация 2022'!$B$8:$C$687,2,0)</f>
        <v>ВН</v>
      </c>
      <c r="F232" s="92" t="s">
        <v>484</v>
      </c>
      <c r="G232" s="92">
        <f>VLOOKUP(B232,'[11]2022'!$A$4:$C$668,3,0)</f>
        <v>120</v>
      </c>
      <c r="H232" s="92" t="s">
        <v>219</v>
      </c>
      <c r="I232" s="92" t="str">
        <f>VLOOKUP(B232,'[12]Амортиз СО'!$C$5:$D$677,2,0)</f>
        <v>движ</v>
      </c>
      <c r="J232" s="92"/>
      <c r="K232" s="93">
        <v>240712.35</v>
      </c>
      <c r="L232" s="93">
        <v>391700</v>
      </c>
      <c r="M232" s="93">
        <v>359000</v>
      </c>
      <c r="N232" s="93">
        <v>359000</v>
      </c>
      <c r="O232" s="93">
        <v>32700</v>
      </c>
      <c r="P232" s="93">
        <v>32700</v>
      </c>
      <c r="Q232" s="92"/>
      <c r="R232" s="93">
        <v>391700</v>
      </c>
      <c r="S232" s="93">
        <v>391700</v>
      </c>
      <c r="T232" s="100"/>
      <c r="U232" s="93">
        <f t="shared" si="32"/>
        <v>0</v>
      </c>
      <c r="V232" s="93">
        <f t="shared" si="33"/>
        <v>0</v>
      </c>
      <c r="W232" s="93">
        <f t="shared" si="34"/>
        <v>0</v>
      </c>
      <c r="X232" s="93">
        <f t="shared" si="30"/>
        <v>0</v>
      </c>
      <c r="Y232" s="93">
        <f t="shared" si="35"/>
        <v>0</v>
      </c>
      <c r="Z232" s="93">
        <f t="shared" si="31"/>
        <v>0</v>
      </c>
      <c r="AA232" s="93">
        <f t="shared" si="36"/>
        <v>0</v>
      </c>
      <c r="AB232" s="93">
        <f t="shared" si="37"/>
        <v>0</v>
      </c>
      <c r="AC232" s="117">
        <f t="shared" si="38"/>
        <v>0</v>
      </c>
      <c r="AD232" s="131"/>
    </row>
    <row r="233" spans="2:30" s="88" customFormat="1" ht="44.1" hidden="1" customHeight="1" outlineLevel="2">
      <c r="B233" s="96" t="s">
        <v>485</v>
      </c>
      <c r="C233" s="91" t="s">
        <v>141</v>
      </c>
      <c r="D233" s="91" t="e">
        <f>VLOOKUP(B233,#REF!,2,0)</f>
        <v>#REF!</v>
      </c>
      <c r="E233" s="125" t="str">
        <f>VLOOKUP(B233,'[10]3.3 Амортизация 2022'!$B$8:$C$687,2,0)</f>
        <v>ВН</v>
      </c>
      <c r="F233" s="92" t="s">
        <v>486</v>
      </c>
      <c r="G233" s="92">
        <f>VLOOKUP(B233,'[11]2022'!$A$4:$C$668,3,0)</f>
        <v>180</v>
      </c>
      <c r="H233" s="92" t="s">
        <v>219</v>
      </c>
      <c r="I233" s="92" t="str">
        <f>VLOOKUP(B233,'[12]Амортиз СО'!$C$5:$D$677,2,0)</f>
        <v>движ</v>
      </c>
      <c r="J233" s="92"/>
      <c r="K233" s="93">
        <v>401187.25</v>
      </c>
      <c r="L233" s="93">
        <v>652900</v>
      </c>
      <c r="M233" s="93">
        <v>598400</v>
      </c>
      <c r="N233" s="93">
        <v>598400</v>
      </c>
      <c r="O233" s="93">
        <v>54500</v>
      </c>
      <c r="P233" s="93">
        <v>54500</v>
      </c>
      <c r="Q233" s="92"/>
      <c r="R233" s="93">
        <v>652900</v>
      </c>
      <c r="S233" s="93">
        <v>652900</v>
      </c>
      <c r="T233" s="100"/>
      <c r="U233" s="93">
        <f t="shared" si="32"/>
        <v>0</v>
      </c>
      <c r="V233" s="93">
        <f t="shared" si="33"/>
        <v>0</v>
      </c>
      <c r="W233" s="93">
        <f t="shared" si="34"/>
        <v>0</v>
      </c>
      <c r="X233" s="93">
        <f t="shared" si="30"/>
        <v>0</v>
      </c>
      <c r="Y233" s="93">
        <f t="shared" si="35"/>
        <v>0</v>
      </c>
      <c r="Z233" s="93">
        <f t="shared" si="31"/>
        <v>0</v>
      </c>
      <c r="AA233" s="93">
        <f t="shared" si="36"/>
        <v>0</v>
      </c>
      <c r="AB233" s="93">
        <f t="shared" si="37"/>
        <v>0</v>
      </c>
      <c r="AC233" s="117">
        <f t="shared" si="38"/>
        <v>0</v>
      </c>
      <c r="AD233" s="131"/>
    </row>
    <row r="234" spans="2:30" s="88" customFormat="1" ht="33" hidden="1" customHeight="1" outlineLevel="2">
      <c r="B234" s="96" t="s">
        <v>487</v>
      </c>
      <c r="C234" s="91" t="s">
        <v>110</v>
      </c>
      <c r="D234" s="91" t="e">
        <f>VLOOKUP(B234,#REF!,2,0)</f>
        <v>#REF!</v>
      </c>
      <c r="E234" s="125" t="str">
        <f>VLOOKUP(B234,'[10]3.3 Амортизация 2022'!$B$8:$C$687,2,0)</f>
        <v>ВН</v>
      </c>
      <c r="F234" s="92" t="s">
        <v>488</v>
      </c>
      <c r="G234" s="92">
        <f>VLOOKUP(B234,'[11]2022'!$A$4:$C$668,3,0)</f>
        <v>84</v>
      </c>
      <c r="H234" s="92" t="s">
        <v>219</v>
      </c>
      <c r="I234" s="92" t="str">
        <f>VLOOKUP(B234,'[12]Амортиз СО'!$C$5:$D$677,2,0)</f>
        <v>движ</v>
      </c>
      <c r="J234" s="92"/>
      <c r="K234" s="93">
        <v>142086.18</v>
      </c>
      <c r="L234" s="93">
        <v>219400</v>
      </c>
      <c r="M234" s="93">
        <v>159500</v>
      </c>
      <c r="N234" s="93">
        <v>159500</v>
      </c>
      <c r="O234" s="93">
        <v>59900</v>
      </c>
      <c r="P234" s="93">
        <v>59900</v>
      </c>
      <c r="Q234" s="92"/>
      <c r="R234" s="93">
        <v>219400</v>
      </c>
      <c r="S234" s="93">
        <v>219400</v>
      </c>
      <c r="T234" s="100"/>
      <c r="U234" s="93">
        <f t="shared" si="32"/>
        <v>0</v>
      </c>
      <c r="V234" s="93">
        <f t="shared" si="33"/>
        <v>0</v>
      </c>
      <c r="W234" s="93">
        <f t="shared" si="34"/>
        <v>0</v>
      </c>
      <c r="X234" s="93">
        <f t="shared" si="30"/>
        <v>0</v>
      </c>
      <c r="Y234" s="93">
        <f t="shared" si="35"/>
        <v>0</v>
      </c>
      <c r="Z234" s="93">
        <f t="shared" si="31"/>
        <v>0</v>
      </c>
      <c r="AA234" s="93">
        <f t="shared" si="36"/>
        <v>0</v>
      </c>
      <c r="AB234" s="93">
        <f t="shared" si="37"/>
        <v>0</v>
      </c>
      <c r="AC234" s="117">
        <f t="shared" si="38"/>
        <v>0</v>
      </c>
      <c r="AD234" s="131"/>
    </row>
    <row r="235" spans="2:30" s="88" customFormat="1" ht="33" hidden="1" customHeight="1" outlineLevel="2">
      <c r="B235" s="96" t="s">
        <v>489</v>
      </c>
      <c r="C235" s="91" t="s">
        <v>110</v>
      </c>
      <c r="D235" s="91" t="e">
        <f>VLOOKUP(B235,#REF!,2,0)</f>
        <v>#REF!</v>
      </c>
      <c r="E235" s="125" t="str">
        <f>VLOOKUP(B235,'[10]3.3 Амортизация 2022'!$B$8:$C$687,2,0)</f>
        <v>ВН</v>
      </c>
      <c r="F235" s="92" t="s">
        <v>490</v>
      </c>
      <c r="G235" s="92">
        <f>VLOOKUP(B235,'[11]2022'!$A$4:$C$668,3,0)</f>
        <v>84</v>
      </c>
      <c r="H235" s="92" t="s">
        <v>219</v>
      </c>
      <c r="I235" s="92" t="str">
        <f>VLOOKUP(B235,'[12]Амортиз СО'!$C$5:$D$677,2,0)</f>
        <v>движ</v>
      </c>
      <c r="J235" s="92"/>
      <c r="K235" s="93">
        <v>4181.1499999999996</v>
      </c>
      <c r="L235" s="93">
        <v>3700</v>
      </c>
      <c r="M235" s="93">
        <v>4000</v>
      </c>
      <c r="N235" s="93">
        <v>4000</v>
      </c>
      <c r="O235" s="92"/>
      <c r="P235" s="92"/>
      <c r="Q235" s="99">
        <v>300</v>
      </c>
      <c r="R235" s="93">
        <v>3700</v>
      </c>
      <c r="S235" s="93">
        <v>3700</v>
      </c>
      <c r="T235" s="100"/>
      <c r="U235" s="93">
        <f t="shared" si="32"/>
        <v>0</v>
      </c>
      <c r="V235" s="93">
        <f t="shared" si="33"/>
        <v>0</v>
      </c>
      <c r="W235" s="93">
        <f t="shared" si="34"/>
        <v>0</v>
      </c>
      <c r="X235" s="93">
        <f t="shared" si="30"/>
        <v>0</v>
      </c>
      <c r="Y235" s="93">
        <f t="shared" si="35"/>
        <v>0</v>
      </c>
      <c r="Z235" s="93">
        <f t="shared" si="31"/>
        <v>0</v>
      </c>
      <c r="AA235" s="93">
        <f t="shared" si="36"/>
        <v>0</v>
      </c>
      <c r="AB235" s="93">
        <f t="shared" si="37"/>
        <v>0</v>
      </c>
      <c r="AC235" s="117">
        <f t="shared" si="38"/>
        <v>0</v>
      </c>
      <c r="AD235" s="131"/>
    </row>
    <row r="236" spans="2:30" s="88" customFormat="1" ht="33" hidden="1" customHeight="1" outlineLevel="2">
      <c r="B236" s="96" t="s">
        <v>491</v>
      </c>
      <c r="C236" s="91" t="s">
        <v>110</v>
      </c>
      <c r="D236" s="91" t="e">
        <f>VLOOKUP(B236,#REF!,2,0)</f>
        <v>#REF!</v>
      </c>
      <c r="E236" s="125" t="str">
        <f>VLOOKUP(B236,'[10]3.3 Амортизация 2022'!$B$8:$C$687,2,0)</f>
        <v>ВН</v>
      </c>
      <c r="F236" s="92" t="s">
        <v>492</v>
      </c>
      <c r="G236" s="92">
        <f>VLOOKUP(B236,'[11]2022'!$A$4:$C$668,3,0)</f>
        <v>84</v>
      </c>
      <c r="H236" s="92" t="s">
        <v>219</v>
      </c>
      <c r="I236" s="92" t="str">
        <f>VLOOKUP(B236,'[12]Амортиз СО'!$C$5:$D$677,2,0)</f>
        <v>движ</v>
      </c>
      <c r="J236" s="92"/>
      <c r="K236" s="93">
        <v>4181.1499999999996</v>
      </c>
      <c r="L236" s="93">
        <v>3700</v>
      </c>
      <c r="M236" s="93">
        <v>4000</v>
      </c>
      <c r="N236" s="93">
        <v>4000</v>
      </c>
      <c r="O236" s="92"/>
      <c r="P236" s="92"/>
      <c r="Q236" s="99">
        <v>300</v>
      </c>
      <c r="R236" s="93">
        <v>3700</v>
      </c>
      <c r="S236" s="93">
        <v>3700</v>
      </c>
      <c r="T236" s="100"/>
      <c r="U236" s="93">
        <f t="shared" si="32"/>
        <v>0</v>
      </c>
      <c r="V236" s="93">
        <f t="shared" si="33"/>
        <v>0</v>
      </c>
      <c r="W236" s="93">
        <f t="shared" si="34"/>
        <v>0</v>
      </c>
      <c r="X236" s="93">
        <f t="shared" si="30"/>
        <v>0</v>
      </c>
      <c r="Y236" s="93">
        <f t="shared" si="35"/>
        <v>0</v>
      </c>
      <c r="Z236" s="93">
        <f t="shared" si="31"/>
        <v>0</v>
      </c>
      <c r="AA236" s="93">
        <f t="shared" si="36"/>
        <v>0</v>
      </c>
      <c r="AB236" s="93">
        <f t="shared" si="37"/>
        <v>0</v>
      </c>
      <c r="AC236" s="117">
        <f t="shared" si="38"/>
        <v>0</v>
      </c>
      <c r="AD236" s="131"/>
    </row>
    <row r="237" spans="2:30" s="88" customFormat="1" ht="33" hidden="1" customHeight="1" outlineLevel="2">
      <c r="B237" s="96" t="s">
        <v>491</v>
      </c>
      <c r="C237" s="91" t="s">
        <v>110</v>
      </c>
      <c r="D237" s="91" t="e">
        <f>VLOOKUP(B237,#REF!,2,0)</f>
        <v>#REF!</v>
      </c>
      <c r="E237" s="125" t="str">
        <f>VLOOKUP(B237,'[10]3.3 Амортизация 2022'!$B$8:$C$687,2,0)</f>
        <v>ВН</v>
      </c>
      <c r="F237" s="92" t="s">
        <v>493</v>
      </c>
      <c r="G237" s="92">
        <f>VLOOKUP(B237,'[11]2022'!$A$4:$C$668,3,0)</f>
        <v>84</v>
      </c>
      <c r="H237" s="92" t="s">
        <v>219</v>
      </c>
      <c r="I237" s="92" t="str">
        <f>VLOOKUP(B237,'[12]Амортиз СО'!$C$5:$D$677,2,0)</f>
        <v>движ</v>
      </c>
      <c r="J237" s="92"/>
      <c r="K237" s="93">
        <v>4181.1499999999996</v>
      </c>
      <c r="L237" s="93">
        <v>3700</v>
      </c>
      <c r="M237" s="93">
        <v>4000</v>
      </c>
      <c r="N237" s="93">
        <v>4000</v>
      </c>
      <c r="O237" s="92"/>
      <c r="P237" s="92"/>
      <c r="Q237" s="99">
        <v>300</v>
      </c>
      <c r="R237" s="93">
        <v>3700</v>
      </c>
      <c r="S237" s="93">
        <v>3700</v>
      </c>
      <c r="T237" s="100"/>
      <c r="U237" s="93">
        <f t="shared" si="32"/>
        <v>0</v>
      </c>
      <c r="V237" s="93">
        <f t="shared" si="33"/>
        <v>0</v>
      </c>
      <c r="W237" s="93">
        <f t="shared" si="34"/>
        <v>0</v>
      </c>
      <c r="X237" s="93">
        <f t="shared" si="30"/>
        <v>0</v>
      </c>
      <c r="Y237" s="93">
        <f t="shared" si="35"/>
        <v>0</v>
      </c>
      <c r="Z237" s="93">
        <f t="shared" si="31"/>
        <v>0</v>
      </c>
      <c r="AA237" s="93">
        <f t="shared" si="36"/>
        <v>0</v>
      </c>
      <c r="AB237" s="93">
        <f t="shared" si="37"/>
        <v>0</v>
      </c>
      <c r="AC237" s="117">
        <f t="shared" si="38"/>
        <v>0</v>
      </c>
      <c r="AD237" s="131"/>
    </row>
    <row r="238" spans="2:30" s="88" customFormat="1" ht="33" hidden="1" customHeight="1" outlineLevel="2">
      <c r="B238" s="96" t="s">
        <v>494</v>
      </c>
      <c r="C238" s="91" t="s">
        <v>110</v>
      </c>
      <c r="D238" s="91" t="e">
        <f>VLOOKUP(B238,#REF!,2,0)</f>
        <v>#REF!</v>
      </c>
      <c r="E238" s="125" t="str">
        <f>VLOOKUP(B238,'[10]3.3 Амортизация 2022'!$B$8:$C$687,2,0)</f>
        <v>ВН</v>
      </c>
      <c r="F238" s="92" t="s">
        <v>495</v>
      </c>
      <c r="G238" s="92">
        <f>VLOOKUP(B238,'[11]2022'!$A$4:$C$668,3,0)</f>
        <v>84</v>
      </c>
      <c r="H238" s="92" t="s">
        <v>219</v>
      </c>
      <c r="I238" s="92" t="str">
        <f>VLOOKUP(B238,'[12]Амортиз СО'!$C$5:$D$677,2,0)</f>
        <v>движ</v>
      </c>
      <c r="J238" s="92"/>
      <c r="K238" s="93">
        <v>207682.35</v>
      </c>
      <c r="L238" s="93">
        <v>338000</v>
      </c>
      <c r="M238" s="93">
        <v>309800</v>
      </c>
      <c r="N238" s="93">
        <v>309800</v>
      </c>
      <c r="O238" s="93">
        <v>28200</v>
      </c>
      <c r="P238" s="93">
        <v>28200</v>
      </c>
      <c r="Q238" s="92"/>
      <c r="R238" s="93">
        <v>338000</v>
      </c>
      <c r="S238" s="93">
        <v>338000</v>
      </c>
      <c r="T238" s="100"/>
      <c r="U238" s="93">
        <f t="shared" si="32"/>
        <v>0</v>
      </c>
      <c r="V238" s="93">
        <f t="shared" si="33"/>
        <v>0</v>
      </c>
      <c r="W238" s="93">
        <f t="shared" si="34"/>
        <v>0</v>
      </c>
      <c r="X238" s="93">
        <f t="shared" si="30"/>
        <v>0</v>
      </c>
      <c r="Y238" s="93">
        <f t="shared" si="35"/>
        <v>0</v>
      </c>
      <c r="Z238" s="93">
        <f t="shared" si="31"/>
        <v>0</v>
      </c>
      <c r="AA238" s="93">
        <f t="shared" si="36"/>
        <v>0</v>
      </c>
      <c r="AB238" s="93">
        <f t="shared" si="37"/>
        <v>0</v>
      </c>
      <c r="AC238" s="117">
        <f t="shared" si="38"/>
        <v>0</v>
      </c>
      <c r="AD238" s="131"/>
    </row>
    <row r="239" spans="2:30" s="88" customFormat="1" ht="33" hidden="1" customHeight="1" outlineLevel="2">
      <c r="B239" s="96" t="s">
        <v>496</v>
      </c>
      <c r="C239" s="91" t="s">
        <v>104</v>
      </c>
      <c r="D239" s="91" t="e">
        <f>VLOOKUP(B239,#REF!,2,0)</f>
        <v>#REF!</v>
      </c>
      <c r="E239" s="125" t="str">
        <f>VLOOKUP(B239,'[10]3.3 Амортизация 2022'!$B$8:$C$687,2,0)</f>
        <v>ВН</v>
      </c>
      <c r="F239" s="92" t="s">
        <v>497</v>
      </c>
      <c r="G239" s="92">
        <f>VLOOKUP(B239,'[11]2022'!$A$4:$C$668,3,0)</f>
        <v>60</v>
      </c>
      <c r="H239" s="92" t="s">
        <v>219</v>
      </c>
      <c r="I239" s="92" t="str">
        <f>VLOOKUP(B239,'[12]Амортиз СО'!$C$5:$D$677,2,0)</f>
        <v>движ</v>
      </c>
      <c r="J239" s="92"/>
      <c r="K239" s="93">
        <v>454749.99</v>
      </c>
      <c r="L239" s="93">
        <v>740100</v>
      </c>
      <c r="M239" s="93">
        <v>678300</v>
      </c>
      <c r="N239" s="93">
        <v>678300</v>
      </c>
      <c r="O239" s="93">
        <v>61800</v>
      </c>
      <c r="P239" s="93">
        <v>61800</v>
      </c>
      <c r="Q239" s="92"/>
      <c r="R239" s="93">
        <v>740100</v>
      </c>
      <c r="S239" s="93">
        <v>740100</v>
      </c>
      <c r="T239" s="100"/>
      <c r="U239" s="93">
        <f t="shared" si="32"/>
        <v>0</v>
      </c>
      <c r="V239" s="93">
        <f t="shared" si="33"/>
        <v>0</v>
      </c>
      <c r="W239" s="93">
        <f t="shared" si="34"/>
        <v>0</v>
      </c>
      <c r="X239" s="93">
        <f t="shared" si="30"/>
        <v>0</v>
      </c>
      <c r="Y239" s="93">
        <f t="shared" si="35"/>
        <v>0</v>
      </c>
      <c r="Z239" s="93">
        <f t="shared" si="31"/>
        <v>0</v>
      </c>
      <c r="AA239" s="93">
        <f t="shared" si="36"/>
        <v>0</v>
      </c>
      <c r="AB239" s="93">
        <f t="shared" si="37"/>
        <v>0</v>
      </c>
      <c r="AC239" s="117">
        <f t="shared" si="38"/>
        <v>0</v>
      </c>
      <c r="AD239" s="131"/>
    </row>
    <row r="240" spans="2:30" s="88" customFormat="1" ht="44.1" hidden="1" customHeight="1" outlineLevel="2">
      <c r="B240" s="96" t="s">
        <v>498</v>
      </c>
      <c r="C240" s="91" t="s">
        <v>141</v>
      </c>
      <c r="D240" s="91" t="e">
        <f>VLOOKUP(B240,#REF!,2,0)</f>
        <v>#REF!</v>
      </c>
      <c r="E240" s="125" t="str">
        <f>VLOOKUP(B240,'[10]3.3 Амортизация 2022'!$B$8:$C$687,2,0)</f>
        <v>ВН</v>
      </c>
      <c r="F240" s="92" t="s">
        <v>499</v>
      </c>
      <c r="G240" s="92">
        <f>VLOOKUP(B240,'[11]2022'!$A$4:$C$668,3,0)</f>
        <v>180</v>
      </c>
      <c r="H240" s="92" t="s">
        <v>219</v>
      </c>
      <c r="I240" s="92" t="str">
        <f>VLOOKUP(B240,'[12]Амортиз СО'!$C$5:$D$677,2,0)</f>
        <v>движ</v>
      </c>
      <c r="J240" s="92"/>
      <c r="K240" s="93">
        <v>1244910.0900000001</v>
      </c>
      <c r="L240" s="93">
        <v>1913400</v>
      </c>
      <c r="M240" s="93">
        <v>1753700</v>
      </c>
      <c r="N240" s="93">
        <v>1359117.4</v>
      </c>
      <c r="O240" s="93">
        <v>159700</v>
      </c>
      <c r="P240" s="93">
        <v>315107.53000000003</v>
      </c>
      <c r="Q240" s="92"/>
      <c r="R240" s="93">
        <v>1913400</v>
      </c>
      <c r="S240" s="93">
        <v>1674224.93</v>
      </c>
      <c r="T240" s="94">
        <v>239175.07</v>
      </c>
      <c r="U240" s="93">
        <f t="shared" si="32"/>
        <v>127560</v>
      </c>
      <c r="V240" s="93">
        <f t="shared" si="33"/>
        <v>111615.07</v>
      </c>
      <c r="W240" s="93">
        <f t="shared" si="34"/>
        <v>111615.07</v>
      </c>
      <c r="X240" s="93">
        <f t="shared" si="30"/>
        <v>0</v>
      </c>
      <c r="Y240" s="93">
        <f t="shared" si="35"/>
        <v>0</v>
      </c>
      <c r="Z240" s="93">
        <f t="shared" si="31"/>
        <v>0</v>
      </c>
      <c r="AA240" s="93">
        <f t="shared" si="36"/>
        <v>0</v>
      </c>
      <c r="AB240" s="93">
        <f t="shared" si="37"/>
        <v>0</v>
      </c>
      <c r="AC240" s="117">
        <f t="shared" si="38"/>
        <v>0</v>
      </c>
      <c r="AD240" s="131"/>
    </row>
    <row r="241" spans="2:30" s="88" customFormat="1" ht="44.1" hidden="1" customHeight="1" outlineLevel="2">
      <c r="B241" s="96" t="s">
        <v>500</v>
      </c>
      <c r="C241" s="91" t="s">
        <v>159</v>
      </c>
      <c r="D241" s="91" t="e">
        <f>VLOOKUP(B241,#REF!,2,0)</f>
        <v>#REF!</v>
      </c>
      <c r="E241" s="125" t="str">
        <f>VLOOKUP(B241,'[10]3.3 Амортизация 2022'!$B$8:$C$687,2,0)</f>
        <v>ВН</v>
      </c>
      <c r="F241" s="92" t="s">
        <v>501</v>
      </c>
      <c r="G241" s="92">
        <f>VLOOKUP(B241,'[11]2022'!$A$4:$C$668,3,0)</f>
        <v>240</v>
      </c>
      <c r="H241" s="92" t="s">
        <v>219</v>
      </c>
      <c r="I241" s="92" t="str">
        <f>VLOOKUP(B241,'[12]Амортиз СО'!$C$5:$D$677,2,0)</f>
        <v>движ</v>
      </c>
      <c r="J241" s="92"/>
      <c r="K241" s="93">
        <v>387791.25</v>
      </c>
      <c r="L241" s="93">
        <v>547600</v>
      </c>
      <c r="M241" s="93">
        <v>606400</v>
      </c>
      <c r="N241" s="93">
        <v>234980.45</v>
      </c>
      <c r="O241" s="92"/>
      <c r="P241" s="93">
        <v>30320.04</v>
      </c>
      <c r="Q241" s="93">
        <v>58800</v>
      </c>
      <c r="R241" s="93">
        <v>547600</v>
      </c>
      <c r="S241" s="93">
        <v>239575.44</v>
      </c>
      <c r="T241" s="94">
        <v>308024.56</v>
      </c>
      <c r="U241" s="93">
        <f t="shared" si="32"/>
        <v>27380</v>
      </c>
      <c r="V241" s="93">
        <f t="shared" si="33"/>
        <v>280644.56</v>
      </c>
      <c r="W241" s="93">
        <f t="shared" si="34"/>
        <v>27380</v>
      </c>
      <c r="X241" s="93">
        <f t="shared" si="30"/>
        <v>253264.56</v>
      </c>
      <c r="Y241" s="93">
        <f t="shared" si="35"/>
        <v>27380</v>
      </c>
      <c r="Z241" s="93">
        <f t="shared" si="31"/>
        <v>225884.56</v>
      </c>
      <c r="AA241" s="93">
        <f t="shared" si="36"/>
        <v>0</v>
      </c>
      <c r="AB241" s="93">
        <f t="shared" si="37"/>
        <v>0</v>
      </c>
      <c r="AC241" s="117">
        <f t="shared" si="38"/>
        <v>0</v>
      </c>
      <c r="AD241" s="131"/>
    </row>
    <row r="242" spans="2:30" s="88" customFormat="1" ht="33" hidden="1" customHeight="1" outlineLevel="2">
      <c r="B242" s="96" t="s">
        <v>502</v>
      </c>
      <c r="C242" s="91" t="s">
        <v>107</v>
      </c>
      <c r="D242" s="91" t="e">
        <f>VLOOKUP(B242,#REF!,2,0)</f>
        <v>#REF!</v>
      </c>
      <c r="E242" s="125" t="str">
        <f>VLOOKUP(B242,'[10]3.3 Амортизация 2022'!$B$8:$C$687,2,0)</f>
        <v>ВН</v>
      </c>
      <c r="F242" s="92" t="s">
        <v>503</v>
      </c>
      <c r="G242" s="92">
        <f>VLOOKUP(B242,'[11]2022'!$A$4:$C$668,3,0)</f>
        <v>120</v>
      </c>
      <c r="H242" s="92" t="s">
        <v>219</v>
      </c>
      <c r="I242" s="92" t="str">
        <f>VLOOKUP(B242,'[12]Амортиз СО'!$C$5:$D$677,2,0)</f>
        <v>движ</v>
      </c>
      <c r="J242" s="92"/>
      <c r="K242" s="93">
        <v>2058.2600000000002</v>
      </c>
      <c r="L242" s="93">
        <v>3200</v>
      </c>
      <c r="M242" s="93">
        <v>2900</v>
      </c>
      <c r="N242" s="93">
        <v>2900</v>
      </c>
      <c r="O242" s="99">
        <v>300</v>
      </c>
      <c r="P242" s="99">
        <v>300</v>
      </c>
      <c r="Q242" s="92"/>
      <c r="R242" s="93">
        <v>3200</v>
      </c>
      <c r="S242" s="93">
        <v>3200</v>
      </c>
      <c r="T242" s="100"/>
      <c r="U242" s="93">
        <f t="shared" si="32"/>
        <v>0</v>
      </c>
      <c r="V242" s="93">
        <f t="shared" si="33"/>
        <v>0</v>
      </c>
      <c r="W242" s="93">
        <f t="shared" si="34"/>
        <v>0</v>
      </c>
      <c r="X242" s="93">
        <f t="shared" si="30"/>
        <v>0</v>
      </c>
      <c r="Y242" s="93">
        <f t="shared" si="35"/>
        <v>0</v>
      </c>
      <c r="Z242" s="93">
        <f t="shared" si="31"/>
        <v>0</v>
      </c>
      <c r="AA242" s="93">
        <f t="shared" si="36"/>
        <v>0</v>
      </c>
      <c r="AB242" s="93">
        <f t="shared" si="37"/>
        <v>0</v>
      </c>
      <c r="AC242" s="117">
        <f t="shared" si="38"/>
        <v>0</v>
      </c>
      <c r="AD242" s="131"/>
    </row>
    <row r="243" spans="2:30" s="88" customFormat="1" ht="33" hidden="1" customHeight="1" outlineLevel="2">
      <c r="B243" s="96" t="s">
        <v>504</v>
      </c>
      <c r="C243" s="91" t="s">
        <v>110</v>
      </c>
      <c r="D243" s="91" t="e">
        <f>VLOOKUP(B243,#REF!,2,0)</f>
        <v>#REF!</v>
      </c>
      <c r="E243" s="125" t="str">
        <f>VLOOKUP(B243,'[10]3.3 Амортизация 2022'!$B$8:$C$687,2,0)</f>
        <v>ВН</v>
      </c>
      <c r="F243" s="92" t="s">
        <v>505</v>
      </c>
      <c r="G243" s="92">
        <f>VLOOKUP(B243,'[11]2022'!$A$4:$C$668,3,0)</f>
        <v>84</v>
      </c>
      <c r="H243" s="92" t="s">
        <v>219</v>
      </c>
      <c r="I243" s="92" t="str">
        <f>VLOOKUP(B243,'[12]Амортиз СО'!$C$5:$D$677,2,0)</f>
        <v>движ</v>
      </c>
      <c r="J243" s="92"/>
      <c r="K243" s="93">
        <v>16395.650000000001</v>
      </c>
      <c r="L243" s="93">
        <v>17500</v>
      </c>
      <c r="M243" s="93">
        <v>19500</v>
      </c>
      <c r="N243" s="93">
        <v>19500</v>
      </c>
      <c r="O243" s="92"/>
      <c r="P243" s="92"/>
      <c r="Q243" s="93">
        <v>2000</v>
      </c>
      <c r="R243" s="93">
        <v>17500</v>
      </c>
      <c r="S243" s="93">
        <v>17500</v>
      </c>
      <c r="T243" s="100"/>
      <c r="U243" s="93">
        <f t="shared" si="32"/>
        <v>0</v>
      </c>
      <c r="V243" s="93">
        <f t="shared" si="33"/>
        <v>0</v>
      </c>
      <c r="W243" s="93">
        <f t="shared" si="34"/>
        <v>0</v>
      </c>
      <c r="X243" s="93">
        <f t="shared" si="30"/>
        <v>0</v>
      </c>
      <c r="Y243" s="93">
        <f t="shared" si="35"/>
        <v>0</v>
      </c>
      <c r="Z243" s="93">
        <f t="shared" si="31"/>
        <v>0</v>
      </c>
      <c r="AA243" s="93">
        <f t="shared" si="36"/>
        <v>0</v>
      </c>
      <c r="AB243" s="93">
        <f t="shared" si="37"/>
        <v>0</v>
      </c>
      <c r="AC243" s="117">
        <f t="shared" si="38"/>
        <v>0</v>
      </c>
      <c r="AD243" s="131"/>
    </row>
    <row r="244" spans="2:30" s="88" customFormat="1" ht="33" hidden="1" customHeight="1" outlineLevel="2">
      <c r="B244" s="96" t="s">
        <v>504</v>
      </c>
      <c r="C244" s="91" t="s">
        <v>110</v>
      </c>
      <c r="D244" s="91" t="e">
        <f>VLOOKUP(B244,#REF!,2,0)</f>
        <v>#REF!</v>
      </c>
      <c r="E244" s="125" t="str">
        <f>VLOOKUP(B244,'[10]3.3 Амортизация 2022'!$B$8:$C$687,2,0)</f>
        <v>ВН</v>
      </c>
      <c r="F244" s="92" t="s">
        <v>506</v>
      </c>
      <c r="G244" s="92">
        <f>VLOOKUP(B244,'[11]2022'!$A$4:$C$668,3,0)</f>
        <v>84</v>
      </c>
      <c r="H244" s="92" t="s">
        <v>219</v>
      </c>
      <c r="I244" s="92" t="str">
        <f>VLOOKUP(B244,'[12]Амортиз СО'!$C$5:$D$677,2,0)</f>
        <v>движ</v>
      </c>
      <c r="J244" s="92"/>
      <c r="K244" s="93">
        <v>16395.650000000001</v>
      </c>
      <c r="L244" s="93">
        <v>17500</v>
      </c>
      <c r="M244" s="93">
        <v>19500</v>
      </c>
      <c r="N244" s="93">
        <v>19500</v>
      </c>
      <c r="O244" s="92"/>
      <c r="P244" s="92"/>
      <c r="Q244" s="93">
        <v>2000</v>
      </c>
      <c r="R244" s="93">
        <v>17500</v>
      </c>
      <c r="S244" s="93">
        <v>17500</v>
      </c>
      <c r="T244" s="100"/>
      <c r="U244" s="93">
        <f t="shared" si="32"/>
        <v>0</v>
      </c>
      <c r="V244" s="93">
        <f t="shared" si="33"/>
        <v>0</v>
      </c>
      <c r="W244" s="93">
        <f t="shared" si="34"/>
        <v>0</v>
      </c>
      <c r="X244" s="93">
        <f t="shared" si="30"/>
        <v>0</v>
      </c>
      <c r="Y244" s="93">
        <f t="shared" si="35"/>
        <v>0</v>
      </c>
      <c r="Z244" s="93">
        <f t="shared" si="31"/>
        <v>0</v>
      </c>
      <c r="AA244" s="93">
        <f t="shared" si="36"/>
        <v>0</v>
      </c>
      <c r="AB244" s="93">
        <f t="shared" si="37"/>
        <v>0</v>
      </c>
      <c r="AC244" s="117">
        <f t="shared" si="38"/>
        <v>0</v>
      </c>
      <c r="AD244" s="131"/>
    </row>
    <row r="245" spans="2:30" s="88" customFormat="1" ht="33" hidden="1" customHeight="1" outlineLevel="2">
      <c r="B245" s="96" t="s">
        <v>504</v>
      </c>
      <c r="C245" s="91" t="s">
        <v>110</v>
      </c>
      <c r="D245" s="91" t="e">
        <f>VLOOKUP(B245,#REF!,2,0)</f>
        <v>#REF!</v>
      </c>
      <c r="E245" s="125" t="str">
        <f>VLOOKUP(B245,'[10]3.3 Амортизация 2022'!$B$8:$C$687,2,0)</f>
        <v>ВН</v>
      </c>
      <c r="F245" s="92" t="s">
        <v>507</v>
      </c>
      <c r="G245" s="92">
        <f>VLOOKUP(B245,'[11]2022'!$A$4:$C$668,3,0)</f>
        <v>84</v>
      </c>
      <c r="H245" s="92" t="s">
        <v>219</v>
      </c>
      <c r="I245" s="92" t="str">
        <f>VLOOKUP(B245,'[12]Амортиз СО'!$C$5:$D$677,2,0)</f>
        <v>движ</v>
      </c>
      <c r="J245" s="92"/>
      <c r="K245" s="93">
        <v>16395.650000000001</v>
      </c>
      <c r="L245" s="93">
        <v>17500</v>
      </c>
      <c r="M245" s="93">
        <v>19500</v>
      </c>
      <c r="N245" s="93">
        <v>19500</v>
      </c>
      <c r="O245" s="92"/>
      <c r="P245" s="92"/>
      <c r="Q245" s="93">
        <v>2000</v>
      </c>
      <c r="R245" s="93">
        <v>17500</v>
      </c>
      <c r="S245" s="93">
        <v>17500</v>
      </c>
      <c r="T245" s="100"/>
      <c r="U245" s="93">
        <f t="shared" si="32"/>
        <v>0</v>
      </c>
      <c r="V245" s="93">
        <f t="shared" si="33"/>
        <v>0</v>
      </c>
      <c r="W245" s="93">
        <f t="shared" si="34"/>
        <v>0</v>
      </c>
      <c r="X245" s="93">
        <f t="shared" si="30"/>
        <v>0</v>
      </c>
      <c r="Y245" s="93">
        <f t="shared" si="35"/>
        <v>0</v>
      </c>
      <c r="Z245" s="93">
        <f t="shared" si="31"/>
        <v>0</v>
      </c>
      <c r="AA245" s="93">
        <f t="shared" si="36"/>
        <v>0</v>
      </c>
      <c r="AB245" s="93">
        <f t="shared" si="37"/>
        <v>0</v>
      </c>
      <c r="AC245" s="117">
        <f t="shared" si="38"/>
        <v>0</v>
      </c>
      <c r="AD245" s="131"/>
    </row>
    <row r="246" spans="2:30" s="88" customFormat="1" ht="33" hidden="1" customHeight="1" outlineLevel="2">
      <c r="B246" s="96" t="s">
        <v>504</v>
      </c>
      <c r="C246" s="91" t="s">
        <v>110</v>
      </c>
      <c r="D246" s="91" t="e">
        <f>VLOOKUP(B246,#REF!,2,0)</f>
        <v>#REF!</v>
      </c>
      <c r="E246" s="125" t="str">
        <f>VLOOKUP(B246,'[10]3.3 Амортизация 2022'!$B$8:$C$687,2,0)</f>
        <v>ВН</v>
      </c>
      <c r="F246" s="92" t="s">
        <v>508</v>
      </c>
      <c r="G246" s="92">
        <f>VLOOKUP(B246,'[11]2022'!$A$4:$C$668,3,0)</f>
        <v>84</v>
      </c>
      <c r="H246" s="92" t="s">
        <v>219</v>
      </c>
      <c r="I246" s="92" t="str">
        <f>VLOOKUP(B246,'[12]Амортиз СО'!$C$5:$D$677,2,0)</f>
        <v>движ</v>
      </c>
      <c r="J246" s="92"/>
      <c r="K246" s="93">
        <v>16395.650000000001</v>
      </c>
      <c r="L246" s="93">
        <v>17500</v>
      </c>
      <c r="M246" s="93">
        <v>19500</v>
      </c>
      <c r="N246" s="93">
        <v>19500</v>
      </c>
      <c r="O246" s="92"/>
      <c r="P246" s="92"/>
      <c r="Q246" s="93">
        <v>2000</v>
      </c>
      <c r="R246" s="93">
        <v>17500</v>
      </c>
      <c r="S246" s="93">
        <v>17500</v>
      </c>
      <c r="T246" s="100"/>
      <c r="U246" s="93">
        <f t="shared" si="32"/>
        <v>0</v>
      </c>
      <c r="V246" s="93">
        <f t="shared" si="33"/>
        <v>0</v>
      </c>
      <c r="W246" s="93">
        <f t="shared" si="34"/>
        <v>0</v>
      </c>
      <c r="X246" s="93">
        <f t="shared" si="30"/>
        <v>0</v>
      </c>
      <c r="Y246" s="93">
        <f t="shared" si="35"/>
        <v>0</v>
      </c>
      <c r="Z246" s="93">
        <f t="shared" si="31"/>
        <v>0</v>
      </c>
      <c r="AA246" s="93">
        <f t="shared" si="36"/>
        <v>0</v>
      </c>
      <c r="AB246" s="93">
        <f t="shared" si="37"/>
        <v>0</v>
      </c>
      <c r="AC246" s="117">
        <f t="shared" si="38"/>
        <v>0</v>
      </c>
      <c r="AD246" s="131"/>
    </row>
    <row r="247" spans="2:30" s="88" customFormat="1" ht="33" hidden="1" customHeight="1" outlineLevel="2">
      <c r="B247" s="96" t="s">
        <v>509</v>
      </c>
      <c r="C247" s="91" t="s">
        <v>110</v>
      </c>
      <c r="D247" s="91" t="e">
        <f>VLOOKUP(B247,#REF!,2,0)</f>
        <v>#REF!</v>
      </c>
      <c r="E247" s="125" t="str">
        <f>VLOOKUP(B247,'[10]3.3 Амортизация 2022'!$B$8:$C$687,2,0)</f>
        <v>ВН</v>
      </c>
      <c r="F247" s="92" t="s">
        <v>510</v>
      </c>
      <c r="G247" s="92">
        <f>VLOOKUP(B247,'[11]2022'!$A$4:$C$668,3,0)</f>
        <v>84</v>
      </c>
      <c r="H247" s="92" t="s">
        <v>219</v>
      </c>
      <c r="I247" s="92" t="str">
        <f>VLOOKUP(B247,'[12]Амортиз СО'!$C$5:$D$677,2,0)</f>
        <v>движ</v>
      </c>
      <c r="J247" s="92"/>
      <c r="K247" s="93">
        <v>1104.1500000000001</v>
      </c>
      <c r="L247" s="93">
        <v>1000</v>
      </c>
      <c r="M247" s="99">
        <v>800</v>
      </c>
      <c r="N247" s="99">
        <v>800</v>
      </c>
      <c r="O247" s="99">
        <v>200</v>
      </c>
      <c r="P247" s="99">
        <v>200</v>
      </c>
      <c r="Q247" s="92"/>
      <c r="R247" s="93">
        <v>1000</v>
      </c>
      <c r="S247" s="93">
        <v>1000</v>
      </c>
      <c r="T247" s="100"/>
      <c r="U247" s="93">
        <f t="shared" si="32"/>
        <v>0</v>
      </c>
      <c r="V247" s="93">
        <f t="shared" si="33"/>
        <v>0</v>
      </c>
      <c r="W247" s="93">
        <f t="shared" si="34"/>
        <v>0</v>
      </c>
      <c r="X247" s="93">
        <f t="shared" si="30"/>
        <v>0</v>
      </c>
      <c r="Y247" s="93">
        <f t="shared" si="35"/>
        <v>0</v>
      </c>
      <c r="Z247" s="93">
        <f t="shared" si="31"/>
        <v>0</v>
      </c>
      <c r="AA247" s="93">
        <f t="shared" si="36"/>
        <v>0</v>
      </c>
      <c r="AB247" s="93">
        <f t="shared" si="37"/>
        <v>0</v>
      </c>
      <c r="AC247" s="117">
        <f t="shared" si="38"/>
        <v>0</v>
      </c>
      <c r="AD247" s="131"/>
    </row>
    <row r="248" spans="2:30" s="88" customFormat="1" ht="33" hidden="1" customHeight="1" outlineLevel="2">
      <c r="B248" s="96" t="s">
        <v>511</v>
      </c>
      <c r="C248" s="91" t="s">
        <v>104</v>
      </c>
      <c r="D248" s="91" t="e">
        <f>VLOOKUP(B248,#REF!,2,0)</f>
        <v>#REF!</v>
      </c>
      <c r="E248" s="125" t="str">
        <f>VLOOKUP(B248,'[10]3.3 Амортизация 2022'!$B$8:$C$687,2,0)</f>
        <v>ВН</v>
      </c>
      <c r="F248" s="92" t="s">
        <v>512</v>
      </c>
      <c r="G248" s="92">
        <f>VLOOKUP(B248,'[11]2022'!$A$4:$C$668,3,0)</f>
        <v>60</v>
      </c>
      <c r="H248" s="92" t="s">
        <v>219</v>
      </c>
      <c r="I248" s="92" t="str">
        <f>VLOOKUP(B248,'[12]Амортиз СО'!$C$5:$D$677,2,0)</f>
        <v>движ</v>
      </c>
      <c r="J248" s="92"/>
      <c r="K248" s="99">
        <v>697</v>
      </c>
      <c r="L248" s="93">
        <v>1300</v>
      </c>
      <c r="M248" s="93">
        <v>1300</v>
      </c>
      <c r="N248" s="93">
        <v>1300</v>
      </c>
      <c r="O248" s="92"/>
      <c r="P248" s="92"/>
      <c r="Q248" s="92"/>
      <c r="R248" s="93">
        <v>1300</v>
      </c>
      <c r="S248" s="93">
        <v>1300</v>
      </c>
      <c r="T248" s="100"/>
      <c r="U248" s="93">
        <f t="shared" si="32"/>
        <v>0</v>
      </c>
      <c r="V248" s="93">
        <f t="shared" si="33"/>
        <v>0</v>
      </c>
      <c r="W248" s="93">
        <f t="shared" si="34"/>
        <v>0</v>
      </c>
      <c r="X248" s="93">
        <f t="shared" si="30"/>
        <v>0</v>
      </c>
      <c r="Y248" s="93">
        <f t="shared" si="35"/>
        <v>0</v>
      </c>
      <c r="Z248" s="93">
        <f t="shared" si="31"/>
        <v>0</v>
      </c>
      <c r="AA248" s="93">
        <f t="shared" si="36"/>
        <v>0</v>
      </c>
      <c r="AB248" s="93">
        <f t="shared" si="37"/>
        <v>0</v>
      </c>
      <c r="AC248" s="117">
        <f t="shared" si="38"/>
        <v>0</v>
      </c>
      <c r="AD248" s="131"/>
    </row>
    <row r="249" spans="2:30" s="88" customFormat="1" ht="21.95" hidden="1" customHeight="1" outlineLevel="2">
      <c r="B249" s="96" t="s">
        <v>513</v>
      </c>
      <c r="C249" s="91" t="s">
        <v>237</v>
      </c>
      <c r="D249" s="91" t="e">
        <f>VLOOKUP(B249,#REF!,2,0)</f>
        <v>#REF!</v>
      </c>
      <c r="E249" s="125" t="str">
        <f>VLOOKUP(B249,'[10]3.3 Амортизация 2022'!$B$8:$C$687,2,0)</f>
        <v>ВН</v>
      </c>
      <c r="F249" s="92" t="s">
        <v>514</v>
      </c>
      <c r="G249" s="92">
        <f>VLOOKUP(B249,'[11]2022'!$A$4:$C$668,3,0)</f>
        <v>60</v>
      </c>
      <c r="H249" s="92" t="s">
        <v>219</v>
      </c>
      <c r="I249" s="92" t="str">
        <f>VLOOKUP(B249,'[12]Амортиз СО'!$C$5:$D$677,2,0)</f>
        <v>движ</v>
      </c>
      <c r="J249" s="92"/>
      <c r="K249" s="99">
        <v>952</v>
      </c>
      <c r="L249" s="93">
        <v>1700</v>
      </c>
      <c r="M249" s="93">
        <v>1700</v>
      </c>
      <c r="N249" s="93">
        <v>1700</v>
      </c>
      <c r="O249" s="92"/>
      <c r="P249" s="92"/>
      <c r="Q249" s="92"/>
      <c r="R249" s="93">
        <v>1700</v>
      </c>
      <c r="S249" s="93">
        <v>1700</v>
      </c>
      <c r="T249" s="100"/>
      <c r="U249" s="93">
        <f t="shared" si="32"/>
        <v>0</v>
      </c>
      <c r="V249" s="93">
        <f t="shared" si="33"/>
        <v>0</v>
      </c>
      <c r="W249" s="93">
        <f t="shared" si="34"/>
        <v>0</v>
      </c>
      <c r="X249" s="93">
        <f t="shared" si="30"/>
        <v>0</v>
      </c>
      <c r="Y249" s="93">
        <f t="shared" si="35"/>
        <v>0</v>
      </c>
      <c r="Z249" s="93">
        <f t="shared" si="31"/>
        <v>0</v>
      </c>
      <c r="AA249" s="93">
        <f t="shared" si="36"/>
        <v>0</v>
      </c>
      <c r="AB249" s="93">
        <f t="shared" si="37"/>
        <v>0</v>
      </c>
      <c r="AC249" s="117">
        <f t="shared" si="38"/>
        <v>0</v>
      </c>
      <c r="AD249" s="131"/>
    </row>
    <row r="250" spans="2:30" s="88" customFormat="1" ht="21.95" hidden="1" customHeight="1" outlineLevel="2">
      <c r="B250" s="96" t="s">
        <v>515</v>
      </c>
      <c r="C250" s="91" t="s">
        <v>237</v>
      </c>
      <c r="D250" s="91" t="e">
        <f>VLOOKUP(B250,#REF!,2,0)</f>
        <v>#REF!</v>
      </c>
      <c r="E250" s="125" t="str">
        <f>VLOOKUP(B250,'[10]3.3 Амортизация 2022'!$B$8:$C$687,2,0)</f>
        <v>ВН</v>
      </c>
      <c r="F250" s="92" t="s">
        <v>516</v>
      </c>
      <c r="G250" s="92">
        <f>VLOOKUP(B250,'[11]2022'!$A$4:$C$668,3,0)</f>
        <v>60</v>
      </c>
      <c r="H250" s="92" t="s">
        <v>219</v>
      </c>
      <c r="I250" s="92" t="str">
        <f>VLOOKUP(B250,'[12]Амортиз СО'!$C$5:$D$677,2,0)</f>
        <v>движ</v>
      </c>
      <c r="J250" s="92"/>
      <c r="K250" s="93">
        <v>1049.75</v>
      </c>
      <c r="L250" s="93">
        <v>3400</v>
      </c>
      <c r="M250" s="93">
        <v>2000</v>
      </c>
      <c r="N250" s="93">
        <v>2000</v>
      </c>
      <c r="O250" s="93">
        <v>1400</v>
      </c>
      <c r="P250" s="93">
        <v>1400</v>
      </c>
      <c r="Q250" s="92"/>
      <c r="R250" s="93">
        <v>3400</v>
      </c>
      <c r="S250" s="93">
        <v>3400</v>
      </c>
      <c r="T250" s="100"/>
      <c r="U250" s="93">
        <f t="shared" si="32"/>
        <v>0</v>
      </c>
      <c r="V250" s="93">
        <f t="shared" si="33"/>
        <v>0</v>
      </c>
      <c r="W250" s="93">
        <f t="shared" si="34"/>
        <v>0</v>
      </c>
      <c r="X250" s="93">
        <f t="shared" si="30"/>
        <v>0</v>
      </c>
      <c r="Y250" s="93">
        <f t="shared" si="35"/>
        <v>0</v>
      </c>
      <c r="Z250" s="93">
        <f t="shared" si="31"/>
        <v>0</v>
      </c>
      <c r="AA250" s="93">
        <f t="shared" si="36"/>
        <v>0</v>
      </c>
      <c r="AB250" s="93">
        <f t="shared" si="37"/>
        <v>0</v>
      </c>
      <c r="AC250" s="117">
        <f t="shared" si="38"/>
        <v>0</v>
      </c>
      <c r="AD250" s="131"/>
    </row>
    <row r="251" spans="2:30" s="88" customFormat="1" ht="21.95" hidden="1" customHeight="1" outlineLevel="2">
      <c r="B251" s="96" t="s">
        <v>513</v>
      </c>
      <c r="C251" s="91" t="s">
        <v>237</v>
      </c>
      <c r="D251" s="91" t="e">
        <f>VLOOKUP(B251,#REF!,2,0)</f>
        <v>#REF!</v>
      </c>
      <c r="E251" s="125" t="str">
        <f>VLOOKUP(B251,'[10]3.3 Амортизация 2022'!$B$8:$C$687,2,0)</f>
        <v>ВН</v>
      </c>
      <c r="F251" s="92" t="s">
        <v>517</v>
      </c>
      <c r="G251" s="92">
        <f>VLOOKUP(B251,'[11]2022'!$A$4:$C$668,3,0)</f>
        <v>60</v>
      </c>
      <c r="H251" s="92" t="s">
        <v>219</v>
      </c>
      <c r="I251" s="92" t="str">
        <f>VLOOKUP(B251,'[12]Амортиз СО'!$C$5:$D$677,2,0)</f>
        <v>движ</v>
      </c>
      <c r="J251" s="92"/>
      <c r="K251" s="99">
        <v>952</v>
      </c>
      <c r="L251" s="93">
        <v>2000</v>
      </c>
      <c r="M251" s="93">
        <v>1700</v>
      </c>
      <c r="N251" s="93">
        <v>1700</v>
      </c>
      <c r="O251" s="99">
        <v>300</v>
      </c>
      <c r="P251" s="99">
        <v>300</v>
      </c>
      <c r="Q251" s="92"/>
      <c r="R251" s="93">
        <v>2000</v>
      </c>
      <c r="S251" s="93">
        <v>2000</v>
      </c>
      <c r="T251" s="100"/>
      <c r="U251" s="93">
        <f t="shared" si="32"/>
        <v>0</v>
      </c>
      <c r="V251" s="93">
        <f t="shared" si="33"/>
        <v>0</v>
      </c>
      <c r="W251" s="93">
        <f t="shared" si="34"/>
        <v>0</v>
      </c>
      <c r="X251" s="93">
        <f t="shared" si="30"/>
        <v>0</v>
      </c>
      <c r="Y251" s="93">
        <f t="shared" si="35"/>
        <v>0</v>
      </c>
      <c r="Z251" s="93">
        <f t="shared" si="31"/>
        <v>0</v>
      </c>
      <c r="AA251" s="93">
        <f t="shared" si="36"/>
        <v>0</v>
      </c>
      <c r="AB251" s="93">
        <f t="shared" si="37"/>
        <v>0</v>
      </c>
      <c r="AC251" s="117">
        <f t="shared" si="38"/>
        <v>0</v>
      </c>
      <c r="AD251" s="131"/>
    </row>
    <row r="252" spans="2:30" s="88" customFormat="1" ht="21.95" hidden="1" customHeight="1" outlineLevel="2">
      <c r="B252" s="96" t="s">
        <v>518</v>
      </c>
      <c r="C252" s="91" t="s">
        <v>237</v>
      </c>
      <c r="D252" s="91" t="e">
        <f>VLOOKUP(B252,#REF!,2,0)</f>
        <v>#REF!</v>
      </c>
      <c r="E252" s="125" t="str">
        <f>VLOOKUP(B252,'[10]3.3 Амортизация 2022'!$B$8:$C$687,2,0)</f>
        <v>ВН</v>
      </c>
      <c r="F252" s="92" t="s">
        <v>519</v>
      </c>
      <c r="G252" s="92">
        <f>VLOOKUP(B252,'[11]2022'!$A$4:$C$668,3,0)</f>
        <v>60</v>
      </c>
      <c r="H252" s="92" t="s">
        <v>219</v>
      </c>
      <c r="I252" s="92" t="str">
        <f>VLOOKUP(B252,'[12]Амортиз СО'!$C$5:$D$677,2,0)</f>
        <v>движ</v>
      </c>
      <c r="J252" s="92"/>
      <c r="K252" s="93">
        <v>1266.5</v>
      </c>
      <c r="L252" s="99">
        <v>500</v>
      </c>
      <c r="M252" s="99">
        <v>400</v>
      </c>
      <c r="N252" s="99">
        <v>400</v>
      </c>
      <c r="O252" s="99">
        <v>100</v>
      </c>
      <c r="P252" s="99">
        <v>100</v>
      </c>
      <c r="Q252" s="92"/>
      <c r="R252" s="99">
        <v>500</v>
      </c>
      <c r="S252" s="99">
        <v>500</v>
      </c>
      <c r="T252" s="100"/>
      <c r="U252" s="93">
        <f t="shared" si="32"/>
        <v>0</v>
      </c>
      <c r="V252" s="93">
        <f t="shared" si="33"/>
        <v>0</v>
      </c>
      <c r="W252" s="93">
        <f t="shared" si="34"/>
        <v>0</v>
      </c>
      <c r="X252" s="93">
        <f t="shared" si="30"/>
        <v>0</v>
      </c>
      <c r="Y252" s="93">
        <f t="shared" si="35"/>
        <v>0</v>
      </c>
      <c r="Z252" s="93">
        <f t="shared" si="31"/>
        <v>0</v>
      </c>
      <c r="AA252" s="93">
        <f t="shared" si="36"/>
        <v>0</v>
      </c>
      <c r="AB252" s="93">
        <f t="shared" si="37"/>
        <v>0</v>
      </c>
      <c r="AC252" s="117">
        <f t="shared" si="38"/>
        <v>0</v>
      </c>
      <c r="AD252" s="131"/>
    </row>
    <row r="253" spans="2:30" s="88" customFormat="1" ht="21.95" hidden="1" customHeight="1" outlineLevel="2">
      <c r="B253" s="96" t="s">
        <v>520</v>
      </c>
      <c r="C253" s="91" t="s">
        <v>237</v>
      </c>
      <c r="D253" s="91" t="e">
        <f>VLOOKUP(B253,#REF!,2,0)</f>
        <v>#REF!</v>
      </c>
      <c r="E253" s="125" t="str">
        <f>VLOOKUP(B253,'[10]3.3 Амортизация 2022'!$B$8:$C$687,2,0)</f>
        <v>ВН</v>
      </c>
      <c r="F253" s="92" t="s">
        <v>521</v>
      </c>
      <c r="G253" s="92">
        <f>VLOOKUP(B253,'[11]2022'!$A$4:$C$668,3,0)</f>
        <v>60</v>
      </c>
      <c r="H253" s="92" t="s">
        <v>219</v>
      </c>
      <c r="I253" s="92" t="str">
        <f>VLOOKUP(B253,'[12]Амортиз СО'!$C$5:$D$677,2,0)</f>
        <v>движ</v>
      </c>
      <c r="J253" s="92"/>
      <c r="K253" s="99">
        <v>649.4</v>
      </c>
      <c r="L253" s="93">
        <v>1300</v>
      </c>
      <c r="M253" s="93">
        <v>1300</v>
      </c>
      <c r="N253" s="93">
        <v>1300</v>
      </c>
      <c r="O253" s="92"/>
      <c r="P253" s="92"/>
      <c r="Q253" s="92"/>
      <c r="R253" s="93">
        <v>1300</v>
      </c>
      <c r="S253" s="93">
        <v>1300</v>
      </c>
      <c r="T253" s="100"/>
      <c r="U253" s="93">
        <f t="shared" si="32"/>
        <v>0</v>
      </c>
      <c r="V253" s="93">
        <f t="shared" si="33"/>
        <v>0</v>
      </c>
      <c r="W253" s="93">
        <f t="shared" si="34"/>
        <v>0</v>
      </c>
      <c r="X253" s="93">
        <f t="shared" si="30"/>
        <v>0</v>
      </c>
      <c r="Y253" s="93">
        <f t="shared" si="35"/>
        <v>0</v>
      </c>
      <c r="Z253" s="93">
        <f t="shared" si="31"/>
        <v>0</v>
      </c>
      <c r="AA253" s="93">
        <f t="shared" si="36"/>
        <v>0</v>
      </c>
      <c r="AB253" s="93">
        <f t="shared" si="37"/>
        <v>0</v>
      </c>
      <c r="AC253" s="117">
        <f t="shared" si="38"/>
        <v>0</v>
      </c>
      <c r="AD253" s="131"/>
    </row>
    <row r="254" spans="2:30" s="88" customFormat="1" ht="21.95" hidden="1" customHeight="1" outlineLevel="2">
      <c r="B254" s="96" t="s">
        <v>513</v>
      </c>
      <c r="C254" s="91" t="s">
        <v>237</v>
      </c>
      <c r="D254" s="91" t="e">
        <f>VLOOKUP(B254,#REF!,2,0)</f>
        <v>#REF!</v>
      </c>
      <c r="E254" s="125" t="str">
        <f>VLOOKUP(B254,'[10]3.3 Амортизация 2022'!$B$8:$C$687,2,0)</f>
        <v>ВН</v>
      </c>
      <c r="F254" s="92" t="s">
        <v>522</v>
      </c>
      <c r="G254" s="92">
        <f>VLOOKUP(B254,'[11]2022'!$A$4:$C$668,3,0)</f>
        <v>60</v>
      </c>
      <c r="H254" s="92" t="s">
        <v>219</v>
      </c>
      <c r="I254" s="92" t="str">
        <f>VLOOKUP(B254,'[12]Амортиз СО'!$C$5:$D$677,2,0)</f>
        <v>движ</v>
      </c>
      <c r="J254" s="92"/>
      <c r="K254" s="99">
        <v>952</v>
      </c>
      <c r="L254" s="93">
        <v>2000</v>
      </c>
      <c r="M254" s="93">
        <v>1700</v>
      </c>
      <c r="N254" s="93">
        <v>1700</v>
      </c>
      <c r="O254" s="99">
        <v>300</v>
      </c>
      <c r="P254" s="99">
        <v>300</v>
      </c>
      <c r="Q254" s="92"/>
      <c r="R254" s="93">
        <v>2000</v>
      </c>
      <c r="S254" s="93">
        <v>2000</v>
      </c>
      <c r="T254" s="100"/>
      <c r="U254" s="93">
        <f t="shared" si="32"/>
        <v>0</v>
      </c>
      <c r="V254" s="93">
        <f t="shared" si="33"/>
        <v>0</v>
      </c>
      <c r="W254" s="93">
        <f t="shared" si="34"/>
        <v>0</v>
      </c>
      <c r="X254" s="93">
        <f t="shared" ref="X254:X317" si="39">V254-W254</f>
        <v>0</v>
      </c>
      <c r="Y254" s="93">
        <f t="shared" si="35"/>
        <v>0</v>
      </c>
      <c r="Z254" s="93">
        <f t="shared" ref="Z254:Z317" si="40">X254-Y254</f>
        <v>0</v>
      </c>
      <c r="AA254" s="93">
        <f t="shared" si="36"/>
        <v>0</v>
      </c>
      <c r="AB254" s="93">
        <f t="shared" si="37"/>
        <v>0</v>
      </c>
      <c r="AC254" s="117">
        <f t="shared" si="38"/>
        <v>0</v>
      </c>
      <c r="AD254" s="131"/>
    </row>
    <row r="255" spans="2:30" s="88" customFormat="1" ht="44.1" hidden="1" customHeight="1" outlineLevel="2">
      <c r="B255" s="96" t="s">
        <v>523</v>
      </c>
      <c r="C255" s="91" t="s">
        <v>159</v>
      </c>
      <c r="D255" s="91" t="e">
        <f>VLOOKUP(B255,#REF!,2,0)</f>
        <v>#REF!</v>
      </c>
      <c r="E255" s="125" t="str">
        <f>VLOOKUP(B255,'[10]3.3 Амортизация 2022'!$B$8:$C$687,2,0)</f>
        <v>ВН</v>
      </c>
      <c r="F255" s="92" t="s">
        <v>524</v>
      </c>
      <c r="G255" s="92">
        <f>VLOOKUP(B255,'[11]2022'!$A$4:$C$668,3,0)</f>
        <v>240</v>
      </c>
      <c r="H255" s="92" t="s">
        <v>219</v>
      </c>
      <c r="I255" s="92" t="str">
        <f>VLOOKUP(B255,'[12]Амортиз СО'!$C$5:$D$677,2,0)</f>
        <v>движ</v>
      </c>
      <c r="J255" s="92"/>
      <c r="K255" s="93">
        <v>585000</v>
      </c>
      <c r="L255" s="93">
        <v>899100</v>
      </c>
      <c r="M255" s="93">
        <v>824100</v>
      </c>
      <c r="N255" s="93">
        <v>638677.5</v>
      </c>
      <c r="O255" s="93">
        <v>75000</v>
      </c>
      <c r="P255" s="93">
        <v>148035</v>
      </c>
      <c r="Q255" s="92"/>
      <c r="R255" s="93">
        <v>899100</v>
      </c>
      <c r="S255" s="93">
        <v>786712.5</v>
      </c>
      <c r="T255" s="94">
        <v>112387.5</v>
      </c>
      <c r="U255" s="93">
        <f t="shared" ref="U255:U318" si="41">IF(T255&gt;R255/G255*12,R255/G255*12,T255)</f>
        <v>44955</v>
      </c>
      <c r="V255" s="93">
        <f t="shared" ref="V255:V318" si="42">T255-U255</f>
        <v>67432.5</v>
      </c>
      <c r="W255" s="93">
        <f t="shared" ref="W255:W318" si="43">IF(V255&gt;R255/G255*12,R255/G255*12,V255)</f>
        <v>44955</v>
      </c>
      <c r="X255" s="93">
        <f t="shared" si="39"/>
        <v>22477.5</v>
      </c>
      <c r="Y255" s="93">
        <f t="shared" ref="Y255:Y318" si="44">IF(X255&gt;R255/G255*12,R255/G255*12,X255)</f>
        <v>22477.5</v>
      </c>
      <c r="Z255" s="93">
        <f t="shared" si="40"/>
        <v>0</v>
      </c>
      <c r="AA255" s="93">
        <f t="shared" ref="AA255:AA318" si="45">(T255+V255)/2*AD255</f>
        <v>0</v>
      </c>
      <c r="AB255" s="93">
        <f t="shared" ref="AB255:AB318" si="46">(V255+X255)/2*AD255</f>
        <v>0</v>
      </c>
      <c r="AC255" s="117">
        <f t="shared" ref="AC255:AC318" si="47">(X255+Z255)/2*AD255</f>
        <v>0</v>
      </c>
      <c r="AD255" s="131"/>
    </row>
    <row r="256" spans="2:30" s="88" customFormat="1" ht="44.1" hidden="1" customHeight="1" outlineLevel="2">
      <c r="B256" s="96" t="s">
        <v>523</v>
      </c>
      <c r="C256" s="91" t="s">
        <v>159</v>
      </c>
      <c r="D256" s="91" t="e">
        <f>VLOOKUP(B256,#REF!,2,0)</f>
        <v>#REF!</v>
      </c>
      <c r="E256" s="125" t="str">
        <f>VLOOKUP(B256,'[10]3.3 Амортизация 2022'!$B$8:$C$687,2,0)</f>
        <v>ВН</v>
      </c>
      <c r="F256" s="92" t="s">
        <v>525</v>
      </c>
      <c r="G256" s="92">
        <f>VLOOKUP(B256,'[11]2022'!$A$4:$C$668,3,0)</f>
        <v>240</v>
      </c>
      <c r="H256" s="92" t="s">
        <v>219</v>
      </c>
      <c r="I256" s="92" t="str">
        <f>VLOOKUP(B256,'[12]Амортиз СО'!$C$5:$D$677,2,0)</f>
        <v>движ</v>
      </c>
      <c r="J256" s="92"/>
      <c r="K256" s="93">
        <v>585000</v>
      </c>
      <c r="L256" s="93">
        <v>899100</v>
      </c>
      <c r="M256" s="93">
        <v>824100</v>
      </c>
      <c r="N256" s="93">
        <v>638677.5</v>
      </c>
      <c r="O256" s="93">
        <v>75000</v>
      </c>
      <c r="P256" s="93">
        <v>148035</v>
      </c>
      <c r="Q256" s="92"/>
      <c r="R256" s="93">
        <v>899100</v>
      </c>
      <c r="S256" s="93">
        <v>786712.5</v>
      </c>
      <c r="T256" s="94">
        <v>112387.5</v>
      </c>
      <c r="U256" s="93">
        <f t="shared" si="41"/>
        <v>44955</v>
      </c>
      <c r="V256" s="93">
        <f t="shared" si="42"/>
        <v>67432.5</v>
      </c>
      <c r="W256" s="93">
        <f t="shared" si="43"/>
        <v>44955</v>
      </c>
      <c r="X256" s="93">
        <f t="shared" si="39"/>
        <v>22477.5</v>
      </c>
      <c r="Y256" s="93">
        <f t="shared" si="44"/>
        <v>22477.5</v>
      </c>
      <c r="Z256" s="93">
        <f t="shared" si="40"/>
        <v>0</v>
      </c>
      <c r="AA256" s="93">
        <f t="shared" si="45"/>
        <v>0</v>
      </c>
      <c r="AB256" s="93">
        <f t="shared" si="46"/>
        <v>0</v>
      </c>
      <c r="AC256" s="117">
        <f t="shared" si="47"/>
        <v>0</v>
      </c>
      <c r="AD256" s="131"/>
    </row>
    <row r="257" spans="2:30" s="88" customFormat="1" ht="44.1" hidden="1" customHeight="1" outlineLevel="2">
      <c r="B257" s="96" t="s">
        <v>523</v>
      </c>
      <c r="C257" s="91" t="s">
        <v>159</v>
      </c>
      <c r="D257" s="91" t="e">
        <f>VLOOKUP(B257,#REF!,2,0)</f>
        <v>#REF!</v>
      </c>
      <c r="E257" s="125" t="str">
        <f>VLOOKUP(B257,'[10]3.3 Амортизация 2022'!$B$8:$C$687,2,0)</f>
        <v>ВН</v>
      </c>
      <c r="F257" s="92" t="s">
        <v>526</v>
      </c>
      <c r="G257" s="92">
        <f>VLOOKUP(B257,'[11]2022'!$A$4:$C$668,3,0)</f>
        <v>240</v>
      </c>
      <c r="H257" s="92" t="s">
        <v>219</v>
      </c>
      <c r="I257" s="92" t="str">
        <f>VLOOKUP(B257,'[12]Амортиз СО'!$C$5:$D$677,2,0)</f>
        <v>движ</v>
      </c>
      <c r="J257" s="92"/>
      <c r="K257" s="93">
        <v>585000</v>
      </c>
      <c r="L257" s="93">
        <v>899100</v>
      </c>
      <c r="M257" s="93">
        <v>824100</v>
      </c>
      <c r="N257" s="93">
        <v>638677.5</v>
      </c>
      <c r="O257" s="93">
        <v>75000</v>
      </c>
      <c r="P257" s="93">
        <v>148035</v>
      </c>
      <c r="Q257" s="92"/>
      <c r="R257" s="93">
        <v>899100</v>
      </c>
      <c r="S257" s="93">
        <v>786712.5</v>
      </c>
      <c r="T257" s="94">
        <v>112387.5</v>
      </c>
      <c r="U257" s="93">
        <f t="shared" si="41"/>
        <v>44955</v>
      </c>
      <c r="V257" s="93">
        <f t="shared" si="42"/>
        <v>67432.5</v>
      </c>
      <c r="W257" s="93">
        <f t="shared" si="43"/>
        <v>44955</v>
      </c>
      <c r="X257" s="93">
        <f t="shared" si="39"/>
        <v>22477.5</v>
      </c>
      <c r="Y257" s="93">
        <f t="shared" si="44"/>
        <v>22477.5</v>
      </c>
      <c r="Z257" s="93">
        <f t="shared" si="40"/>
        <v>0</v>
      </c>
      <c r="AA257" s="93">
        <f t="shared" si="45"/>
        <v>0</v>
      </c>
      <c r="AB257" s="93">
        <f t="shared" si="46"/>
        <v>0</v>
      </c>
      <c r="AC257" s="117">
        <f t="shared" si="47"/>
        <v>0</v>
      </c>
      <c r="AD257" s="131"/>
    </row>
    <row r="258" spans="2:30" s="88" customFormat="1" ht="44.1" hidden="1" customHeight="1" outlineLevel="2">
      <c r="B258" s="96" t="s">
        <v>527</v>
      </c>
      <c r="C258" s="91" t="s">
        <v>141</v>
      </c>
      <c r="D258" s="91" t="e">
        <f>VLOOKUP(B258,#REF!,2,0)</f>
        <v>#REF!</v>
      </c>
      <c r="E258" s="125" t="str">
        <f>VLOOKUP(B258,'[10]3.3 Амортизация 2022'!$B$8:$C$687,2,0)</f>
        <v>ВН</v>
      </c>
      <c r="F258" s="92" t="s">
        <v>528</v>
      </c>
      <c r="G258" s="92">
        <f>VLOOKUP(B258,'[11]2022'!$A$4:$C$668,3,0)</f>
        <v>180</v>
      </c>
      <c r="H258" s="92" t="s">
        <v>219</v>
      </c>
      <c r="I258" s="92" t="str">
        <f>VLOOKUP(B258,'[12]Амортиз СО'!$C$5:$D$677,2,0)</f>
        <v>движ</v>
      </c>
      <c r="J258" s="92"/>
      <c r="K258" s="93">
        <v>16538.45</v>
      </c>
      <c r="L258" s="93">
        <v>25400</v>
      </c>
      <c r="M258" s="93">
        <v>23300</v>
      </c>
      <c r="N258" s="93">
        <v>23300</v>
      </c>
      <c r="O258" s="93">
        <v>2100</v>
      </c>
      <c r="P258" s="93">
        <v>2100</v>
      </c>
      <c r="Q258" s="92"/>
      <c r="R258" s="93">
        <v>25400</v>
      </c>
      <c r="S258" s="93">
        <v>25400</v>
      </c>
      <c r="T258" s="100"/>
      <c r="U258" s="93">
        <f t="shared" si="41"/>
        <v>0</v>
      </c>
      <c r="V258" s="93">
        <f t="shared" si="42"/>
        <v>0</v>
      </c>
      <c r="W258" s="93">
        <f t="shared" si="43"/>
        <v>0</v>
      </c>
      <c r="X258" s="93">
        <f t="shared" si="39"/>
        <v>0</v>
      </c>
      <c r="Y258" s="93">
        <f t="shared" si="44"/>
        <v>0</v>
      </c>
      <c r="Z258" s="93">
        <f t="shared" si="40"/>
        <v>0</v>
      </c>
      <c r="AA258" s="93">
        <f t="shared" si="45"/>
        <v>0</v>
      </c>
      <c r="AB258" s="93">
        <f t="shared" si="46"/>
        <v>0</v>
      </c>
      <c r="AC258" s="117">
        <f t="shared" si="47"/>
        <v>0</v>
      </c>
      <c r="AD258" s="131"/>
    </row>
    <row r="259" spans="2:30" s="88" customFormat="1" ht="44.1" hidden="1" customHeight="1" outlineLevel="2">
      <c r="B259" s="96" t="s">
        <v>527</v>
      </c>
      <c r="C259" s="91" t="s">
        <v>141</v>
      </c>
      <c r="D259" s="91" t="e">
        <f>VLOOKUP(B259,#REF!,2,0)</f>
        <v>#REF!</v>
      </c>
      <c r="E259" s="125" t="str">
        <f>VLOOKUP(B259,'[10]3.3 Амортизация 2022'!$B$8:$C$687,2,0)</f>
        <v>ВН</v>
      </c>
      <c r="F259" s="92" t="s">
        <v>529</v>
      </c>
      <c r="G259" s="92">
        <f>VLOOKUP(B259,'[11]2022'!$A$4:$C$668,3,0)</f>
        <v>180</v>
      </c>
      <c r="H259" s="92" t="s">
        <v>219</v>
      </c>
      <c r="I259" s="92" t="str">
        <f>VLOOKUP(B259,'[12]Амортиз СО'!$C$5:$D$677,2,0)</f>
        <v>движ</v>
      </c>
      <c r="J259" s="92"/>
      <c r="K259" s="93">
        <v>16538.45</v>
      </c>
      <c r="L259" s="93">
        <v>25400</v>
      </c>
      <c r="M259" s="93">
        <v>23300</v>
      </c>
      <c r="N259" s="93">
        <v>23300</v>
      </c>
      <c r="O259" s="93">
        <v>2100</v>
      </c>
      <c r="P259" s="93">
        <v>2100</v>
      </c>
      <c r="Q259" s="92"/>
      <c r="R259" s="93">
        <v>25400</v>
      </c>
      <c r="S259" s="93">
        <v>25400</v>
      </c>
      <c r="T259" s="100"/>
      <c r="U259" s="93">
        <f t="shared" si="41"/>
        <v>0</v>
      </c>
      <c r="V259" s="93">
        <f t="shared" si="42"/>
        <v>0</v>
      </c>
      <c r="W259" s="93">
        <f t="shared" si="43"/>
        <v>0</v>
      </c>
      <c r="X259" s="93">
        <f t="shared" si="39"/>
        <v>0</v>
      </c>
      <c r="Y259" s="93">
        <f t="shared" si="44"/>
        <v>0</v>
      </c>
      <c r="Z259" s="93">
        <f t="shared" si="40"/>
        <v>0</v>
      </c>
      <c r="AA259" s="93">
        <f t="shared" si="45"/>
        <v>0</v>
      </c>
      <c r="AB259" s="93">
        <f t="shared" si="46"/>
        <v>0</v>
      </c>
      <c r="AC259" s="117">
        <f t="shared" si="47"/>
        <v>0</v>
      </c>
      <c r="AD259" s="131"/>
    </row>
    <row r="260" spans="2:30" s="88" customFormat="1" ht="33" hidden="1" customHeight="1" outlineLevel="2">
      <c r="B260" s="96" t="s">
        <v>530</v>
      </c>
      <c r="C260" s="91" t="s">
        <v>107</v>
      </c>
      <c r="D260" s="91" t="e">
        <f>VLOOKUP(B260,#REF!,2,0)</f>
        <v>#REF!</v>
      </c>
      <c r="E260" s="125" t="str">
        <f>VLOOKUP(B260,'[10]3.3 Амортизация 2022'!$B$8:$C$687,2,0)</f>
        <v>ВН</v>
      </c>
      <c r="F260" s="92" t="s">
        <v>531</v>
      </c>
      <c r="G260" s="92">
        <f>VLOOKUP(B260,'[11]2022'!$A$4:$C$668,3,0)</f>
        <v>120</v>
      </c>
      <c r="H260" s="92" t="s">
        <v>219</v>
      </c>
      <c r="I260" s="92" t="str">
        <f>VLOOKUP(B260,'[12]Амортиз СО'!$C$5:$D$677,2,0)</f>
        <v>движ</v>
      </c>
      <c r="J260" s="92"/>
      <c r="K260" s="99">
        <v>289</v>
      </c>
      <c r="L260" s="99">
        <v>400</v>
      </c>
      <c r="M260" s="99">
        <v>400</v>
      </c>
      <c r="N260" s="99">
        <v>400</v>
      </c>
      <c r="O260" s="92"/>
      <c r="P260" s="92"/>
      <c r="Q260" s="92"/>
      <c r="R260" s="99">
        <v>400</v>
      </c>
      <c r="S260" s="99">
        <v>400</v>
      </c>
      <c r="T260" s="100"/>
      <c r="U260" s="93">
        <f t="shared" si="41"/>
        <v>0</v>
      </c>
      <c r="V260" s="93">
        <f t="shared" si="42"/>
        <v>0</v>
      </c>
      <c r="W260" s="93">
        <f t="shared" si="43"/>
        <v>0</v>
      </c>
      <c r="X260" s="93">
        <f t="shared" si="39"/>
        <v>0</v>
      </c>
      <c r="Y260" s="93">
        <f t="shared" si="44"/>
        <v>0</v>
      </c>
      <c r="Z260" s="93">
        <f t="shared" si="40"/>
        <v>0</v>
      </c>
      <c r="AA260" s="93">
        <f t="shared" si="45"/>
        <v>0</v>
      </c>
      <c r="AB260" s="93">
        <f t="shared" si="46"/>
        <v>0</v>
      </c>
      <c r="AC260" s="117">
        <f t="shared" si="47"/>
        <v>0</v>
      </c>
      <c r="AD260" s="131"/>
    </row>
    <row r="261" spans="2:30" s="88" customFormat="1" ht="33" hidden="1" customHeight="1" outlineLevel="2">
      <c r="B261" s="96" t="s">
        <v>532</v>
      </c>
      <c r="C261" s="91" t="s">
        <v>107</v>
      </c>
      <c r="D261" s="91" t="e">
        <f>VLOOKUP(B261,#REF!,2,0)</f>
        <v>#REF!</v>
      </c>
      <c r="E261" s="125" t="str">
        <f>VLOOKUP(B261,'[10]3.3 Амортизация 2022'!$B$8:$C$687,2,0)</f>
        <v>ВН</v>
      </c>
      <c r="F261" s="92" t="s">
        <v>533</v>
      </c>
      <c r="G261" s="92">
        <f>VLOOKUP(B261,'[11]2022'!$A$4:$C$668,3,0)</f>
        <v>120</v>
      </c>
      <c r="H261" s="92" t="s">
        <v>219</v>
      </c>
      <c r="I261" s="92" t="str">
        <f>VLOOKUP(B261,'[12]Амортиз СО'!$C$5:$D$677,2,0)</f>
        <v>движ</v>
      </c>
      <c r="J261" s="92"/>
      <c r="K261" s="93">
        <v>481424.7</v>
      </c>
      <c r="L261" s="93">
        <v>739900</v>
      </c>
      <c r="M261" s="93">
        <v>678200</v>
      </c>
      <c r="N261" s="93">
        <v>678200</v>
      </c>
      <c r="O261" s="93">
        <v>61700</v>
      </c>
      <c r="P261" s="93">
        <v>61700</v>
      </c>
      <c r="Q261" s="92"/>
      <c r="R261" s="93">
        <v>739900</v>
      </c>
      <c r="S261" s="93">
        <v>739900</v>
      </c>
      <c r="T261" s="100"/>
      <c r="U261" s="93">
        <f t="shared" si="41"/>
        <v>0</v>
      </c>
      <c r="V261" s="93">
        <f t="shared" si="42"/>
        <v>0</v>
      </c>
      <c r="W261" s="93">
        <f t="shared" si="43"/>
        <v>0</v>
      </c>
      <c r="X261" s="93">
        <f t="shared" si="39"/>
        <v>0</v>
      </c>
      <c r="Y261" s="93">
        <f t="shared" si="44"/>
        <v>0</v>
      </c>
      <c r="Z261" s="93">
        <f t="shared" si="40"/>
        <v>0</v>
      </c>
      <c r="AA261" s="93">
        <f t="shared" si="45"/>
        <v>0</v>
      </c>
      <c r="AB261" s="93">
        <f t="shared" si="46"/>
        <v>0</v>
      </c>
      <c r="AC261" s="117">
        <f t="shared" si="47"/>
        <v>0</v>
      </c>
      <c r="AD261" s="131"/>
    </row>
    <row r="262" spans="2:30" s="88" customFormat="1" ht="33" hidden="1" customHeight="1" outlineLevel="2">
      <c r="B262" s="96" t="s">
        <v>534</v>
      </c>
      <c r="C262" s="91" t="s">
        <v>169</v>
      </c>
      <c r="D262" s="91" t="e">
        <f>VLOOKUP(B262,#REF!,2,0)</f>
        <v>#REF!</v>
      </c>
      <c r="E262" s="125" t="str">
        <f>VLOOKUP(B262,'[10]3.3 Амортизация 2022'!$B$8:$C$687,2,0)</f>
        <v>ВН</v>
      </c>
      <c r="F262" s="98">
        <v>131</v>
      </c>
      <c r="G262" s="92">
        <f>VLOOKUP(B262,'[11]2022'!$A$4:$C$668,3,0)</f>
        <v>36</v>
      </c>
      <c r="H262" s="92" t="s">
        <v>535</v>
      </c>
      <c r="I262" s="92" t="str">
        <f>VLOOKUP(B262,'[12]Амортиз СО'!$C$5:$D$677,2,0)</f>
        <v>движ</v>
      </c>
      <c r="J262" s="92"/>
      <c r="K262" s="93">
        <v>1279318.7</v>
      </c>
      <c r="L262" s="93">
        <v>70522200</v>
      </c>
      <c r="M262" s="93">
        <v>64636400</v>
      </c>
      <c r="N262" s="93">
        <v>64636400</v>
      </c>
      <c r="O262" s="93">
        <v>7165118.7000000002</v>
      </c>
      <c r="P262" s="93">
        <v>5885800</v>
      </c>
      <c r="Q262" s="92"/>
      <c r="R262" s="93">
        <v>71801518.700000003</v>
      </c>
      <c r="S262" s="93">
        <v>70522200</v>
      </c>
      <c r="T262" s="94">
        <v>1279318.7</v>
      </c>
      <c r="U262" s="93">
        <f t="shared" si="41"/>
        <v>1279318.7</v>
      </c>
      <c r="V262" s="93">
        <f t="shared" si="42"/>
        <v>0</v>
      </c>
      <c r="W262" s="93">
        <f t="shared" si="43"/>
        <v>0</v>
      </c>
      <c r="X262" s="93">
        <f t="shared" si="39"/>
        <v>0</v>
      </c>
      <c r="Y262" s="93">
        <f t="shared" si="44"/>
        <v>0</v>
      </c>
      <c r="Z262" s="93">
        <f t="shared" si="40"/>
        <v>0</v>
      </c>
      <c r="AA262" s="93">
        <f t="shared" si="45"/>
        <v>0</v>
      </c>
      <c r="AB262" s="93">
        <f t="shared" si="46"/>
        <v>0</v>
      </c>
      <c r="AC262" s="117">
        <f t="shared" si="47"/>
        <v>0</v>
      </c>
      <c r="AD262" s="131"/>
    </row>
    <row r="263" spans="2:30" s="88" customFormat="1" ht="44.1" hidden="1" customHeight="1" outlineLevel="2">
      <c r="B263" s="96" t="s">
        <v>536</v>
      </c>
      <c r="C263" s="91" t="s">
        <v>141</v>
      </c>
      <c r="D263" s="91" t="e">
        <f>VLOOKUP(B263,#REF!,2,0)</f>
        <v>#REF!</v>
      </c>
      <c r="E263" s="125" t="str">
        <f>VLOOKUP(B263,'[10]3.3 Амортизация 2022'!$B$8:$C$687,2,0)</f>
        <v>ВН</v>
      </c>
      <c r="F263" s="103">
        <v>33000000012</v>
      </c>
      <c r="G263" s="92">
        <f>VLOOKUP(B263,'[11]2022'!$A$4:$C$668,3,0)</f>
        <v>180</v>
      </c>
      <c r="H263" s="92" t="s">
        <v>537</v>
      </c>
      <c r="I263" s="92" t="str">
        <f>VLOOKUP(B263,'[12]Амортиз СО'!$C$5:$D$677,2,0)</f>
        <v>движ</v>
      </c>
      <c r="J263" s="92"/>
      <c r="K263" s="93">
        <v>41775</v>
      </c>
      <c r="L263" s="93">
        <v>46200</v>
      </c>
      <c r="M263" s="93">
        <v>42400</v>
      </c>
      <c r="N263" s="93">
        <v>26907.85</v>
      </c>
      <c r="O263" s="93">
        <v>3800</v>
      </c>
      <c r="P263" s="93">
        <v>5965.34</v>
      </c>
      <c r="Q263" s="92"/>
      <c r="R263" s="93">
        <v>46200</v>
      </c>
      <c r="S263" s="93">
        <v>32873.19</v>
      </c>
      <c r="T263" s="94">
        <v>13326.81</v>
      </c>
      <c r="U263" s="93">
        <f t="shared" si="41"/>
        <v>3080</v>
      </c>
      <c r="V263" s="93">
        <f t="shared" si="42"/>
        <v>10246.81</v>
      </c>
      <c r="W263" s="93">
        <f t="shared" si="43"/>
        <v>3080</v>
      </c>
      <c r="X263" s="93">
        <f t="shared" si="39"/>
        <v>7166.8099999999995</v>
      </c>
      <c r="Y263" s="93">
        <f t="shared" si="44"/>
        <v>3080</v>
      </c>
      <c r="Z263" s="93">
        <f t="shared" si="40"/>
        <v>4086.8099999999995</v>
      </c>
      <c r="AA263" s="93">
        <f t="shared" si="45"/>
        <v>0</v>
      </c>
      <c r="AB263" s="93">
        <f t="shared" si="46"/>
        <v>0</v>
      </c>
      <c r="AC263" s="117">
        <f t="shared" si="47"/>
        <v>0</v>
      </c>
      <c r="AD263" s="131"/>
    </row>
    <row r="264" spans="2:30" s="88" customFormat="1" ht="44.1" hidden="1" customHeight="1" outlineLevel="2">
      <c r="B264" s="96" t="s">
        <v>536</v>
      </c>
      <c r="C264" s="91" t="s">
        <v>141</v>
      </c>
      <c r="D264" s="91" t="e">
        <f>VLOOKUP(B264,#REF!,2,0)</f>
        <v>#REF!</v>
      </c>
      <c r="E264" s="125" t="str">
        <f>VLOOKUP(B264,'[10]3.3 Амортизация 2022'!$B$8:$C$687,2,0)</f>
        <v>ВН</v>
      </c>
      <c r="F264" s="103">
        <v>33000000013</v>
      </c>
      <c r="G264" s="92">
        <f>VLOOKUP(B264,'[11]2022'!$A$4:$C$668,3,0)</f>
        <v>180</v>
      </c>
      <c r="H264" s="92" t="s">
        <v>537</v>
      </c>
      <c r="I264" s="92" t="str">
        <f>VLOOKUP(B264,'[12]Амортиз СО'!$C$5:$D$677,2,0)</f>
        <v>движ</v>
      </c>
      <c r="J264" s="92"/>
      <c r="K264" s="93">
        <v>41775</v>
      </c>
      <c r="L264" s="93">
        <v>46200</v>
      </c>
      <c r="M264" s="93">
        <v>42400</v>
      </c>
      <c r="N264" s="93">
        <v>26907.85</v>
      </c>
      <c r="O264" s="93">
        <v>3800</v>
      </c>
      <c r="P264" s="93">
        <v>5965.34</v>
      </c>
      <c r="Q264" s="92"/>
      <c r="R264" s="93">
        <v>46200</v>
      </c>
      <c r="S264" s="93">
        <v>32873.19</v>
      </c>
      <c r="T264" s="94">
        <v>13326.81</v>
      </c>
      <c r="U264" s="93">
        <f t="shared" si="41"/>
        <v>3080</v>
      </c>
      <c r="V264" s="93">
        <f t="shared" si="42"/>
        <v>10246.81</v>
      </c>
      <c r="W264" s="93">
        <f t="shared" si="43"/>
        <v>3080</v>
      </c>
      <c r="X264" s="93">
        <f t="shared" si="39"/>
        <v>7166.8099999999995</v>
      </c>
      <c r="Y264" s="93">
        <f t="shared" si="44"/>
        <v>3080</v>
      </c>
      <c r="Z264" s="93">
        <f t="shared" si="40"/>
        <v>4086.8099999999995</v>
      </c>
      <c r="AA264" s="93">
        <f t="shared" si="45"/>
        <v>0</v>
      </c>
      <c r="AB264" s="93">
        <f t="shared" si="46"/>
        <v>0</v>
      </c>
      <c r="AC264" s="117">
        <f t="shared" si="47"/>
        <v>0</v>
      </c>
      <c r="AD264" s="131"/>
    </row>
    <row r="265" spans="2:30" s="88" customFormat="1" ht="44.1" hidden="1" customHeight="1" outlineLevel="2">
      <c r="B265" s="96" t="s">
        <v>538</v>
      </c>
      <c r="C265" s="91" t="s">
        <v>141</v>
      </c>
      <c r="D265" s="91" t="e">
        <f>VLOOKUP(B265,#REF!,2,0)</f>
        <v>#REF!</v>
      </c>
      <c r="E265" s="125" t="str">
        <f>VLOOKUP(B265,'[10]3.3 Амортизация 2022'!$B$8:$C$687,2,0)</f>
        <v>ВН</v>
      </c>
      <c r="F265" s="103">
        <v>33000000018</v>
      </c>
      <c r="G265" s="92">
        <f>VLOOKUP(B265,'[11]2022'!$A$4:$C$668,3,0)</f>
        <v>180</v>
      </c>
      <c r="H265" s="92" t="s">
        <v>537</v>
      </c>
      <c r="I265" s="92" t="str">
        <f>VLOOKUP(B265,'[12]Амортиз СО'!$C$5:$D$677,2,0)</f>
        <v>движ</v>
      </c>
      <c r="J265" s="92"/>
      <c r="K265" s="93">
        <v>245432</v>
      </c>
      <c r="L265" s="93">
        <v>181100</v>
      </c>
      <c r="M265" s="93">
        <v>166000</v>
      </c>
      <c r="N265" s="93">
        <v>105346.02</v>
      </c>
      <c r="O265" s="93">
        <v>15100</v>
      </c>
      <c r="P265" s="93">
        <v>23513.42</v>
      </c>
      <c r="Q265" s="92"/>
      <c r="R265" s="93">
        <v>181100</v>
      </c>
      <c r="S265" s="93">
        <v>128859.44</v>
      </c>
      <c r="T265" s="94">
        <v>52240.56</v>
      </c>
      <c r="U265" s="93">
        <f t="shared" si="41"/>
        <v>12073.333333333332</v>
      </c>
      <c r="V265" s="93">
        <f t="shared" si="42"/>
        <v>40167.226666666669</v>
      </c>
      <c r="W265" s="93">
        <f t="shared" si="43"/>
        <v>12073.333333333332</v>
      </c>
      <c r="X265" s="93">
        <f t="shared" si="39"/>
        <v>28093.893333333337</v>
      </c>
      <c r="Y265" s="93">
        <f t="shared" si="44"/>
        <v>12073.333333333332</v>
      </c>
      <c r="Z265" s="93">
        <f t="shared" si="40"/>
        <v>16020.560000000005</v>
      </c>
      <c r="AA265" s="93">
        <f t="shared" si="45"/>
        <v>0</v>
      </c>
      <c r="AB265" s="93">
        <f t="shared" si="46"/>
        <v>0</v>
      </c>
      <c r="AC265" s="117">
        <f t="shared" si="47"/>
        <v>0</v>
      </c>
      <c r="AD265" s="131"/>
    </row>
    <row r="266" spans="2:30" s="88" customFormat="1" ht="33" hidden="1" customHeight="1" outlineLevel="2">
      <c r="B266" s="96" t="s">
        <v>539</v>
      </c>
      <c r="C266" s="91" t="s">
        <v>110</v>
      </c>
      <c r="D266" s="91" t="e">
        <f>VLOOKUP(B266,#REF!,2,0)</f>
        <v>#REF!</v>
      </c>
      <c r="E266" s="125" t="str">
        <f>VLOOKUP(B266,'[10]3.3 Амортизация 2022'!$B$8:$C$687,2,0)</f>
        <v>ВН</v>
      </c>
      <c r="F266" s="103">
        <v>33000000024</v>
      </c>
      <c r="G266" s="92">
        <f>VLOOKUP(B266,'[11]2022'!$A$4:$C$668,3,0)</f>
        <v>84</v>
      </c>
      <c r="H266" s="92" t="s">
        <v>537</v>
      </c>
      <c r="I266" s="92" t="str">
        <f>VLOOKUP(B266,'[12]Амортиз СО'!$C$5:$D$677,2,0)</f>
        <v>движ</v>
      </c>
      <c r="J266" s="92"/>
      <c r="K266" s="93">
        <v>188484</v>
      </c>
      <c r="L266" s="93">
        <v>139100</v>
      </c>
      <c r="M266" s="93">
        <v>127500</v>
      </c>
      <c r="N266" s="93">
        <v>105187.5</v>
      </c>
      <c r="O266" s="93">
        <v>11600</v>
      </c>
      <c r="P266" s="93">
        <v>23480</v>
      </c>
      <c r="Q266" s="92"/>
      <c r="R266" s="93">
        <v>139100</v>
      </c>
      <c r="S266" s="93">
        <v>128667.5</v>
      </c>
      <c r="T266" s="94">
        <v>10432.5</v>
      </c>
      <c r="U266" s="93">
        <f t="shared" si="41"/>
        <v>10432.5</v>
      </c>
      <c r="V266" s="93">
        <f t="shared" si="42"/>
        <v>0</v>
      </c>
      <c r="W266" s="93">
        <f t="shared" si="43"/>
        <v>0</v>
      </c>
      <c r="X266" s="93">
        <f t="shared" si="39"/>
        <v>0</v>
      </c>
      <c r="Y266" s="93">
        <f t="shared" si="44"/>
        <v>0</v>
      </c>
      <c r="Z266" s="93">
        <f t="shared" si="40"/>
        <v>0</v>
      </c>
      <c r="AA266" s="93">
        <f t="shared" si="45"/>
        <v>0</v>
      </c>
      <c r="AB266" s="93">
        <f t="shared" si="46"/>
        <v>0</v>
      </c>
      <c r="AC266" s="117">
        <f t="shared" si="47"/>
        <v>0</v>
      </c>
      <c r="AD266" s="131"/>
    </row>
    <row r="267" spans="2:30" s="88" customFormat="1" ht="33" hidden="1" customHeight="1" outlineLevel="2">
      <c r="B267" s="96" t="s">
        <v>382</v>
      </c>
      <c r="C267" s="91" t="s">
        <v>107</v>
      </c>
      <c r="D267" s="91" t="e">
        <f>VLOOKUP(B267,#REF!,2,0)</f>
        <v>#REF!</v>
      </c>
      <c r="E267" s="125" t="str">
        <f>VLOOKUP(B267,'[10]3.3 Амортизация 2022'!$B$8:$C$687,2,0)</f>
        <v>ВН</v>
      </c>
      <c r="F267" s="103">
        <v>33000000037</v>
      </c>
      <c r="G267" s="92">
        <f>VLOOKUP(B267,'[11]2022'!$A$4:$C$668,3,0)</f>
        <v>120</v>
      </c>
      <c r="H267" s="92" t="s">
        <v>537</v>
      </c>
      <c r="I267" s="92" t="str">
        <f>VLOOKUP(B267,'[12]Амортиз СО'!$C$5:$D$677,2,0)</f>
        <v>движ</v>
      </c>
      <c r="J267" s="92"/>
      <c r="K267" s="93">
        <v>41775</v>
      </c>
      <c r="L267" s="93">
        <v>46200</v>
      </c>
      <c r="M267" s="93">
        <v>42400</v>
      </c>
      <c r="N267" s="93">
        <v>31800.27</v>
      </c>
      <c r="O267" s="93">
        <v>3800</v>
      </c>
      <c r="P267" s="93">
        <v>7050</v>
      </c>
      <c r="Q267" s="92"/>
      <c r="R267" s="93">
        <v>46200</v>
      </c>
      <c r="S267" s="93">
        <v>38850.269999999997</v>
      </c>
      <c r="T267" s="94">
        <v>7349.73</v>
      </c>
      <c r="U267" s="93">
        <f t="shared" si="41"/>
        <v>4620</v>
      </c>
      <c r="V267" s="93">
        <f t="shared" si="42"/>
        <v>2729.7299999999996</v>
      </c>
      <c r="W267" s="93">
        <f t="shared" si="43"/>
        <v>2729.7299999999996</v>
      </c>
      <c r="X267" s="93">
        <f t="shared" si="39"/>
        <v>0</v>
      </c>
      <c r="Y267" s="93">
        <f t="shared" si="44"/>
        <v>0</v>
      </c>
      <c r="Z267" s="93">
        <f t="shared" si="40"/>
        <v>0</v>
      </c>
      <c r="AA267" s="93">
        <f t="shared" si="45"/>
        <v>0</v>
      </c>
      <c r="AB267" s="93">
        <f t="shared" si="46"/>
        <v>0</v>
      </c>
      <c r="AC267" s="117">
        <f t="shared" si="47"/>
        <v>0</v>
      </c>
      <c r="AD267" s="131"/>
    </row>
    <row r="268" spans="2:30" s="88" customFormat="1" ht="33" hidden="1" customHeight="1" outlineLevel="2">
      <c r="B268" s="96" t="s">
        <v>382</v>
      </c>
      <c r="C268" s="91" t="s">
        <v>107</v>
      </c>
      <c r="D268" s="91" t="e">
        <f>VLOOKUP(B268,#REF!,2,0)</f>
        <v>#REF!</v>
      </c>
      <c r="E268" s="125" t="str">
        <f>VLOOKUP(B268,'[10]3.3 Амортизация 2022'!$B$8:$C$687,2,0)</f>
        <v>ВН</v>
      </c>
      <c r="F268" s="103">
        <v>33000000038</v>
      </c>
      <c r="G268" s="92">
        <f>VLOOKUP(B268,'[11]2022'!$A$4:$C$668,3,0)</f>
        <v>120</v>
      </c>
      <c r="H268" s="92" t="s">
        <v>537</v>
      </c>
      <c r="I268" s="92" t="str">
        <f>VLOOKUP(B268,'[12]Амортиз СО'!$C$5:$D$677,2,0)</f>
        <v>движ</v>
      </c>
      <c r="J268" s="92"/>
      <c r="K268" s="93">
        <v>41775</v>
      </c>
      <c r="L268" s="93">
        <v>46200</v>
      </c>
      <c r="M268" s="93">
        <v>42400</v>
      </c>
      <c r="N268" s="93">
        <v>31800.27</v>
      </c>
      <c r="O268" s="93">
        <v>3800</v>
      </c>
      <c r="P268" s="93">
        <v>7050</v>
      </c>
      <c r="Q268" s="92"/>
      <c r="R268" s="93">
        <v>46200</v>
      </c>
      <c r="S268" s="93">
        <v>38850.269999999997</v>
      </c>
      <c r="T268" s="94">
        <v>7349.73</v>
      </c>
      <c r="U268" s="93">
        <f t="shared" si="41"/>
        <v>4620</v>
      </c>
      <c r="V268" s="93">
        <f t="shared" si="42"/>
        <v>2729.7299999999996</v>
      </c>
      <c r="W268" s="93">
        <f t="shared" si="43"/>
        <v>2729.7299999999996</v>
      </c>
      <c r="X268" s="93">
        <f t="shared" si="39"/>
        <v>0</v>
      </c>
      <c r="Y268" s="93">
        <f t="shared" si="44"/>
        <v>0</v>
      </c>
      <c r="Z268" s="93">
        <f t="shared" si="40"/>
        <v>0</v>
      </c>
      <c r="AA268" s="93">
        <f t="shared" si="45"/>
        <v>0</v>
      </c>
      <c r="AB268" s="93">
        <f t="shared" si="46"/>
        <v>0</v>
      </c>
      <c r="AC268" s="117">
        <f t="shared" si="47"/>
        <v>0</v>
      </c>
      <c r="AD268" s="131"/>
    </row>
    <row r="269" spans="2:30" s="88" customFormat="1" ht="44.1" hidden="1" customHeight="1" outlineLevel="2">
      <c r="B269" s="96" t="s">
        <v>540</v>
      </c>
      <c r="C269" s="91" t="s">
        <v>141</v>
      </c>
      <c r="D269" s="91" t="e">
        <f>VLOOKUP(B269,#REF!,2,0)</f>
        <v>#REF!</v>
      </c>
      <c r="E269" s="125" t="str">
        <f>VLOOKUP(B269,'[10]3.3 Амортизация 2022'!$B$8:$C$687,2,0)</f>
        <v>ВН</v>
      </c>
      <c r="F269" s="103">
        <v>33000000093</v>
      </c>
      <c r="G269" s="92">
        <f>VLOOKUP(B269,'[11]2022'!$A$4:$C$668,3,0)</f>
        <v>180</v>
      </c>
      <c r="H269" s="92" t="s">
        <v>537</v>
      </c>
      <c r="I269" s="92" t="str">
        <f>VLOOKUP(B269,'[12]Амортиз СО'!$C$5:$D$677,2,0)</f>
        <v>движ</v>
      </c>
      <c r="J269" s="92"/>
      <c r="K269" s="93">
        <v>3203403.91</v>
      </c>
      <c r="L269" s="93">
        <v>3506800</v>
      </c>
      <c r="M269" s="93">
        <v>3391099.99</v>
      </c>
      <c r="N269" s="93">
        <v>212660.02</v>
      </c>
      <c r="O269" s="93">
        <v>115700.01</v>
      </c>
      <c r="P269" s="93">
        <v>699231.34</v>
      </c>
      <c r="Q269" s="92"/>
      <c r="R269" s="93">
        <v>3506800</v>
      </c>
      <c r="S269" s="93">
        <v>911891.36</v>
      </c>
      <c r="T269" s="94">
        <v>2594908.64</v>
      </c>
      <c r="U269" s="93">
        <f t="shared" si="41"/>
        <v>233786.66666666669</v>
      </c>
      <c r="V269" s="93">
        <f t="shared" si="42"/>
        <v>2361121.9733333336</v>
      </c>
      <c r="W269" s="93">
        <f t="shared" si="43"/>
        <v>233786.66666666669</v>
      </c>
      <c r="X269" s="93">
        <f t="shared" si="39"/>
        <v>2127335.3066666671</v>
      </c>
      <c r="Y269" s="93">
        <f t="shared" si="44"/>
        <v>233786.66666666669</v>
      </c>
      <c r="Z269" s="93">
        <f t="shared" si="40"/>
        <v>1893548.6400000004</v>
      </c>
      <c r="AA269" s="93">
        <f t="shared" si="45"/>
        <v>0</v>
      </c>
      <c r="AB269" s="93">
        <f t="shared" si="46"/>
        <v>0</v>
      </c>
      <c r="AC269" s="117">
        <f t="shared" si="47"/>
        <v>0</v>
      </c>
      <c r="AD269" s="131"/>
    </row>
    <row r="270" spans="2:30" s="88" customFormat="1" ht="44.1" hidden="1" customHeight="1" outlineLevel="2">
      <c r="B270" s="96" t="s">
        <v>541</v>
      </c>
      <c r="C270" s="91" t="s">
        <v>141</v>
      </c>
      <c r="D270" s="91" t="e">
        <f>VLOOKUP(B270,#REF!,2,0)</f>
        <v>#REF!</v>
      </c>
      <c r="E270" s="125" t="str">
        <f>VLOOKUP(B270,'[10]3.3 Амортизация 2022'!$B$8:$C$687,2,0)</f>
        <v>ВН</v>
      </c>
      <c r="F270" s="103">
        <v>33000000094</v>
      </c>
      <c r="G270" s="92">
        <f>VLOOKUP(B270,'[11]2022'!$A$4:$C$668,3,0)</f>
        <v>180</v>
      </c>
      <c r="H270" s="92" t="s">
        <v>537</v>
      </c>
      <c r="I270" s="92" t="str">
        <f>VLOOKUP(B270,'[12]Амортиз СО'!$C$5:$D$677,2,0)</f>
        <v>движ</v>
      </c>
      <c r="J270" s="92"/>
      <c r="K270" s="93">
        <v>1519792</v>
      </c>
      <c r="L270" s="93">
        <v>1261500</v>
      </c>
      <c r="M270" s="93">
        <v>1156200</v>
      </c>
      <c r="N270" s="93">
        <v>733742.58</v>
      </c>
      <c r="O270" s="93">
        <v>105300</v>
      </c>
      <c r="P270" s="93">
        <v>163863.51</v>
      </c>
      <c r="Q270" s="92"/>
      <c r="R270" s="93">
        <v>1261500</v>
      </c>
      <c r="S270" s="93">
        <v>897606.09</v>
      </c>
      <c r="T270" s="94">
        <v>363893.91</v>
      </c>
      <c r="U270" s="93">
        <f t="shared" si="41"/>
        <v>84100</v>
      </c>
      <c r="V270" s="93">
        <f t="shared" si="42"/>
        <v>279793.90999999997</v>
      </c>
      <c r="W270" s="93">
        <f t="shared" si="43"/>
        <v>84100</v>
      </c>
      <c r="X270" s="93">
        <f t="shared" si="39"/>
        <v>195693.90999999997</v>
      </c>
      <c r="Y270" s="93">
        <f t="shared" si="44"/>
        <v>84100</v>
      </c>
      <c r="Z270" s="93">
        <f t="shared" si="40"/>
        <v>111593.90999999997</v>
      </c>
      <c r="AA270" s="93">
        <f t="shared" si="45"/>
        <v>0</v>
      </c>
      <c r="AB270" s="93">
        <f t="shared" si="46"/>
        <v>0</v>
      </c>
      <c r="AC270" s="117">
        <f t="shared" si="47"/>
        <v>0</v>
      </c>
      <c r="AD270" s="131"/>
    </row>
    <row r="271" spans="2:30" s="88" customFormat="1" ht="44.1" hidden="1" customHeight="1" outlineLevel="2">
      <c r="B271" s="96" t="s">
        <v>542</v>
      </c>
      <c r="C271" s="91" t="s">
        <v>141</v>
      </c>
      <c r="D271" s="91" t="e">
        <f>VLOOKUP(B271,#REF!,2,0)</f>
        <v>#REF!</v>
      </c>
      <c r="E271" s="125" t="str">
        <f>VLOOKUP(B271,'[10]3.3 Амортизация 2022'!$B$8:$C$687,2,0)</f>
        <v>ВН</v>
      </c>
      <c r="F271" s="103">
        <v>33000000095</v>
      </c>
      <c r="G271" s="92">
        <f>VLOOKUP(B271,'[11]2022'!$A$4:$C$668,3,0)</f>
        <v>180</v>
      </c>
      <c r="H271" s="92" t="s">
        <v>537</v>
      </c>
      <c r="I271" s="92" t="str">
        <f>VLOOKUP(B271,'[12]Амортиз СО'!$C$5:$D$677,2,0)</f>
        <v>движ</v>
      </c>
      <c r="J271" s="92"/>
      <c r="K271" s="93">
        <v>1585870</v>
      </c>
      <c r="L271" s="93">
        <v>1316300</v>
      </c>
      <c r="M271" s="93">
        <v>1206500</v>
      </c>
      <c r="N271" s="93">
        <v>765663.21</v>
      </c>
      <c r="O271" s="93">
        <v>109800</v>
      </c>
      <c r="P271" s="93">
        <v>170934.54</v>
      </c>
      <c r="Q271" s="92"/>
      <c r="R271" s="93">
        <v>1316300</v>
      </c>
      <c r="S271" s="93">
        <v>936597.75</v>
      </c>
      <c r="T271" s="94">
        <v>379702.25</v>
      </c>
      <c r="U271" s="93">
        <f t="shared" si="41"/>
        <v>87753.333333333328</v>
      </c>
      <c r="V271" s="93">
        <f t="shared" si="42"/>
        <v>291948.91666666669</v>
      </c>
      <c r="W271" s="93">
        <f t="shared" si="43"/>
        <v>87753.333333333328</v>
      </c>
      <c r="X271" s="93">
        <f t="shared" si="39"/>
        <v>204195.58333333337</v>
      </c>
      <c r="Y271" s="93">
        <f t="shared" si="44"/>
        <v>87753.333333333328</v>
      </c>
      <c r="Z271" s="93">
        <f t="shared" si="40"/>
        <v>116442.25000000004</v>
      </c>
      <c r="AA271" s="93">
        <f t="shared" si="45"/>
        <v>0</v>
      </c>
      <c r="AB271" s="93">
        <f t="shared" si="46"/>
        <v>0</v>
      </c>
      <c r="AC271" s="117">
        <f t="shared" si="47"/>
        <v>0</v>
      </c>
      <c r="AD271" s="131"/>
    </row>
    <row r="272" spans="2:30" s="88" customFormat="1" ht="44.1" hidden="1" customHeight="1" outlineLevel="2">
      <c r="B272" s="96" t="s">
        <v>543</v>
      </c>
      <c r="C272" s="91" t="s">
        <v>141</v>
      </c>
      <c r="D272" s="91" t="e">
        <f>VLOOKUP(B272,#REF!,2,0)</f>
        <v>#REF!</v>
      </c>
      <c r="E272" s="125" t="str">
        <f>VLOOKUP(B272,'[10]3.3 Амортизация 2022'!$B$8:$C$687,2,0)</f>
        <v>ВН</v>
      </c>
      <c r="F272" s="103">
        <v>33000000108</v>
      </c>
      <c r="G272" s="92">
        <f>VLOOKUP(B272,'[11]2022'!$A$4:$C$668,3,0)</f>
        <v>180</v>
      </c>
      <c r="H272" s="92" t="s">
        <v>537</v>
      </c>
      <c r="I272" s="92" t="str">
        <f>VLOOKUP(B272,'[12]Амортиз СО'!$C$5:$D$677,2,0)</f>
        <v>движ</v>
      </c>
      <c r="J272" s="92"/>
      <c r="K272" s="93">
        <v>132156</v>
      </c>
      <c r="L272" s="93">
        <v>121900</v>
      </c>
      <c r="M272" s="93">
        <v>111700</v>
      </c>
      <c r="N272" s="93">
        <v>70886.22</v>
      </c>
      <c r="O272" s="93">
        <v>10200</v>
      </c>
      <c r="P272" s="93">
        <v>15850.03</v>
      </c>
      <c r="Q272" s="92"/>
      <c r="R272" s="93">
        <v>121900</v>
      </c>
      <c r="S272" s="93">
        <v>86736.25</v>
      </c>
      <c r="T272" s="94">
        <v>35163.75</v>
      </c>
      <c r="U272" s="93">
        <f t="shared" si="41"/>
        <v>8126.6666666666661</v>
      </c>
      <c r="V272" s="93">
        <f t="shared" si="42"/>
        <v>27037.083333333336</v>
      </c>
      <c r="W272" s="93">
        <f t="shared" si="43"/>
        <v>8126.6666666666661</v>
      </c>
      <c r="X272" s="93">
        <f t="shared" si="39"/>
        <v>18910.416666666672</v>
      </c>
      <c r="Y272" s="93">
        <f t="shared" si="44"/>
        <v>8126.6666666666661</v>
      </c>
      <c r="Z272" s="93">
        <f t="shared" si="40"/>
        <v>10783.750000000005</v>
      </c>
      <c r="AA272" s="93">
        <f t="shared" si="45"/>
        <v>0</v>
      </c>
      <c r="AB272" s="93">
        <f t="shared" si="46"/>
        <v>0</v>
      </c>
      <c r="AC272" s="117">
        <f t="shared" si="47"/>
        <v>0</v>
      </c>
      <c r="AD272" s="131"/>
    </row>
    <row r="273" spans="2:30" s="88" customFormat="1" ht="44.1" hidden="1" customHeight="1" outlineLevel="2">
      <c r="B273" s="96" t="s">
        <v>544</v>
      </c>
      <c r="C273" s="91" t="s">
        <v>141</v>
      </c>
      <c r="D273" s="91" t="e">
        <f>VLOOKUP(B273,#REF!,2,0)</f>
        <v>#REF!</v>
      </c>
      <c r="E273" s="125" t="str">
        <f>VLOOKUP(B273,'[10]3.3 Амортизация 2022'!$B$8:$C$687,2,0)</f>
        <v>ВН</v>
      </c>
      <c r="F273" s="103">
        <v>33000000109</v>
      </c>
      <c r="G273" s="92">
        <f>VLOOKUP(B273,'[11]2022'!$A$4:$C$668,3,0)</f>
        <v>180</v>
      </c>
      <c r="H273" s="92" t="s">
        <v>537</v>
      </c>
      <c r="I273" s="92" t="str">
        <f>VLOOKUP(B273,'[12]Амортиз СО'!$C$5:$D$677,2,0)</f>
        <v>движ</v>
      </c>
      <c r="J273" s="92"/>
      <c r="K273" s="93">
        <v>1585870</v>
      </c>
      <c r="L273" s="93">
        <v>1462600</v>
      </c>
      <c r="M273" s="93">
        <v>1340500</v>
      </c>
      <c r="N273" s="93">
        <v>850701.64</v>
      </c>
      <c r="O273" s="93">
        <v>122100</v>
      </c>
      <c r="P273" s="93">
        <v>189994.22</v>
      </c>
      <c r="Q273" s="92"/>
      <c r="R273" s="93">
        <v>1462600</v>
      </c>
      <c r="S273" s="93">
        <v>1040695.86</v>
      </c>
      <c r="T273" s="94">
        <v>421904.14</v>
      </c>
      <c r="U273" s="93">
        <f t="shared" si="41"/>
        <v>97506.666666666672</v>
      </c>
      <c r="V273" s="93">
        <f t="shared" si="42"/>
        <v>324397.47333333333</v>
      </c>
      <c r="W273" s="93">
        <f t="shared" si="43"/>
        <v>97506.666666666672</v>
      </c>
      <c r="X273" s="93">
        <f t="shared" si="39"/>
        <v>226890.80666666664</v>
      </c>
      <c r="Y273" s="93">
        <f t="shared" si="44"/>
        <v>97506.666666666672</v>
      </c>
      <c r="Z273" s="93">
        <f t="shared" si="40"/>
        <v>129384.13999999997</v>
      </c>
      <c r="AA273" s="93">
        <f t="shared" si="45"/>
        <v>0</v>
      </c>
      <c r="AB273" s="93">
        <f t="shared" si="46"/>
        <v>0</v>
      </c>
      <c r="AC273" s="117">
        <f t="shared" si="47"/>
        <v>0</v>
      </c>
      <c r="AD273" s="131"/>
    </row>
    <row r="274" spans="2:30" s="88" customFormat="1" ht="44.1" hidden="1" customHeight="1" outlineLevel="2">
      <c r="B274" s="96" t="s">
        <v>545</v>
      </c>
      <c r="C274" s="91" t="s">
        <v>141</v>
      </c>
      <c r="D274" s="91" t="e">
        <f>VLOOKUP(B274,#REF!,2,0)</f>
        <v>#REF!</v>
      </c>
      <c r="E274" s="125" t="str">
        <f>VLOOKUP(B274,'[10]3.3 Амортизация 2022'!$B$8:$C$687,2,0)</f>
        <v>ВН</v>
      </c>
      <c r="F274" s="103">
        <v>33000000121</v>
      </c>
      <c r="G274" s="92">
        <f>VLOOKUP(B274,'[11]2022'!$A$4:$C$668,3,0)</f>
        <v>180</v>
      </c>
      <c r="H274" s="92" t="s">
        <v>537</v>
      </c>
      <c r="I274" s="92" t="str">
        <f>VLOOKUP(B274,'[12]Амортиз СО'!$C$5:$D$677,2,0)</f>
        <v>движ</v>
      </c>
      <c r="J274" s="92"/>
      <c r="K274" s="93">
        <v>198234</v>
      </c>
      <c r="L274" s="93">
        <v>182800</v>
      </c>
      <c r="M274" s="93">
        <v>167600</v>
      </c>
      <c r="N274" s="93">
        <v>38408.75</v>
      </c>
      <c r="O274" s="93">
        <v>15200</v>
      </c>
      <c r="P274" s="93">
        <v>8561.11</v>
      </c>
      <c r="Q274" s="92"/>
      <c r="R274" s="93">
        <v>182800</v>
      </c>
      <c r="S274" s="93">
        <v>46969.86</v>
      </c>
      <c r="T274" s="94">
        <v>135830.14000000001</v>
      </c>
      <c r="U274" s="93">
        <f t="shared" si="41"/>
        <v>12186.666666666666</v>
      </c>
      <c r="V274" s="93">
        <f t="shared" si="42"/>
        <v>123643.47333333334</v>
      </c>
      <c r="W274" s="93">
        <f t="shared" si="43"/>
        <v>12186.666666666666</v>
      </c>
      <c r="X274" s="93">
        <f t="shared" si="39"/>
        <v>111456.80666666667</v>
      </c>
      <c r="Y274" s="93">
        <f t="shared" si="44"/>
        <v>12186.666666666666</v>
      </c>
      <c r="Z274" s="93">
        <f t="shared" si="40"/>
        <v>99270.14</v>
      </c>
      <c r="AA274" s="93">
        <f t="shared" si="45"/>
        <v>0</v>
      </c>
      <c r="AB274" s="93">
        <f t="shared" si="46"/>
        <v>0</v>
      </c>
      <c r="AC274" s="117">
        <f t="shared" si="47"/>
        <v>0</v>
      </c>
      <c r="AD274" s="131"/>
    </row>
    <row r="275" spans="2:30" s="88" customFormat="1" ht="44.1" hidden="1" customHeight="1" outlineLevel="2">
      <c r="B275" s="96" t="s">
        <v>546</v>
      </c>
      <c r="C275" s="91" t="s">
        <v>159</v>
      </c>
      <c r="D275" s="91" t="e">
        <f>VLOOKUP(B275,#REF!,2,0)</f>
        <v>#REF!</v>
      </c>
      <c r="E275" s="125" t="str">
        <f>VLOOKUP(B275,'[10]3.3 Амортизация 2022'!$B$8:$C$687,2,0)</f>
        <v>ВН</v>
      </c>
      <c r="F275" s="103">
        <v>33000000145</v>
      </c>
      <c r="G275" s="92">
        <f>VLOOKUP(B275,'[11]2022'!$A$4:$C$668,3,0)</f>
        <v>240</v>
      </c>
      <c r="H275" s="92" t="s">
        <v>537</v>
      </c>
      <c r="I275" s="92" t="str">
        <f>VLOOKUP(B275,'[12]Амортиз СО'!$C$5:$D$677,2,0)</f>
        <v>движ</v>
      </c>
      <c r="J275" s="92"/>
      <c r="K275" s="93">
        <v>17500000</v>
      </c>
      <c r="L275" s="93">
        <v>22595800</v>
      </c>
      <c r="M275" s="93">
        <v>20709900</v>
      </c>
      <c r="N275" s="93">
        <v>6571410.1600000001</v>
      </c>
      <c r="O275" s="93">
        <v>1885900</v>
      </c>
      <c r="P275" s="93">
        <v>1467479.71</v>
      </c>
      <c r="Q275" s="92"/>
      <c r="R275" s="93">
        <v>22595800</v>
      </c>
      <c r="S275" s="93">
        <v>8038889.8700000001</v>
      </c>
      <c r="T275" s="94">
        <v>14556910.130000001</v>
      </c>
      <c r="U275" s="93">
        <f t="shared" si="41"/>
        <v>1129790</v>
      </c>
      <c r="V275" s="93">
        <f t="shared" si="42"/>
        <v>13427120.130000001</v>
      </c>
      <c r="W275" s="93">
        <f t="shared" si="43"/>
        <v>1129790</v>
      </c>
      <c r="X275" s="93">
        <f t="shared" si="39"/>
        <v>12297330.130000001</v>
      </c>
      <c r="Y275" s="93">
        <f t="shared" si="44"/>
        <v>1129790</v>
      </c>
      <c r="Z275" s="93">
        <f t="shared" si="40"/>
        <v>11167540.130000001</v>
      </c>
      <c r="AA275" s="93">
        <f t="shared" si="45"/>
        <v>0</v>
      </c>
      <c r="AB275" s="93">
        <f t="shared" si="46"/>
        <v>0</v>
      </c>
      <c r="AC275" s="117">
        <f t="shared" si="47"/>
        <v>0</v>
      </c>
      <c r="AD275" s="131"/>
    </row>
    <row r="276" spans="2:30" s="88" customFormat="1" ht="44.1" hidden="1" customHeight="1" outlineLevel="2">
      <c r="B276" s="96" t="s">
        <v>547</v>
      </c>
      <c r="C276" s="91" t="s">
        <v>159</v>
      </c>
      <c r="D276" s="91" t="e">
        <f>VLOOKUP(B276,#REF!,2,0)</f>
        <v>#REF!</v>
      </c>
      <c r="E276" s="125" t="str">
        <f>VLOOKUP(B276,'[10]3.3 Амортизация 2022'!$B$8:$C$687,2,0)</f>
        <v>ВН</v>
      </c>
      <c r="F276" s="103">
        <v>33000000159</v>
      </c>
      <c r="G276" s="92">
        <f>VLOOKUP(B276,'[11]2022'!$A$4:$C$668,3,0)</f>
        <v>240</v>
      </c>
      <c r="H276" s="92" t="s">
        <v>537</v>
      </c>
      <c r="I276" s="92" t="str">
        <f>VLOOKUP(B276,'[12]Амортиз СО'!$C$5:$D$677,2,0)</f>
        <v>движ</v>
      </c>
      <c r="J276" s="92"/>
      <c r="K276" s="93">
        <v>12675000</v>
      </c>
      <c r="L276" s="93">
        <v>10053300</v>
      </c>
      <c r="M276" s="93">
        <v>9728000</v>
      </c>
      <c r="N276" s="93">
        <v>3086769.23</v>
      </c>
      <c r="O276" s="93">
        <v>325300</v>
      </c>
      <c r="P276" s="93">
        <v>489885.61</v>
      </c>
      <c r="Q276" s="92"/>
      <c r="R276" s="93">
        <v>10053300</v>
      </c>
      <c r="S276" s="93">
        <v>3576654.84</v>
      </c>
      <c r="T276" s="94">
        <v>6476645.1600000001</v>
      </c>
      <c r="U276" s="93">
        <f t="shared" si="41"/>
        <v>502665</v>
      </c>
      <c r="V276" s="93">
        <f t="shared" si="42"/>
        <v>5973980.1600000001</v>
      </c>
      <c r="W276" s="93">
        <f t="shared" si="43"/>
        <v>502665</v>
      </c>
      <c r="X276" s="93">
        <f t="shared" si="39"/>
        <v>5471315.1600000001</v>
      </c>
      <c r="Y276" s="93">
        <f t="shared" si="44"/>
        <v>502665</v>
      </c>
      <c r="Z276" s="93">
        <f t="shared" si="40"/>
        <v>4968650.16</v>
      </c>
      <c r="AA276" s="93">
        <f t="shared" si="45"/>
        <v>0</v>
      </c>
      <c r="AB276" s="93">
        <f t="shared" si="46"/>
        <v>0</v>
      </c>
      <c r="AC276" s="117">
        <f t="shared" si="47"/>
        <v>0</v>
      </c>
      <c r="AD276" s="131"/>
    </row>
    <row r="277" spans="2:30" s="88" customFormat="1" ht="44.1" hidden="1" customHeight="1" outlineLevel="2">
      <c r="B277" s="96" t="s">
        <v>548</v>
      </c>
      <c r="C277" s="91" t="s">
        <v>141</v>
      </c>
      <c r="D277" s="91" t="e">
        <f>VLOOKUP(B277,#REF!,2,0)</f>
        <v>#REF!</v>
      </c>
      <c r="E277" s="125" t="str">
        <f>VLOOKUP(B277,'[10]3.3 Амортизация 2022'!$B$8:$C$687,2,0)</f>
        <v>ВН</v>
      </c>
      <c r="F277" s="103">
        <v>33000000234</v>
      </c>
      <c r="G277" s="92">
        <f>VLOOKUP(B277,'[11]2022'!$A$4:$C$668,3,0)</f>
        <v>180</v>
      </c>
      <c r="H277" s="92" t="s">
        <v>537</v>
      </c>
      <c r="I277" s="92" t="str">
        <f>VLOOKUP(B277,'[12]Амортиз СО'!$C$5:$D$677,2,0)</f>
        <v>движ</v>
      </c>
      <c r="J277" s="92"/>
      <c r="K277" s="93">
        <v>36201611.439999998</v>
      </c>
      <c r="L277" s="93">
        <v>47673200</v>
      </c>
      <c r="M277" s="93">
        <v>43694400</v>
      </c>
      <c r="N277" s="93">
        <v>10285852.15</v>
      </c>
      <c r="O277" s="93">
        <v>3978800</v>
      </c>
      <c r="P277" s="93">
        <v>2990188.57</v>
      </c>
      <c r="Q277" s="92"/>
      <c r="R277" s="93">
        <v>47673200</v>
      </c>
      <c r="S277" s="93">
        <v>13276040.720000001</v>
      </c>
      <c r="T277" s="94">
        <v>34397159.280000001</v>
      </c>
      <c r="U277" s="93">
        <f t="shared" si="41"/>
        <v>3178213.3333333335</v>
      </c>
      <c r="V277" s="93">
        <f t="shared" si="42"/>
        <v>31218945.946666669</v>
      </c>
      <c r="W277" s="93">
        <f t="shared" si="43"/>
        <v>3178213.3333333335</v>
      </c>
      <c r="X277" s="93">
        <f t="shared" si="39"/>
        <v>28040732.613333337</v>
      </c>
      <c r="Y277" s="93">
        <f t="shared" si="44"/>
        <v>3178213.3333333335</v>
      </c>
      <c r="Z277" s="93">
        <f t="shared" si="40"/>
        <v>24862519.280000005</v>
      </c>
      <c r="AA277" s="93">
        <f t="shared" si="45"/>
        <v>0</v>
      </c>
      <c r="AB277" s="93">
        <f t="shared" si="46"/>
        <v>0</v>
      </c>
      <c r="AC277" s="117">
        <f t="shared" si="47"/>
        <v>0</v>
      </c>
      <c r="AD277" s="131"/>
    </row>
    <row r="278" spans="2:30" s="88" customFormat="1" ht="44.1" hidden="1" customHeight="1" outlineLevel="2">
      <c r="B278" s="96" t="s">
        <v>549</v>
      </c>
      <c r="C278" s="91" t="s">
        <v>141</v>
      </c>
      <c r="D278" s="91" t="e">
        <f>VLOOKUP(B278,#REF!,2,0)</f>
        <v>#REF!</v>
      </c>
      <c r="E278" s="125" t="str">
        <f>VLOOKUP(B278,'[10]3.3 Амортизация 2022'!$B$8:$C$687,2,0)</f>
        <v>ВН</v>
      </c>
      <c r="F278" s="103">
        <v>33000000235</v>
      </c>
      <c r="G278" s="92">
        <f>VLOOKUP(B278,'[11]2022'!$A$4:$C$668,3,0)</f>
        <v>180</v>
      </c>
      <c r="H278" s="92" t="s">
        <v>537</v>
      </c>
      <c r="I278" s="92" t="str">
        <f>VLOOKUP(B278,'[12]Амортиз СО'!$C$5:$D$677,2,0)</f>
        <v>движ</v>
      </c>
      <c r="J278" s="92"/>
      <c r="K278" s="93">
        <v>17135219</v>
      </c>
      <c r="L278" s="93">
        <v>22124800</v>
      </c>
      <c r="M278" s="93">
        <v>20278200</v>
      </c>
      <c r="N278" s="93">
        <v>6434428.4100000001</v>
      </c>
      <c r="O278" s="93">
        <v>1846600</v>
      </c>
      <c r="P278" s="93">
        <v>1436894.18</v>
      </c>
      <c r="Q278" s="92"/>
      <c r="R278" s="93">
        <v>22124800</v>
      </c>
      <c r="S278" s="93">
        <v>7871322.5899999999</v>
      </c>
      <c r="T278" s="94">
        <v>14253477.41</v>
      </c>
      <c r="U278" s="93">
        <f t="shared" si="41"/>
        <v>1474986.6666666667</v>
      </c>
      <c r="V278" s="93">
        <f t="shared" si="42"/>
        <v>12778490.743333334</v>
      </c>
      <c r="W278" s="93">
        <f t="shared" si="43"/>
        <v>1474986.6666666667</v>
      </c>
      <c r="X278" s="93">
        <f t="shared" si="39"/>
        <v>11303504.076666668</v>
      </c>
      <c r="Y278" s="93">
        <f t="shared" si="44"/>
        <v>1474986.6666666667</v>
      </c>
      <c r="Z278" s="93">
        <f t="shared" si="40"/>
        <v>9828517.410000002</v>
      </c>
      <c r="AA278" s="93">
        <f t="shared" si="45"/>
        <v>0</v>
      </c>
      <c r="AB278" s="93">
        <f t="shared" si="46"/>
        <v>0</v>
      </c>
      <c r="AC278" s="117">
        <f t="shared" si="47"/>
        <v>0</v>
      </c>
      <c r="AD278" s="131"/>
    </row>
    <row r="279" spans="2:30" s="88" customFormat="1" ht="44.1" hidden="1" customHeight="1" outlineLevel="2">
      <c r="B279" s="96" t="s">
        <v>550</v>
      </c>
      <c r="C279" s="91" t="s">
        <v>159</v>
      </c>
      <c r="D279" s="91" t="e">
        <f>VLOOKUP(B279,#REF!,2,0)</f>
        <v>#REF!</v>
      </c>
      <c r="E279" s="125" t="str">
        <f>VLOOKUP(B279,'[10]3.3 Амортизация 2022'!$B$8:$C$687,2,0)</f>
        <v>ВН</v>
      </c>
      <c r="F279" s="103">
        <v>33000000332</v>
      </c>
      <c r="G279" s="92">
        <f>VLOOKUP(B279,'[11]2022'!$A$4:$C$668,3,0)</f>
        <v>240</v>
      </c>
      <c r="H279" s="92" t="s">
        <v>537</v>
      </c>
      <c r="I279" s="92" t="str">
        <f>VLOOKUP(B279,'[12]Амортиз СО'!$C$5:$D$677,2,0)</f>
        <v>движ</v>
      </c>
      <c r="J279" s="92"/>
      <c r="K279" s="93">
        <v>14397500</v>
      </c>
      <c r="L279" s="93">
        <v>12823300</v>
      </c>
      <c r="M279" s="93">
        <v>13265500</v>
      </c>
      <c r="N279" s="93">
        <v>4209244.8899999997</v>
      </c>
      <c r="O279" s="92"/>
      <c r="P279" s="93">
        <v>510211.56</v>
      </c>
      <c r="Q279" s="93">
        <v>442200</v>
      </c>
      <c r="R279" s="93">
        <v>12823300</v>
      </c>
      <c r="S279" s="93">
        <v>4562135.3099999996</v>
      </c>
      <c r="T279" s="94">
        <v>8261164.6900000004</v>
      </c>
      <c r="U279" s="93">
        <f t="shared" si="41"/>
        <v>641165</v>
      </c>
      <c r="V279" s="93">
        <f t="shared" si="42"/>
        <v>7619999.6900000004</v>
      </c>
      <c r="W279" s="93">
        <f t="shared" si="43"/>
        <v>641165</v>
      </c>
      <c r="X279" s="93">
        <f t="shared" si="39"/>
        <v>6978834.6900000004</v>
      </c>
      <c r="Y279" s="93">
        <f t="shared" si="44"/>
        <v>641165</v>
      </c>
      <c r="Z279" s="93">
        <f t="shared" si="40"/>
        <v>6337669.6900000004</v>
      </c>
      <c r="AA279" s="93">
        <f t="shared" si="45"/>
        <v>0</v>
      </c>
      <c r="AB279" s="93">
        <f t="shared" si="46"/>
        <v>0</v>
      </c>
      <c r="AC279" s="117">
        <f t="shared" si="47"/>
        <v>0</v>
      </c>
      <c r="AD279" s="131"/>
    </row>
    <row r="280" spans="2:30" s="88" customFormat="1" ht="44.1" hidden="1" customHeight="1" outlineLevel="2">
      <c r="B280" s="96" t="s">
        <v>551</v>
      </c>
      <c r="C280" s="91" t="s">
        <v>159</v>
      </c>
      <c r="D280" s="91" t="e">
        <f>VLOOKUP(B280,#REF!,2,0)</f>
        <v>#REF!</v>
      </c>
      <c r="E280" s="125" t="str">
        <f>VLOOKUP(B280,'[10]3.3 Амортизация 2022'!$B$8:$C$687,2,0)</f>
        <v>ВН</v>
      </c>
      <c r="F280" s="103">
        <v>33000000595</v>
      </c>
      <c r="G280" s="92">
        <f>VLOOKUP(B280,'[11]2022'!$A$4:$C$668,3,0)</f>
        <v>240</v>
      </c>
      <c r="H280" s="92" t="s">
        <v>537</v>
      </c>
      <c r="I280" s="92" t="str">
        <f>VLOOKUP(B280,'[12]Амортиз СО'!$C$5:$D$677,2,0)</f>
        <v>движ</v>
      </c>
      <c r="J280" s="92"/>
      <c r="K280" s="93">
        <v>13687500</v>
      </c>
      <c r="L280" s="93">
        <v>18355800</v>
      </c>
      <c r="M280" s="93">
        <v>16198100</v>
      </c>
      <c r="N280" s="93">
        <v>5139781.46</v>
      </c>
      <c r="O280" s="93">
        <v>2157700</v>
      </c>
      <c r="P280" s="93">
        <v>1390647.12</v>
      </c>
      <c r="Q280" s="92"/>
      <c r="R280" s="93">
        <v>18355800</v>
      </c>
      <c r="S280" s="93">
        <v>6530428.5800000001</v>
      </c>
      <c r="T280" s="94">
        <v>11825371.42</v>
      </c>
      <c r="U280" s="93">
        <f t="shared" si="41"/>
        <v>917790</v>
      </c>
      <c r="V280" s="93">
        <f t="shared" si="42"/>
        <v>10907581.42</v>
      </c>
      <c r="W280" s="93">
        <f t="shared" si="43"/>
        <v>917790</v>
      </c>
      <c r="X280" s="93">
        <f t="shared" si="39"/>
        <v>9989791.4199999999</v>
      </c>
      <c r="Y280" s="93">
        <f t="shared" si="44"/>
        <v>917790</v>
      </c>
      <c r="Z280" s="93">
        <f t="shared" si="40"/>
        <v>9072001.4199999999</v>
      </c>
      <c r="AA280" s="93">
        <f t="shared" si="45"/>
        <v>0</v>
      </c>
      <c r="AB280" s="93">
        <f t="shared" si="46"/>
        <v>0</v>
      </c>
      <c r="AC280" s="117">
        <f t="shared" si="47"/>
        <v>0</v>
      </c>
      <c r="AD280" s="131"/>
    </row>
    <row r="281" spans="2:30" s="88" customFormat="1" ht="44.1" hidden="1" customHeight="1" outlineLevel="2">
      <c r="B281" s="96" t="s">
        <v>552</v>
      </c>
      <c r="C281" s="91" t="s">
        <v>159</v>
      </c>
      <c r="D281" s="91" t="e">
        <f>VLOOKUP(B281,#REF!,2,0)</f>
        <v>#REF!</v>
      </c>
      <c r="E281" s="125" t="str">
        <f>VLOOKUP(B281,'[10]3.3 Амортизация 2022'!$B$8:$C$687,2,0)</f>
        <v>ВН</v>
      </c>
      <c r="F281" s="103">
        <v>33000000596</v>
      </c>
      <c r="G281" s="92">
        <f>VLOOKUP(B281,'[11]2022'!$A$4:$C$668,3,0)</f>
        <v>240</v>
      </c>
      <c r="H281" s="92" t="s">
        <v>537</v>
      </c>
      <c r="I281" s="92" t="str">
        <f>VLOOKUP(B281,'[12]Амортиз СО'!$C$5:$D$677,2,0)</f>
        <v>движ</v>
      </c>
      <c r="J281" s="92"/>
      <c r="K281" s="93">
        <v>13687500</v>
      </c>
      <c r="L281" s="93">
        <v>18355800</v>
      </c>
      <c r="M281" s="93">
        <v>16198100</v>
      </c>
      <c r="N281" s="93">
        <v>5139781.46</v>
      </c>
      <c r="O281" s="93">
        <v>2157700</v>
      </c>
      <c r="P281" s="93">
        <v>1390647.12</v>
      </c>
      <c r="Q281" s="92"/>
      <c r="R281" s="93">
        <v>18355800</v>
      </c>
      <c r="S281" s="93">
        <v>6530428.5800000001</v>
      </c>
      <c r="T281" s="94">
        <v>11825371.42</v>
      </c>
      <c r="U281" s="93">
        <f t="shared" si="41"/>
        <v>917790</v>
      </c>
      <c r="V281" s="93">
        <f t="shared" si="42"/>
        <v>10907581.42</v>
      </c>
      <c r="W281" s="93">
        <f t="shared" si="43"/>
        <v>917790</v>
      </c>
      <c r="X281" s="93">
        <f t="shared" si="39"/>
        <v>9989791.4199999999</v>
      </c>
      <c r="Y281" s="93">
        <f t="shared" si="44"/>
        <v>917790</v>
      </c>
      <c r="Z281" s="93">
        <f t="shared" si="40"/>
        <v>9072001.4199999999</v>
      </c>
      <c r="AA281" s="93">
        <f t="shared" si="45"/>
        <v>0</v>
      </c>
      <c r="AB281" s="93">
        <f t="shared" si="46"/>
        <v>0</v>
      </c>
      <c r="AC281" s="117">
        <f t="shared" si="47"/>
        <v>0</v>
      </c>
      <c r="AD281" s="131"/>
    </row>
    <row r="282" spans="2:30" s="88" customFormat="1" ht="44.1" hidden="1" customHeight="1" outlineLevel="2">
      <c r="B282" s="96" t="s">
        <v>553</v>
      </c>
      <c r="C282" s="91" t="s">
        <v>159</v>
      </c>
      <c r="D282" s="91" t="e">
        <f>VLOOKUP(B282,#REF!,2,0)</f>
        <v>#REF!</v>
      </c>
      <c r="E282" s="125" t="str">
        <f>VLOOKUP(B282,'[10]3.3 Амортизация 2022'!$B$8:$C$687,2,0)</f>
        <v>ВН</v>
      </c>
      <c r="F282" s="103">
        <v>33000000597</v>
      </c>
      <c r="G282" s="92">
        <f>VLOOKUP(B282,'[11]2022'!$A$4:$C$668,3,0)</f>
        <v>240</v>
      </c>
      <c r="H282" s="92" t="s">
        <v>537</v>
      </c>
      <c r="I282" s="92" t="str">
        <f>VLOOKUP(B282,'[12]Амортиз СО'!$C$5:$D$677,2,0)</f>
        <v>движ</v>
      </c>
      <c r="J282" s="92"/>
      <c r="K282" s="93">
        <v>18750000</v>
      </c>
      <c r="L282" s="93">
        <v>32392500</v>
      </c>
      <c r="M282" s="93">
        <v>22189200</v>
      </c>
      <c r="N282" s="93">
        <v>7040803.4000000004</v>
      </c>
      <c r="O282" s="93">
        <v>10203300</v>
      </c>
      <c r="P282" s="93">
        <v>4483450.74</v>
      </c>
      <c r="Q282" s="92"/>
      <c r="R282" s="93">
        <v>32392500</v>
      </c>
      <c r="S282" s="93">
        <v>11524254.140000001</v>
      </c>
      <c r="T282" s="94">
        <v>20868245.859999999</v>
      </c>
      <c r="U282" s="93">
        <f t="shared" si="41"/>
        <v>1619625</v>
      </c>
      <c r="V282" s="93">
        <f t="shared" si="42"/>
        <v>19248620.859999999</v>
      </c>
      <c r="W282" s="93">
        <f t="shared" si="43"/>
        <v>1619625</v>
      </c>
      <c r="X282" s="93">
        <f t="shared" si="39"/>
        <v>17628995.859999999</v>
      </c>
      <c r="Y282" s="93">
        <f t="shared" si="44"/>
        <v>1619625</v>
      </c>
      <c r="Z282" s="93">
        <f t="shared" si="40"/>
        <v>16009370.859999999</v>
      </c>
      <c r="AA282" s="93">
        <f t="shared" si="45"/>
        <v>0</v>
      </c>
      <c r="AB282" s="93">
        <f t="shared" si="46"/>
        <v>0</v>
      </c>
      <c r="AC282" s="117">
        <f t="shared" si="47"/>
        <v>0</v>
      </c>
      <c r="AD282" s="131"/>
    </row>
    <row r="283" spans="2:30" s="88" customFormat="1" ht="44.1" hidden="1" customHeight="1" outlineLevel="2">
      <c r="B283" s="96" t="s">
        <v>554</v>
      </c>
      <c r="C283" s="91" t="s">
        <v>159</v>
      </c>
      <c r="D283" s="91" t="e">
        <f>VLOOKUP(B283,#REF!,2,0)</f>
        <v>#REF!</v>
      </c>
      <c r="E283" s="125" t="str">
        <f>VLOOKUP(B283,'[10]3.3 Амортизация 2022'!$B$8:$C$687,2,0)</f>
        <v>ВН</v>
      </c>
      <c r="F283" s="103">
        <v>33000000608</v>
      </c>
      <c r="G283" s="92">
        <f>VLOOKUP(B283,'[11]2022'!$A$4:$C$668,3,0)</f>
        <v>240</v>
      </c>
      <c r="H283" s="92" t="s">
        <v>537</v>
      </c>
      <c r="I283" s="92" t="str">
        <f>VLOOKUP(B283,'[12]Амортиз СО'!$C$5:$D$677,2,0)</f>
        <v>движ</v>
      </c>
      <c r="J283" s="92"/>
      <c r="K283" s="93">
        <v>495000</v>
      </c>
      <c r="L283" s="93">
        <v>456500</v>
      </c>
      <c r="M283" s="93">
        <v>418400</v>
      </c>
      <c r="N283" s="93">
        <v>132761.67000000001</v>
      </c>
      <c r="O283" s="93">
        <v>38100</v>
      </c>
      <c r="P283" s="93">
        <v>29647.18</v>
      </c>
      <c r="Q283" s="92"/>
      <c r="R283" s="93">
        <v>456500</v>
      </c>
      <c r="S283" s="93">
        <v>162408.85</v>
      </c>
      <c r="T283" s="94">
        <v>294091.15000000002</v>
      </c>
      <c r="U283" s="93">
        <f t="shared" si="41"/>
        <v>22825</v>
      </c>
      <c r="V283" s="93">
        <f t="shared" si="42"/>
        <v>271266.15000000002</v>
      </c>
      <c r="W283" s="93">
        <f t="shared" si="43"/>
        <v>22825</v>
      </c>
      <c r="X283" s="93">
        <f t="shared" si="39"/>
        <v>248441.15000000002</v>
      </c>
      <c r="Y283" s="93">
        <f t="shared" si="44"/>
        <v>22825</v>
      </c>
      <c r="Z283" s="93">
        <f t="shared" si="40"/>
        <v>225616.15000000002</v>
      </c>
      <c r="AA283" s="93">
        <f t="shared" si="45"/>
        <v>0</v>
      </c>
      <c r="AB283" s="93">
        <f t="shared" si="46"/>
        <v>0</v>
      </c>
      <c r="AC283" s="117">
        <f t="shared" si="47"/>
        <v>0</v>
      </c>
      <c r="AD283" s="131"/>
    </row>
    <row r="284" spans="2:30" s="88" customFormat="1" ht="44.1" hidden="1" customHeight="1" outlineLevel="2">
      <c r="B284" s="96" t="s">
        <v>555</v>
      </c>
      <c r="C284" s="91" t="s">
        <v>141</v>
      </c>
      <c r="D284" s="91" t="e">
        <f>VLOOKUP(B284,#REF!,2,0)</f>
        <v>#REF!</v>
      </c>
      <c r="E284" s="125" t="str">
        <f>VLOOKUP(B284,'[10]3.3 Амортизация 2022'!$B$8:$C$687,2,0)</f>
        <v>ВН</v>
      </c>
      <c r="F284" s="103">
        <v>33000000611</v>
      </c>
      <c r="G284" s="92">
        <f>VLOOKUP(B284,'[11]2022'!$A$4:$C$668,3,0)</f>
        <v>180</v>
      </c>
      <c r="H284" s="92" t="s">
        <v>537</v>
      </c>
      <c r="I284" s="92" t="str">
        <f>VLOOKUP(B284,'[12]Амортиз СО'!$C$5:$D$677,2,0)</f>
        <v>движ</v>
      </c>
      <c r="J284" s="92"/>
      <c r="K284" s="93">
        <v>10725000</v>
      </c>
      <c r="L284" s="93">
        <v>9891400</v>
      </c>
      <c r="M284" s="93">
        <v>9065900</v>
      </c>
      <c r="N284" s="93">
        <v>2876679.81</v>
      </c>
      <c r="O284" s="93">
        <v>825500</v>
      </c>
      <c r="P284" s="93">
        <v>642375.93999999994</v>
      </c>
      <c r="Q284" s="92"/>
      <c r="R284" s="93">
        <v>9891400</v>
      </c>
      <c r="S284" s="93">
        <v>3519055.75</v>
      </c>
      <c r="T284" s="94">
        <v>6372344.25</v>
      </c>
      <c r="U284" s="93">
        <f t="shared" si="41"/>
        <v>659426.66666666663</v>
      </c>
      <c r="V284" s="93">
        <f t="shared" si="42"/>
        <v>5712917.583333333</v>
      </c>
      <c r="W284" s="93">
        <f t="shared" si="43"/>
        <v>659426.66666666663</v>
      </c>
      <c r="X284" s="93">
        <f t="shared" si="39"/>
        <v>5053490.916666666</v>
      </c>
      <c r="Y284" s="93">
        <f t="shared" si="44"/>
        <v>659426.66666666663</v>
      </c>
      <c r="Z284" s="93">
        <f t="shared" si="40"/>
        <v>4394064.2499999991</v>
      </c>
      <c r="AA284" s="93">
        <f t="shared" si="45"/>
        <v>0</v>
      </c>
      <c r="AB284" s="93">
        <f t="shared" si="46"/>
        <v>0</v>
      </c>
      <c r="AC284" s="117">
        <f t="shared" si="47"/>
        <v>0</v>
      </c>
      <c r="AD284" s="131"/>
    </row>
    <row r="285" spans="2:30" s="88" customFormat="1" ht="44.1" hidden="1" customHeight="1" outlineLevel="2">
      <c r="B285" s="96" t="s">
        <v>292</v>
      </c>
      <c r="C285" s="91" t="s">
        <v>141</v>
      </c>
      <c r="D285" s="91" t="e">
        <f>VLOOKUP(B285,#REF!,2,0)</f>
        <v>#REF!</v>
      </c>
      <c r="E285" s="125" t="str">
        <f>VLOOKUP(B285,'[10]3.3 Амортизация 2022'!$B$8:$C$687,2,0)</f>
        <v>ВН</v>
      </c>
      <c r="F285" s="103">
        <v>33000000612</v>
      </c>
      <c r="G285" s="92">
        <f>VLOOKUP(B285,'[11]2022'!$A$4:$C$668,3,0)</f>
        <v>180</v>
      </c>
      <c r="H285" s="92" t="s">
        <v>537</v>
      </c>
      <c r="I285" s="92" t="str">
        <f>VLOOKUP(B285,'[12]Амортиз СО'!$C$5:$D$677,2,0)</f>
        <v>движ</v>
      </c>
      <c r="J285" s="92"/>
      <c r="K285" s="93">
        <v>637180</v>
      </c>
      <c r="L285" s="93">
        <v>576100</v>
      </c>
      <c r="M285" s="93">
        <v>528000</v>
      </c>
      <c r="N285" s="93">
        <v>335077.15000000002</v>
      </c>
      <c r="O285" s="93">
        <v>48100</v>
      </c>
      <c r="P285" s="93">
        <v>74840.47</v>
      </c>
      <c r="Q285" s="92"/>
      <c r="R285" s="93">
        <v>576100</v>
      </c>
      <c r="S285" s="93">
        <v>409917.62</v>
      </c>
      <c r="T285" s="94">
        <v>166182.38</v>
      </c>
      <c r="U285" s="93">
        <f t="shared" si="41"/>
        <v>38406.666666666672</v>
      </c>
      <c r="V285" s="93">
        <f t="shared" si="42"/>
        <v>127775.71333333333</v>
      </c>
      <c r="W285" s="93">
        <f t="shared" si="43"/>
        <v>38406.666666666672</v>
      </c>
      <c r="X285" s="93">
        <f t="shared" si="39"/>
        <v>89369.046666666662</v>
      </c>
      <c r="Y285" s="93">
        <f t="shared" si="44"/>
        <v>38406.666666666672</v>
      </c>
      <c r="Z285" s="93">
        <f t="shared" si="40"/>
        <v>50962.37999999999</v>
      </c>
      <c r="AA285" s="93">
        <f t="shared" si="45"/>
        <v>0</v>
      </c>
      <c r="AB285" s="93">
        <f t="shared" si="46"/>
        <v>0</v>
      </c>
      <c r="AC285" s="117">
        <f t="shared" si="47"/>
        <v>0</v>
      </c>
      <c r="AD285" s="131"/>
    </row>
    <row r="286" spans="2:30" s="88" customFormat="1" ht="44.1" hidden="1" customHeight="1" outlineLevel="2">
      <c r="B286" s="96" t="s">
        <v>556</v>
      </c>
      <c r="C286" s="91" t="s">
        <v>141</v>
      </c>
      <c r="D286" s="91" t="e">
        <f>VLOOKUP(B286,#REF!,2,0)</f>
        <v>#REF!</v>
      </c>
      <c r="E286" s="125" t="str">
        <f>VLOOKUP(B286,'[10]3.3 Амортизация 2022'!$B$8:$C$687,2,0)</f>
        <v>ВН</v>
      </c>
      <c r="F286" s="103">
        <v>33000000614</v>
      </c>
      <c r="G286" s="92">
        <f>VLOOKUP(B286,'[11]2022'!$A$4:$C$668,3,0)</f>
        <v>180</v>
      </c>
      <c r="H286" s="92" t="s">
        <v>537</v>
      </c>
      <c r="I286" s="92" t="str">
        <f>VLOOKUP(B286,'[12]Амортиз СО'!$C$5:$D$677,2,0)</f>
        <v>движ</v>
      </c>
      <c r="J286" s="92"/>
      <c r="K286" s="93">
        <v>21367839.949999999</v>
      </c>
      <c r="L286" s="93">
        <v>20723700</v>
      </c>
      <c r="M286" s="93">
        <v>18994100</v>
      </c>
      <c r="N286" s="93">
        <v>5024084.68</v>
      </c>
      <c r="O286" s="93">
        <v>1729600</v>
      </c>
      <c r="P286" s="93">
        <v>1316203.6200000001</v>
      </c>
      <c r="Q286" s="92"/>
      <c r="R286" s="93">
        <v>20723700</v>
      </c>
      <c r="S286" s="93">
        <v>6340288.2999999998</v>
      </c>
      <c r="T286" s="94">
        <v>14383411.699999999</v>
      </c>
      <c r="U286" s="93">
        <f t="shared" si="41"/>
        <v>1381580</v>
      </c>
      <c r="V286" s="93">
        <f t="shared" si="42"/>
        <v>13001831.699999999</v>
      </c>
      <c r="W286" s="93">
        <f t="shared" si="43"/>
        <v>1381580</v>
      </c>
      <c r="X286" s="93">
        <f t="shared" si="39"/>
        <v>11620251.699999999</v>
      </c>
      <c r="Y286" s="93">
        <f t="shared" si="44"/>
        <v>1381580</v>
      </c>
      <c r="Z286" s="93">
        <f t="shared" si="40"/>
        <v>10238671.699999999</v>
      </c>
      <c r="AA286" s="93">
        <f t="shared" si="45"/>
        <v>0</v>
      </c>
      <c r="AB286" s="93">
        <f t="shared" si="46"/>
        <v>0</v>
      </c>
      <c r="AC286" s="117">
        <f t="shared" si="47"/>
        <v>0</v>
      </c>
      <c r="AD286" s="131"/>
    </row>
    <row r="287" spans="2:30" s="88" customFormat="1" ht="44.1" hidden="1" customHeight="1" outlineLevel="2">
      <c r="B287" s="96" t="s">
        <v>557</v>
      </c>
      <c r="C287" s="91" t="s">
        <v>141</v>
      </c>
      <c r="D287" s="91" t="e">
        <f>VLOOKUP(B287,#REF!,2,0)</f>
        <v>#REF!</v>
      </c>
      <c r="E287" s="125" t="str">
        <f>VLOOKUP(B287,'[10]3.3 Амортизация 2022'!$B$8:$C$687,2,0)</f>
        <v>ВН</v>
      </c>
      <c r="F287" s="103">
        <v>33000000615</v>
      </c>
      <c r="G287" s="92">
        <f>VLOOKUP(B287,'[11]2022'!$A$4:$C$668,3,0)</f>
        <v>180</v>
      </c>
      <c r="H287" s="92" t="s">
        <v>537</v>
      </c>
      <c r="I287" s="92" t="str">
        <f>VLOOKUP(B287,'[12]Амортиз СО'!$C$5:$D$677,2,0)</f>
        <v>движ</v>
      </c>
      <c r="J287" s="92"/>
      <c r="K287" s="93">
        <v>10181834</v>
      </c>
      <c r="L287" s="93">
        <v>9390500</v>
      </c>
      <c r="M287" s="93">
        <v>8606700</v>
      </c>
      <c r="N287" s="93">
        <v>5917106.2000000002</v>
      </c>
      <c r="O287" s="93">
        <v>783800</v>
      </c>
      <c r="P287" s="93">
        <v>1321404.1599999999</v>
      </c>
      <c r="Q287" s="92"/>
      <c r="R287" s="93">
        <v>9390500</v>
      </c>
      <c r="S287" s="93">
        <v>7238510.3600000003</v>
      </c>
      <c r="T287" s="94">
        <v>2151989.64</v>
      </c>
      <c r="U287" s="93">
        <f t="shared" si="41"/>
        <v>626033.33333333337</v>
      </c>
      <c r="V287" s="93">
        <f t="shared" si="42"/>
        <v>1525956.3066666666</v>
      </c>
      <c r="W287" s="93">
        <f t="shared" si="43"/>
        <v>626033.33333333337</v>
      </c>
      <c r="X287" s="93">
        <f t="shared" si="39"/>
        <v>899922.97333333327</v>
      </c>
      <c r="Y287" s="93">
        <f t="shared" si="44"/>
        <v>626033.33333333337</v>
      </c>
      <c r="Z287" s="93">
        <f t="shared" si="40"/>
        <v>273889.6399999999</v>
      </c>
      <c r="AA287" s="93">
        <f t="shared" si="45"/>
        <v>0</v>
      </c>
      <c r="AB287" s="93">
        <f t="shared" si="46"/>
        <v>0</v>
      </c>
      <c r="AC287" s="117">
        <f t="shared" si="47"/>
        <v>0</v>
      </c>
      <c r="AD287" s="131"/>
    </row>
    <row r="288" spans="2:30" s="88" customFormat="1" ht="44.1" hidden="1" customHeight="1" outlineLevel="2">
      <c r="B288" s="96" t="s">
        <v>558</v>
      </c>
      <c r="C288" s="91" t="s">
        <v>159</v>
      </c>
      <c r="D288" s="91" t="e">
        <f>VLOOKUP(B288,#REF!,2,0)</f>
        <v>#REF!</v>
      </c>
      <c r="E288" s="125" t="str">
        <f>VLOOKUP(B288,'[10]3.3 Амортизация 2022'!$B$8:$C$687,2,0)</f>
        <v>ВН</v>
      </c>
      <c r="F288" s="103">
        <v>33000000636</v>
      </c>
      <c r="G288" s="92">
        <f>VLOOKUP(B288,'[11]2022'!$A$4:$C$668,3,0)</f>
        <v>240</v>
      </c>
      <c r="H288" s="92" t="s">
        <v>537</v>
      </c>
      <c r="I288" s="92" t="str">
        <f>VLOOKUP(B288,'[12]Амортиз СО'!$C$5:$D$677,2,0)</f>
        <v>движ</v>
      </c>
      <c r="J288" s="92"/>
      <c r="K288" s="93">
        <v>18750000</v>
      </c>
      <c r="L288" s="93">
        <v>17292700</v>
      </c>
      <c r="M288" s="93">
        <v>15849400</v>
      </c>
      <c r="N288" s="93">
        <v>5029136.22</v>
      </c>
      <c r="O288" s="93">
        <v>1443300</v>
      </c>
      <c r="P288" s="93">
        <v>1123074.02</v>
      </c>
      <c r="Q288" s="92"/>
      <c r="R288" s="93">
        <v>17292700</v>
      </c>
      <c r="S288" s="93">
        <v>6152210.2400000002</v>
      </c>
      <c r="T288" s="94">
        <v>11140489.76</v>
      </c>
      <c r="U288" s="93">
        <f t="shared" si="41"/>
        <v>864635</v>
      </c>
      <c r="V288" s="93">
        <f t="shared" si="42"/>
        <v>10275854.76</v>
      </c>
      <c r="W288" s="93">
        <f t="shared" si="43"/>
        <v>864635</v>
      </c>
      <c r="X288" s="93">
        <f t="shared" si="39"/>
        <v>9411219.7599999998</v>
      </c>
      <c r="Y288" s="93">
        <f t="shared" si="44"/>
        <v>864635</v>
      </c>
      <c r="Z288" s="93">
        <f t="shared" si="40"/>
        <v>8546584.7599999998</v>
      </c>
      <c r="AA288" s="93">
        <f t="shared" si="45"/>
        <v>0</v>
      </c>
      <c r="AB288" s="93">
        <f t="shared" si="46"/>
        <v>0</v>
      </c>
      <c r="AC288" s="117">
        <f t="shared" si="47"/>
        <v>0</v>
      </c>
      <c r="AD288" s="131"/>
    </row>
    <row r="289" spans="2:30" s="88" customFormat="1" ht="44.1" hidden="1" customHeight="1" outlineLevel="2">
      <c r="B289" s="96" t="s">
        <v>559</v>
      </c>
      <c r="C289" s="91" t="s">
        <v>159</v>
      </c>
      <c r="D289" s="91" t="e">
        <f>VLOOKUP(B289,#REF!,2,0)</f>
        <v>#REF!</v>
      </c>
      <c r="E289" s="125" t="str">
        <f>VLOOKUP(B289,'[10]3.3 Амортизация 2022'!$B$8:$C$687,2,0)</f>
        <v>ВН</v>
      </c>
      <c r="F289" s="103">
        <v>33000000637</v>
      </c>
      <c r="G289" s="92">
        <f>VLOOKUP(B289,'[11]2022'!$A$4:$C$668,3,0)</f>
        <v>240</v>
      </c>
      <c r="H289" s="92" t="s">
        <v>537</v>
      </c>
      <c r="I289" s="92" t="str">
        <f>VLOOKUP(B289,'[12]Амортиз СО'!$C$5:$D$677,2,0)</f>
        <v>движ</v>
      </c>
      <c r="J289" s="92"/>
      <c r="K289" s="93">
        <v>495000</v>
      </c>
      <c r="L289" s="93">
        <v>456500</v>
      </c>
      <c r="M289" s="93">
        <v>418400</v>
      </c>
      <c r="N289" s="93">
        <v>132761.67000000001</v>
      </c>
      <c r="O289" s="93">
        <v>38100</v>
      </c>
      <c r="P289" s="93">
        <v>29647.18</v>
      </c>
      <c r="Q289" s="92"/>
      <c r="R289" s="93">
        <v>456500</v>
      </c>
      <c r="S289" s="93">
        <v>162408.85</v>
      </c>
      <c r="T289" s="94">
        <v>294091.15000000002</v>
      </c>
      <c r="U289" s="93">
        <f t="shared" si="41"/>
        <v>22825</v>
      </c>
      <c r="V289" s="93">
        <f t="shared" si="42"/>
        <v>271266.15000000002</v>
      </c>
      <c r="W289" s="93">
        <f t="shared" si="43"/>
        <v>22825</v>
      </c>
      <c r="X289" s="93">
        <f t="shared" si="39"/>
        <v>248441.15000000002</v>
      </c>
      <c r="Y289" s="93">
        <f t="shared" si="44"/>
        <v>22825</v>
      </c>
      <c r="Z289" s="93">
        <f t="shared" si="40"/>
        <v>225616.15000000002</v>
      </c>
      <c r="AA289" s="93">
        <f t="shared" si="45"/>
        <v>0</v>
      </c>
      <c r="AB289" s="93">
        <f t="shared" si="46"/>
        <v>0</v>
      </c>
      <c r="AC289" s="117">
        <f t="shared" si="47"/>
        <v>0</v>
      </c>
      <c r="AD289" s="131"/>
    </row>
    <row r="290" spans="2:30" s="88" customFormat="1" ht="44.1" hidden="1" customHeight="1" outlineLevel="2">
      <c r="B290" s="96" t="s">
        <v>560</v>
      </c>
      <c r="C290" s="91" t="s">
        <v>159</v>
      </c>
      <c r="D290" s="91" t="e">
        <f>VLOOKUP(B290,#REF!,2,0)</f>
        <v>#REF!</v>
      </c>
      <c r="E290" s="125" t="str">
        <f>VLOOKUP(B290,'[10]3.3 Амортизация 2022'!$B$8:$C$687,2,0)</f>
        <v>ВН</v>
      </c>
      <c r="F290" s="103">
        <v>33000000752</v>
      </c>
      <c r="G290" s="92">
        <f>VLOOKUP(B290,'[11]2022'!$A$4:$C$668,3,0)</f>
        <v>240</v>
      </c>
      <c r="H290" s="92" t="s">
        <v>537</v>
      </c>
      <c r="I290" s="92" t="str">
        <f>VLOOKUP(B290,'[12]Амортиз СО'!$C$5:$D$677,2,0)</f>
        <v>движ</v>
      </c>
      <c r="J290" s="92"/>
      <c r="K290" s="93">
        <v>17424345.329999998</v>
      </c>
      <c r="L290" s="93">
        <v>14910800</v>
      </c>
      <c r="M290" s="93">
        <v>15425000</v>
      </c>
      <c r="N290" s="93">
        <v>4894471.09</v>
      </c>
      <c r="O290" s="92"/>
      <c r="P290" s="93">
        <v>593269.19999999995</v>
      </c>
      <c r="Q290" s="93">
        <v>514200</v>
      </c>
      <c r="R290" s="93">
        <v>14910800</v>
      </c>
      <c r="S290" s="93">
        <v>5304803.75</v>
      </c>
      <c r="T290" s="94">
        <v>9605996.25</v>
      </c>
      <c r="U290" s="93">
        <f t="shared" si="41"/>
        <v>745540</v>
      </c>
      <c r="V290" s="93">
        <f t="shared" si="42"/>
        <v>8860456.25</v>
      </c>
      <c r="W290" s="93">
        <f t="shared" si="43"/>
        <v>745540</v>
      </c>
      <c r="X290" s="93">
        <f t="shared" si="39"/>
        <v>8114916.25</v>
      </c>
      <c r="Y290" s="93">
        <f t="shared" si="44"/>
        <v>745540</v>
      </c>
      <c r="Z290" s="93">
        <f t="shared" si="40"/>
        <v>7369376.25</v>
      </c>
      <c r="AA290" s="93">
        <f t="shared" si="45"/>
        <v>0</v>
      </c>
      <c r="AB290" s="93">
        <f t="shared" si="46"/>
        <v>0</v>
      </c>
      <c r="AC290" s="117">
        <f t="shared" si="47"/>
        <v>0</v>
      </c>
      <c r="AD290" s="131"/>
    </row>
    <row r="291" spans="2:30" s="88" customFormat="1" ht="33" hidden="1" customHeight="1" outlineLevel="2">
      <c r="B291" s="96" t="s">
        <v>340</v>
      </c>
      <c r="C291" s="91" t="s">
        <v>107</v>
      </c>
      <c r="D291" s="91" t="e">
        <f>VLOOKUP(B291,#REF!,2,0)</f>
        <v>#REF!</v>
      </c>
      <c r="E291" s="125" t="str">
        <f>VLOOKUP(B291,'[10]3.3 Амортизация 2022'!$B$8:$C$687,2,0)</f>
        <v>ВН</v>
      </c>
      <c r="F291" s="103">
        <v>33000000915</v>
      </c>
      <c r="G291" s="92">
        <f>VLOOKUP(B291,'[11]2022'!$A$4:$C$668,3,0)</f>
        <v>120</v>
      </c>
      <c r="H291" s="92" t="s">
        <v>537</v>
      </c>
      <c r="I291" s="92" t="str">
        <f>VLOOKUP(B291,'[12]Амортиз СО'!$C$5:$D$677,2,0)</f>
        <v>движ</v>
      </c>
      <c r="J291" s="92"/>
      <c r="K291" s="93">
        <v>40664</v>
      </c>
      <c r="L291" s="93">
        <v>64800</v>
      </c>
      <c r="M291" s="93">
        <v>36000</v>
      </c>
      <c r="N291" s="93">
        <v>29700.29</v>
      </c>
      <c r="O291" s="93">
        <v>28800</v>
      </c>
      <c r="P291" s="93">
        <v>30240.23</v>
      </c>
      <c r="Q291" s="92"/>
      <c r="R291" s="93">
        <v>64800</v>
      </c>
      <c r="S291" s="93">
        <v>59940.52</v>
      </c>
      <c r="T291" s="94">
        <v>4859.4799999999996</v>
      </c>
      <c r="U291" s="93">
        <f t="shared" si="41"/>
        <v>4859.4799999999996</v>
      </c>
      <c r="V291" s="93">
        <f t="shared" si="42"/>
        <v>0</v>
      </c>
      <c r="W291" s="93">
        <f t="shared" si="43"/>
        <v>0</v>
      </c>
      <c r="X291" s="93">
        <f t="shared" si="39"/>
        <v>0</v>
      </c>
      <c r="Y291" s="93">
        <f t="shared" si="44"/>
        <v>0</v>
      </c>
      <c r="Z291" s="93">
        <f t="shared" si="40"/>
        <v>0</v>
      </c>
      <c r="AA291" s="93">
        <f t="shared" si="45"/>
        <v>0</v>
      </c>
      <c r="AB291" s="93">
        <f t="shared" si="46"/>
        <v>0</v>
      </c>
      <c r="AC291" s="117">
        <f t="shared" si="47"/>
        <v>0</v>
      </c>
      <c r="AD291" s="131"/>
    </row>
    <row r="292" spans="2:30" s="88" customFormat="1" ht="33" hidden="1" customHeight="1" outlineLevel="2">
      <c r="B292" s="96" t="s">
        <v>340</v>
      </c>
      <c r="C292" s="91" t="s">
        <v>107</v>
      </c>
      <c r="D292" s="91" t="e">
        <f>VLOOKUP(B292,#REF!,2,0)</f>
        <v>#REF!</v>
      </c>
      <c r="E292" s="125" t="str">
        <f>VLOOKUP(B292,'[10]3.3 Амортизация 2022'!$B$8:$C$687,2,0)</f>
        <v>ВН</v>
      </c>
      <c r="F292" s="103">
        <v>33000000916</v>
      </c>
      <c r="G292" s="92">
        <f>VLOOKUP(B292,'[11]2022'!$A$4:$C$668,3,0)</f>
        <v>120</v>
      </c>
      <c r="H292" s="92" t="s">
        <v>537</v>
      </c>
      <c r="I292" s="92" t="str">
        <f>VLOOKUP(B292,'[12]Амортиз СО'!$C$5:$D$677,2,0)</f>
        <v>движ</v>
      </c>
      <c r="J292" s="92"/>
      <c r="K292" s="93">
        <v>40664</v>
      </c>
      <c r="L292" s="93">
        <v>64800</v>
      </c>
      <c r="M292" s="93">
        <v>36000</v>
      </c>
      <c r="N292" s="93">
        <v>29700.29</v>
      </c>
      <c r="O292" s="93">
        <v>28800</v>
      </c>
      <c r="P292" s="93">
        <v>30240.23</v>
      </c>
      <c r="Q292" s="92"/>
      <c r="R292" s="93">
        <v>64800</v>
      </c>
      <c r="S292" s="93">
        <v>59940.52</v>
      </c>
      <c r="T292" s="94">
        <v>4859.4799999999996</v>
      </c>
      <c r="U292" s="93">
        <f t="shared" si="41"/>
        <v>4859.4799999999996</v>
      </c>
      <c r="V292" s="93">
        <f t="shared" si="42"/>
        <v>0</v>
      </c>
      <c r="W292" s="93">
        <f t="shared" si="43"/>
        <v>0</v>
      </c>
      <c r="X292" s="93">
        <f t="shared" si="39"/>
        <v>0</v>
      </c>
      <c r="Y292" s="93">
        <f t="shared" si="44"/>
        <v>0</v>
      </c>
      <c r="Z292" s="93">
        <f t="shared" si="40"/>
        <v>0</v>
      </c>
      <c r="AA292" s="93">
        <f t="shared" si="45"/>
        <v>0</v>
      </c>
      <c r="AB292" s="93">
        <f t="shared" si="46"/>
        <v>0</v>
      </c>
      <c r="AC292" s="117">
        <f t="shared" si="47"/>
        <v>0</v>
      </c>
      <c r="AD292" s="131"/>
    </row>
    <row r="293" spans="2:30" s="88" customFormat="1" ht="33" hidden="1" customHeight="1" outlineLevel="2">
      <c r="B293" s="96" t="s">
        <v>340</v>
      </c>
      <c r="C293" s="91" t="s">
        <v>107</v>
      </c>
      <c r="D293" s="91" t="e">
        <f>VLOOKUP(B293,#REF!,2,0)</f>
        <v>#REF!</v>
      </c>
      <c r="E293" s="125" t="str">
        <f>VLOOKUP(B293,'[10]3.3 Амортизация 2022'!$B$8:$C$687,2,0)</f>
        <v>ВН</v>
      </c>
      <c r="F293" s="103">
        <v>33000000917</v>
      </c>
      <c r="G293" s="92">
        <f>VLOOKUP(B293,'[11]2022'!$A$4:$C$668,3,0)</f>
        <v>120</v>
      </c>
      <c r="H293" s="92" t="s">
        <v>537</v>
      </c>
      <c r="I293" s="92" t="str">
        <f>VLOOKUP(B293,'[12]Амортиз СО'!$C$5:$D$677,2,0)</f>
        <v>движ</v>
      </c>
      <c r="J293" s="92"/>
      <c r="K293" s="93">
        <v>40664</v>
      </c>
      <c r="L293" s="93">
        <v>64800</v>
      </c>
      <c r="M293" s="93">
        <v>36000</v>
      </c>
      <c r="N293" s="93">
        <v>29700.29</v>
      </c>
      <c r="O293" s="93">
        <v>28800</v>
      </c>
      <c r="P293" s="93">
        <v>30240.23</v>
      </c>
      <c r="Q293" s="92"/>
      <c r="R293" s="93">
        <v>64800</v>
      </c>
      <c r="S293" s="93">
        <v>59940.52</v>
      </c>
      <c r="T293" s="94">
        <v>4859.4799999999996</v>
      </c>
      <c r="U293" s="93">
        <f t="shared" si="41"/>
        <v>4859.4799999999996</v>
      </c>
      <c r="V293" s="93">
        <f t="shared" si="42"/>
        <v>0</v>
      </c>
      <c r="W293" s="93">
        <f t="shared" si="43"/>
        <v>0</v>
      </c>
      <c r="X293" s="93">
        <f t="shared" si="39"/>
        <v>0</v>
      </c>
      <c r="Y293" s="93">
        <f t="shared" si="44"/>
        <v>0</v>
      </c>
      <c r="Z293" s="93">
        <f t="shared" si="40"/>
        <v>0</v>
      </c>
      <c r="AA293" s="93">
        <f t="shared" si="45"/>
        <v>0</v>
      </c>
      <c r="AB293" s="93">
        <f t="shared" si="46"/>
        <v>0</v>
      </c>
      <c r="AC293" s="117">
        <f t="shared" si="47"/>
        <v>0</v>
      </c>
      <c r="AD293" s="131"/>
    </row>
    <row r="294" spans="2:30" s="88" customFormat="1" ht="33" hidden="1" customHeight="1" outlineLevel="2">
      <c r="B294" s="96" t="s">
        <v>340</v>
      </c>
      <c r="C294" s="91" t="s">
        <v>107</v>
      </c>
      <c r="D294" s="91" t="e">
        <f>VLOOKUP(B294,#REF!,2,0)</f>
        <v>#REF!</v>
      </c>
      <c r="E294" s="125" t="str">
        <f>VLOOKUP(B294,'[10]3.3 Амортизация 2022'!$B$8:$C$687,2,0)</f>
        <v>ВН</v>
      </c>
      <c r="F294" s="103">
        <v>33000000918</v>
      </c>
      <c r="G294" s="92">
        <f>VLOOKUP(B294,'[11]2022'!$A$4:$C$668,3,0)</f>
        <v>120</v>
      </c>
      <c r="H294" s="92" t="s">
        <v>537</v>
      </c>
      <c r="I294" s="92" t="str">
        <f>VLOOKUP(B294,'[12]Амортиз СО'!$C$5:$D$677,2,0)</f>
        <v>движ</v>
      </c>
      <c r="J294" s="92"/>
      <c r="K294" s="93">
        <v>40664</v>
      </c>
      <c r="L294" s="93">
        <v>64800</v>
      </c>
      <c r="M294" s="93">
        <v>36000</v>
      </c>
      <c r="N294" s="93">
        <v>29700.29</v>
      </c>
      <c r="O294" s="93">
        <v>28800</v>
      </c>
      <c r="P294" s="93">
        <v>30240.23</v>
      </c>
      <c r="Q294" s="92"/>
      <c r="R294" s="93">
        <v>64800</v>
      </c>
      <c r="S294" s="93">
        <v>59940.52</v>
      </c>
      <c r="T294" s="94">
        <v>4859.4799999999996</v>
      </c>
      <c r="U294" s="93">
        <f t="shared" si="41"/>
        <v>4859.4799999999996</v>
      </c>
      <c r="V294" s="93">
        <f t="shared" si="42"/>
        <v>0</v>
      </c>
      <c r="W294" s="93">
        <f t="shared" si="43"/>
        <v>0</v>
      </c>
      <c r="X294" s="93">
        <f t="shared" si="39"/>
        <v>0</v>
      </c>
      <c r="Y294" s="93">
        <f t="shared" si="44"/>
        <v>0</v>
      </c>
      <c r="Z294" s="93">
        <f t="shared" si="40"/>
        <v>0</v>
      </c>
      <c r="AA294" s="93">
        <f t="shared" si="45"/>
        <v>0</v>
      </c>
      <c r="AB294" s="93">
        <f t="shared" si="46"/>
        <v>0</v>
      </c>
      <c r="AC294" s="117">
        <f t="shared" si="47"/>
        <v>0</v>
      </c>
      <c r="AD294" s="131"/>
    </row>
    <row r="295" spans="2:30" s="88" customFormat="1" ht="33" hidden="1" customHeight="1" outlineLevel="2">
      <c r="B295" s="96" t="s">
        <v>340</v>
      </c>
      <c r="C295" s="91" t="s">
        <v>107</v>
      </c>
      <c r="D295" s="91" t="e">
        <f>VLOOKUP(B295,#REF!,2,0)</f>
        <v>#REF!</v>
      </c>
      <c r="E295" s="125" t="str">
        <f>VLOOKUP(B295,'[10]3.3 Амортизация 2022'!$B$8:$C$687,2,0)</f>
        <v>ВН</v>
      </c>
      <c r="F295" s="103">
        <v>33000000919</v>
      </c>
      <c r="G295" s="92">
        <f>VLOOKUP(B295,'[11]2022'!$A$4:$C$668,3,0)</f>
        <v>120</v>
      </c>
      <c r="H295" s="92" t="s">
        <v>537</v>
      </c>
      <c r="I295" s="92" t="str">
        <f>VLOOKUP(B295,'[12]Амортиз СО'!$C$5:$D$677,2,0)</f>
        <v>движ</v>
      </c>
      <c r="J295" s="92"/>
      <c r="K295" s="93">
        <v>40664</v>
      </c>
      <c r="L295" s="93">
        <v>64800</v>
      </c>
      <c r="M295" s="93">
        <v>36000</v>
      </c>
      <c r="N295" s="93">
        <v>29700.29</v>
      </c>
      <c r="O295" s="93">
        <v>28800</v>
      </c>
      <c r="P295" s="93">
        <v>30240.23</v>
      </c>
      <c r="Q295" s="92"/>
      <c r="R295" s="93">
        <v>64800</v>
      </c>
      <c r="S295" s="93">
        <v>59940.52</v>
      </c>
      <c r="T295" s="94">
        <v>4859.4799999999996</v>
      </c>
      <c r="U295" s="93">
        <f t="shared" si="41"/>
        <v>4859.4799999999996</v>
      </c>
      <c r="V295" s="93">
        <f t="shared" si="42"/>
        <v>0</v>
      </c>
      <c r="W295" s="93">
        <f t="shared" si="43"/>
        <v>0</v>
      </c>
      <c r="X295" s="93">
        <f t="shared" si="39"/>
        <v>0</v>
      </c>
      <c r="Y295" s="93">
        <f t="shared" si="44"/>
        <v>0</v>
      </c>
      <c r="Z295" s="93">
        <f t="shared" si="40"/>
        <v>0</v>
      </c>
      <c r="AA295" s="93">
        <f t="shared" si="45"/>
        <v>0</v>
      </c>
      <c r="AB295" s="93">
        <f t="shared" si="46"/>
        <v>0</v>
      </c>
      <c r="AC295" s="117">
        <f t="shared" si="47"/>
        <v>0</v>
      </c>
      <c r="AD295" s="131"/>
    </row>
    <row r="296" spans="2:30" s="88" customFormat="1" ht="33" hidden="1" customHeight="1" outlineLevel="2">
      <c r="B296" s="96" t="s">
        <v>340</v>
      </c>
      <c r="C296" s="91" t="s">
        <v>107</v>
      </c>
      <c r="D296" s="91" t="e">
        <f>VLOOKUP(B296,#REF!,2,0)</f>
        <v>#REF!</v>
      </c>
      <c r="E296" s="125" t="str">
        <f>VLOOKUP(B296,'[10]3.3 Амортизация 2022'!$B$8:$C$687,2,0)</f>
        <v>ВН</v>
      </c>
      <c r="F296" s="103">
        <v>33000000920</v>
      </c>
      <c r="G296" s="92">
        <f>VLOOKUP(B296,'[11]2022'!$A$4:$C$668,3,0)</f>
        <v>120</v>
      </c>
      <c r="H296" s="92" t="s">
        <v>537</v>
      </c>
      <c r="I296" s="92" t="str">
        <f>VLOOKUP(B296,'[12]Амортиз СО'!$C$5:$D$677,2,0)</f>
        <v>движ</v>
      </c>
      <c r="J296" s="92"/>
      <c r="K296" s="93">
        <v>40664</v>
      </c>
      <c r="L296" s="93">
        <v>64800</v>
      </c>
      <c r="M296" s="93">
        <v>36000</v>
      </c>
      <c r="N296" s="93">
        <v>29700.29</v>
      </c>
      <c r="O296" s="93">
        <v>28800</v>
      </c>
      <c r="P296" s="93">
        <v>30240.23</v>
      </c>
      <c r="Q296" s="92"/>
      <c r="R296" s="93">
        <v>64800</v>
      </c>
      <c r="S296" s="93">
        <v>59940.52</v>
      </c>
      <c r="T296" s="94">
        <v>4859.4799999999996</v>
      </c>
      <c r="U296" s="93">
        <f t="shared" si="41"/>
        <v>4859.4799999999996</v>
      </c>
      <c r="V296" s="93">
        <f t="shared" si="42"/>
        <v>0</v>
      </c>
      <c r="W296" s="93">
        <f t="shared" si="43"/>
        <v>0</v>
      </c>
      <c r="X296" s="93">
        <f t="shared" si="39"/>
        <v>0</v>
      </c>
      <c r="Y296" s="93">
        <f t="shared" si="44"/>
        <v>0</v>
      </c>
      <c r="Z296" s="93">
        <f t="shared" si="40"/>
        <v>0</v>
      </c>
      <c r="AA296" s="93">
        <f t="shared" si="45"/>
        <v>0</v>
      </c>
      <c r="AB296" s="93">
        <f t="shared" si="46"/>
        <v>0</v>
      </c>
      <c r="AC296" s="117">
        <f t="shared" si="47"/>
        <v>0</v>
      </c>
      <c r="AD296" s="131"/>
    </row>
    <row r="297" spans="2:30" s="88" customFormat="1" ht="33" hidden="1" customHeight="1" outlineLevel="2">
      <c r="B297" s="96" t="s">
        <v>340</v>
      </c>
      <c r="C297" s="91" t="s">
        <v>107</v>
      </c>
      <c r="D297" s="91" t="e">
        <f>VLOOKUP(B297,#REF!,2,0)</f>
        <v>#REF!</v>
      </c>
      <c r="E297" s="125" t="str">
        <f>VLOOKUP(B297,'[10]3.3 Амортизация 2022'!$B$8:$C$687,2,0)</f>
        <v>ВН</v>
      </c>
      <c r="F297" s="103">
        <v>33000000923</v>
      </c>
      <c r="G297" s="92">
        <f>VLOOKUP(B297,'[11]2022'!$A$4:$C$668,3,0)</f>
        <v>120</v>
      </c>
      <c r="H297" s="92" t="s">
        <v>537</v>
      </c>
      <c r="I297" s="92" t="str">
        <f>VLOOKUP(B297,'[12]Амортиз СО'!$C$5:$D$677,2,0)</f>
        <v>движ</v>
      </c>
      <c r="J297" s="92"/>
      <c r="K297" s="93">
        <v>40664</v>
      </c>
      <c r="L297" s="93">
        <v>64800</v>
      </c>
      <c r="M297" s="93">
        <v>36000</v>
      </c>
      <c r="N297" s="93">
        <v>29700.29</v>
      </c>
      <c r="O297" s="93">
        <v>28800</v>
      </c>
      <c r="P297" s="93">
        <v>30240.23</v>
      </c>
      <c r="Q297" s="92"/>
      <c r="R297" s="93">
        <v>64800</v>
      </c>
      <c r="S297" s="93">
        <v>59940.52</v>
      </c>
      <c r="T297" s="94">
        <v>4859.4799999999996</v>
      </c>
      <c r="U297" s="93">
        <f t="shared" si="41"/>
        <v>4859.4799999999996</v>
      </c>
      <c r="V297" s="93">
        <f t="shared" si="42"/>
        <v>0</v>
      </c>
      <c r="W297" s="93">
        <f t="shared" si="43"/>
        <v>0</v>
      </c>
      <c r="X297" s="93">
        <f t="shared" si="39"/>
        <v>0</v>
      </c>
      <c r="Y297" s="93">
        <f t="shared" si="44"/>
        <v>0</v>
      </c>
      <c r="Z297" s="93">
        <f t="shared" si="40"/>
        <v>0</v>
      </c>
      <c r="AA297" s="93">
        <f t="shared" si="45"/>
        <v>0</v>
      </c>
      <c r="AB297" s="93">
        <f t="shared" si="46"/>
        <v>0</v>
      </c>
      <c r="AC297" s="117">
        <f t="shared" si="47"/>
        <v>0</v>
      </c>
      <c r="AD297" s="131"/>
    </row>
    <row r="298" spans="2:30" s="88" customFormat="1" ht="33" hidden="1" customHeight="1" outlineLevel="2">
      <c r="B298" s="96" t="s">
        <v>340</v>
      </c>
      <c r="C298" s="91" t="s">
        <v>107</v>
      </c>
      <c r="D298" s="91" t="e">
        <f>VLOOKUP(B298,#REF!,2,0)</f>
        <v>#REF!</v>
      </c>
      <c r="E298" s="125" t="str">
        <f>VLOOKUP(B298,'[10]3.3 Амортизация 2022'!$B$8:$C$687,2,0)</f>
        <v>ВН</v>
      </c>
      <c r="F298" s="103">
        <v>33000000924</v>
      </c>
      <c r="G298" s="92">
        <f>VLOOKUP(B298,'[11]2022'!$A$4:$C$668,3,0)</f>
        <v>120</v>
      </c>
      <c r="H298" s="92" t="s">
        <v>537</v>
      </c>
      <c r="I298" s="92" t="str">
        <f>VLOOKUP(B298,'[12]Амортиз СО'!$C$5:$D$677,2,0)</f>
        <v>движ</v>
      </c>
      <c r="J298" s="92"/>
      <c r="K298" s="93">
        <v>40664</v>
      </c>
      <c r="L298" s="93">
        <v>64800</v>
      </c>
      <c r="M298" s="93">
        <v>36000</v>
      </c>
      <c r="N298" s="93">
        <v>29700.29</v>
      </c>
      <c r="O298" s="93">
        <v>28800</v>
      </c>
      <c r="P298" s="93">
        <v>30240.23</v>
      </c>
      <c r="Q298" s="92"/>
      <c r="R298" s="93">
        <v>64800</v>
      </c>
      <c r="S298" s="93">
        <v>59940.52</v>
      </c>
      <c r="T298" s="94">
        <v>4859.4799999999996</v>
      </c>
      <c r="U298" s="93">
        <f t="shared" si="41"/>
        <v>4859.4799999999996</v>
      </c>
      <c r="V298" s="93">
        <f t="shared" si="42"/>
        <v>0</v>
      </c>
      <c r="W298" s="93">
        <f t="shared" si="43"/>
        <v>0</v>
      </c>
      <c r="X298" s="93">
        <f t="shared" si="39"/>
        <v>0</v>
      </c>
      <c r="Y298" s="93">
        <f t="shared" si="44"/>
        <v>0</v>
      </c>
      <c r="Z298" s="93">
        <f t="shared" si="40"/>
        <v>0</v>
      </c>
      <c r="AA298" s="93">
        <f t="shared" si="45"/>
        <v>0</v>
      </c>
      <c r="AB298" s="93">
        <f t="shared" si="46"/>
        <v>0</v>
      </c>
      <c r="AC298" s="117">
        <f t="shared" si="47"/>
        <v>0</v>
      </c>
      <c r="AD298" s="131"/>
    </row>
    <row r="299" spans="2:30" s="88" customFormat="1" ht="44.1" hidden="1" customHeight="1" outlineLevel="2">
      <c r="B299" s="96" t="s">
        <v>561</v>
      </c>
      <c r="C299" s="91" t="s">
        <v>159</v>
      </c>
      <c r="D299" s="91" t="e">
        <f>VLOOKUP(B299,#REF!,2,0)</f>
        <v>#REF!</v>
      </c>
      <c r="E299" s="125" t="str">
        <f>VLOOKUP(B299,'[10]3.3 Амортизация 2022'!$B$8:$C$687,2,0)</f>
        <v>ВН</v>
      </c>
      <c r="F299" s="104">
        <v>756001003049</v>
      </c>
      <c r="G299" s="92">
        <f>VLOOKUP(B299,'[11]2022'!$A$4:$C$668,3,0)</f>
        <v>240</v>
      </c>
      <c r="H299" s="92" t="s">
        <v>537</v>
      </c>
      <c r="I299" s="92" t="str">
        <f>VLOOKUP(B299,'[12]Амортиз СО'!$C$5:$D$677,2,0)</f>
        <v>движ</v>
      </c>
      <c r="J299" s="92"/>
      <c r="K299" s="93">
        <v>10204609.09</v>
      </c>
      <c r="L299" s="93">
        <v>8653400</v>
      </c>
      <c r="M299" s="93">
        <v>8449800</v>
      </c>
      <c r="N299" s="93">
        <v>5809237.4299999997</v>
      </c>
      <c r="O299" s="93">
        <v>203600</v>
      </c>
      <c r="P299" s="93">
        <v>861091.71</v>
      </c>
      <c r="Q299" s="92"/>
      <c r="R299" s="93">
        <v>8653400</v>
      </c>
      <c r="S299" s="93">
        <v>6670329.1399999997</v>
      </c>
      <c r="T299" s="94">
        <v>1983070.86</v>
      </c>
      <c r="U299" s="93">
        <f t="shared" si="41"/>
        <v>432670</v>
      </c>
      <c r="V299" s="93">
        <f t="shared" si="42"/>
        <v>1550400.86</v>
      </c>
      <c r="W299" s="93">
        <f t="shared" si="43"/>
        <v>432670</v>
      </c>
      <c r="X299" s="93">
        <f t="shared" si="39"/>
        <v>1117730.8600000001</v>
      </c>
      <c r="Y299" s="93">
        <f t="shared" si="44"/>
        <v>432670</v>
      </c>
      <c r="Z299" s="93">
        <f t="shared" si="40"/>
        <v>685060.8600000001</v>
      </c>
      <c r="AA299" s="93">
        <f t="shared" si="45"/>
        <v>0</v>
      </c>
      <c r="AB299" s="93">
        <f t="shared" si="46"/>
        <v>0</v>
      </c>
      <c r="AC299" s="117">
        <f t="shared" si="47"/>
        <v>0</v>
      </c>
      <c r="AD299" s="131"/>
    </row>
    <row r="300" spans="2:30" s="88" customFormat="1" ht="33" hidden="1" customHeight="1" outlineLevel="2">
      <c r="B300" s="96" t="s">
        <v>562</v>
      </c>
      <c r="C300" s="91" t="s">
        <v>107</v>
      </c>
      <c r="D300" s="91" t="e">
        <f>VLOOKUP(B300,#REF!,2,0)</f>
        <v>#REF!</v>
      </c>
      <c r="E300" s="125" t="str">
        <f>VLOOKUP(B300,'[10]3.3 Амортизация 2022'!$B$8:$C$687,2,0)</f>
        <v>ВН</v>
      </c>
      <c r="F300" s="104">
        <v>756001003437</v>
      </c>
      <c r="G300" s="92">
        <f>VLOOKUP(B300,'[11]2022'!$A$4:$C$668,3,0)</f>
        <v>120</v>
      </c>
      <c r="H300" s="92" t="s">
        <v>537</v>
      </c>
      <c r="I300" s="92" t="str">
        <f>VLOOKUP(B300,'[12]Амортиз СО'!$C$5:$D$677,2,0)</f>
        <v>движ</v>
      </c>
      <c r="J300" s="92"/>
      <c r="K300" s="93">
        <v>1483277.72</v>
      </c>
      <c r="L300" s="93">
        <v>2325600</v>
      </c>
      <c r="M300" s="93">
        <v>2131500</v>
      </c>
      <c r="N300" s="93">
        <v>1758487.83</v>
      </c>
      <c r="O300" s="93">
        <v>194100</v>
      </c>
      <c r="P300" s="93">
        <v>392692.53</v>
      </c>
      <c r="Q300" s="92"/>
      <c r="R300" s="93">
        <v>2325600</v>
      </c>
      <c r="S300" s="93">
        <v>2151180.36</v>
      </c>
      <c r="T300" s="94">
        <v>174419.64</v>
      </c>
      <c r="U300" s="93">
        <f t="shared" si="41"/>
        <v>174419.64</v>
      </c>
      <c r="V300" s="93">
        <f t="shared" si="42"/>
        <v>0</v>
      </c>
      <c r="W300" s="93">
        <f t="shared" si="43"/>
        <v>0</v>
      </c>
      <c r="X300" s="93">
        <f t="shared" si="39"/>
        <v>0</v>
      </c>
      <c r="Y300" s="93">
        <f t="shared" si="44"/>
        <v>0</v>
      </c>
      <c r="Z300" s="93">
        <f t="shared" si="40"/>
        <v>0</v>
      </c>
      <c r="AA300" s="93">
        <f t="shared" si="45"/>
        <v>0</v>
      </c>
      <c r="AB300" s="93">
        <f t="shared" si="46"/>
        <v>0</v>
      </c>
      <c r="AC300" s="117">
        <f t="shared" si="47"/>
        <v>0</v>
      </c>
      <c r="AD300" s="131"/>
    </row>
    <row r="301" spans="2:30" s="88" customFormat="1" ht="44.1" hidden="1" customHeight="1" outlineLevel="2">
      <c r="B301" s="96" t="s">
        <v>563</v>
      </c>
      <c r="C301" s="91" t="s">
        <v>141</v>
      </c>
      <c r="D301" s="91" t="e">
        <f>VLOOKUP(B301,#REF!,2,0)</f>
        <v>#REF!</v>
      </c>
      <c r="E301" s="125" t="str">
        <f>VLOOKUP(B301,'[10]3.3 Амортизация 2022'!$B$8:$C$687,2,0)</f>
        <v>ВН</v>
      </c>
      <c r="F301" s="104">
        <v>756001007642</v>
      </c>
      <c r="G301" s="92">
        <f>VLOOKUP(B301,'[11]2022'!$A$4:$C$668,3,0)</f>
        <v>180</v>
      </c>
      <c r="H301" s="92" t="s">
        <v>537</v>
      </c>
      <c r="I301" s="92" t="str">
        <f>VLOOKUP(B301,'[12]Амортиз СО'!$C$5:$D$677,2,0)</f>
        <v>движ</v>
      </c>
      <c r="J301" s="92"/>
      <c r="K301" s="93">
        <v>1243124.45</v>
      </c>
      <c r="L301" s="93">
        <v>1949100</v>
      </c>
      <c r="M301" s="93">
        <v>1786400</v>
      </c>
      <c r="N301" s="93">
        <v>1473779.94</v>
      </c>
      <c r="O301" s="93">
        <v>162700</v>
      </c>
      <c r="P301" s="93">
        <v>329137.53999999998</v>
      </c>
      <c r="Q301" s="92"/>
      <c r="R301" s="93">
        <v>1949100</v>
      </c>
      <c r="S301" s="93">
        <v>1802917.48</v>
      </c>
      <c r="T301" s="94">
        <v>146182.51999999999</v>
      </c>
      <c r="U301" s="93">
        <f t="shared" si="41"/>
        <v>129940</v>
      </c>
      <c r="V301" s="93">
        <f t="shared" si="42"/>
        <v>16242.51999999999</v>
      </c>
      <c r="W301" s="93">
        <f t="shared" si="43"/>
        <v>16242.51999999999</v>
      </c>
      <c r="X301" s="93">
        <f t="shared" si="39"/>
        <v>0</v>
      </c>
      <c r="Y301" s="93">
        <f t="shared" si="44"/>
        <v>0</v>
      </c>
      <c r="Z301" s="93">
        <f t="shared" si="40"/>
        <v>0</v>
      </c>
      <c r="AA301" s="93">
        <f t="shared" si="45"/>
        <v>0</v>
      </c>
      <c r="AB301" s="93">
        <f t="shared" si="46"/>
        <v>0</v>
      </c>
      <c r="AC301" s="117">
        <f t="shared" si="47"/>
        <v>0</v>
      </c>
      <c r="AD301" s="131"/>
    </row>
    <row r="302" spans="2:30" s="88" customFormat="1" ht="44.1" hidden="1" customHeight="1" outlineLevel="2">
      <c r="B302" s="96" t="s">
        <v>564</v>
      </c>
      <c r="C302" s="91" t="s">
        <v>159</v>
      </c>
      <c r="D302" s="91" t="e">
        <f>VLOOKUP(B302,#REF!,2,0)</f>
        <v>#REF!</v>
      </c>
      <c r="E302" s="125" t="str">
        <f>VLOOKUP(B302,'[10]3.3 Амортизация 2022'!$B$8:$C$687,2,0)</f>
        <v>ВН</v>
      </c>
      <c r="F302" s="104">
        <v>756001007643</v>
      </c>
      <c r="G302" s="92">
        <f>VLOOKUP(B302,'[11]2022'!$A$4:$C$668,3,0)</f>
        <v>240</v>
      </c>
      <c r="H302" s="92" t="s">
        <v>537</v>
      </c>
      <c r="I302" s="92" t="str">
        <f>VLOOKUP(B302,'[12]Амортиз СО'!$C$5:$D$677,2,0)</f>
        <v>движ</v>
      </c>
      <c r="J302" s="92"/>
      <c r="K302" s="93">
        <v>121496.52</v>
      </c>
      <c r="L302" s="93">
        <v>190500</v>
      </c>
      <c r="M302" s="93">
        <v>174600</v>
      </c>
      <c r="N302" s="93">
        <v>144044.85999999999</v>
      </c>
      <c r="O302" s="93">
        <v>15900</v>
      </c>
      <c r="P302" s="93">
        <v>32167.49</v>
      </c>
      <c r="Q302" s="92"/>
      <c r="R302" s="93">
        <v>190500</v>
      </c>
      <c r="S302" s="93">
        <v>176212.35</v>
      </c>
      <c r="T302" s="94">
        <v>14287.65</v>
      </c>
      <c r="U302" s="93">
        <f t="shared" si="41"/>
        <v>9525</v>
      </c>
      <c r="V302" s="93">
        <f t="shared" si="42"/>
        <v>4762.6499999999996</v>
      </c>
      <c r="W302" s="93">
        <f t="shared" si="43"/>
        <v>4762.6499999999996</v>
      </c>
      <c r="X302" s="93">
        <f t="shared" si="39"/>
        <v>0</v>
      </c>
      <c r="Y302" s="93">
        <f t="shared" si="44"/>
        <v>0</v>
      </c>
      <c r="Z302" s="93">
        <f t="shared" si="40"/>
        <v>0</v>
      </c>
      <c r="AA302" s="93">
        <f t="shared" si="45"/>
        <v>0</v>
      </c>
      <c r="AB302" s="93">
        <f t="shared" si="46"/>
        <v>0</v>
      </c>
      <c r="AC302" s="117">
        <f t="shared" si="47"/>
        <v>0</v>
      </c>
      <c r="AD302" s="131"/>
    </row>
    <row r="303" spans="2:30" s="88" customFormat="1" ht="44.1" hidden="1" customHeight="1" outlineLevel="2">
      <c r="B303" s="96" t="s">
        <v>565</v>
      </c>
      <c r="C303" s="91" t="s">
        <v>141</v>
      </c>
      <c r="D303" s="91" t="e">
        <f>VLOOKUP(B303,#REF!,2,0)</f>
        <v>#REF!</v>
      </c>
      <c r="E303" s="125" t="str">
        <f>VLOOKUP(B303,'[10]3.3 Амортизация 2022'!$B$8:$C$687,2,0)</f>
        <v>ВН</v>
      </c>
      <c r="F303" s="104">
        <v>756001008526</v>
      </c>
      <c r="G303" s="92">
        <f>VLOOKUP(B303,'[11]2022'!$A$4:$C$668,3,0)</f>
        <v>180</v>
      </c>
      <c r="H303" s="92" t="s">
        <v>537</v>
      </c>
      <c r="I303" s="92" t="str">
        <f>VLOOKUP(B303,'[12]Амортиз СО'!$C$5:$D$677,2,0)</f>
        <v>движ</v>
      </c>
      <c r="J303" s="92"/>
      <c r="K303" s="93">
        <v>1245305.01</v>
      </c>
      <c r="L303" s="93">
        <v>2067300</v>
      </c>
      <c r="M303" s="93">
        <v>1894800</v>
      </c>
      <c r="N303" s="93">
        <v>1563209.74</v>
      </c>
      <c r="O303" s="93">
        <v>172500</v>
      </c>
      <c r="P303" s="93">
        <v>349042.48</v>
      </c>
      <c r="Q303" s="92"/>
      <c r="R303" s="93">
        <v>2067300</v>
      </c>
      <c r="S303" s="93">
        <v>1912252.22</v>
      </c>
      <c r="T303" s="94">
        <v>155047.78</v>
      </c>
      <c r="U303" s="93">
        <f t="shared" si="41"/>
        <v>137820</v>
      </c>
      <c r="V303" s="93">
        <f t="shared" si="42"/>
        <v>17227.78</v>
      </c>
      <c r="W303" s="93">
        <f t="shared" si="43"/>
        <v>17227.78</v>
      </c>
      <c r="X303" s="93">
        <f t="shared" si="39"/>
        <v>0</v>
      </c>
      <c r="Y303" s="93">
        <f t="shared" si="44"/>
        <v>0</v>
      </c>
      <c r="Z303" s="93">
        <f t="shared" si="40"/>
        <v>0</v>
      </c>
      <c r="AA303" s="93">
        <f t="shared" si="45"/>
        <v>0</v>
      </c>
      <c r="AB303" s="93">
        <f t="shared" si="46"/>
        <v>0</v>
      </c>
      <c r="AC303" s="117">
        <f t="shared" si="47"/>
        <v>0</v>
      </c>
      <c r="AD303" s="131"/>
    </row>
    <row r="304" spans="2:30" s="88" customFormat="1" ht="44.1" hidden="1" customHeight="1" outlineLevel="2">
      <c r="B304" s="96" t="s">
        <v>566</v>
      </c>
      <c r="C304" s="91" t="s">
        <v>141</v>
      </c>
      <c r="D304" s="91" t="e">
        <f>VLOOKUP(B304,#REF!,2,0)</f>
        <v>#REF!</v>
      </c>
      <c r="E304" s="125" t="str">
        <f>VLOOKUP(B304,'[10]3.3 Амортизация 2022'!$B$8:$C$687,2,0)</f>
        <v>ВН</v>
      </c>
      <c r="F304" s="104">
        <v>756001008741</v>
      </c>
      <c r="G304" s="92">
        <f>VLOOKUP(B304,'[11]2022'!$A$4:$C$668,3,0)</f>
        <v>180</v>
      </c>
      <c r="H304" s="92" t="s">
        <v>537</v>
      </c>
      <c r="I304" s="92" t="str">
        <f>VLOOKUP(B304,'[12]Амортиз СО'!$C$5:$D$677,2,0)</f>
        <v>движ</v>
      </c>
      <c r="J304" s="92"/>
      <c r="K304" s="93">
        <v>65000</v>
      </c>
      <c r="L304" s="93">
        <v>195200</v>
      </c>
      <c r="M304" s="93">
        <v>135100</v>
      </c>
      <c r="N304" s="93">
        <v>61921.67</v>
      </c>
      <c r="O304" s="93">
        <v>60100</v>
      </c>
      <c r="P304" s="93">
        <v>38390.6</v>
      </c>
      <c r="Q304" s="92"/>
      <c r="R304" s="93">
        <v>195200</v>
      </c>
      <c r="S304" s="93">
        <v>100312.27</v>
      </c>
      <c r="T304" s="94">
        <v>94887.73</v>
      </c>
      <c r="U304" s="93">
        <f t="shared" si="41"/>
        <v>13013.333333333332</v>
      </c>
      <c r="V304" s="93">
        <f t="shared" si="42"/>
        <v>81874.396666666667</v>
      </c>
      <c r="W304" s="93">
        <f t="shared" si="43"/>
        <v>13013.333333333332</v>
      </c>
      <c r="X304" s="93">
        <f t="shared" si="39"/>
        <v>68861.063333333339</v>
      </c>
      <c r="Y304" s="93">
        <f t="shared" si="44"/>
        <v>13013.333333333332</v>
      </c>
      <c r="Z304" s="93">
        <f t="shared" si="40"/>
        <v>55847.73000000001</v>
      </c>
      <c r="AA304" s="93">
        <f t="shared" si="45"/>
        <v>0</v>
      </c>
      <c r="AB304" s="93">
        <f t="shared" si="46"/>
        <v>0</v>
      </c>
      <c r="AC304" s="117">
        <f t="shared" si="47"/>
        <v>0</v>
      </c>
      <c r="AD304" s="131"/>
    </row>
    <row r="305" spans="2:30" s="88" customFormat="1" ht="44.1" hidden="1" customHeight="1" outlineLevel="2">
      <c r="B305" s="96" t="s">
        <v>566</v>
      </c>
      <c r="C305" s="91" t="s">
        <v>141</v>
      </c>
      <c r="D305" s="91" t="e">
        <f>VLOOKUP(B305,#REF!,2,0)</f>
        <v>#REF!</v>
      </c>
      <c r="E305" s="125" t="str">
        <f>VLOOKUP(B305,'[10]3.3 Амортизация 2022'!$B$8:$C$687,2,0)</f>
        <v>ВН</v>
      </c>
      <c r="F305" s="104">
        <v>756001008742</v>
      </c>
      <c r="G305" s="92">
        <f>VLOOKUP(B305,'[11]2022'!$A$4:$C$668,3,0)</f>
        <v>180</v>
      </c>
      <c r="H305" s="92" t="s">
        <v>537</v>
      </c>
      <c r="I305" s="92" t="str">
        <f>VLOOKUP(B305,'[12]Амортиз СО'!$C$5:$D$677,2,0)</f>
        <v>движ</v>
      </c>
      <c r="J305" s="92"/>
      <c r="K305" s="93">
        <v>65000</v>
      </c>
      <c r="L305" s="93">
        <v>195200</v>
      </c>
      <c r="M305" s="93">
        <v>135100</v>
      </c>
      <c r="N305" s="93">
        <v>61921.67</v>
      </c>
      <c r="O305" s="93">
        <v>60100</v>
      </c>
      <c r="P305" s="93">
        <v>38390.6</v>
      </c>
      <c r="Q305" s="92"/>
      <c r="R305" s="93">
        <v>195200</v>
      </c>
      <c r="S305" s="93">
        <v>100312.27</v>
      </c>
      <c r="T305" s="94">
        <v>94887.73</v>
      </c>
      <c r="U305" s="93">
        <f t="shared" si="41"/>
        <v>13013.333333333332</v>
      </c>
      <c r="V305" s="93">
        <f t="shared" si="42"/>
        <v>81874.396666666667</v>
      </c>
      <c r="W305" s="93">
        <f t="shared" si="43"/>
        <v>13013.333333333332</v>
      </c>
      <c r="X305" s="93">
        <f t="shared" si="39"/>
        <v>68861.063333333339</v>
      </c>
      <c r="Y305" s="93">
        <f t="shared" si="44"/>
        <v>13013.333333333332</v>
      </c>
      <c r="Z305" s="93">
        <f t="shared" si="40"/>
        <v>55847.73000000001</v>
      </c>
      <c r="AA305" s="93">
        <f t="shared" si="45"/>
        <v>0</v>
      </c>
      <c r="AB305" s="93">
        <f t="shared" si="46"/>
        <v>0</v>
      </c>
      <c r="AC305" s="117">
        <f t="shared" si="47"/>
        <v>0</v>
      </c>
      <c r="AD305" s="131"/>
    </row>
    <row r="306" spans="2:30" s="88" customFormat="1" ht="44.1" hidden="1" customHeight="1" outlineLevel="2">
      <c r="B306" s="96" t="s">
        <v>566</v>
      </c>
      <c r="C306" s="91" t="s">
        <v>141</v>
      </c>
      <c r="D306" s="91" t="e">
        <f>VLOOKUP(B306,#REF!,2,0)</f>
        <v>#REF!</v>
      </c>
      <c r="E306" s="125" t="str">
        <f>VLOOKUP(B306,'[10]3.3 Амортизация 2022'!$B$8:$C$687,2,0)</f>
        <v>ВН</v>
      </c>
      <c r="F306" s="104">
        <v>756001008743</v>
      </c>
      <c r="G306" s="92">
        <f>VLOOKUP(B306,'[11]2022'!$A$4:$C$668,3,0)</f>
        <v>180</v>
      </c>
      <c r="H306" s="92" t="s">
        <v>537</v>
      </c>
      <c r="I306" s="92" t="str">
        <f>VLOOKUP(B306,'[12]Амортиз СО'!$C$5:$D$677,2,0)</f>
        <v>движ</v>
      </c>
      <c r="J306" s="92"/>
      <c r="K306" s="93">
        <v>65000</v>
      </c>
      <c r="L306" s="93">
        <v>195200</v>
      </c>
      <c r="M306" s="93">
        <v>135100</v>
      </c>
      <c r="N306" s="93">
        <v>61921.67</v>
      </c>
      <c r="O306" s="93">
        <v>60100</v>
      </c>
      <c r="P306" s="93">
        <v>38390.6</v>
      </c>
      <c r="Q306" s="92"/>
      <c r="R306" s="93">
        <v>195200</v>
      </c>
      <c r="S306" s="93">
        <v>100312.27</v>
      </c>
      <c r="T306" s="94">
        <v>94887.73</v>
      </c>
      <c r="U306" s="93">
        <f t="shared" si="41"/>
        <v>13013.333333333332</v>
      </c>
      <c r="V306" s="93">
        <f t="shared" si="42"/>
        <v>81874.396666666667</v>
      </c>
      <c r="W306" s="93">
        <f t="shared" si="43"/>
        <v>13013.333333333332</v>
      </c>
      <c r="X306" s="93">
        <f t="shared" si="39"/>
        <v>68861.063333333339</v>
      </c>
      <c r="Y306" s="93">
        <f t="shared" si="44"/>
        <v>13013.333333333332</v>
      </c>
      <c r="Z306" s="93">
        <f t="shared" si="40"/>
        <v>55847.73000000001</v>
      </c>
      <c r="AA306" s="93">
        <f t="shared" si="45"/>
        <v>0</v>
      </c>
      <c r="AB306" s="93">
        <f t="shared" si="46"/>
        <v>0</v>
      </c>
      <c r="AC306" s="117">
        <f t="shared" si="47"/>
        <v>0</v>
      </c>
      <c r="AD306" s="131"/>
    </row>
    <row r="307" spans="2:30" s="88" customFormat="1" ht="44.1" hidden="1" customHeight="1" outlineLevel="2">
      <c r="B307" s="96" t="s">
        <v>566</v>
      </c>
      <c r="C307" s="91" t="s">
        <v>141</v>
      </c>
      <c r="D307" s="91" t="e">
        <f>VLOOKUP(B307,#REF!,2,0)</f>
        <v>#REF!</v>
      </c>
      <c r="E307" s="125" t="str">
        <f>VLOOKUP(B307,'[10]3.3 Амортизация 2022'!$B$8:$C$687,2,0)</f>
        <v>ВН</v>
      </c>
      <c r="F307" s="104">
        <v>756001008744</v>
      </c>
      <c r="G307" s="92">
        <f>VLOOKUP(B307,'[11]2022'!$A$4:$C$668,3,0)</f>
        <v>180</v>
      </c>
      <c r="H307" s="92" t="s">
        <v>537</v>
      </c>
      <c r="I307" s="92" t="str">
        <f>VLOOKUP(B307,'[12]Амортиз СО'!$C$5:$D$677,2,0)</f>
        <v>движ</v>
      </c>
      <c r="J307" s="92"/>
      <c r="K307" s="93">
        <v>65000</v>
      </c>
      <c r="L307" s="93">
        <v>195200</v>
      </c>
      <c r="M307" s="93">
        <v>135100</v>
      </c>
      <c r="N307" s="93">
        <v>61921.67</v>
      </c>
      <c r="O307" s="93">
        <v>60100</v>
      </c>
      <c r="P307" s="93">
        <v>38390.6</v>
      </c>
      <c r="Q307" s="92"/>
      <c r="R307" s="93">
        <v>195200</v>
      </c>
      <c r="S307" s="93">
        <v>100312.27</v>
      </c>
      <c r="T307" s="94">
        <v>94887.73</v>
      </c>
      <c r="U307" s="93">
        <f t="shared" si="41"/>
        <v>13013.333333333332</v>
      </c>
      <c r="V307" s="93">
        <f t="shared" si="42"/>
        <v>81874.396666666667</v>
      </c>
      <c r="W307" s="93">
        <f t="shared" si="43"/>
        <v>13013.333333333332</v>
      </c>
      <c r="X307" s="93">
        <f t="shared" si="39"/>
        <v>68861.063333333339</v>
      </c>
      <c r="Y307" s="93">
        <f t="shared" si="44"/>
        <v>13013.333333333332</v>
      </c>
      <c r="Z307" s="93">
        <f t="shared" si="40"/>
        <v>55847.73000000001</v>
      </c>
      <c r="AA307" s="93">
        <f t="shared" si="45"/>
        <v>0</v>
      </c>
      <c r="AB307" s="93">
        <f t="shared" si="46"/>
        <v>0</v>
      </c>
      <c r="AC307" s="117">
        <f t="shared" si="47"/>
        <v>0</v>
      </c>
      <c r="AD307" s="131"/>
    </row>
    <row r="308" spans="2:30" s="88" customFormat="1" ht="44.1" hidden="1" customHeight="1" outlineLevel="2">
      <c r="B308" s="96" t="s">
        <v>566</v>
      </c>
      <c r="C308" s="91" t="s">
        <v>141</v>
      </c>
      <c r="D308" s="91" t="e">
        <f>VLOOKUP(B308,#REF!,2,0)</f>
        <v>#REF!</v>
      </c>
      <c r="E308" s="125" t="str">
        <f>VLOOKUP(B308,'[10]3.3 Амортизация 2022'!$B$8:$C$687,2,0)</f>
        <v>ВН</v>
      </c>
      <c r="F308" s="104">
        <v>756001008745</v>
      </c>
      <c r="G308" s="92">
        <f>VLOOKUP(B308,'[11]2022'!$A$4:$C$668,3,0)</f>
        <v>180</v>
      </c>
      <c r="H308" s="92" t="s">
        <v>537</v>
      </c>
      <c r="I308" s="92" t="str">
        <f>VLOOKUP(B308,'[12]Амортиз СО'!$C$5:$D$677,2,0)</f>
        <v>движ</v>
      </c>
      <c r="J308" s="92"/>
      <c r="K308" s="93">
        <v>65000</v>
      </c>
      <c r="L308" s="93">
        <v>195200</v>
      </c>
      <c r="M308" s="93">
        <v>135100</v>
      </c>
      <c r="N308" s="93">
        <v>61921.67</v>
      </c>
      <c r="O308" s="93">
        <v>60100</v>
      </c>
      <c r="P308" s="93">
        <v>38390.6</v>
      </c>
      <c r="Q308" s="92"/>
      <c r="R308" s="93">
        <v>195200</v>
      </c>
      <c r="S308" s="93">
        <v>100312.27</v>
      </c>
      <c r="T308" s="94">
        <v>94887.73</v>
      </c>
      <c r="U308" s="93">
        <f t="shared" si="41"/>
        <v>13013.333333333332</v>
      </c>
      <c r="V308" s="93">
        <f t="shared" si="42"/>
        <v>81874.396666666667</v>
      </c>
      <c r="W308" s="93">
        <f t="shared" si="43"/>
        <v>13013.333333333332</v>
      </c>
      <c r="X308" s="93">
        <f t="shared" si="39"/>
        <v>68861.063333333339</v>
      </c>
      <c r="Y308" s="93">
        <f t="shared" si="44"/>
        <v>13013.333333333332</v>
      </c>
      <c r="Z308" s="93">
        <f t="shared" si="40"/>
        <v>55847.73000000001</v>
      </c>
      <c r="AA308" s="93">
        <f t="shared" si="45"/>
        <v>0</v>
      </c>
      <c r="AB308" s="93">
        <f t="shared" si="46"/>
        <v>0</v>
      </c>
      <c r="AC308" s="117">
        <f t="shared" si="47"/>
        <v>0</v>
      </c>
      <c r="AD308" s="131"/>
    </row>
    <row r="309" spans="2:30" s="88" customFormat="1" ht="44.1" hidden="1" customHeight="1" outlineLevel="2">
      <c r="B309" s="96" t="s">
        <v>566</v>
      </c>
      <c r="C309" s="91" t="s">
        <v>141</v>
      </c>
      <c r="D309" s="91" t="e">
        <f>VLOOKUP(B309,#REF!,2,0)</f>
        <v>#REF!</v>
      </c>
      <c r="E309" s="125" t="str">
        <f>VLOOKUP(B309,'[10]3.3 Амортизация 2022'!$B$8:$C$687,2,0)</f>
        <v>ВН</v>
      </c>
      <c r="F309" s="104">
        <v>756001008746</v>
      </c>
      <c r="G309" s="92">
        <f>VLOOKUP(B309,'[11]2022'!$A$4:$C$668,3,0)</f>
        <v>180</v>
      </c>
      <c r="H309" s="92" t="s">
        <v>537</v>
      </c>
      <c r="I309" s="92" t="str">
        <f>VLOOKUP(B309,'[12]Амортиз СО'!$C$5:$D$677,2,0)</f>
        <v>движ</v>
      </c>
      <c r="J309" s="92"/>
      <c r="K309" s="93">
        <v>65000</v>
      </c>
      <c r="L309" s="93">
        <v>195200</v>
      </c>
      <c r="M309" s="93">
        <v>135100</v>
      </c>
      <c r="N309" s="93">
        <v>61921.67</v>
      </c>
      <c r="O309" s="93">
        <v>60100</v>
      </c>
      <c r="P309" s="93">
        <v>38390.6</v>
      </c>
      <c r="Q309" s="92"/>
      <c r="R309" s="93">
        <v>195200</v>
      </c>
      <c r="S309" s="93">
        <v>100312.27</v>
      </c>
      <c r="T309" s="94">
        <v>94887.73</v>
      </c>
      <c r="U309" s="93">
        <f t="shared" si="41"/>
        <v>13013.333333333332</v>
      </c>
      <c r="V309" s="93">
        <f t="shared" si="42"/>
        <v>81874.396666666667</v>
      </c>
      <c r="W309" s="93">
        <f t="shared" si="43"/>
        <v>13013.333333333332</v>
      </c>
      <c r="X309" s="93">
        <f t="shared" si="39"/>
        <v>68861.063333333339</v>
      </c>
      <c r="Y309" s="93">
        <f t="shared" si="44"/>
        <v>13013.333333333332</v>
      </c>
      <c r="Z309" s="93">
        <f t="shared" si="40"/>
        <v>55847.73000000001</v>
      </c>
      <c r="AA309" s="93">
        <f t="shared" si="45"/>
        <v>0</v>
      </c>
      <c r="AB309" s="93">
        <f t="shared" si="46"/>
        <v>0</v>
      </c>
      <c r="AC309" s="117">
        <f t="shared" si="47"/>
        <v>0</v>
      </c>
      <c r="AD309" s="131"/>
    </row>
    <row r="310" spans="2:30" s="88" customFormat="1" ht="44.1" hidden="1" customHeight="1" outlineLevel="2">
      <c r="B310" s="96" t="s">
        <v>566</v>
      </c>
      <c r="C310" s="91" t="s">
        <v>141</v>
      </c>
      <c r="D310" s="91" t="e">
        <f>VLOOKUP(B310,#REF!,2,0)</f>
        <v>#REF!</v>
      </c>
      <c r="E310" s="125" t="str">
        <f>VLOOKUP(B310,'[10]3.3 Амортизация 2022'!$B$8:$C$687,2,0)</f>
        <v>ВН</v>
      </c>
      <c r="F310" s="104">
        <v>756001008747</v>
      </c>
      <c r="G310" s="92">
        <f>VLOOKUP(B310,'[11]2022'!$A$4:$C$668,3,0)</f>
        <v>180</v>
      </c>
      <c r="H310" s="92" t="s">
        <v>537</v>
      </c>
      <c r="I310" s="92" t="str">
        <f>VLOOKUP(B310,'[12]Амортиз СО'!$C$5:$D$677,2,0)</f>
        <v>движ</v>
      </c>
      <c r="J310" s="92"/>
      <c r="K310" s="93">
        <v>65000</v>
      </c>
      <c r="L310" s="93">
        <v>195200</v>
      </c>
      <c r="M310" s="93">
        <v>135100</v>
      </c>
      <c r="N310" s="93">
        <v>61921.67</v>
      </c>
      <c r="O310" s="93">
        <v>60100</v>
      </c>
      <c r="P310" s="93">
        <v>38390.6</v>
      </c>
      <c r="Q310" s="92"/>
      <c r="R310" s="93">
        <v>195200</v>
      </c>
      <c r="S310" s="93">
        <v>100312.27</v>
      </c>
      <c r="T310" s="94">
        <v>94887.73</v>
      </c>
      <c r="U310" s="93">
        <f t="shared" si="41"/>
        <v>13013.333333333332</v>
      </c>
      <c r="V310" s="93">
        <f t="shared" si="42"/>
        <v>81874.396666666667</v>
      </c>
      <c r="W310" s="93">
        <f t="shared" si="43"/>
        <v>13013.333333333332</v>
      </c>
      <c r="X310" s="93">
        <f t="shared" si="39"/>
        <v>68861.063333333339</v>
      </c>
      <c r="Y310" s="93">
        <f t="shared" si="44"/>
        <v>13013.333333333332</v>
      </c>
      <c r="Z310" s="93">
        <f t="shared" si="40"/>
        <v>55847.73000000001</v>
      </c>
      <c r="AA310" s="93">
        <f t="shared" si="45"/>
        <v>0</v>
      </c>
      <c r="AB310" s="93">
        <f t="shared" si="46"/>
        <v>0</v>
      </c>
      <c r="AC310" s="117">
        <f t="shared" si="47"/>
        <v>0</v>
      </c>
      <c r="AD310" s="131"/>
    </row>
    <row r="311" spans="2:30" s="88" customFormat="1" ht="44.1" hidden="1" customHeight="1" outlineLevel="2">
      <c r="B311" s="96" t="s">
        <v>566</v>
      </c>
      <c r="C311" s="91" t="s">
        <v>141</v>
      </c>
      <c r="D311" s="91" t="e">
        <f>VLOOKUP(B311,#REF!,2,0)</f>
        <v>#REF!</v>
      </c>
      <c r="E311" s="125" t="str">
        <f>VLOOKUP(B311,'[10]3.3 Амортизация 2022'!$B$8:$C$687,2,0)</f>
        <v>ВН</v>
      </c>
      <c r="F311" s="104">
        <v>756001008748</v>
      </c>
      <c r="G311" s="92">
        <f>VLOOKUP(B311,'[11]2022'!$A$4:$C$668,3,0)</f>
        <v>180</v>
      </c>
      <c r="H311" s="92" t="s">
        <v>537</v>
      </c>
      <c r="I311" s="92" t="str">
        <f>VLOOKUP(B311,'[12]Амортиз СО'!$C$5:$D$677,2,0)</f>
        <v>движ</v>
      </c>
      <c r="J311" s="92"/>
      <c r="K311" s="93">
        <v>65000</v>
      </c>
      <c r="L311" s="93">
        <v>195200</v>
      </c>
      <c r="M311" s="93">
        <v>135100</v>
      </c>
      <c r="N311" s="93">
        <v>61921.67</v>
      </c>
      <c r="O311" s="93">
        <v>60100</v>
      </c>
      <c r="P311" s="93">
        <v>38390.6</v>
      </c>
      <c r="Q311" s="92"/>
      <c r="R311" s="93">
        <v>195200</v>
      </c>
      <c r="S311" s="93">
        <v>100312.27</v>
      </c>
      <c r="T311" s="94">
        <v>94887.73</v>
      </c>
      <c r="U311" s="93">
        <f t="shared" si="41"/>
        <v>13013.333333333332</v>
      </c>
      <c r="V311" s="93">
        <f t="shared" si="42"/>
        <v>81874.396666666667</v>
      </c>
      <c r="W311" s="93">
        <f t="shared" si="43"/>
        <v>13013.333333333332</v>
      </c>
      <c r="X311" s="93">
        <f t="shared" si="39"/>
        <v>68861.063333333339</v>
      </c>
      <c r="Y311" s="93">
        <f t="shared" si="44"/>
        <v>13013.333333333332</v>
      </c>
      <c r="Z311" s="93">
        <f t="shared" si="40"/>
        <v>55847.73000000001</v>
      </c>
      <c r="AA311" s="93">
        <f t="shared" si="45"/>
        <v>0</v>
      </c>
      <c r="AB311" s="93">
        <f t="shared" si="46"/>
        <v>0</v>
      </c>
      <c r="AC311" s="117">
        <f t="shared" si="47"/>
        <v>0</v>
      </c>
      <c r="AD311" s="131"/>
    </row>
    <row r="312" spans="2:30" s="88" customFormat="1" ht="44.1" hidden="1" customHeight="1" outlineLevel="2">
      <c r="B312" s="96" t="s">
        <v>566</v>
      </c>
      <c r="C312" s="91" t="s">
        <v>141</v>
      </c>
      <c r="D312" s="91" t="e">
        <f>VLOOKUP(B312,#REF!,2,0)</f>
        <v>#REF!</v>
      </c>
      <c r="E312" s="125" t="str">
        <f>VLOOKUP(B312,'[10]3.3 Амортизация 2022'!$B$8:$C$687,2,0)</f>
        <v>ВН</v>
      </c>
      <c r="F312" s="104">
        <v>756001008749</v>
      </c>
      <c r="G312" s="92">
        <f>VLOOKUP(B312,'[11]2022'!$A$4:$C$668,3,0)</f>
        <v>180</v>
      </c>
      <c r="H312" s="92" t="s">
        <v>537</v>
      </c>
      <c r="I312" s="92" t="str">
        <f>VLOOKUP(B312,'[12]Амортиз СО'!$C$5:$D$677,2,0)</f>
        <v>движ</v>
      </c>
      <c r="J312" s="92"/>
      <c r="K312" s="93">
        <v>65000</v>
      </c>
      <c r="L312" s="93">
        <v>195200</v>
      </c>
      <c r="M312" s="93">
        <v>135100</v>
      </c>
      <c r="N312" s="93">
        <v>61921.67</v>
      </c>
      <c r="O312" s="93">
        <v>60100</v>
      </c>
      <c r="P312" s="93">
        <v>38390.6</v>
      </c>
      <c r="Q312" s="92"/>
      <c r="R312" s="93">
        <v>195200</v>
      </c>
      <c r="S312" s="93">
        <v>100312.27</v>
      </c>
      <c r="T312" s="94">
        <v>94887.73</v>
      </c>
      <c r="U312" s="93">
        <f t="shared" si="41"/>
        <v>13013.333333333332</v>
      </c>
      <c r="V312" s="93">
        <f t="shared" si="42"/>
        <v>81874.396666666667</v>
      </c>
      <c r="W312" s="93">
        <f t="shared" si="43"/>
        <v>13013.333333333332</v>
      </c>
      <c r="X312" s="93">
        <f t="shared" si="39"/>
        <v>68861.063333333339</v>
      </c>
      <c r="Y312" s="93">
        <f t="shared" si="44"/>
        <v>13013.333333333332</v>
      </c>
      <c r="Z312" s="93">
        <f t="shared" si="40"/>
        <v>55847.73000000001</v>
      </c>
      <c r="AA312" s="93">
        <f t="shared" si="45"/>
        <v>0</v>
      </c>
      <c r="AB312" s="93">
        <f t="shared" si="46"/>
        <v>0</v>
      </c>
      <c r="AC312" s="117">
        <f t="shared" si="47"/>
        <v>0</v>
      </c>
      <c r="AD312" s="131"/>
    </row>
    <row r="313" spans="2:30" s="88" customFormat="1" ht="44.1" hidden="1" customHeight="1" outlineLevel="2">
      <c r="B313" s="96" t="s">
        <v>567</v>
      </c>
      <c r="C313" s="91" t="s">
        <v>159</v>
      </c>
      <c r="D313" s="91" t="e">
        <f>VLOOKUP(B313,#REF!,2,0)</f>
        <v>#REF!</v>
      </c>
      <c r="E313" s="125" t="str">
        <f>VLOOKUP(B313,'[10]3.3 Амортизация 2022'!$B$8:$C$687,2,0)</f>
        <v>ВН</v>
      </c>
      <c r="F313" s="104">
        <v>756001008750</v>
      </c>
      <c r="G313" s="92">
        <f>VLOOKUP(B313,'[11]2022'!$A$4:$C$668,3,0)</f>
        <v>240</v>
      </c>
      <c r="H313" s="92" t="s">
        <v>537</v>
      </c>
      <c r="I313" s="92" t="str">
        <f>VLOOKUP(B313,'[12]Амортиз СО'!$C$5:$D$677,2,0)</f>
        <v>движ</v>
      </c>
      <c r="J313" s="92"/>
      <c r="K313" s="93">
        <v>148211.62</v>
      </c>
      <c r="L313" s="93">
        <v>246000</v>
      </c>
      <c r="M313" s="93">
        <v>225500</v>
      </c>
      <c r="N313" s="93">
        <v>186037.98</v>
      </c>
      <c r="O313" s="93">
        <v>20500</v>
      </c>
      <c r="P313" s="93">
        <v>41512.589999999997</v>
      </c>
      <c r="Q313" s="92"/>
      <c r="R313" s="93">
        <v>246000</v>
      </c>
      <c r="S313" s="93">
        <v>227550.57</v>
      </c>
      <c r="T313" s="94">
        <v>18449.43</v>
      </c>
      <c r="U313" s="93">
        <f t="shared" si="41"/>
        <v>12300</v>
      </c>
      <c r="V313" s="93">
        <f t="shared" si="42"/>
        <v>6149.43</v>
      </c>
      <c r="W313" s="93">
        <f t="shared" si="43"/>
        <v>6149.43</v>
      </c>
      <c r="X313" s="93">
        <f t="shared" si="39"/>
        <v>0</v>
      </c>
      <c r="Y313" s="93">
        <f t="shared" si="44"/>
        <v>0</v>
      </c>
      <c r="Z313" s="93">
        <f t="shared" si="40"/>
        <v>0</v>
      </c>
      <c r="AA313" s="93">
        <f t="shared" si="45"/>
        <v>0</v>
      </c>
      <c r="AB313" s="93">
        <f t="shared" si="46"/>
        <v>0</v>
      </c>
      <c r="AC313" s="117">
        <f t="shared" si="47"/>
        <v>0</v>
      </c>
      <c r="AD313" s="131"/>
    </row>
    <row r="314" spans="2:30" s="88" customFormat="1" ht="44.1" hidden="1" customHeight="1" outlineLevel="2">
      <c r="B314" s="96" t="s">
        <v>567</v>
      </c>
      <c r="C314" s="91" t="s">
        <v>159</v>
      </c>
      <c r="D314" s="91" t="e">
        <f>VLOOKUP(B314,#REF!,2,0)</f>
        <v>#REF!</v>
      </c>
      <c r="E314" s="125" t="str">
        <f>VLOOKUP(B314,'[10]3.3 Амортизация 2022'!$B$8:$C$687,2,0)</f>
        <v>ВН</v>
      </c>
      <c r="F314" s="104">
        <v>756001008751</v>
      </c>
      <c r="G314" s="92">
        <f>VLOOKUP(B314,'[11]2022'!$A$4:$C$668,3,0)</f>
        <v>240</v>
      </c>
      <c r="H314" s="92" t="s">
        <v>537</v>
      </c>
      <c r="I314" s="92" t="str">
        <f>VLOOKUP(B314,'[12]Амортиз СО'!$C$5:$D$677,2,0)</f>
        <v>движ</v>
      </c>
      <c r="J314" s="92"/>
      <c r="K314" s="93">
        <v>148211.62</v>
      </c>
      <c r="L314" s="93">
        <v>246000</v>
      </c>
      <c r="M314" s="93">
        <v>225500</v>
      </c>
      <c r="N314" s="93">
        <v>186037.98</v>
      </c>
      <c r="O314" s="93">
        <v>20500</v>
      </c>
      <c r="P314" s="93">
        <v>41512.589999999997</v>
      </c>
      <c r="Q314" s="92"/>
      <c r="R314" s="93">
        <v>246000</v>
      </c>
      <c r="S314" s="93">
        <v>227550.57</v>
      </c>
      <c r="T314" s="94">
        <v>18449.43</v>
      </c>
      <c r="U314" s="93">
        <f t="shared" si="41"/>
        <v>12300</v>
      </c>
      <c r="V314" s="93">
        <f t="shared" si="42"/>
        <v>6149.43</v>
      </c>
      <c r="W314" s="93">
        <f t="shared" si="43"/>
        <v>6149.43</v>
      </c>
      <c r="X314" s="93">
        <f t="shared" si="39"/>
        <v>0</v>
      </c>
      <c r="Y314" s="93">
        <f t="shared" si="44"/>
        <v>0</v>
      </c>
      <c r="Z314" s="93">
        <f t="shared" si="40"/>
        <v>0</v>
      </c>
      <c r="AA314" s="93">
        <f t="shared" si="45"/>
        <v>0</v>
      </c>
      <c r="AB314" s="93">
        <f t="shared" si="46"/>
        <v>0</v>
      </c>
      <c r="AC314" s="117">
        <f t="shared" si="47"/>
        <v>0</v>
      </c>
      <c r="AD314" s="131"/>
    </row>
    <row r="315" spans="2:30" s="88" customFormat="1" ht="44.1" hidden="1" customHeight="1" outlineLevel="2">
      <c r="B315" s="96" t="s">
        <v>567</v>
      </c>
      <c r="C315" s="91" t="s">
        <v>159</v>
      </c>
      <c r="D315" s="91" t="e">
        <f>VLOOKUP(B315,#REF!,2,0)</f>
        <v>#REF!</v>
      </c>
      <c r="E315" s="125" t="str">
        <f>VLOOKUP(B315,'[10]3.3 Амортизация 2022'!$B$8:$C$687,2,0)</f>
        <v>ВН</v>
      </c>
      <c r="F315" s="104">
        <v>756001008752</v>
      </c>
      <c r="G315" s="92">
        <f>VLOOKUP(B315,'[11]2022'!$A$4:$C$668,3,0)</f>
        <v>240</v>
      </c>
      <c r="H315" s="92" t="s">
        <v>537</v>
      </c>
      <c r="I315" s="92" t="str">
        <f>VLOOKUP(B315,'[12]Амортиз СО'!$C$5:$D$677,2,0)</f>
        <v>движ</v>
      </c>
      <c r="J315" s="92"/>
      <c r="K315" s="93">
        <v>148211.62</v>
      </c>
      <c r="L315" s="93">
        <v>246000</v>
      </c>
      <c r="M315" s="93">
        <v>225500</v>
      </c>
      <c r="N315" s="93">
        <v>186037.98</v>
      </c>
      <c r="O315" s="93">
        <v>20500</v>
      </c>
      <c r="P315" s="93">
        <v>41512.589999999997</v>
      </c>
      <c r="Q315" s="92"/>
      <c r="R315" s="93">
        <v>246000</v>
      </c>
      <c r="S315" s="93">
        <v>227550.57</v>
      </c>
      <c r="T315" s="94">
        <v>18449.43</v>
      </c>
      <c r="U315" s="93">
        <f t="shared" si="41"/>
        <v>12300</v>
      </c>
      <c r="V315" s="93">
        <f t="shared" si="42"/>
        <v>6149.43</v>
      </c>
      <c r="W315" s="93">
        <f t="shared" si="43"/>
        <v>6149.43</v>
      </c>
      <c r="X315" s="93">
        <f t="shared" si="39"/>
        <v>0</v>
      </c>
      <c r="Y315" s="93">
        <f t="shared" si="44"/>
        <v>0</v>
      </c>
      <c r="Z315" s="93">
        <f t="shared" si="40"/>
        <v>0</v>
      </c>
      <c r="AA315" s="93">
        <f t="shared" si="45"/>
        <v>0</v>
      </c>
      <c r="AB315" s="93">
        <f t="shared" si="46"/>
        <v>0</v>
      </c>
      <c r="AC315" s="117">
        <f t="shared" si="47"/>
        <v>0</v>
      </c>
      <c r="AD315" s="131"/>
    </row>
    <row r="316" spans="2:30" s="88" customFormat="1" ht="44.1" hidden="1" customHeight="1" outlineLevel="2">
      <c r="B316" s="96" t="s">
        <v>567</v>
      </c>
      <c r="C316" s="91" t="s">
        <v>159</v>
      </c>
      <c r="D316" s="91" t="e">
        <f>VLOOKUP(B316,#REF!,2,0)</f>
        <v>#REF!</v>
      </c>
      <c r="E316" s="125" t="str">
        <f>VLOOKUP(B316,'[10]3.3 Амортизация 2022'!$B$8:$C$687,2,0)</f>
        <v>ВН</v>
      </c>
      <c r="F316" s="104">
        <v>756001008753</v>
      </c>
      <c r="G316" s="92">
        <f>VLOOKUP(B316,'[11]2022'!$A$4:$C$668,3,0)</f>
        <v>240</v>
      </c>
      <c r="H316" s="92" t="s">
        <v>537</v>
      </c>
      <c r="I316" s="92" t="str">
        <f>VLOOKUP(B316,'[12]Амортиз СО'!$C$5:$D$677,2,0)</f>
        <v>движ</v>
      </c>
      <c r="J316" s="92"/>
      <c r="K316" s="93">
        <v>148211.62</v>
      </c>
      <c r="L316" s="93">
        <v>246000</v>
      </c>
      <c r="M316" s="93">
        <v>225500</v>
      </c>
      <c r="N316" s="93">
        <v>186037.98</v>
      </c>
      <c r="O316" s="93">
        <v>20500</v>
      </c>
      <c r="P316" s="93">
        <v>41512.589999999997</v>
      </c>
      <c r="Q316" s="92"/>
      <c r="R316" s="93">
        <v>246000</v>
      </c>
      <c r="S316" s="93">
        <v>227550.57</v>
      </c>
      <c r="T316" s="94">
        <v>18449.43</v>
      </c>
      <c r="U316" s="93">
        <f t="shared" si="41"/>
        <v>12300</v>
      </c>
      <c r="V316" s="93">
        <f t="shared" si="42"/>
        <v>6149.43</v>
      </c>
      <c r="W316" s="93">
        <f t="shared" si="43"/>
        <v>6149.43</v>
      </c>
      <c r="X316" s="93">
        <f t="shared" si="39"/>
        <v>0</v>
      </c>
      <c r="Y316" s="93">
        <f t="shared" si="44"/>
        <v>0</v>
      </c>
      <c r="Z316" s="93">
        <f t="shared" si="40"/>
        <v>0</v>
      </c>
      <c r="AA316" s="93">
        <f t="shared" si="45"/>
        <v>0</v>
      </c>
      <c r="AB316" s="93">
        <f t="shared" si="46"/>
        <v>0</v>
      </c>
      <c r="AC316" s="117">
        <f t="shared" si="47"/>
        <v>0</v>
      </c>
      <c r="AD316" s="131"/>
    </row>
    <row r="317" spans="2:30" s="88" customFormat="1" ht="44.1" hidden="1" customHeight="1" outlineLevel="2">
      <c r="B317" s="96" t="s">
        <v>567</v>
      </c>
      <c r="C317" s="91" t="s">
        <v>159</v>
      </c>
      <c r="D317" s="91" t="e">
        <f>VLOOKUP(B317,#REF!,2,0)</f>
        <v>#REF!</v>
      </c>
      <c r="E317" s="125" t="str">
        <f>VLOOKUP(B317,'[10]3.3 Амортизация 2022'!$B$8:$C$687,2,0)</f>
        <v>ВН</v>
      </c>
      <c r="F317" s="104">
        <v>756001008754</v>
      </c>
      <c r="G317" s="92">
        <f>VLOOKUP(B317,'[11]2022'!$A$4:$C$668,3,0)</f>
        <v>240</v>
      </c>
      <c r="H317" s="92" t="s">
        <v>537</v>
      </c>
      <c r="I317" s="92" t="str">
        <f>VLOOKUP(B317,'[12]Амортиз СО'!$C$5:$D$677,2,0)</f>
        <v>движ</v>
      </c>
      <c r="J317" s="92"/>
      <c r="K317" s="93">
        <v>148211.62</v>
      </c>
      <c r="L317" s="93">
        <v>246000</v>
      </c>
      <c r="M317" s="93">
        <v>225500</v>
      </c>
      <c r="N317" s="93">
        <v>186037.98</v>
      </c>
      <c r="O317" s="93">
        <v>20500</v>
      </c>
      <c r="P317" s="93">
        <v>41512.589999999997</v>
      </c>
      <c r="Q317" s="92"/>
      <c r="R317" s="93">
        <v>246000</v>
      </c>
      <c r="S317" s="93">
        <v>227550.57</v>
      </c>
      <c r="T317" s="94">
        <v>18449.43</v>
      </c>
      <c r="U317" s="93">
        <f t="shared" si="41"/>
        <v>12300</v>
      </c>
      <c r="V317" s="93">
        <f t="shared" si="42"/>
        <v>6149.43</v>
      </c>
      <c r="W317" s="93">
        <f t="shared" si="43"/>
        <v>6149.43</v>
      </c>
      <c r="X317" s="93">
        <f t="shared" si="39"/>
        <v>0</v>
      </c>
      <c r="Y317" s="93">
        <f t="shared" si="44"/>
        <v>0</v>
      </c>
      <c r="Z317" s="93">
        <f t="shared" si="40"/>
        <v>0</v>
      </c>
      <c r="AA317" s="93">
        <f t="shared" si="45"/>
        <v>0</v>
      </c>
      <c r="AB317" s="93">
        <f t="shared" si="46"/>
        <v>0</v>
      </c>
      <c r="AC317" s="117">
        <f t="shared" si="47"/>
        <v>0</v>
      </c>
      <c r="AD317" s="131"/>
    </row>
    <row r="318" spans="2:30" s="88" customFormat="1" ht="44.1" hidden="1" customHeight="1" outlineLevel="2">
      <c r="B318" s="96" t="s">
        <v>567</v>
      </c>
      <c r="C318" s="91" t="s">
        <v>159</v>
      </c>
      <c r="D318" s="91" t="e">
        <f>VLOOKUP(B318,#REF!,2,0)</f>
        <v>#REF!</v>
      </c>
      <c r="E318" s="125" t="str">
        <f>VLOOKUP(B318,'[10]3.3 Амортизация 2022'!$B$8:$C$687,2,0)</f>
        <v>ВН</v>
      </c>
      <c r="F318" s="104">
        <v>756001008755</v>
      </c>
      <c r="G318" s="92">
        <f>VLOOKUP(B318,'[11]2022'!$A$4:$C$668,3,0)</f>
        <v>240</v>
      </c>
      <c r="H318" s="92" t="s">
        <v>537</v>
      </c>
      <c r="I318" s="92" t="str">
        <f>VLOOKUP(B318,'[12]Амортиз СО'!$C$5:$D$677,2,0)</f>
        <v>движ</v>
      </c>
      <c r="J318" s="92"/>
      <c r="K318" s="93">
        <v>148211.62</v>
      </c>
      <c r="L318" s="93">
        <v>246000</v>
      </c>
      <c r="M318" s="93">
        <v>225500</v>
      </c>
      <c r="N318" s="93">
        <v>186037.98</v>
      </c>
      <c r="O318" s="93">
        <v>20500</v>
      </c>
      <c r="P318" s="93">
        <v>41512.589999999997</v>
      </c>
      <c r="Q318" s="92"/>
      <c r="R318" s="93">
        <v>246000</v>
      </c>
      <c r="S318" s="93">
        <v>227550.57</v>
      </c>
      <c r="T318" s="94">
        <v>18449.43</v>
      </c>
      <c r="U318" s="93">
        <f t="shared" si="41"/>
        <v>12300</v>
      </c>
      <c r="V318" s="93">
        <f t="shared" si="42"/>
        <v>6149.43</v>
      </c>
      <c r="W318" s="93">
        <f t="shared" si="43"/>
        <v>6149.43</v>
      </c>
      <c r="X318" s="93">
        <f t="shared" ref="X318:X381" si="48">V318-W318</f>
        <v>0</v>
      </c>
      <c r="Y318" s="93">
        <f t="shared" si="44"/>
        <v>0</v>
      </c>
      <c r="Z318" s="93">
        <f t="shared" ref="Z318:Z381" si="49">X318-Y318</f>
        <v>0</v>
      </c>
      <c r="AA318" s="93">
        <f t="shared" si="45"/>
        <v>0</v>
      </c>
      <c r="AB318" s="93">
        <f t="shared" si="46"/>
        <v>0</v>
      </c>
      <c r="AC318" s="117">
        <f t="shared" si="47"/>
        <v>0</v>
      </c>
      <c r="AD318" s="131"/>
    </row>
    <row r="319" spans="2:30" s="88" customFormat="1" ht="44.1" hidden="1" customHeight="1" outlineLevel="2">
      <c r="B319" s="96" t="s">
        <v>568</v>
      </c>
      <c r="C319" s="91" t="s">
        <v>159</v>
      </c>
      <c r="D319" s="91" t="e">
        <f>VLOOKUP(B319,#REF!,2,0)</f>
        <v>#REF!</v>
      </c>
      <c r="E319" s="125" t="str">
        <f>VLOOKUP(B319,'[10]3.3 Амортизация 2022'!$B$8:$C$687,2,0)</f>
        <v>ВН</v>
      </c>
      <c r="F319" s="104">
        <v>756001008756</v>
      </c>
      <c r="G319" s="92">
        <f>VLOOKUP(B319,'[11]2022'!$A$4:$C$668,3,0)</f>
        <v>240</v>
      </c>
      <c r="H319" s="92" t="s">
        <v>537</v>
      </c>
      <c r="I319" s="92" t="str">
        <f>VLOOKUP(B319,'[12]Амортиз СО'!$C$5:$D$677,2,0)</f>
        <v>движ</v>
      </c>
      <c r="J319" s="92"/>
      <c r="K319" s="93">
        <v>148211.62</v>
      </c>
      <c r="L319" s="93">
        <v>246000</v>
      </c>
      <c r="M319" s="93">
        <v>225500</v>
      </c>
      <c r="N319" s="93">
        <v>186037.98</v>
      </c>
      <c r="O319" s="93">
        <v>20500</v>
      </c>
      <c r="P319" s="93">
        <v>41512.589999999997</v>
      </c>
      <c r="Q319" s="92"/>
      <c r="R319" s="93">
        <v>246000</v>
      </c>
      <c r="S319" s="93">
        <v>227550.57</v>
      </c>
      <c r="T319" s="94">
        <v>18449.43</v>
      </c>
      <c r="U319" s="93">
        <f t="shared" ref="U319:U382" si="50">IF(T319&gt;R319/G319*12,R319/G319*12,T319)</f>
        <v>12300</v>
      </c>
      <c r="V319" s="93">
        <f t="shared" ref="V319:V382" si="51">T319-U319</f>
        <v>6149.43</v>
      </c>
      <c r="W319" s="93">
        <f t="shared" ref="W319:W382" si="52">IF(V319&gt;R319/G319*12,R319/G319*12,V319)</f>
        <v>6149.43</v>
      </c>
      <c r="X319" s="93">
        <f t="shared" si="48"/>
        <v>0</v>
      </c>
      <c r="Y319" s="93">
        <f t="shared" ref="Y319:Y382" si="53">IF(X319&gt;R319/G319*12,R319/G319*12,X319)</f>
        <v>0</v>
      </c>
      <c r="Z319" s="93">
        <f t="shared" si="49"/>
        <v>0</v>
      </c>
      <c r="AA319" s="93">
        <f t="shared" ref="AA319:AA382" si="54">(T319+V319)/2*AD319</f>
        <v>0</v>
      </c>
      <c r="AB319" s="93">
        <f t="shared" ref="AB319:AB382" si="55">(V319+X319)/2*AD319</f>
        <v>0</v>
      </c>
      <c r="AC319" s="117">
        <f t="shared" ref="AC319:AC382" si="56">(X319+Z319)/2*AD319</f>
        <v>0</v>
      </c>
      <c r="AD319" s="131"/>
    </row>
    <row r="320" spans="2:30" s="88" customFormat="1" ht="44.1" hidden="1" customHeight="1" outlineLevel="2">
      <c r="B320" s="96" t="s">
        <v>568</v>
      </c>
      <c r="C320" s="91" t="s">
        <v>159</v>
      </c>
      <c r="D320" s="91" t="e">
        <f>VLOOKUP(B320,#REF!,2,0)</f>
        <v>#REF!</v>
      </c>
      <c r="E320" s="125" t="str">
        <f>VLOOKUP(B320,'[10]3.3 Амортизация 2022'!$B$8:$C$687,2,0)</f>
        <v>ВН</v>
      </c>
      <c r="F320" s="104">
        <v>756001008757</v>
      </c>
      <c r="G320" s="92">
        <f>VLOOKUP(B320,'[11]2022'!$A$4:$C$668,3,0)</f>
        <v>240</v>
      </c>
      <c r="H320" s="92" t="s">
        <v>537</v>
      </c>
      <c r="I320" s="92" t="str">
        <f>VLOOKUP(B320,'[12]Амортиз СО'!$C$5:$D$677,2,0)</f>
        <v>движ</v>
      </c>
      <c r="J320" s="92"/>
      <c r="K320" s="93">
        <v>148211.62</v>
      </c>
      <c r="L320" s="93">
        <v>246000</v>
      </c>
      <c r="M320" s="93">
        <v>225500</v>
      </c>
      <c r="N320" s="93">
        <v>186037.98</v>
      </c>
      <c r="O320" s="93">
        <v>20500</v>
      </c>
      <c r="P320" s="93">
        <v>41512.589999999997</v>
      </c>
      <c r="Q320" s="92"/>
      <c r="R320" s="93">
        <v>246000</v>
      </c>
      <c r="S320" s="93">
        <v>227550.57</v>
      </c>
      <c r="T320" s="94">
        <v>18449.43</v>
      </c>
      <c r="U320" s="93">
        <f t="shared" si="50"/>
        <v>12300</v>
      </c>
      <c r="V320" s="93">
        <f t="shared" si="51"/>
        <v>6149.43</v>
      </c>
      <c r="W320" s="93">
        <f t="shared" si="52"/>
        <v>6149.43</v>
      </c>
      <c r="X320" s="93">
        <f t="shared" si="48"/>
        <v>0</v>
      </c>
      <c r="Y320" s="93">
        <f t="shared" si="53"/>
        <v>0</v>
      </c>
      <c r="Z320" s="93">
        <f t="shared" si="49"/>
        <v>0</v>
      </c>
      <c r="AA320" s="93">
        <f t="shared" si="54"/>
        <v>0</v>
      </c>
      <c r="AB320" s="93">
        <f t="shared" si="55"/>
        <v>0</v>
      </c>
      <c r="AC320" s="117">
        <f t="shared" si="56"/>
        <v>0</v>
      </c>
      <c r="AD320" s="131"/>
    </row>
    <row r="321" spans="2:30" s="88" customFormat="1" ht="44.1" hidden="1" customHeight="1" outlineLevel="2">
      <c r="B321" s="96" t="s">
        <v>568</v>
      </c>
      <c r="C321" s="91" t="s">
        <v>159</v>
      </c>
      <c r="D321" s="91" t="e">
        <f>VLOOKUP(B321,#REF!,2,0)</f>
        <v>#REF!</v>
      </c>
      <c r="E321" s="125" t="str">
        <f>VLOOKUP(B321,'[10]3.3 Амортизация 2022'!$B$8:$C$687,2,0)</f>
        <v>ВН</v>
      </c>
      <c r="F321" s="104">
        <v>756001008758</v>
      </c>
      <c r="G321" s="92">
        <f>VLOOKUP(B321,'[11]2022'!$A$4:$C$668,3,0)</f>
        <v>240</v>
      </c>
      <c r="H321" s="92" t="s">
        <v>537</v>
      </c>
      <c r="I321" s="92" t="str">
        <f>VLOOKUP(B321,'[12]Амортиз СО'!$C$5:$D$677,2,0)</f>
        <v>движ</v>
      </c>
      <c r="J321" s="92"/>
      <c r="K321" s="93">
        <v>148211.62</v>
      </c>
      <c r="L321" s="93">
        <v>246000</v>
      </c>
      <c r="M321" s="93">
        <v>225500</v>
      </c>
      <c r="N321" s="93">
        <v>186037.98</v>
      </c>
      <c r="O321" s="93">
        <v>20500</v>
      </c>
      <c r="P321" s="93">
        <v>41512.589999999997</v>
      </c>
      <c r="Q321" s="92"/>
      <c r="R321" s="93">
        <v>246000</v>
      </c>
      <c r="S321" s="93">
        <v>227550.57</v>
      </c>
      <c r="T321" s="94">
        <v>18449.43</v>
      </c>
      <c r="U321" s="93">
        <f t="shared" si="50"/>
        <v>12300</v>
      </c>
      <c r="V321" s="93">
        <f t="shared" si="51"/>
        <v>6149.43</v>
      </c>
      <c r="W321" s="93">
        <f t="shared" si="52"/>
        <v>6149.43</v>
      </c>
      <c r="X321" s="93">
        <f t="shared" si="48"/>
        <v>0</v>
      </c>
      <c r="Y321" s="93">
        <f t="shared" si="53"/>
        <v>0</v>
      </c>
      <c r="Z321" s="93">
        <f t="shared" si="49"/>
        <v>0</v>
      </c>
      <c r="AA321" s="93">
        <f t="shared" si="54"/>
        <v>0</v>
      </c>
      <c r="AB321" s="93">
        <f t="shared" si="55"/>
        <v>0</v>
      </c>
      <c r="AC321" s="117">
        <f t="shared" si="56"/>
        <v>0</v>
      </c>
      <c r="AD321" s="131"/>
    </row>
    <row r="322" spans="2:30" s="88" customFormat="1" ht="44.1" hidden="1" customHeight="1" outlineLevel="2">
      <c r="B322" s="96" t="s">
        <v>568</v>
      </c>
      <c r="C322" s="91" t="s">
        <v>159</v>
      </c>
      <c r="D322" s="91" t="e">
        <f>VLOOKUP(B322,#REF!,2,0)</f>
        <v>#REF!</v>
      </c>
      <c r="E322" s="125" t="str">
        <f>VLOOKUP(B322,'[10]3.3 Амортизация 2022'!$B$8:$C$687,2,0)</f>
        <v>ВН</v>
      </c>
      <c r="F322" s="104">
        <v>756001008759</v>
      </c>
      <c r="G322" s="92">
        <f>VLOOKUP(B322,'[11]2022'!$A$4:$C$668,3,0)</f>
        <v>240</v>
      </c>
      <c r="H322" s="92" t="s">
        <v>537</v>
      </c>
      <c r="I322" s="92" t="str">
        <f>VLOOKUP(B322,'[12]Амортиз СО'!$C$5:$D$677,2,0)</f>
        <v>движ</v>
      </c>
      <c r="J322" s="92"/>
      <c r="K322" s="93">
        <v>148211.62</v>
      </c>
      <c r="L322" s="93">
        <v>246000</v>
      </c>
      <c r="M322" s="93">
        <v>225500</v>
      </c>
      <c r="N322" s="93">
        <v>186037.98</v>
      </c>
      <c r="O322" s="93">
        <v>20500</v>
      </c>
      <c r="P322" s="93">
        <v>41512.589999999997</v>
      </c>
      <c r="Q322" s="92"/>
      <c r="R322" s="93">
        <v>246000</v>
      </c>
      <c r="S322" s="93">
        <v>227550.57</v>
      </c>
      <c r="T322" s="94">
        <v>18449.43</v>
      </c>
      <c r="U322" s="93">
        <f t="shared" si="50"/>
        <v>12300</v>
      </c>
      <c r="V322" s="93">
        <f t="shared" si="51"/>
        <v>6149.43</v>
      </c>
      <c r="W322" s="93">
        <f t="shared" si="52"/>
        <v>6149.43</v>
      </c>
      <c r="X322" s="93">
        <f t="shared" si="48"/>
        <v>0</v>
      </c>
      <c r="Y322" s="93">
        <f t="shared" si="53"/>
        <v>0</v>
      </c>
      <c r="Z322" s="93">
        <f t="shared" si="49"/>
        <v>0</v>
      </c>
      <c r="AA322" s="93">
        <f t="shared" si="54"/>
        <v>0</v>
      </c>
      <c r="AB322" s="93">
        <f t="shared" si="55"/>
        <v>0</v>
      </c>
      <c r="AC322" s="117">
        <f t="shared" si="56"/>
        <v>0</v>
      </c>
      <c r="AD322" s="131"/>
    </row>
    <row r="323" spans="2:30" s="88" customFormat="1" ht="44.1" hidden="1" customHeight="1" outlineLevel="2">
      <c r="B323" s="96" t="s">
        <v>568</v>
      </c>
      <c r="C323" s="91" t="s">
        <v>159</v>
      </c>
      <c r="D323" s="91" t="e">
        <f>VLOOKUP(B323,#REF!,2,0)</f>
        <v>#REF!</v>
      </c>
      <c r="E323" s="125" t="str">
        <f>VLOOKUP(B323,'[10]3.3 Амортизация 2022'!$B$8:$C$687,2,0)</f>
        <v>ВН</v>
      </c>
      <c r="F323" s="104">
        <v>756001008760</v>
      </c>
      <c r="G323" s="92">
        <f>VLOOKUP(B323,'[11]2022'!$A$4:$C$668,3,0)</f>
        <v>240</v>
      </c>
      <c r="H323" s="92" t="s">
        <v>537</v>
      </c>
      <c r="I323" s="92" t="str">
        <f>VLOOKUP(B323,'[12]Амортиз СО'!$C$5:$D$677,2,0)</f>
        <v>движ</v>
      </c>
      <c r="J323" s="92"/>
      <c r="K323" s="93">
        <v>148211.62</v>
      </c>
      <c r="L323" s="93">
        <v>246000</v>
      </c>
      <c r="M323" s="93">
        <v>225500</v>
      </c>
      <c r="N323" s="93">
        <v>186037.98</v>
      </c>
      <c r="O323" s="93">
        <v>20500</v>
      </c>
      <c r="P323" s="93">
        <v>41512.589999999997</v>
      </c>
      <c r="Q323" s="92"/>
      <c r="R323" s="93">
        <v>246000</v>
      </c>
      <c r="S323" s="93">
        <v>227550.57</v>
      </c>
      <c r="T323" s="94">
        <v>18449.43</v>
      </c>
      <c r="U323" s="93">
        <f t="shared" si="50"/>
        <v>12300</v>
      </c>
      <c r="V323" s="93">
        <f t="shared" si="51"/>
        <v>6149.43</v>
      </c>
      <c r="W323" s="93">
        <f t="shared" si="52"/>
        <v>6149.43</v>
      </c>
      <c r="X323" s="93">
        <f t="shared" si="48"/>
        <v>0</v>
      </c>
      <c r="Y323" s="93">
        <f t="shared" si="53"/>
        <v>0</v>
      </c>
      <c r="Z323" s="93">
        <f t="shared" si="49"/>
        <v>0</v>
      </c>
      <c r="AA323" s="93">
        <f t="shared" si="54"/>
        <v>0</v>
      </c>
      <c r="AB323" s="93">
        <f t="shared" si="55"/>
        <v>0</v>
      </c>
      <c r="AC323" s="117">
        <f t="shared" si="56"/>
        <v>0</v>
      </c>
      <c r="AD323" s="131"/>
    </row>
    <row r="324" spans="2:30" s="88" customFormat="1" ht="44.1" hidden="1" customHeight="1" outlineLevel="2">
      <c r="B324" s="96" t="s">
        <v>568</v>
      </c>
      <c r="C324" s="91" t="s">
        <v>159</v>
      </c>
      <c r="D324" s="91" t="e">
        <f>VLOOKUP(B324,#REF!,2,0)</f>
        <v>#REF!</v>
      </c>
      <c r="E324" s="125" t="str">
        <f>VLOOKUP(B324,'[10]3.3 Амортизация 2022'!$B$8:$C$687,2,0)</f>
        <v>ВН</v>
      </c>
      <c r="F324" s="104">
        <v>756001008761</v>
      </c>
      <c r="G324" s="92">
        <f>VLOOKUP(B324,'[11]2022'!$A$4:$C$668,3,0)</f>
        <v>240</v>
      </c>
      <c r="H324" s="92" t="s">
        <v>537</v>
      </c>
      <c r="I324" s="92" t="str">
        <f>VLOOKUP(B324,'[12]Амортиз СО'!$C$5:$D$677,2,0)</f>
        <v>движ</v>
      </c>
      <c r="J324" s="92"/>
      <c r="K324" s="93">
        <v>148211.62</v>
      </c>
      <c r="L324" s="93">
        <v>246000</v>
      </c>
      <c r="M324" s="93">
        <v>225500</v>
      </c>
      <c r="N324" s="93">
        <v>186037.98</v>
      </c>
      <c r="O324" s="93">
        <v>20500</v>
      </c>
      <c r="P324" s="93">
        <v>41512.589999999997</v>
      </c>
      <c r="Q324" s="92"/>
      <c r="R324" s="93">
        <v>246000</v>
      </c>
      <c r="S324" s="93">
        <v>227550.57</v>
      </c>
      <c r="T324" s="94">
        <v>18449.43</v>
      </c>
      <c r="U324" s="93">
        <f t="shared" si="50"/>
        <v>12300</v>
      </c>
      <c r="V324" s="93">
        <f t="shared" si="51"/>
        <v>6149.43</v>
      </c>
      <c r="W324" s="93">
        <f t="shared" si="52"/>
        <v>6149.43</v>
      </c>
      <c r="X324" s="93">
        <f t="shared" si="48"/>
        <v>0</v>
      </c>
      <c r="Y324" s="93">
        <f t="shared" si="53"/>
        <v>0</v>
      </c>
      <c r="Z324" s="93">
        <f t="shared" si="49"/>
        <v>0</v>
      </c>
      <c r="AA324" s="93">
        <f t="shared" si="54"/>
        <v>0</v>
      </c>
      <c r="AB324" s="93">
        <f t="shared" si="55"/>
        <v>0</v>
      </c>
      <c r="AC324" s="117">
        <f t="shared" si="56"/>
        <v>0</v>
      </c>
      <c r="AD324" s="131"/>
    </row>
    <row r="325" spans="2:30" s="88" customFormat="1" ht="44.1" hidden="1" customHeight="1" outlineLevel="2">
      <c r="B325" s="96" t="s">
        <v>568</v>
      </c>
      <c r="C325" s="91" t="s">
        <v>159</v>
      </c>
      <c r="D325" s="91" t="e">
        <f>VLOOKUP(B325,#REF!,2,0)</f>
        <v>#REF!</v>
      </c>
      <c r="E325" s="125" t="str">
        <f>VLOOKUP(B325,'[10]3.3 Амортизация 2022'!$B$8:$C$687,2,0)</f>
        <v>ВН</v>
      </c>
      <c r="F325" s="104">
        <v>756001008762</v>
      </c>
      <c r="G325" s="92">
        <f>VLOOKUP(B325,'[11]2022'!$A$4:$C$668,3,0)</f>
        <v>240</v>
      </c>
      <c r="H325" s="92" t="s">
        <v>537</v>
      </c>
      <c r="I325" s="92" t="str">
        <f>VLOOKUP(B325,'[12]Амортиз СО'!$C$5:$D$677,2,0)</f>
        <v>движ</v>
      </c>
      <c r="J325" s="92"/>
      <c r="K325" s="93">
        <v>148211.62</v>
      </c>
      <c r="L325" s="93">
        <v>246000</v>
      </c>
      <c r="M325" s="93">
        <v>225500</v>
      </c>
      <c r="N325" s="93">
        <v>186037.98</v>
      </c>
      <c r="O325" s="93">
        <v>20500</v>
      </c>
      <c r="P325" s="93">
        <v>41512.589999999997</v>
      </c>
      <c r="Q325" s="92"/>
      <c r="R325" s="93">
        <v>246000</v>
      </c>
      <c r="S325" s="93">
        <v>227550.57</v>
      </c>
      <c r="T325" s="94">
        <v>18449.43</v>
      </c>
      <c r="U325" s="93">
        <f t="shared" si="50"/>
        <v>12300</v>
      </c>
      <c r="V325" s="93">
        <f t="shared" si="51"/>
        <v>6149.43</v>
      </c>
      <c r="W325" s="93">
        <f t="shared" si="52"/>
        <v>6149.43</v>
      </c>
      <c r="X325" s="93">
        <f t="shared" si="48"/>
        <v>0</v>
      </c>
      <c r="Y325" s="93">
        <f t="shared" si="53"/>
        <v>0</v>
      </c>
      <c r="Z325" s="93">
        <f t="shared" si="49"/>
        <v>0</v>
      </c>
      <c r="AA325" s="93">
        <f t="shared" si="54"/>
        <v>0</v>
      </c>
      <c r="AB325" s="93">
        <f t="shared" si="55"/>
        <v>0</v>
      </c>
      <c r="AC325" s="117">
        <f t="shared" si="56"/>
        <v>0</v>
      </c>
      <c r="AD325" s="131"/>
    </row>
    <row r="326" spans="2:30" s="88" customFormat="1" ht="44.1" hidden="1" customHeight="1" outlineLevel="2">
      <c r="B326" s="96" t="s">
        <v>568</v>
      </c>
      <c r="C326" s="91" t="s">
        <v>159</v>
      </c>
      <c r="D326" s="91" t="e">
        <f>VLOOKUP(B326,#REF!,2,0)</f>
        <v>#REF!</v>
      </c>
      <c r="E326" s="125" t="str">
        <f>VLOOKUP(B326,'[10]3.3 Амортизация 2022'!$B$8:$C$687,2,0)</f>
        <v>ВН</v>
      </c>
      <c r="F326" s="104">
        <v>756001008763</v>
      </c>
      <c r="G326" s="92">
        <f>VLOOKUP(B326,'[11]2022'!$A$4:$C$668,3,0)</f>
        <v>240</v>
      </c>
      <c r="H326" s="92" t="s">
        <v>537</v>
      </c>
      <c r="I326" s="92" t="str">
        <f>VLOOKUP(B326,'[12]Амортиз СО'!$C$5:$D$677,2,0)</f>
        <v>движ</v>
      </c>
      <c r="J326" s="92"/>
      <c r="K326" s="93">
        <v>148211.62</v>
      </c>
      <c r="L326" s="93">
        <v>246000</v>
      </c>
      <c r="M326" s="93">
        <v>225500</v>
      </c>
      <c r="N326" s="93">
        <v>186037.98</v>
      </c>
      <c r="O326" s="93">
        <v>20500</v>
      </c>
      <c r="P326" s="93">
        <v>41512.589999999997</v>
      </c>
      <c r="Q326" s="92"/>
      <c r="R326" s="93">
        <v>246000</v>
      </c>
      <c r="S326" s="93">
        <v>227550.57</v>
      </c>
      <c r="T326" s="94">
        <v>18449.43</v>
      </c>
      <c r="U326" s="93">
        <f t="shared" si="50"/>
        <v>12300</v>
      </c>
      <c r="V326" s="93">
        <f t="shared" si="51"/>
        <v>6149.43</v>
      </c>
      <c r="W326" s="93">
        <f t="shared" si="52"/>
        <v>6149.43</v>
      </c>
      <c r="X326" s="93">
        <f t="shared" si="48"/>
        <v>0</v>
      </c>
      <c r="Y326" s="93">
        <f t="shared" si="53"/>
        <v>0</v>
      </c>
      <c r="Z326" s="93">
        <f t="shared" si="49"/>
        <v>0</v>
      </c>
      <c r="AA326" s="93">
        <f t="shared" si="54"/>
        <v>0</v>
      </c>
      <c r="AB326" s="93">
        <f t="shared" si="55"/>
        <v>0</v>
      </c>
      <c r="AC326" s="117">
        <f t="shared" si="56"/>
        <v>0</v>
      </c>
      <c r="AD326" s="131"/>
    </row>
    <row r="327" spans="2:30" s="88" customFormat="1" ht="44.1" hidden="1" customHeight="1" outlineLevel="2">
      <c r="B327" s="96" t="s">
        <v>568</v>
      </c>
      <c r="C327" s="91" t="s">
        <v>159</v>
      </c>
      <c r="D327" s="91" t="e">
        <f>VLOOKUP(B327,#REF!,2,0)</f>
        <v>#REF!</v>
      </c>
      <c r="E327" s="125" t="str">
        <f>VLOOKUP(B327,'[10]3.3 Амортизация 2022'!$B$8:$C$687,2,0)</f>
        <v>ВН</v>
      </c>
      <c r="F327" s="104">
        <v>756001008764</v>
      </c>
      <c r="G327" s="92">
        <f>VLOOKUP(B327,'[11]2022'!$A$4:$C$668,3,0)</f>
        <v>240</v>
      </c>
      <c r="H327" s="92" t="s">
        <v>537</v>
      </c>
      <c r="I327" s="92" t="str">
        <f>VLOOKUP(B327,'[12]Амортиз СО'!$C$5:$D$677,2,0)</f>
        <v>движ</v>
      </c>
      <c r="J327" s="92"/>
      <c r="K327" s="93">
        <v>148211.62</v>
      </c>
      <c r="L327" s="93">
        <v>246000</v>
      </c>
      <c r="M327" s="93">
        <v>225500</v>
      </c>
      <c r="N327" s="93">
        <v>186037.98</v>
      </c>
      <c r="O327" s="93">
        <v>20500</v>
      </c>
      <c r="P327" s="93">
        <v>41512.589999999997</v>
      </c>
      <c r="Q327" s="92"/>
      <c r="R327" s="93">
        <v>246000</v>
      </c>
      <c r="S327" s="93">
        <v>227550.57</v>
      </c>
      <c r="T327" s="94">
        <v>18449.43</v>
      </c>
      <c r="U327" s="93">
        <f t="shared" si="50"/>
        <v>12300</v>
      </c>
      <c r="V327" s="93">
        <f t="shared" si="51"/>
        <v>6149.43</v>
      </c>
      <c r="W327" s="93">
        <f t="shared" si="52"/>
        <v>6149.43</v>
      </c>
      <c r="X327" s="93">
        <f t="shared" si="48"/>
        <v>0</v>
      </c>
      <c r="Y327" s="93">
        <f t="shared" si="53"/>
        <v>0</v>
      </c>
      <c r="Z327" s="93">
        <f t="shared" si="49"/>
        <v>0</v>
      </c>
      <c r="AA327" s="93">
        <f t="shared" si="54"/>
        <v>0</v>
      </c>
      <c r="AB327" s="93">
        <f t="shared" si="55"/>
        <v>0</v>
      </c>
      <c r="AC327" s="117">
        <f t="shared" si="56"/>
        <v>0</v>
      </c>
      <c r="AD327" s="131"/>
    </row>
    <row r="328" spans="2:30" s="88" customFormat="1" ht="44.1" hidden="1" customHeight="1" outlineLevel="2">
      <c r="B328" s="96" t="s">
        <v>568</v>
      </c>
      <c r="C328" s="91" t="s">
        <v>159</v>
      </c>
      <c r="D328" s="91" t="e">
        <f>VLOOKUP(B328,#REF!,2,0)</f>
        <v>#REF!</v>
      </c>
      <c r="E328" s="125" t="str">
        <f>VLOOKUP(B328,'[10]3.3 Амортизация 2022'!$B$8:$C$687,2,0)</f>
        <v>ВН</v>
      </c>
      <c r="F328" s="104">
        <v>756001008765</v>
      </c>
      <c r="G328" s="92">
        <f>VLOOKUP(B328,'[11]2022'!$A$4:$C$668,3,0)</f>
        <v>240</v>
      </c>
      <c r="H328" s="92" t="s">
        <v>537</v>
      </c>
      <c r="I328" s="92" t="str">
        <f>VLOOKUP(B328,'[12]Амортиз СО'!$C$5:$D$677,2,0)</f>
        <v>движ</v>
      </c>
      <c r="J328" s="92"/>
      <c r="K328" s="93">
        <v>148211.62</v>
      </c>
      <c r="L328" s="93">
        <v>246000</v>
      </c>
      <c r="M328" s="93">
        <v>225500</v>
      </c>
      <c r="N328" s="93">
        <v>186037.98</v>
      </c>
      <c r="O328" s="93">
        <v>20500</v>
      </c>
      <c r="P328" s="93">
        <v>41512.589999999997</v>
      </c>
      <c r="Q328" s="92"/>
      <c r="R328" s="93">
        <v>246000</v>
      </c>
      <c r="S328" s="93">
        <v>227550.57</v>
      </c>
      <c r="T328" s="94">
        <v>18449.43</v>
      </c>
      <c r="U328" s="93">
        <f t="shared" si="50"/>
        <v>12300</v>
      </c>
      <c r="V328" s="93">
        <f t="shared" si="51"/>
        <v>6149.43</v>
      </c>
      <c r="W328" s="93">
        <f t="shared" si="52"/>
        <v>6149.43</v>
      </c>
      <c r="X328" s="93">
        <f t="shared" si="48"/>
        <v>0</v>
      </c>
      <c r="Y328" s="93">
        <f t="shared" si="53"/>
        <v>0</v>
      </c>
      <c r="Z328" s="93">
        <f t="shared" si="49"/>
        <v>0</v>
      </c>
      <c r="AA328" s="93">
        <f t="shared" si="54"/>
        <v>0</v>
      </c>
      <c r="AB328" s="93">
        <f t="shared" si="55"/>
        <v>0</v>
      </c>
      <c r="AC328" s="117">
        <f t="shared" si="56"/>
        <v>0</v>
      </c>
      <c r="AD328" s="131"/>
    </row>
    <row r="329" spans="2:30" s="88" customFormat="1" ht="44.1" hidden="1" customHeight="1" outlineLevel="2">
      <c r="B329" s="96" t="s">
        <v>569</v>
      </c>
      <c r="C329" s="91" t="s">
        <v>159</v>
      </c>
      <c r="D329" s="91" t="e">
        <f>VLOOKUP(B329,#REF!,2,0)</f>
        <v>#REF!</v>
      </c>
      <c r="E329" s="125" t="str">
        <f>VLOOKUP(B329,'[10]3.3 Амортизация 2022'!$B$8:$C$687,2,0)</f>
        <v>ВН</v>
      </c>
      <c r="F329" s="104">
        <v>756001008766</v>
      </c>
      <c r="G329" s="92">
        <f>VLOOKUP(B329,'[11]2022'!$A$4:$C$668,3,0)</f>
        <v>240</v>
      </c>
      <c r="H329" s="92" t="s">
        <v>537</v>
      </c>
      <c r="I329" s="92" t="str">
        <f>VLOOKUP(B329,'[12]Амортиз СО'!$C$5:$D$677,2,0)</f>
        <v>движ</v>
      </c>
      <c r="J329" s="92"/>
      <c r="K329" s="93">
        <v>148211.62</v>
      </c>
      <c r="L329" s="93">
        <v>246000</v>
      </c>
      <c r="M329" s="93">
        <v>225500</v>
      </c>
      <c r="N329" s="93">
        <v>186037.98</v>
      </c>
      <c r="O329" s="93">
        <v>20500</v>
      </c>
      <c r="P329" s="93">
        <v>41512.589999999997</v>
      </c>
      <c r="Q329" s="92"/>
      <c r="R329" s="93">
        <v>246000</v>
      </c>
      <c r="S329" s="93">
        <v>227550.57</v>
      </c>
      <c r="T329" s="94">
        <v>18449.43</v>
      </c>
      <c r="U329" s="93">
        <f t="shared" si="50"/>
        <v>12300</v>
      </c>
      <c r="V329" s="93">
        <f t="shared" si="51"/>
        <v>6149.43</v>
      </c>
      <c r="W329" s="93">
        <f t="shared" si="52"/>
        <v>6149.43</v>
      </c>
      <c r="X329" s="93">
        <f t="shared" si="48"/>
        <v>0</v>
      </c>
      <c r="Y329" s="93">
        <f t="shared" si="53"/>
        <v>0</v>
      </c>
      <c r="Z329" s="93">
        <f t="shared" si="49"/>
        <v>0</v>
      </c>
      <c r="AA329" s="93">
        <f t="shared" si="54"/>
        <v>0</v>
      </c>
      <c r="AB329" s="93">
        <f t="shared" si="55"/>
        <v>0</v>
      </c>
      <c r="AC329" s="117">
        <f t="shared" si="56"/>
        <v>0</v>
      </c>
      <c r="AD329" s="131"/>
    </row>
    <row r="330" spans="2:30" s="88" customFormat="1" ht="44.1" hidden="1" customHeight="1" outlineLevel="2">
      <c r="B330" s="96" t="s">
        <v>570</v>
      </c>
      <c r="C330" s="91" t="s">
        <v>159</v>
      </c>
      <c r="D330" s="91" t="e">
        <f>VLOOKUP(B330,#REF!,2,0)</f>
        <v>#REF!</v>
      </c>
      <c r="E330" s="125" t="str">
        <f>VLOOKUP(B330,'[10]3.3 Амортизация 2022'!$B$8:$C$687,2,0)</f>
        <v>ВН</v>
      </c>
      <c r="F330" s="104">
        <v>756001008767</v>
      </c>
      <c r="G330" s="92">
        <f>VLOOKUP(B330,'[11]2022'!$A$4:$C$668,3,0)</f>
        <v>240</v>
      </c>
      <c r="H330" s="92" t="s">
        <v>537</v>
      </c>
      <c r="I330" s="92" t="str">
        <f>VLOOKUP(B330,'[12]Амортиз СО'!$C$5:$D$677,2,0)</f>
        <v>движ</v>
      </c>
      <c r="J330" s="92"/>
      <c r="K330" s="93">
        <v>148211.62</v>
      </c>
      <c r="L330" s="93">
        <v>246000</v>
      </c>
      <c r="M330" s="93">
        <v>225500</v>
      </c>
      <c r="N330" s="93">
        <v>186037.98</v>
      </c>
      <c r="O330" s="93">
        <v>20500</v>
      </c>
      <c r="P330" s="93">
        <v>41512.589999999997</v>
      </c>
      <c r="Q330" s="92"/>
      <c r="R330" s="93">
        <v>246000</v>
      </c>
      <c r="S330" s="93">
        <v>227550.57</v>
      </c>
      <c r="T330" s="94">
        <v>18449.43</v>
      </c>
      <c r="U330" s="93">
        <f t="shared" si="50"/>
        <v>12300</v>
      </c>
      <c r="V330" s="93">
        <f t="shared" si="51"/>
        <v>6149.43</v>
      </c>
      <c r="W330" s="93">
        <f t="shared" si="52"/>
        <v>6149.43</v>
      </c>
      <c r="X330" s="93">
        <f t="shared" si="48"/>
        <v>0</v>
      </c>
      <c r="Y330" s="93">
        <f t="shared" si="53"/>
        <v>0</v>
      </c>
      <c r="Z330" s="93">
        <f t="shared" si="49"/>
        <v>0</v>
      </c>
      <c r="AA330" s="93">
        <f t="shared" si="54"/>
        <v>0</v>
      </c>
      <c r="AB330" s="93">
        <f t="shared" si="55"/>
        <v>0</v>
      </c>
      <c r="AC330" s="117">
        <f t="shared" si="56"/>
        <v>0</v>
      </c>
      <c r="AD330" s="131"/>
    </row>
    <row r="331" spans="2:30" s="88" customFormat="1" ht="44.1" hidden="1" customHeight="1" outlineLevel="2">
      <c r="B331" s="96" t="s">
        <v>569</v>
      </c>
      <c r="C331" s="91" t="s">
        <v>159</v>
      </c>
      <c r="D331" s="91" t="e">
        <f>VLOOKUP(B331,#REF!,2,0)</f>
        <v>#REF!</v>
      </c>
      <c r="E331" s="125" t="str">
        <f>VLOOKUP(B331,'[10]3.3 Амортизация 2022'!$B$8:$C$687,2,0)</f>
        <v>ВН</v>
      </c>
      <c r="F331" s="104">
        <v>756001008768</v>
      </c>
      <c r="G331" s="92">
        <f>VLOOKUP(B331,'[11]2022'!$A$4:$C$668,3,0)</f>
        <v>240</v>
      </c>
      <c r="H331" s="92" t="s">
        <v>537</v>
      </c>
      <c r="I331" s="92" t="str">
        <f>VLOOKUP(B331,'[12]Амортиз СО'!$C$5:$D$677,2,0)</f>
        <v>движ</v>
      </c>
      <c r="J331" s="92"/>
      <c r="K331" s="93">
        <v>148211.62</v>
      </c>
      <c r="L331" s="93">
        <v>246000</v>
      </c>
      <c r="M331" s="93">
        <v>225500</v>
      </c>
      <c r="N331" s="93">
        <v>186037.98</v>
      </c>
      <c r="O331" s="93">
        <v>20500</v>
      </c>
      <c r="P331" s="93">
        <v>41512.589999999997</v>
      </c>
      <c r="Q331" s="92"/>
      <c r="R331" s="93">
        <v>246000</v>
      </c>
      <c r="S331" s="93">
        <v>227550.57</v>
      </c>
      <c r="T331" s="94">
        <v>18449.43</v>
      </c>
      <c r="U331" s="93">
        <f t="shared" si="50"/>
        <v>12300</v>
      </c>
      <c r="V331" s="93">
        <f t="shared" si="51"/>
        <v>6149.43</v>
      </c>
      <c r="W331" s="93">
        <f t="shared" si="52"/>
        <v>6149.43</v>
      </c>
      <c r="X331" s="93">
        <f t="shared" si="48"/>
        <v>0</v>
      </c>
      <c r="Y331" s="93">
        <f t="shared" si="53"/>
        <v>0</v>
      </c>
      <c r="Z331" s="93">
        <f t="shared" si="49"/>
        <v>0</v>
      </c>
      <c r="AA331" s="93">
        <f t="shared" si="54"/>
        <v>0</v>
      </c>
      <c r="AB331" s="93">
        <f t="shared" si="55"/>
        <v>0</v>
      </c>
      <c r="AC331" s="117">
        <f t="shared" si="56"/>
        <v>0</v>
      </c>
      <c r="AD331" s="131"/>
    </row>
    <row r="332" spans="2:30" s="88" customFormat="1" ht="44.1" hidden="1" customHeight="1" outlineLevel="2">
      <c r="B332" s="96" t="s">
        <v>568</v>
      </c>
      <c r="C332" s="91" t="s">
        <v>159</v>
      </c>
      <c r="D332" s="91" t="e">
        <f>VLOOKUP(B332,#REF!,2,0)</f>
        <v>#REF!</v>
      </c>
      <c r="E332" s="125" t="str">
        <f>VLOOKUP(B332,'[10]3.3 Амортизация 2022'!$B$8:$C$687,2,0)</f>
        <v>ВН</v>
      </c>
      <c r="F332" s="104">
        <v>756001008769</v>
      </c>
      <c r="G332" s="92">
        <f>VLOOKUP(B332,'[11]2022'!$A$4:$C$668,3,0)</f>
        <v>240</v>
      </c>
      <c r="H332" s="92" t="s">
        <v>537</v>
      </c>
      <c r="I332" s="92" t="str">
        <f>VLOOKUP(B332,'[12]Амортиз СО'!$C$5:$D$677,2,0)</f>
        <v>движ</v>
      </c>
      <c r="J332" s="92"/>
      <c r="K332" s="93">
        <v>148211.62</v>
      </c>
      <c r="L332" s="93">
        <v>246000</v>
      </c>
      <c r="M332" s="93">
        <v>225500</v>
      </c>
      <c r="N332" s="93">
        <v>186037.98</v>
      </c>
      <c r="O332" s="93">
        <v>20500</v>
      </c>
      <c r="P332" s="93">
        <v>41512.589999999997</v>
      </c>
      <c r="Q332" s="92"/>
      <c r="R332" s="93">
        <v>246000</v>
      </c>
      <c r="S332" s="93">
        <v>227550.57</v>
      </c>
      <c r="T332" s="94">
        <v>18449.43</v>
      </c>
      <c r="U332" s="93">
        <f t="shared" si="50"/>
        <v>12300</v>
      </c>
      <c r="V332" s="93">
        <f t="shared" si="51"/>
        <v>6149.43</v>
      </c>
      <c r="W332" s="93">
        <f t="shared" si="52"/>
        <v>6149.43</v>
      </c>
      <c r="X332" s="93">
        <f t="shared" si="48"/>
        <v>0</v>
      </c>
      <c r="Y332" s="93">
        <f t="shared" si="53"/>
        <v>0</v>
      </c>
      <c r="Z332" s="93">
        <f t="shared" si="49"/>
        <v>0</v>
      </c>
      <c r="AA332" s="93">
        <f t="shared" si="54"/>
        <v>0</v>
      </c>
      <c r="AB332" s="93">
        <f t="shared" si="55"/>
        <v>0</v>
      </c>
      <c r="AC332" s="117">
        <f t="shared" si="56"/>
        <v>0</v>
      </c>
      <c r="AD332" s="131"/>
    </row>
    <row r="333" spans="2:30" s="88" customFormat="1" ht="44.1" hidden="1" customHeight="1" outlineLevel="2">
      <c r="B333" s="96" t="s">
        <v>568</v>
      </c>
      <c r="C333" s="91" t="s">
        <v>159</v>
      </c>
      <c r="D333" s="91" t="e">
        <f>VLOOKUP(B333,#REF!,2,0)</f>
        <v>#REF!</v>
      </c>
      <c r="E333" s="125" t="str">
        <f>VLOOKUP(B333,'[10]3.3 Амортизация 2022'!$B$8:$C$687,2,0)</f>
        <v>ВН</v>
      </c>
      <c r="F333" s="104">
        <v>756001008770</v>
      </c>
      <c r="G333" s="92">
        <f>VLOOKUP(B333,'[11]2022'!$A$4:$C$668,3,0)</f>
        <v>240</v>
      </c>
      <c r="H333" s="92" t="s">
        <v>537</v>
      </c>
      <c r="I333" s="92" t="str">
        <f>VLOOKUP(B333,'[12]Амортиз СО'!$C$5:$D$677,2,0)</f>
        <v>движ</v>
      </c>
      <c r="J333" s="92"/>
      <c r="K333" s="93">
        <v>148211.62</v>
      </c>
      <c r="L333" s="93">
        <v>246000</v>
      </c>
      <c r="M333" s="93">
        <v>225500</v>
      </c>
      <c r="N333" s="93">
        <v>186037.98</v>
      </c>
      <c r="O333" s="93">
        <v>20500</v>
      </c>
      <c r="P333" s="93">
        <v>41512.589999999997</v>
      </c>
      <c r="Q333" s="92"/>
      <c r="R333" s="93">
        <v>246000</v>
      </c>
      <c r="S333" s="93">
        <v>227550.57</v>
      </c>
      <c r="T333" s="94">
        <v>18449.43</v>
      </c>
      <c r="U333" s="93">
        <f t="shared" si="50"/>
        <v>12300</v>
      </c>
      <c r="V333" s="93">
        <f t="shared" si="51"/>
        <v>6149.43</v>
      </c>
      <c r="W333" s="93">
        <f t="shared" si="52"/>
        <v>6149.43</v>
      </c>
      <c r="X333" s="93">
        <f t="shared" si="48"/>
        <v>0</v>
      </c>
      <c r="Y333" s="93">
        <f t="shared" si="53"/>
        <v>0</v>
      </c>
      <c r="Z333" s="93">
        <f t="shared" si="49"/>
        <v>0</v>
      </c>
      <c r="AA333" s="93">
        <f t="shared" si="54"/>
        <v>0</v>
      </c>
      <c r="AB333" s="93">
        <f t="shared" si="55"/>
        <v>0</v>
      </c>
      <c r="AC333" s="117">
        <f t="shared" si="56"/>
        <v>0</v>
      </c>
      <c r="AD333" s="131"/>
    </row>
    <row r="334" spans="2:30" s="88" customFormat="1" ht="44.1" hidden="1" customHeight="1" outlineLevel="2">
      <c r="B334" s="96" t="s">
        <v>571</v>
      </c>
      <c r="C334" s="91" t="s">
        <v>159</v>
      </c>
      <c r="D334" s="91" t="e">
        <f>VLOOKUP(B334,#REF!,2,0)</f>
        <v>#REF!</v>
      </c>
      <c r="E334" s="125" t="str">
        <f>VLOOKUP(B334,'[10]3.3 Амортизация 2022'!$B$8:$C$687,2,0)</f>
        <v>ВН</v>
      </c>
      <c r="F334" s="104">
        <v>756001008771</v>
      </c>
      <c r="G334" s="92">
        <f>VLOOKUP(B334,'[11]2022'!$A$4:$C$668,3,0)</f>
        <v>240</v>
      </c>
      <c r="H334" s="92" t="s">
        <v>537</v>
      </c>
      <c r="I334" s="92" t="str">
        <f>VLOOKUP(B334,'[12]Амортиз СО'!$C$5:$D$677,2,0)</f>
        <v>движ</v>
      </c>
      <c r="J334" s="92"/>
      <c r="K334" s="93">
        <v>69027</v>
      </c>
      <c r="L334" s="93">
        <v>135500</v>
      </c>
      <c r="M334" s="93">
        <v>135500</v>
      </c>
      <c r="N334" s="93">
        <v>111788.47</v>
      </c>
      <c r="O334" s="92"/>
      <c r="P334" s="93">
        <v>13550.04</v>
      </c>
      <c r="Q334" s="92"/>
      <c r="R334" s="93">
        <v>135500</v>
      </c>
      <c r="S334" s="93">
        <v>125338.51</v>
      </c>
      <c r="T334" s="94">
        <v>10161.49</v>
      </c>
      <c r="U334" s="93">
        <f t="shared" si="50"/>
        <v>6775</v>
      </c>
      <c r="V334" s="93">
        <f t="shared" si="51"/>
        <v>3386.49</v>
      </c>
      <c r="W334" s="93">
        <f t="shared" si="52"/>
        <v>3386.49</v>
      </c>
      <c r="X334" s="93">
        <f t="shared" si="48"/>
        <v>0</v>
      </c>
      <c r="Y334" s="93">
        <f t="shared" si="53"/>
        <v>0</v>
      </c>
      <c r="Z334" s="93">
        <f t="shared" si="49"/>
        <v>0</v>
      </c>
      <c r="AA334" s="93">
        <f t="shared" si="54"/>
        <v>0</v>
      </c>
      <c r="AB334" s="93">
        <f t="shared" si="55"/>
        <v>0</v>
      </c>
      <c r="AC334" s="117">
        <f t="shared" si="56"/>
        <v>0</v>
      </c>
      <c r="AD334" s="131"/>
    </row>
    <row r="335" spans="2:30" s="88" customFormat="1" ht="44.1" hidden="1" customHeight="1" outlineLevel="2">
      <c r="B335" s="96" t="s">
        <v>571</v>
      </c>
      <c r="C335" s="91" t="s">
        <v>159</v>
      </c>
      <c r="D335" s="91" t="e">
        <f>VLOOKUP(B335,#REF!,2,0)</f>
        <v>#REF!</v>
      </c>
      <c r="E335" s="125" t="str">
        <f>VLOOKUP(B335,'[10]3.3 Амортизация 2022'!$B$8:$C$687,2,0)</f>
        <v>ВН</v>
      </c>
      <c r="F335" s="104">
        <v>756001008772</v>
      </c>
      <c r="G335" s="92">
        <f>VLOOKUP(B335,'[11]2022'!$A$4:$C$668,3,0)</f>
        <v>240</v>
      </c>
      <c r="H335" s="92" t="s">
        <v>537</v>
      </c>
      <c r="I335" s="92" t="str">
        <f>VLOOKUP(B335,'[12]Амортиз СО'!$C$5:$D$677,2,0)</f>
        <v>движ</v>
      </c>
      <c r="J335" s="92"/>
      <c r="K335" s="93">
        <v>69027</v>
      </c>
      <c r="L335" s="93">
        <v>135500</v>
      </c>
      <c r="M335" s="93">
        <v>135500</v>
      </c>
      <c r="N335" s="93">
        <v>111788.47</v>
      </c>
      <c r="O335" s="92"/>
      <c r="P335" s="93">
        <v>13550.04</v>
      </c>
      <c r="Q335" s="92"/>
      <c r="R335" s="93">
        <v>135500</v>
      </c>
      <c r="S335" s="93">
        <v>125338.51</v>
      </c>
      <c r="T335" s="94">
        <v>10161.49</v>
      </c>
      <c r="U335" s="93">
        <f t="shared" si="50"/>
        <v>6775</v>
      </c>
      <c r="V335" s="93">
        <f t="shared" si="51"/>
        <v>3386.49</v>
      </c>
      <c r="W335" s="93">
        <f t="shared" si="52"/>
        <v>3386.49</v>
      </c>
      <c r="X335" s="93">
        <f t="shared" si="48"/>
        <v>0</v>
      </c>
      <c r="Y335" s="93">
        <f t="shared" si="53"/>
        <v>0</v>
      </c>
      <c r="Z335" s="93">
        <f t="shared" si="49"/>
        <v>0</v>
      </c>
      <c r="AA335" s="93">
        <f t="shared" si="54"/>
        <v>0</v>
      </c>
      <c r="AB335" s="93">
        <f t="shared" si="55"/>
        <v>0</v>
      </c>
      <c r="AC335" s="117">
        <f t="shared" si="56"/>
        <v>0</v>
      </c>
      <c r="AD335" s="131"/>
    </row>
    <row r="336" spans="2:30" s="88" customFormat="1" ht="44.1" hidden="1" customHeight="1" outlineLevel="2">
      <c r="B336" s="96" t="s">
        <v>571</v>
      </c>
      <c r="C336" s="91" t="s">
        <v>159</v>
      </c>
      <c r="D336" s="91" t="e">
        <f>VLOOKUP(B336,#REF!,2,0)</f>
        <v>#REF!</v>
      </c>
      <c r="E336" s="125" t="str">
        <f>VLOOKUP(B336,'[10]3.3 Амортизация 2022'!$B$8:$C$687,2,0)</f>
        <v>ВН</v>
      </c>
      <c r="F336" s="104">
        <v>756001008773</v>
      </c>
      <c r="G336" s="92">
        <f>VLOOKUP(B336,'[11]2022'!$A$4:$C$668,3,0)</f>
        <v>240</v>
      </c>
      <c r="H336" s="92" t="s">
        <v>537</v>
      </c>
      <c r="I336" s="92" t="str">
        <f>VLOOKUP(B336,'[12]Амортиз СО'!$C$5:$D$677,2,0)</f>
        <v>движ</v>
      </c>
      <c r="J336" s="92"/>
      <c r="K336" s="93">
        <v>69027</v>
      </c>
      <c r="L336" s="93">
        <v>135500</v>
      </c>
      <c r="M336" s="93">
        <v>135500</v>
      </c>
      <c r="N336" s="93">
        <v>111788.47</v>
      </c>
      <c r="O336" s="92"/>
      <c r="P336" s="93">
        <v>13550.04</v>
      </c>
      <c r="Q336" s="92"/>
      <c r="R336" s="93">
        <v>135500</v>
      </c>
      <c r="S336" s="93">
        <v>125338.51</v>
      </c>
      <c r="T336" s="94">
        <v>10161.49</v>
      </c>
      <c r="U336" s="93">
        <f t="shared" si="50"/>
        <v>6775</v>
      </c>
      <c r="V336" s="93">
        <f t="shared" si="51"/>
        <v>3386.49</v>
      </c>
      <c r="W336" s="93">
        <f t="shared" si="52"/>
        <v>3386.49</v>
      </c>
      <c r="X336" s="93">
        <f t="shared" si="48"/>
        <v>0</v>
      </c>
      <c r="Y336" s="93">
        <f t="shared" si="53"/>
        <v>0</v>
      </c>
      <c r="Z336" s="93">
        <f t="shared" si="49"/>
        <v>0</v>
      </c>
      <c r="AA336" s="93">
        <f t="shared" si="54"/>
        <v>0</v>
      </c>
      <c r="AB336" s="93">
        <f t="shared" si="55"/>
        <v>0</v>
      </c>
      <c r="AC336" s="117">
        <f t="shared" si="56"/>
        <v>0</v>
      </c>
      <c r="AD336" s="131"/>
    </row>
    <row r="337" spans="2:30" s="88" customFormat="1" ht="44.1" hidden="1" customHeight="1" outlineLevel="2">
      <c r="B337" s="96" t="s">
        <v>572</v>
      </c>
      <c r="C337" s="91" t="s">
        <v>159</v>
      </c>
      <c r="D337" s="91" t="e">
        <f>VLOOKUP(B337,#REF!,2,0)</f>
        <v>#REF!</v>
      </c>
      <c r="E337" s="125" t="str">
        <f>VLOOKUP(B337,'[10]3.3 Амортизация 2022'!$B$8:$C$687,2,0)</f>
        <v>ВН</v>
      </c>
      <c r="F337" s="104">
        <v>756001008809</v>
      </c>
      <c r="G337" s="92">
        <f>VLOOKUP(B337,'[11]2022'!$A$4:$C$668,3,0)</f>
        <v>240</v>
      </c>
      <c r="H337" s="92" t="s">
        <v>537</v>
      </c>
      <c r="I337" s="92" t="str">
        <f>VLOOKUP(B337,'[12]Амортиз СО'!$C$5:$D$677,2,0)</f>
        <v>движ</v>
      </c>
      <c r="J337" s="92"/>
      <c r="K337" s="93">
        <v>76387</v>
      </c>
      <c r="L337" s="93">
        <v>74600</v>
      </c>
      <c r="M337" s="93">
        <v>67800</v>
      </c>
      <c r="N337" s="93">
        <v>31074.69</v>
      </c>
      <c r="O337" s="93">
        <v>6800</v>
      </c>
      <c r="P337" s="93">
        <v>7261.09</v>
      </c>
      <c r="Q337" s="92"/>
      <c r="R337" s="93">
        <v>74600</v>
      </c>
      <c r="S337" s="93">
        <v>38335.78</v>
      </c>
      <c r="T337" s="94">
        <v>36264.22</v>
      </c>
      <c r="U337" s="93">
        <f t="shared" si="50"/>
        <v>3730</v>
      </c>
      <c r="V337" s="93">
        <f t="shared" si="51"/>
        <v>32534.22</v>
      </c>
      <c r="W337" s="93">
        <f t="shared" si="52"/>
        <v>3730</v>
      </c>
      <c r="X337" s="93">
        <f t="shared" si="48"/>
        <v>28804.22</v>
      </c>
      <c r="Y337" s="93">
        <f t="shared" si="53"/>
        <v>3730</v>
      </c>
      <c r="Z337" s="93">
        <f t="shared" si="49"/>
        <v>25074.22</v>
      </c>
      <c r="AA337" s="93">
        <f t="shared" si="54"/>
        <v>0</v>
      </c>
      <c r="AB337" s="93">
        <f t="shared" si="55"/>
        <v>0</v>
      </c>
      <c r="AC337" s="117">
        <f t="shared" si="56"/>
        <v>0</v>
      </c>
      <c r="AD337" s="131"/>
    </row>
    <row r="338" spans="2:30" s="88" customFormat="1" ht="44.1" hidden="1" customHeight="1" outlineLevel="2">
      <c r="B338" s="96" t="s">
        <v>573</v>
      </c>
      <c r="C338" s="91" t="s">
        <v>159</v>
      </c>
      <c r="D338" s="91" t="e">
        <f>VLOOKUP(B338,#REF!,2,0)</f>
        <v>#REF!</v>
      </c>
      <c r="E338" s="125" t="str">
        <f>VLOOKUP(B338,'[10]3.3 Амортизация 2022'!$B$8:$C$687,2,0)</f>
        <v>ВН</v>
      </c>
      <c r="F338" s="104">
        <v>756001010055</v>
      </c>
      <c r="G338" s="92">
        <f>VLOOKUP(B338,'[11]2022'!$A$4:$C$668,3,0)</f>
        <v>240</v>
      </c>
      <c r="H338" s="92" t="s">
        <v>537</v>
      </c>
      <c r="I338" s="92" t="str">
        <f>VLOOKUP(B338,'[12]Амортиз СО'!$C$5:$D$677,2,0)</f>
        <v>движ</v>
      </c>
      <c r="J338" s="92"/>
      <c r="K338" s="93">
        <v>685395.34</v>
      </c>
      <c r="L338" s="93">
        <v>367100</v>
      </c>
      <c r="M338" s="93">
        <v>323900</v>
      </c>
      <c r="N338" s="93">
        <v>267217.59999999998</v>
      </c>
      <c r="O338" s="93">
        <v>43200</v>
      </c>
      <c r="P338" s="93">
        <v>72350.06</v>
      </c>
      <c r="Q338" s="92"/>
      <c r="R338" s="93">
        <v>367100</v>
      </c>
      <c r="S338" s="93">
        <v>339567.66</v>
      </c>
      <c r="T338" s="94">
        <v>27532.34</v>
      </c>
      <c r="U338" s="93">
        <f t="shared" si="50"/>
        <v>18355</v>
      </c>
      <c r="V338" s="93">
        <f t="shared" si="51"/>
        <v>9177.34</v>
      </c>
      <c r="W338" s="93">
        <f t="shared" si="52"/>
        <v>9177.34</v>
      </c>
      <c r="X338" s="93">
        <f t="shared" si="48"/>
        <v>0</v>
      </c>
      <c r="Y338" s="93">
        <f t="shared" si="53"/>
        <v>0</v>
      </c>
      <c r="Z338" s="93">
        <f t="shared" si="49"/>
        <v>0</v>
      </c>
      <c r="AA338" s="93">
        <f t="shared" si="54"/>
        <v>0</v>
      </c>
      <c r="AB338" s="93">
        <f t="shared" si="55"/>
        <v>0</v>
      </c>
      <c r="AC338" s="117">
        <f t="shared" si="56"/>
        <v>0</v>
      </c>
      <c r="AD338" s="131"/>
    </row>
    <row r="339" spans="2:30" s="88" customFormat="1" ht="44.1" hidden="1" customHeight="1" outlineLevel="2">
      <c r="B339" s="96" t="s">
        <v>573</v>
      </c>
      <c r="C339" s="91" t="s">
        <v>159</v>
      </c>
      <c r="D339" s="91" t="e">
        <f>VLOOKUP(B339,#REF!,2,0)</f>
        <v>#REF!</v>
      </c>
      <c r="E339" s="125" t="str">
        <f>VLOOKUP(B339,'[10]3.3 Амортизация 2022'!$B$8:$C$687,2,0)</f>
        <v>ВН</v>
      </c>
      <c r="F339" s="104">
        <v>756001010095</v>
      </c>
      <c r="G339" s="92">
        <f>VLOOKUP(B339,'[11]2022'!$A$4:$C$668,3,0)</f>
        <v>240</v>
      </c>
      <c r="H339" s="92" t="s">
        <v>537</v>
      </c>
      <c r="I339" s="92" t="str">
        <f>VLOOKUP(B339,'[12]Амортиз СО'!$C$5:$D$677,2,0)</f>
        <v>движ</v>
      </c>
      <c r="J339" s="92"/>
      <c r="K339" s="93">
        <v>685395.34</v>
      </c>
      <c r="L339" s="93">
        <v>367100</v>
      </c>
      <c r="M339" s="93">
        <v>323900</v>
      </c>
      <c r="N339" s="93">
        <v>267217.59999999998</v>
      </c>
      <c r="O339" s="93">
        <v>43200</v>
      </c>
      <c r="P339" s="93">
        <v>72350.06</v>
      </c>
      <c r="Q339" s="92"/>
      <c r="R339" s="93">
        <v>367100</v>
      </c>
      <c r="S339" s="93">
        <v>339567.66</v>
      </c>
      <c r="T339" s="94">
        <v>27532.34</v>
      </c>
      <c r="U339" s="93">
        <f t="shared" si="50"/>
        <v>18355</v>
      </c>
      <c r="V339" s="93">
        <f t="shared" si="51"/>
        <v>9177.34</v>
      </c>
      <c r="W339" s="93">
        <f t="shared" si="52"/>
        <v>9177.34</v>
      </c>
      <c r="X339" s="93">
        <f t="shared" si="48"/>
        <v>0</v>
      </c>
      <c r="Y339" s="93">
        <f t="shared" si="53"/>
        <v>0</v>
      </c>
      <c r="Z339" s="93">
        <f t="shared" si="49"/>
        <v>0</v>
      </c>
      <c r="AA339" s="93">
        <f t="shared" si="54"/>
        <v>0</v>
      </c>
      <c r="AB339" s="93">
        <f t="shared" si="55"/>
        <v>0</v>
      </c>
      <c r="AC339" s="117">
        <f t="shared" si="56"/>
        <v>0</v>
      </c>
      <c r="AD339" s="131"/>
    </row>
    <row r="340" spans="2:30" s="88" customFormat="1" ht="44.1" hidden="1" customHeight="1" outlineLevel="2">
      <c r="B340" s="96" t="s">
        <v>574</v>
      </c>
      <c r="C340" s="91" t="s">
        <v>141</v>
      </c>
      <c r="D340" s="91" t="e">
        <f>VLOOKUP(B340,#REF!,2,0)</f>
        <v>#REF!</v>
      </c>
      <c r="E340" s="125" t="str">
        <f>VLOOKUP(B340,'[10]3.3 Амортизация 2022'!$B$8:$C$687,2,0)</f>
        <v>ВН</v>
      </c>
      <c r="F340" s="104">
        <v>756001012770</v>
      </c>
      <c r="G340" s="92">
        <f>VLOOKUP(B340,'[11]2022'!$A$4:$C$668,3,0)</f>
        <v>180</v>
      </c>
      <c r="H340" s="92" t="s">
        <v>537</v>
      </c>
      <c r="I340" s="92" t="str">
        <f>VLOOKUP(B340,'[12]Амортиз СО'!$C$5:$D$677,2,0)</f>
        <v>движ</v>
      </c>
      <c r="J340" s="92"/>
      <c r="K340" s="93">
        <v>134640</v>
      </c>
      <c r="L340" s="93">
        <v>59600</v>
      </c>
      <c r="M340" s="93">
        <v>65800</v>
      </c>
      <c r="N340" s="93">
        <v>54285</v>
      </c>
      <c r="O340" s="92"/>
      <c r="P340" s="93">
        <v>6579.96</v>
      </c>
      <c r="Q340" s="93">
        <v>6200</v>
      </c>
      <c r="R340" s="93">
        <v>59600</v>
      </c>
      <c r="S340" s="93">
        <v>55129.96</v>
      </c>
      <c r="T340" s="94">
        <v>4470.04</v>
      </c>
      <c r="U340" s="93">
        <f t="shared" si="50"/>
        <v>3973.333333333333</v>
      </c>
      <c r="V340" s="93">
        <f t="shared" si="51"/>
        <v>496.70666666666693</v>
      </c>
      <c r="W340" s="93">
        <f t="shared" si="52"/>
        <v>496.70666666666693</v>
      </c>
      <c r="X340" s="93">
        <f t="shared" si="48"/>
        <v>0</v>
      </c>
      <c r="Y340" s="93">
        <f t="shared" si="53"/>
        <v>0</v>
      </c>
      <c r="Z340" s="93">
        <f t="shared" si="49"/>
        <v>0</v>
      </c>
      <c r="AA340" s="93">
        <f t="shared" si="54"/>
        <v>0</v>
      </c>
      <c r="AB340" s="93">
        <f t="shared" si="55"/>
        <v>0</v>
      </c>
      <c r="AC340" s="117">
        <f t="shared" si="56"/>
        <v>0</v>
      </c>
      <c r="AD340" s="131"/>
    </row>
    <row r="341" spans="2:30" s="88" customFormat="1" ht="44.1" hidden="1" customHeight="1" outlineLevel="2">
      <c r="B341" s="96" t="s">
        <v>575</v>
      </c>
      <c r="C341" s="91" t="s">
        <v>159</v>
      </c>
      <c r="D341" s="91" t="e">
        <f>VLOOKUP(B341,#REF!,2,0)</f>
        <v>#REF!</v>
      </c>
      <c r="E341" s="125" t="str">
        <f>VLOOKUP(B341,'[10]3.3 Амортизация 2022'!$B$8:$C$687,2,0)</f>
        <v>ВН</v>
      </c>
      <c r="F341" s="104">
        <v>756001012798</v>
      </c>
      <c r="G341" s="92">
        <f>VLOOKUP(B341,'[11]2022'!$A$4:$C$668,3,0)</f>
        <v>240</v>
      </c>
      <c r="H341" s="92" t="s">
        <v>537</v>
      </c>
      <c r="I341" s="92" t="str">
        <f>VLOOKUP(B341,'[12]Амортиз СО'!$C$5:$D$677,2,0)</f>
        <v>движ</v>
      </c>
      <c r="J341" s="92"/>
      <c r="K341" s="93">
        <v>726750</v>
      </c>
      <c r="L341" s="93">
        <v>1206500</v>
      </c>
      <c r="M341" s="93">
        <v>1105800</v>
      </c>
      <c r="N341" s="93">
        <v>760238.25</v>
      </c>
      <c r="O341" s="93">
        <v>100700</v>
      </c>
      <c r="P341" s="93">
        <v>169773.03</v>
      </c>
      <c r="Q341" s="92"/>
      <c r="R341" s="93">
        <v>1206500</v>
      </c>
      <c r="S341" s="93">
        <v>930011.28</v>
      </c>
      <c r="T341" s="94">
        <v>276488.71999999997</v>
      </c>
      <c r="U341" s="93">
        <f t="shared" si="50"/>
        <v>60325</v>
      </c>
      <c r="V341" s="93">
        <f t="shared" si="51"/>
        <v>216163.71999999997</v>
      </c>
      <c r="W341" s="93">
        <f t="shared" si="52"/>
        <v>60325</v>
      </c>
      <c r="X341" s="93">
        <f t="shared" si="48"/>
        <v>155838.71999999997</v>
      </c>
      <c r="Y341" s="93">
        <f t="shared" si="53"/>
        <v>60325</v>
      </c>
      <c r="Z341" s="93">
        <f t="shared" si="49"/>
        <v>95513.719999999972</v>
      </c>
      <c r="AA341" s="93">
        <f t="shared" si="54"/>
        <v>0</v>
      </c>
      <c r="AB341" s="93">
        <f t="shared" si="55"/>
        <v>0</v>
      </c>
      <c r="AC341" s="117">
        <f t="shared" si="56"/>
        <v>0</v>
      </c>
      <c r="AD341" s="131"/>
    </row>
    <row r="342" spans="2:30" s="88" customFormat="1" ht="44.1" hidden="1" customHeight="1" outlineLevel="2">
      <c r="B342" s="96" t="s">
        <v>576</v>
      </c>
      <c r="C342" s="91" t="s">
        <v>159</v>
      </c>
      <c r="D342" s="91" t="e">
        <f>VLOOKUP(B342,#REF!,2,0)</f>
        <v>#REF!</v>
      </c>
      <c r="E342" s="125" t="str">
        <f>VLOOKUP(B342,'[10]3.3 Амортизация 2022'!$B$8:$C$687,2,0)</f>
        <v>ВН</v>
      </c>
      <c r="F342" s="104">
        <v>756001012815</v>
      </c>
      <c r="G342" s="92">
        <f>VLOOKUP(B342,'[11]2022'!$A$4:$C$668,3,0)</f>
        <v>240</v>
      </c>
      <c r="H342" s="92" t="s">
        <v>537</v>
      </c>
      <c r="I342" s="92" t="str">
        <f>VLOOKUP(B342,'[12]Амортиз СО'!$C$5:$D$677,2,0)</f>
        <v>движ</v>
      </c>
      <c r="J342" s="92"/>
      <c r="K342" s="93">
        <v>726750</v>
      </c>
      <c r="L342" s="93">
        <v>1206500</v>
      </c>
      <c r="M342" s="93">
        <v>1105800</v>
      </c>
      <c r="N342" s="93">
        <v>760238.25</v>
      </c>
      <c r="O342" s="93">
        <v>100700</v>
      </c>
      <c r="P342" s="93">
        <v>169773.03</v>
      </c>
      <c r="Q342" s="92"/>
      <c r="R342" s="93">
        <v>1206500</v>
      </c>
      <c r="S342" s="93">
        <v>930011.28</v>
      </c>
      <c r="T342" s="94">
        <v>276488.71999999997</v>
      </c>
      <c r="U342" s="93">
        <f t="shared" si="50"/>
        <v>60325</v>
      </c>
      <c r="V342" s="93">
        <f t="shared" si="51"/>
        <v>216163.71999999997</v>
      </c>
      <c r="W342" s="93">
        <f t="shared" si="52"/>
        <v>60325</v>
      </c>
      <c r="X342" s="93">
        <f t="shared" si="48"/>
        <v>155838.71999999997</v>
      </c>
      <c r="Y342" s="93">
        <f t="shared" si="53"/>
        <v>60325</v>
      </c>
      <c r="Z342" s="93">
        <f t="shared" si="49"/>
        <v>95513.719999999972</v>
      </c>
      <c r="AA342" s="93">
        <f t="shared" si="54"/>
        <v>0</v>
      </c>
      <c r="AB342" s="93">
        <f t="shared" si="55"/>
        <v>0</v>
      </c>
      <c r="AC342" s="117">
        <f t="shared" si="56"/>
        <v>0</v>
      </c>
      <c r="AD342" s="131"/>
    </row>
    <row r="343" spans="2:30" s="88" customFormat="1" ht="44.1" hidden="1" customHeight="1" outlineLevel="2">
      <c r="B343" s="96" t="s">
        <v>523</v>
      </c>
      <c r="C343" s="91" t="s">
        <v>159</v>
      </c>
      <c r="D343" s="91" t="e">
        <f>VLOOKUP(B343,#REF!,2,0)</f>
        <v>#REF!</v>
      </c>
      <c r="E343" s="125" t="str">
        <f>VLOOKUP(B343,'[10]3.3 Амортизация 2022'!$B$8:$C$687,2,0)</f>
        <v>ВН</v>
      </c>
      <c r="F343" s="104">
        <v>756001012837</v>
      </c>
      <c r="G343" s="92">
        <f>VLOOKUP(B343,'[11]2022'!$A$4:$C$668,3,0)</f>
        <v>240</v>
      </c>
      <c r="H343" s="92" t="s">
        <v>537</v>
      </c>
      <c r="I343" s="92" t="str">
        <f>VLOOKUP(B343,'[12]Амортиз СО'!$C$5:$D$677,2,0)</f>
        <v>движ</v>
      </c>
      <c r="J343" s="92"/>
      <c r="K343" s="93">
        <v>58877.47</v>
      </c>
      <c r="L343" s="93">
        <v>97700</v>
      </c>
      <c r="M343" s="93">
        <v>89600</v>
      </c>
      <c r="N343" s="93">
        <v>61599.8</v>
      </c>
      <c r="O343" s="93">
        <v>8100</v>
      </c>
      <c r="P343" s="93">
        <v>13710.37</v>
      </c>
      <c r="Q343" s="92"/>
      <c r="R343" s="93">
        <v>97700</v>
      </c>
      <c r="S343" s="93">
        <v>75310.17</v>
      </c>
      <c r="T343" s="94">
        <v>22389.83</v>
      </c>
      <c r="U343" s="93">
        <f t="shared" si="50"/>
        <v>4885</v>
      </c>
      <c r="V343" s="93">
        <f t="shared" si="51"/>
        <v>17504.830000000002</v>
      </c>
      <c r="W343" s="93">
        <f t="shared" si="52"/>
        <v>4885</v>
      </c>
      <c r="X343" s="93">
        <f t="shared" si="48"/>
        <v>12619.830000000002</v>
      </c>
      <c r="Y343" s="93">
        <f t="shared" si="53"/>
        <v>4885</v>
      </c>
      <c r="Z343" s="93">
        <f t="shared" si="49"/>
        <v>7734.8300000000017</v>
      </c>
      <c r="AA343" s="93">
        <f t="shared" si="54"/>
        <v>0</v>
      </c>
      <c r="AB343" s="93">
        <f t="shared" si="55"/>
        <v>0</v>
      </c>
      <c r="AC343" s="117">
        <f t="shared" si="56"/>
        <v>0</v>
      </c>
      <c r="AD343" s="131"/>
    </row>
    <row r="344" spans="2:30" s="88" customFormat="1" ht="44.1" hidden="1" customHeight="1" outlineLevel="2">
      <c r="B344" s="96" t="s">
        <v>577</v>
      </c>
      <c r="C344" s="91" t="s">
        <v>159</v>
      </c>
      <c r="D344" s="91" t="e">
        <f>VLOOKUP(B344,#REF!,2,0)</f>
        <v>#REF!</v>
      </c>
      <c r="E344" s="125" t="str">
        <f>VLOOKUP(B344,'[10]3.3 Амортизация 2022'!$B$8:$C$687,2,0)</f>
        <v>ВН</v>
      </c>
      <c r="F344" s="104">
        <v>756001012856</v>
      </c>
      <c r="G344" s="92">
        <f>VLOOKUP(B344,'[11]2022'!$A$4:$C$668,3,0)</f>
        <v>240</v>
      </c>
      <c r="H344" s="92" t="s">
        <v>537</v>
      </c>
      <c r="I344" s="92" t="str">
        <f>VLOOKUP(B344,'[12]Амортиз СО'!$C$5:$D$677,2,0)</f>
        <v>движ</v>
      </c>
      <c r="J344" s="92"/>
      <c r="K344" s="93">
        <v>552500</v>
      </c>
      <c r="L344" s="93">
        <v>555300</v>
      </c>
      <c r="M344" s="93">
        <v>615000</v>
      </c>
      <c r="N344" s="93">
        <v>422812.99</v>
      </c>
      <c r="O344" s="92"/>
      <c r="P344" s="93">
        <v>51249.96</v>
      </c>
      <c r="Q344" s="93">
        <v>59700</v>
      </c>
      <c r="R344" s="93">
        <v>555300</v>
      </c>
      <c r="S344" s="93">
        <v>428044.16</v>
      </c>
      <c r="T344" s="94">
        <v>127255.84</v>
      </c>
      <c r="U344" s="93">
        <f t="shared" si="50"/>
        <v>27765</v>
      </c>
      <c r="V344" s="93">
        <f t="shared" si="51"/>
        <v>99490.84</v>
      </c>
      <c r="W344" s="93">
        <f t="shared" si="52"/>
        <v>27765</v>
      </c>
      <c r="X344" s="93">
        <f t="shared" si="48"/>
        <v>71725.84</v>
      </c>
      <c r="Y344" s="93">
        <f t="shared" si="53"/>
        <v>27765</v>
      </c>
      <c r="Z344" s="93">
        <f t="shared" si="49"/>
        <v>43960.84</v>
      </c>
      <c r="AA344" s="93">
        <f t="shared" si="54"/>
        <v>0</v>
      </c>
      <c r="AB344" s="93">
        <f t="shared" si="55"/>
        <v>0</v>
      </c>
      <c r="AC344" s="117">
        <f t="shared" si="56"/>
        <v>0</v>
      </c>
      <c r="AD344" s="131"/>
    </row>
    <row r="345" spans="2:30" s="88" customFormat="1" ht="33" hidden="1" customHeight="1" outlineLevel="2">
      <c r="B345" s="96" t="s">
        <v>578</v>
      </c>
      <c r="C345" s="91" t="s">
        <v>107</v>
      </c>
      <c r="D345" s="91" t="e">
        <f>VLOOKUP(B345,#REF!,2,0)</f>
        <v>#REF!</v>
      </c>
      <c r="E345" s="125" t="str">
        <f>VLOOKUP(B345,'[10]3.3 Амортизация 2022'!$B$8:$C$687,2,0)</f>
        <v>ВН</v>
      </c>
      <c r="F345" s="104">
        <v>756001013190</v>
      </c>
      <c r="G345" s="92">
        <f>VLOOKUP(B345,'[11]2022'!$A$4:$C$668,3,0)</f>
        <v>120</v>
      </c>
      <c r="H345" s="92" t="s">
        <v>537</v>
      </c>
      <c r="I345" s="92" t="str">
        <f>VLOOKUP(B345,'[12]Амортиз СО'!$C$5:$D$677,2,0)</f>
        <v>движ</v>
      </c>
      <c r="J345" s="92"/>
      <c r="K345" s="93">
        <v>56133.01</v>
      </c>
      <c r="L345" s="93">
        <v>55700</v>
      </c>
      <c r="M345" s="93">
        <v>50700</v>
      </c>
      <c r="N345" s="93">
        <v>41827.94</v>
      </c>
      <c r="O345" s="93">
        <v>5000</v>
      </c>
      <c r="P345" s="93">
        <v>9695.0400000000009</v>
      </c>
      <c r="Q345" s="92"/>
      <c r="R345" s="93">
        <v>55700</v>
      </c>
      <c r="S345" s="93">
        <v>51522.98</v>
      </c>
      <c r="T345" s="94">
        <v>4177.0200000000004</v>
      </c>
      <c r="U345" s="93">
        <f t="shared" si="50"/>
        <v>4177.0200000000004</v>
      </c>
      <c r="V345" s="93">
        <f t="shared" si="51"/>
        <v>0</v>
      </c>
      <c r="W345" s="93">
        <f t="shared" si="52"/>
        <v>0</v>
      </c>
      <c r="X345" s="93">
        <f t="shared" si="48"/>
        <v>0</v>
      </c>
      <c r="Y345" s="93">
        <f t="shared" si="53"/>
        <v>0</v>
      </c>
      <c r="Z345" s="93">
        <f t="shared" si="49"/>
        <v>0</v>
      </c>
      <c r="AA345" s="93">
        <f t="shared" si="54"/>
        <v>0</v>
      </c>
      <c r="AB345" s="93">
        <f t="shared" si="55"/>
        <v>0</v>
      </c>
      <c r="AC345" s="117">
        <f t="shared" si="56"/>
        <v>0</v>
      </c>
      <c r="AD345" s="131"/>
    </row>
    <row r="346" spans="2:30" s="88" customFormat="1" ht="44.1" hidden="1" customHeight="1" outlineLevel="2">
      <c r="B346" s="96" t="s">
        <v>574</v>
      </c>
      <c r="C346" s="91" t="s">
        <v>141</v>
      </c>
      <c r="D346" s="91" t="e">
        <f>VLOOKUP(B346,#REF!,2,0)</f>
        <v>#REF!</v>
      </c>
      <c r="E346" s="125" t="str">
        <f>VLOOKUP(B346,'[10]3.3 Амортизация 2022'!$B$8:$C$687,2,0)</f>
        <v>ВН</v>
      </c>
      <c r="F346" s="104">
        <v>756001026540</v>
      </c>
      <c r="G346" s="92">
        <f>VLOOKUP(B346,'[11]2022'!$A$4:$C$668,3,0)</f>
        <v>180</v>
      </c>
      <c r="H346" s="92" t="s">
        <v>537</v>
      </c>
      <c r="I346" s="92" t="str">
        <f>VLOOKUP(B346,'[12]Амортиз СО'!$C$5:$D$677,2,0)</f>
        <v>движ</v>
      </c>
      <c r="J346" s="92"/>
      <c r="K346" s="93">
        <v>134640</v>
      </c>
      <c r="L346" s="93">
        <v>59600</v>
      </c>
      <c r="M346" s="93">
        <v>65800</v>
      </c>
      <c r="N346" s="93">
        <v>54285</v>
      </c>
      <c r="O346" s="92"/>
      <c r="P346" s="93">
        <v>6579.96</v>
      </c>
      <c r="Q346" s="93">
        <v>6200</v>
      </c>
      <c r="R346" s="93">
        <v>59600</v>
      </c>
      <c r="S346" s="93">
        <v>55129.96</v>
      </c>
      <c r="T346" s="94">
        <v>4470.04</v>
      </c>
      <c r="U346" s="93">
        <f t="shared" si="50"/>
        <v>3973.333333333333</v>
      </c>
      <c r="V346" s="93">
        <f t="shared" si="51"/>
        <v>496.70666666666693</v>
      </c>
      <c r="W346" s="93">
        <f t="shared" si="52"/>
        <v>496.70666666666693</v>
      </c>
      <c r="X346" s="93">
        <f t="shared" si="48"/>
        <v>0</v>
      </c>
      <c r="Y346" s="93">
        <f t="shared" si="53"/>
        <v>0</v>
      </c>
      <c r="Z346" s="93">
        <f t="shared" si="49"/>
        <v>0</v>
      </c>
      <c r="AA346" s="93">
        <f t="shared" si="54"/>
        <v>0</v>
      </c>
      <c r="AB346" s="93">
        <f t="shared" si="55"/>
        <v>0</v>
      </c>
      <c r="AC346" s="117">
        <f t="shared" si="56"/>
        <v>0</v>
      </c>
      <c r="AD346" s="131"/>
    </row>
    <row r="347" spans="2:30" s="88" customFormat="1" ht="44.1" hidden="1" customHeight="1" outlineLevel="2">
      <c r="B347" s="96" t="s">
        <v>577</v>
      </c>
      <c r="C347" s="91" t="s">
        <v>159</v>
      </c>
      <c r="D347" s="91" t="e">
        <f>VLOOKUP(B347,#REF!,2,0)</f>
        <v>#REF!</v>
      </c>
      <c r="E347" s="125" t="str">
        <f>VLOOKUP(B347,'[10]3.3 Амортизация 2022'!$B$8:$C$687,2,0)</f>
        <v>ВН</v>
      </c>
      <c r="F347" s="104">
        <v>756001026729</v>
      </c>
      <c r="G347" s="92">
        <f>VLOOKUP(B347,'[11]2022'!$A$4:$C$668,3,0)</f>
        <v>240</v>
      </c>
      <c r="H347" s="92" t="s">
        <v>537</v>
      </c>
      <c r="I347" s="92" t="str">
        <f>VLOOKUP(B347,'[12]Амортиз СО'!$C$5:$D$677,2,0)</f>
        <v>движ</v>
      </c>
      <c r="J347" s="92"/>
      <c r="K347" s="93">
        <v>552500</v>
      </c>
      <c r="L347" s="93">
        <v>555300</v>
      </c>
      <c r="M347" s="93">
        <v>615000</v>
      </c>
      <c r="N347" s="93">
        <v>422812.99</v>
      </c>
      <c r="O347" s="92"/>
      <c r="P347" s="93">
        <v>51249.96</v>
      </c>
      <c r="Q347" s="93">
        <v>59700</v>
      </c>
      <c r="R347" s="93">
        <v>555300</v>
      </c>
      <c r="S347" s="93">
        <v>428044.16</v>
      </c>
      <c r="T347" s="94">
        <v>127255.84</v>
      </c>
      <c r="U347" s="93">
        <f t="shared" si="50"/>
        <v>27765</v>
      </c>
      <c r="V347" s="93">
        <f t="shared" si="51"/>
        <v>99490.84</v>
      </c>
      <c r="W347" s="93">
        <f t="shared" si="52"/>
        <v>27765</v>
      </c>
      <c r="X347" s="93">
        <f t="shared" si="48"/>
        <v>71725.84</v>
      </c>
      <c r="Y347" s="93">
        <f t="shared" si="53"/>
        <v>27765</v>
      </c>
      <c r="Z347" s="93">
        <f t="shared" si="49"/>
        <v>43960.84</v>
      </c>
      <c r="AA347" s="93">
        <f t="shared" si="54"/>
        <v>0</v>
      </c>
      <c r="AB347" s="93">
        <f t="shared" si="55"/>
        <v>0</v>
      </c>
      <c r="AC347" s="117">
        <f t="shared" si="56"/>
        <v>0</v>
      </c>
      <c r="AD347" s="131"/>
    </row>
    <row r="348" spans="2:30" s="88" customFormat="1" ht="44.1" hidden="1" customHeight="1" outlineLevel="2">
      <c r="B348" s="96" t="s">
        <v>579</v>
      </c>
      <c r="C348" s="91" t="s">
        <v>159</v>
      </c>
      <c r="D348" s="91" t="e">
        <f>VLOOKUP(B348,#REF!,2,0)</f>
        <v>#REF!</v>
      </c>
      <c r="E348" s="125" t="str">
        <f>VLOOKUP(B348,'[10]3.3 Амортизация 2022'!$B$8:$C$687,2,0)</f>
        <v>ВН</v>
      </c>
      <c r="F348" s="104">
        <v>756001029807</v>
      </c>
      <c r="G348" s="92">
        <f>VLOOKUP(B348,'[11]2022'!$A$4:$C$668,3,0)</f>
        <v>240</v>
      </c>
      <c r="H348" s="92" t="s">
        <v>537</v>
      </c>
      <c r="I348" s="92" t="str">
        <f>VLOOKUP(B348,'[12]Амортиз СО'!$C$5:$D$677,2,0)</f>
        <v>движ</v>
      </c>
      <c r="J348" s="92"/>
      <c r="K348" s="93">
        <v>66823.63</v>
      </c>
      <c r="L348" s="93">
        <v>127200</v>
      </c>
      <c r="M348" s="93">
        <v>127200</v>
      </c>
      <c r="N348" s="93">
        <v>104939.32</v>
      </c>
      <c r="O348" s="92"/>
      <c r="P348" s="93">
        <v>12720</v>
      </c>
      <c r="Q348" s="92"/>
      <c r="R348" s="93">
        <v>127200</v>
      </c>
      <c r="S348" s="93">
        <v>117659.32</v>
      </c>
      <c r="T348" s="94">
        <v>9540.68</v>
      </c>
      <c r="U348" s="93">
        <f t="shared" si="50"/>
        <v>6360</v>
      </c>
      <c r="V348" s="93">
        <f t="shared" si="51"/>
        <v>3180.6800000000003</v>
      </c>
      <c r="W348" s="93">
        <f t="shared" si="52"/>
        <v>3180.6800000000003</v>
      </c>
      <c r="X348" s="93">
        <f t="shared" si="48"/>
        <v>0</v>
      </c>
      <c r="Y348" s="93">
        <f t="shared" si="53"/>
        <v>0</v>
      </c>
      <c r="Z348" s="93">
        <f t="shared" si="49"/>
        <v>0</v>
      </c>
      <c r="AA348" s="93">
        <f t="shared" si="54"/>
        <v>0</v>
      </c>
      <c r="AB348" s="93">
        <f t="shared" si="55"/>
        <v>0</v>
      </c>
      <c r="AC348" s="117">
        <f t="shared" si="56"/>
        <v>0</v>
      </c>
      <c r="AD348" s="131"/>
    </row>
    <row r="349" spans="2:30" s="88" customFormat="1" ht="44.1" hidden="1" customHeight="1" outlineLevel="2">
      <c r="B349" s="96" t="s">
        <v>580</v>
      </c>
      <c r="C349" s="91" t="s">
        <v>141</v>
      </c>
      <c r="D349" s="91" t="e">
        <f>VLOOKUP(B349,#REF!,2,0)</f>
        <v>#REF!</v>
      </c>
      <c r="E349" s="125" t="str">
        <f>VLOOKUP(B349,'[10]3.3 Амортизация 2022'!$B$8:$C$687,2,0)</f>
        <v>ВН</v>
      </c>
      <c r="F349" s="104">
        <v>756001030302</v>
      </c>
      <c r="G349" s="92">
        <f>VLOOKUP(B349,'[11]2022'!$A$4:$C$668,3,0)</f>
        <v>180</v>
      </c>
      <c r="H349" s="92" t="s">
        <v>537</v>
      </c>
      <c r="I349" s="92" t="str">
        <f>VLOOKUP(B349,'[12]Амортиз СО'!$C$5:$D$677,2,0)</f>
        <v>движ</v>
      </c>
      <c r="J349" s="92"/>
      <c r="K349" s="93">
        <v>444745.42</v>
      </c>
      <c r="L349" s="93">
        <v>738300</v>
      </c>
      <c r="M349" s="93">
        <v>676700</v>
      </c>
      <c r="N349" s="93">
        <v>558277.22</v>
      </c>
      <c r="O349" s="93">
        <v>61600</v>
      </c>
      <c r="P349" s="93">
        <v>124650.02</v>
      </c>
      <c r="Q349" s="92"/>
      <c r="R349" s="93">
        <v>738300</v>
      </c>
      <c r="S349" s="93">
        <v>682927.24</v>
      </c>
      <c r="T349" s="94">
        <v>55372.76</v>
      </c>
      <c r="U349" s="93">
        <f t="shared" si="50"/>
        <v>49220</v>
      </c>
      <c r="V349" s="93">
        <f t="shared" si="51"/>
        <v>6152.760000000002</v>
      </c>
      <c r="W349" s="93">
        <f t="shared" si="52"/>
        <v>6152.760000000002</v>
      </c>
      <c r="X349" s="93">
        <f t="shared" si="48"/>
        <v>0</v>
      </c>
      <c r="Y349" s="93">
        <f t="shared" si="53"/>
        <v>0</v>
      </c>
      <c r="Z349" s="93">
        <f t="shared" si="49"/>
        <v>0</v>
      </c>
      <c r="AA349" s="93">
        <f t="shared" si="54"/>
        <v>0</v>
      </c>
      <c r="AB349" s="93">
        <f t="shared" si="55"/>
        <v>0</v>
      </c>
      <c r="AC349" s="117">
        <f t="shared" si="56"/>
        <v>0</v>
      </c>
      <c r="AD349" s="131"/>
    </row>
    <row r="350" spans="2:30" s="88" customFormat="1" ht="44.1" hidden="1" customHeight="1" outlineLevel="2">
      <c r="B350" s="96" t="s">
        <v>580</v>
      </c>
      <c r="C350" s="91" t="s">
        <v>141</v>
      </c>
      <c r="D350" s="91" t="e">
        <f>VLOOKUP(B350,#REF!,2,0)</f>
        <v>#REF!</v>
      </c>
      <c r="E350" s="125" t="str">
        <f>VLOOKUP(B350,'[10]3.3 Амортизация 2022'!$B$8:$C$687,2,0)</f>
        <v>ВН</v>
      </c>
      <c r="F350" s="104">
        <v>756001030303</v>
      </c>
      <c r="G350" s="92">
        <f>VLOOKUP(B350,'[11]2022'!$A$4:$C$668,3,0)</f>
        <v>180</v>
      </c>
      <c r="H350" s="92" t="s">
        <v>537</v>
      </c>
      <c r="I350" s="92" t="str">
        <f>VLOOKUP(B350,'[12]Амортиз СО'!$C$5:$D$677,2,0)</f>
        <v>движ</v>
      </c>
      <c r="J350" s="92"/>
      <c r="K350" s="93">
        <v>444745.42</v>
      </c>
      <c r="L350" s="93">
        <v>738300</v>
      </c>
      <c r="M350" s="93">
        <v>676700</v>
      </c>
      <c r="N350" s="93">
        <v>558277.22</v>
      </c>
      <c r="O350" s="93">
        <v>61600</v>
      </c>
      <c r="P350" s="93">
        <v>124650.02</v>
      </c>
      <c r="Q350" s="92"/>
      <c r="R350" s="93">
        <v>738300</v>
      </c>
      <c r="S350" s="93">
        <v>682927.24</v>
      </c>
      <c r="T350" s="94">
        <v>55372.76</v>
      </c>
      <c r="U350" s="93">
        <f t="shared" si="50"/>
        <v>49220</v>
      </c>
      <c r="V350" s="93">
        <f t="shared" si="51"/>
        <v>6152.760000000002</v>
      </c>
      <c r="W350" s="93">
        <f t="shared" si="52"/>
        <v>6152.760000000002</v>
      </c>
      <c r="X350" s="93">
        <f t="shared" si="48"/>
        <v>0</v>
      </c>
      <c r="Y350" s="93">
        <f t="shared" si="53"/>
        <v>0</v>
      </c>
      <c r="Z350" s="93">
        <f t="shared" si="49"/>
        <v>0</v>
      </c>
      <c r="AA350" s="93">
        <f t="shared" si="54"/>
        <v>0</v>
      </c>
      <c r="AB350" s="93">
        <f t="shared" si="55"/>
        <v>0</v>
      </c>
      <c r="AC350" s="117">
        <f t="shared" si="56"/>
        <v>0</v>
      </c>
      <c r="AD350" s="131"/>
    </row>
    <row r="351" spans="2:30" s="88" customFormat="1" ht="44.1" hidden="1" customHeight="1" outlineLevel="2">
      <c r="B351" s="96" t="s">
        <v>581</v>
      </c>
      <c r="C351" s="91" t="s">
        <v>141</v>
      </c>
      <c r="D351" s="91" t="e">
        <f>VLOOKUP(B351,#REF!,2,0)</f>
        <v>#REF!</v>
      </c>
      <c r="E351" s="125" t="str">
        <f>VLOOKUP(B351,'[10]3.3 Амортизация 2022'!$B$8:$C$687,2,0)</f>
        <v>ВН</v>
      </c>
      <c r="F351" s="104">
        <v>7948</v>
      </c>
      <c r="G351" s="92">
        <f>VLOOKUP(B351,'[11]2022'!$A$4:$C$668,3,0)</f>
        <v>180</v>
      </c>
      <c r="H351" s="92" t="s">
        <v>537</v>
      </c>
      <c r="I351" s="92" t="str">
        <f>VLOOKUP(B351,'[12]Амортиз СО'!$C$5:$D$677,2,0)</f>
        <v>движ</v>
      </c>
      <c r="J351" s="92"/>
      <c r="K351" s="93">
        <v>316022.12</v>
      </c>
      <c r="L351" s="93">
        <v>291500</v>
      </c>
      <c r="M351" s="93">
        <v>267100</v>
      </c>
      <c r="N351" s="93">
        <v>200325.25</v>
      </c>
      <c r="O351" s="93">
        <v>24400</v>
      </c>
      <c r="P351" s="93">
        <v>44799.96</v>
      </c>
      <c r="Q351" s="92"/>
      <c r="R351" s="93">
        <v>291500</v>
      </c>
      <c r="S351" s="93">
        <v>245125.21</v>
      </c>
      <c r="T351" s="94">
        <v>46374.79</v>
      </c>
      <c r="U351" s="93">
        <f t="shared" si="50"/>
        <v>19433.333333333332</v>
      </c>
      <c r="V351" s="93">
        <f t="shared" si="51"/>
        <v>26941.456666666669</v>
      </c>
      <c r="W351" s="93">
        <f t="shared" si="52"/>
        <v>19433.333333333332</v>
      </c>
      <c r="X351" s="93">
        <f t="shared" si="48"/>
        <v>7508.1233333333366</v>
      </c>
      <c r="Y351" s="93">
        <f t="shared" si="53"/>
        <v>7508.1233333333366</v>
      </c>
      <c r="Z351" s="93">
        <f t="shared" si="49"/>
        <v>0</v>
      </c>
      <c r="AA351" s="93">
        <f t="shared" si="54"/>
        <v>0</v>
      </c>
      <c r="AB351" s="93">
        <f t="shared" si="55"/>
        <v>0</v>
      </c>
      <c r="AC351" s="117">
        <f t="shared" si="56"/>
        <v>0</v>
      </c>
      <c r="AD351" s="131"/>
    </row>
    <row r="352" spans="2:30" s="88" customFormat="1" ht="44.1" hidden="1" customHeight="1" outlineLevel="2">
      <c r="B352" s="96" t="s">
        <v>582</v>
      </c>
      <c r="C352" s="91" t="s">
        <v>159</v>
      </c>
      <c r="D352" s="91" t="e">
        <f>VLOOKUP(B352,#REF!,2,0)</f>
        <v>#REF!</v>
      </c>
      <c r="E352" s="125" t="str">
        <f>VLOOKUP(B352,'[10]3.3 Амортизация 2022'!$B$8:$C$687,2,0)</f>
        <v>ВН</v>
      </c>
      <c r="F352" s="104">
        <v>7949</v>
      </c>
      <c r="G352" s="92">
        <f>VLOOKUP(B352,'[11]2022'!$A$4:$C$668,3,0)</f>
        <v>240</v>
      </c>
      <c r="H352" s="92" t="s">
        <v>537</v>
      </c>
      <c r="I352" s="92" t="str">
        <f>VLOOKUP(B352,'[12]Амортиз СО'!$C$5:$D$677,2,0)</f>
        <v>движ</v>
      </c>
      <c r="J352" s="92"/>
      <c r="K352" s="93">
        <v>3646409.02</v>
      </c>
      <c r="L352" s="93">
        <v>3363000</v>
      </c>
      <c r="M352" s="93">
        <v>3082300</v>
      </c>
      <c r="N352" s="93">
        <v>1589310.63</v>
      </c>
      <c r="O352" s="93">
        <v>280700</v>
      </c>
      <c r="P352" s="93">
        <v>354923.46</v>
      </c>
      <c r="Q352" s="92"/>
      <c r="R352" s="93">
        <v>3363000</v>
      </c>
      <c r="S352" s="93">
        <v>1944234.09</v>
      </c>
      <c r="T352" s="94">
        <v>1418765.91</v>
      </c>
      <c r="U352" s="93">
        <f t="shared" si="50"/>
        <v>168150</v>
      </c>
      <c r="V352" s="93">
        <f t="shared" si="51"/>
        <v>1250615.9099999999</v>
      </c>
      <c r="W352" s="93">
        <f t="shared" si="52"/>
        <v>168150</v>
      </c>
      <c r="X352" s="93">
        <f t="shared" si="48"/>
        <v>1082465.9099999999</v>
      </c>
      <c r="Y352" s="93">
        <f t="shared" si="53"/>
        <v>168150</v>
      </c>
      <c r="Z352" s="93">
        <f t="shared" si="49"/>
        <v>914315.90999999992</v>
      </c>
      <c r="AA352" s="93">
        <f t="shared" si="54"/>
        <v>0</v>
      </c>
      <c r="AB352" s="93">
        <f t="shared" si="55"/>
        <v>0</v>
      </c>
      <c r="AC352" s="117">
        <f t="shared" si="56"/>
        <v>0</v>
      </c>
      <c r="AD352" s="131"/>
    </row>
    <row r="353" spans="2:30" s="88" customFormat="1" ht="44.1" hidden="1" customHeight="1" outlineLevel="2">
      <c r="B353" s="96" t="s">
        <v>582</v>
      </c>
      <c r="C353" s="91" t="s">
        <v>159</v>
      </c>
      <c r="D353" s="91" t="e">
        <f>VLOOKUP(B353,#REF!,2,0)</f>
        <v>#REF!</v>
      </c>
      <c r="E353" s="125" t="str">
        <f>VLOOKUP(B353,'[10]3.3 Амортизация 2022'!$B$8:$C$687,2,0)</f>
        <v>ВН</v>
      </c>
      <c r="F353" s="104">
        <v>7950</v>
      </c>
      <c r="G353" s="92">
        <f>VLOOKUP(B353,'[11]2022'!$A$4:$C$668,3,0)</f>
        <v>240</v>
      </c>
      <c r="H353" s="92" t="s">
        <v>537</v>
      </c>
      <c r="I353" s="92" t="str">
        <f>VLOOKUP(B353,'[12]Амортиз СО'!$C$5:$D$677,2,0)</f>
        <v>движ</v>
      </c>
      <c r="J353" s="92"/>
      <c r="K353" s="93">
        <v>3646409.02</v>
      </c>
      <c r="L353" s="93">
        <v>3363000</v>
      </c>
      <c r="M353" s="93">
        <v>3082300</v>
      </c>
      <c r="N353" s="93">
        <v>1589310.63</v>
      </c>
      <c r="O353" s="93">
        <v>280700</v>
      </c>
      <c r="P353" s="93">
        <v>354923.46</v>
      </c>
      <c r="Q353" s="92"/>
      <c r="R353" s="93">
        <v>3363000</v>
      </c>
      <c r="S353" s="93">
        <v>1944234.09</v>
      </c>
      <c r="T353" s="94">
        <v>1418765.91</v>
      </c>
      <c r="U353" s="93">
        <f t="shared" si="50"/>
        <v>168150</v>
      </c>
      <c r="V353" s="93">
        <f t="shared" si="51"/>
        <v>1250615.9099999999</v>
      </c>
      <c r="W353" s="93">
        <f t="shared" si="52"/>
        <v>168150</v>
      </c>
      <c r="X353" s="93">
        <f t="shared" si="48"/>
        <v>1082465.9099999999</v>
      </c>
      <c r="Y353" s="93">
        <f t="shared" si="53"/>
        <v>168150</v>
      </c>
      <c r="Z353" s="93">
        <f t="shared" si="49"/>
        <v>914315.90999999992</v>
      </c>
      <c r="AA353" s="93">
        <f t="shared" si="54"/>
        <v>0</v>
      </c>
      <c r="AB353" s="93">
        <f t="shared" si="55"/>
        <v>0</v>
      </c>
      <c r="AC353" s="117">
        <f t="shared" si="56"/>
        <v>0</v>
      </c>
      <c r="AD353" s="131"/>
    </row>
    <row r="354" spans="2:30" s="88" customFormat="1" ht="44.1" hidden="1" customHeight="1" outlineLevel="2">
      <c r="B354" s="96" t="s">
        <v>583</v>
      </c>
      <c r="C354" s="91" t="s">
        <v>141</v>
      </c>
      <c r="D354" s="91" t="e">
        <f>VLOOKUP(B354,#REF!,2,0)</f>
        <v>#REF!</v>
      </c>
      <c r="E354" s="125" t="str">
        <f>VLOOKUP(B354,'[10]3.3 Амортизация 2022'!$B$8:$C$687,2,0)</f>
        <v>ВН</v>
      </c>
      <c r="F354" s="104">
        <v>7951</v>
      </c>
      <c r="G354" s="92">
        <f>VLOOKUP(B354,'[11]2022'!$A$4:$C$668,3,0)</f>
        <v>180</v>
      </c>
      <c r="H354" s="92" t="s">
        <v>537</v>
      </c>
      <c r="I354" s="92" t="str">
        <f>VLOOKUP(B354,'[12]Амортиз СО'!$C$5:$D$677,2,0)</f>
        <v>движ</v>
      </c>
      <c r="J354" s="92"/>
      <c r="K354" s="93">
        <v>7397844.5300000003</v>
      </c>
      <c r="L354" s="93">
        <v>12913000</v>
      </c>
      <c r="M354" s="93">
        <v>9784000</v>
      </c>
      <c r="N354" s="93">
        <v>3636447.84</v>
      </c>
      <c r="O354" s="93">
        <v>3129000</v>
      </c>
      <c r="P354" s="93">
        <v>1400393.33</v>
      </c>
      <c r="Q354" s="92"/>
      <c r="R354" s="93">
        <v>12913000</v>
      </c>
      <c r="S354" s="93">
        <v>5036841.17</v>
      </c>
      <c r="T354" s="94">
        <v>7876158.8300000001</v>
      </c>
      <c r="U354" s="93">
        <f t="shared" si="50"/>
        <v>860866.66666666674</v>
      </c>
      <c r="V354" s="93">
        <f t="shared" si="51"/>
        <v>7015292.1633333331</v>
      </c>
      <c r="W354" s="93">
        <f t="shared" si="52"/>
        <v>860866.66666666674</v>
      </c>
      <c r="X354" s="93">
        <f t="shared" si="48"/>
        <v>6154425.4966666661</v>
      </c>
      <c r="Y354" s="93">
        <f t="shared" si="53"/>
        <v>860866.66666666674</v>
      </c>
      <c r="Z354" s="93">
        <f t="shared" si="49"/>
        <v>5293558.8299999991</v>
      </c>
      <c r="AA354" s="93">
        <f t="shared" si="54"/>
        <v>0</v>
      </c>
      <c r="AB354" s="93">
        <f t="shared" si="55"/>
        <v>0</v>
      </c>
      <c r="AC354" s="117">
        <f t="shared" si="56"/>
        <v>0</v>
      </c>
      <c r="AD354" s="131"/>
    </row>
    <row r="355" spans="2:30" s="88" customFormat="1" ht="33" hidden="1" customHeight="1" outlineLevel="2">
      <c r="B355" s="96" t="s">
        <v>584</v>
      </c>
      <c r="C355" s="91" t="s">
        <v>107</v>
      </c>
      <c r="D355" s="91" t="e">
        <f>VLOOKUP(B355,#REF!,2,0)</f>
        <v>#REF!</v>
      </c>
      <c r="E355" s="125" t="str">
        <f>VLOOKUP(B355,'[10]3.3 Амортизация 2022'!$B$8:$C$687,2,0)</f>
        <v>ВН</v>
      </c>
      <c r="F355" s="104">
        <v>7953</v>
      </c>
      <c r="G355" s="92">
        <f>VLOOKUP(B355,'[11]2022'!$A$4:$C$668,3,0)</f>
        <v>120</v>
      </c>
      <c r="H355" s="92" t="s">
        <v>537</v>
      </c>
      <c r="I355" s="92" t="str">
        <f>VLOOKUP(B355,'[12]Амортиз СО'!$C$5:$D$677,2,0)</f>
        <v>движ</v>
      </c>
      <c r="J355" s="92"/>
      <c r="K355" s="93">
        <v>530106.5</v>
      </c>
      <c r="L355" s="93">
        <v>488900</v>
      </c>
      <c r="M355" s="93">
        <v>448100</v>
      </c>
      <c r="N355" s="93">
        <v>264059.28000000003</v>
      </c>
      <c r="O355" s="93">
        <v>40800</v>
      </c>
      <c r="P355" s="93">
        <v>58964.29</v>
      </c>
      <c r="Q355" s="92"/>
      <c r="R355" s="93">
        <v>488900</v>
      </c>
      <c r="S355" s="93">
        <v>323023.57</v>
      </c>
      <c r="T355" s="94">
        <v>165876.43</v>
      </c>
      <c r="U355" s="93">
        <f t="shared" si="50"/>
        <v>48890</v>
      </c>
      <c r="V355" s="93">
        <f t="shared" si="51"/>
        <v>116986.43</v>
      </c>
      <c r="W355" s="93">
        <f t="shared" si="52"/>
        <v>48890</v>
      </c>
      <c r="X355" s="93">
        <f t="shared" si="48"/>
        <v>68096.429999999993</v>
      </c>
      <c r="Y355" s="93">
        <f t="shared" si="53"/>
        <v>48890</v>
      </c>
      <c r="Z355" s="93">
        <f t="shared" si="49"/>
        <v>19206.429999999993</v>
      </c>
      <c r="AA355" s="93">
        <f t="shared" si="54"/>
        <v>0</v>
      </c>
      <c r="AB355" s="93">
        <f t="shared" si="55"/>
        <v>0</v>
      </c>
      <c r="AC355" s="117">
        <f t="shared" si="56"/>
        <v>0</v>
      </c>
      <c r="AD355" s="131"/>
    </row>
    <row r="356" spans="2:30" s="88" customFormat="1" ht="44.1" hidden="1" customHeight="1" outlineLevel="2">
      <c r="B356" s="96" t="s">
        <v>585</v>
      </c>
      <c r="C356" s="91" t="s">
        <v>141</v>
      </c>
      <c r="D356" s="91" t="e">
        <f>VLOOKUP(B356,#REF!,2,0)</f>
        <v>#REF!</v>
      </c>
      <c r="E356" s="125" t="str">
        <f>VLOOKUP(B356,'[10]3.3 Амортизация 2022'!$B$8:$C$687,2,0)</f>
        <v>ВН</v>
      </c>
      <c r="F356" s="104">
        <v>7954</v>
      </c>
      <c r="G356" s="92">
        <f>VLOOKUP(B356,'[11]2022'!$A$4:$C$668,3,0)</f>
        <v>180</v>
      </c>
      <c r="H356" s="92" t="s">
        <v>537</v>
      </c>
      <c r="I356" s="92" t="str">
        <f>VLOOKUP(B356,'[12]Амортиз СО'!$C$5:$D$677,2,0)</f>
        <v>движ</v>
      </c>
      <c r="J356" s="92"/>
      <c r="K356" s="93">
        <v>112849.43</v>
      </c>
      <c r="L356" s="93">
        <v>104100</v>
      </c>
      <c r="M356" s="93">
        <v>95400</v>
      </c>
      <c r="N356" s="93">
        <v>78704.84</v>
      </c>
      <c r="O356" s="93">
        <v>8700</v>
      </c>
      <c r="P356" s="93">
        <v>17587.490000000002</v>
      </c>
      <c r="Q356" s="92"/>
      <c r="R356" s="93">
        <v>104100</v>
      </c>
      <c r="S356" s="93">
        <v>96292.33</v>
      </c>
      <c r="T356" s="94">
        <v>7807.67</v>
      </c>
      <c r="U356" s="93">
        <f t="shared" si="50"/>
        <v>6940</v>
      </c>
      <c r="V356" s="93">
        <f t="shared" si="51"/>
        <v>867.67000000000007</v>
      </c>
      <c r="W356" s="93">
        <f t="shared" si="52"/>
        <v>867.67000000000007</v>
      </c>
      <c r="X356" s="93">
        <f t="shared" si="48"/>
        <v>0</v>
      </c>
      <c r="Y356" s="93">
        <f t="shared" si="53"/>
        <v>0</v>
      </c>
      <c r="Z356" s="93">
        <f t="shared" si="49"/>
        <v>0</v>
      </c>
      <c r="AA356" s="93">
        <f t="shared" si="54"/>
        <v>0</v>
      </c>
      <c r="AB356" s="93">
        <f t="shared" si="55"/>
        <v>0</v>
      </c>
      <c r="AC356" s="117">
        <f t="shared" si="56"/>
        <v>0</v>
      </c>
      <c r="AD356" s="131"/>
    </row>
    <row r="357" spans="2:30" s="88" customFormat="1" ht="44.1" hidden="1" customHeight="1" outlineLevel="2">
      <c r="B357" s="96" t="s">
        <v>586</v>
      </c>
      <c r="C357" s="91" t="s">
        <v>159</v>
      </c>
      <c r="D357" s="91" t="e">
        <f>VLOOKUP(B357,#REF!,2,0)</f>
        <v>#REF!</v>
      </c>
      <c r="E357" s="125" t="str">
        <f>VLOOKUP(B357,'[10]3.3 Амортизация 2022'!$B$8:$C$687,2,0)</f>
        <v>ВН</v>
      </c>
      <c r="F357" s="104">
        <v>7961</v>
      </c>
      <c r="G357" s="92">
        <f>VLOOKUP(B357,'[11]2022'!$A$4:$C$668,3,0)</f>
        <v>240</v>
      </c>
      <c r="H357" s="92" t="s">
        <v>537</v>
      </c>
      <c r="I357" s="92" t="str">
        <f>VLOOKUP(B357,'[12]Амортиз СО'!$C$5:$D$677,2,0)</f>
        <v>движ</v>
      </c>
      <c r="J357" s="92"/>
      <c r="K357" s="93">
        <v>2493056.69</v>
      </c>
      <c r="L357" s="93">
        <v>2491100</v>
      </c>
      <c r="M357" s="93">
        <v>2432500</v>
      </c>
      <c r="N357" s="93">
        <v>1337874.52</v>
      </c>
      <c r="O357" s="93">
        <v>58600</v>
      </c>
      <c r="P357" s="93">
        <v>198303.34</v>
      </c>
      <c r="Q357" s="92"/>
      <c r="R357" s="93">
        <v>2491100</v>
      </c>
      <c r="S357" s="93">
        <v>1536177.86</v>
      </c>
      <c r="T357" s="94">
        <v>954922.14</v>
      </c>
      <c r="U357" s="93">
        <f t="shared" si="50"/>
        <v>124555</v>
      </c>
      <c r="V357" s="93">
        <f t="shared" si="51"/>
        <v>830367.14</v>
      </c>
      <c r="W357" s="93">
        <f t="shared" si="52"/>
        <v>124555</v>
      </c>
      <c r="X357" s="93">
        <f t="shared" si="48"/>
        <v>705812.14</v>
      </c>
      <c r="Y357" s="93">
        <f t="shared" si="53"/>
        <v>124555</v>
      </c>
      <c r="Z357" s="93">
        <f t="shared" si="49"/>
        <v>581257.14</v>
      </c>
      <c r="AA357" s="93">
        <f t="shared" si="54"/>
        <v>0</v>
      </c>
      <c r="AB357" s="93">
        <f t="shared" si="55"/>
        <v>0</v>
      </c>
      <c r="AC357" s="117">
        <f t="shared" si="56"/>
        <v>0</v>
      </c>
      <c r="AD357" s="131"/>
    </row>
    <row r="358" spans="2:30" s="88" customFormat="1" ht="44.1" hidden="1" customHeight="1" outlineLevel="2">
      <c r="B358" s="96" t="s">
        <v>587</v>
      </c>
      <c r="C358" s="91" t="s">
        <v>159</v>
      </c>
      <c r="D358" s="91" t="e">
        <f>VLOOKUP(B358,#REF!,2,0)</f>
        <v>#REF!</v>
      </c>
      <c r="E358" s="125" t="str">
        <f>VLOOKUP(B358,'[10]3.3 Амортизация 2022'!$B$8:$C$687,2,0)</f>
        <v>ВН</v>
      </c>
      <c r="F358" s="104">
        <v>7962</v>
      </c>
      <c r="G358" s="92">
        <f>VLOOKUP(B358,'[11]2022'!$A$4:$C$668,3,0)</f>
        <v>240</v>
      </c>
      <c r="H358" s="92" t="s">
        <v>537</v>
      </c>
      <c r="I358" s="92" t="str">
        <f>VLOOKUP(B358,'[12]Амортиз СО'!$C$5:$D$677,2,0)</f>
        <v>движ</v>
      </c>
      <c r="J358" s="92"/>
      <c r="K358" s="93">
        <v>2493056.69</v>
      </c>
      <c r="L358" s="93">
        <v>2491100</v>
      </c>
      <c r="M358" s="93">
        <v>2432500</v>
      </c>
      <c r="N358" s="93">
        <v>1337874.52</v>
      </c>
      <c r="O358" s="93">
        <v>58600</v>
      </c>
      <c r="P358" s="93">
        <v>198303.34</v>
      </c>
      <c r="Q358" s="92"/>
      <c r="R358" s="93">
        <v>2491100</v>
      </c>
      <c r="S358" s="93">
        <v>1536177.86</v>
      </c>
      <c r="T358" s="94">
        <v>954922.14</v>
      </c>
      <c r="U358" s="93">
        <f t="shared" si="50"/>
        <v>124555</v>
      </c>
      <c r="V358" s="93">
        <f t="shared" si="51"/>
        <v>830367.14</v>
      </c>
      <c r="W358" s="93">
        <f t="shared" si="52"/>
        <v>124555</v>
      </c>
      <c r="X358" s="93">
        <f t="shared" si="48"/>
        <v>705812.14</v>
      </c>
      <c r="Y358" s="93">
        <f t="shared" si="53"/>
        <v>124555</v>
      </c>
      <c r="Z358" s="93">
        <f t="shared" si="49"/>
        <v>581257.14</v>
      </c>
      <c r="AA358" s="93">
        <f t="shared" si="54"/>
        <v>0</v>
      </c>
      <c r="AB358" s="93">
        <f t="shared" si="55"/>
        <v>0</v>
      </c>
      <c r="AC358" s="117">
        <f t="shared" si="56"/>
        <v>0</v>
      </c>
      <c r="AD358" s="131"/>
    </row>
    <row r="359" spans="2:30" s="88" customFormat="1" ht="44.1" hidden="1" customHeight="1" outlineLevel="2">
      <c r="B359" s="96" t="s">
        <v>588</v>
      </c>
      <c r="C359" s="91" t="s">
        <v>141</v>
      </c>
      <c r="D359" s="91" t="e">
        <f>VLOOKUP(B359,#REF!,2,0)</f>
        <v>#REF!</v>
      </c>
      <c r="E359" s="125" t="str">
        <f>VLOOKUP(B359,'[10]3.3 Амортизация 2022'!$B$8:$C$687,2,0)</f>
        <v>ВН</v>
      </c>
      <c r="F359" s="104">
        <v>7963</v>
      </c>
      <c r="G359" s="92">
        <f>VLOOKUP(B359,'[11]2022'!$A$4:$C$668,3,0)</f>
        <v>180</v>
      </c>
      <c r="H359" s="92" t="s">
        <v>537</v>
      </c>
      <c r="I359" s="92" t="str">
        <f>VLOOKUP(B359,'[12]Амортиз СО'!$C$5:$D$677,2,0)</f>
        <v>движ</v>
      </c>
      <c r="J359" s="92"/>
      <c r="K359" s="93">
        <v>14908403.439999999</v>
      </c>
      <c r="L359" s="93">
        <v>14138900</v>
      </c>
      <c r="M359" s="93">
        <v>12958900</v>
      </c>
      <c r="N359" s="93">
        <v>5960926.9100000001</v>
      </c>
      <c r="O359" s="93">
        <v>1180000</v>
      </c>
      <c r="P359" s="93">
        <v>2578834.96</v>
      </c>
      <c r="Q359" s="92"/>
      <c r="R359" s="93">
        <v>14138900</v>
      </c>
      <c r="S359" s="93">
        <v>8539761.8699999992</v>
      </c>
      <c r="T359" s="94">
        <v>5599138.1299999999</v>
      </c>
      <c r="U359" s="93">
        <f t="shared" si="50"/>
        <v>942593.33333333326</v>
      </c>
      <c r="V359" s="93">
        <f t="shared" si="51"/>
        <v>4656544.7966666669</v>
      </c>
      <c r="W359" s="93">
        <f t="shared" si="52"/>
        <v>942593.33333333326</v>
      </c>
      <c r="X359" s="93">
        <f t="shared" si="48"/>
        <v>3713951.4633333338</v>
      </c>
      <c r="Y359" s="93">
        <f t="shared" si="53"/>
        <v>942593.33333333326</v>
      </c>
      <c r="Z359" s="93">
        <f t="shared" si="49"/>
        <v>2771358.1300000008</v>
      </c>
      <c r="AA359" s="93">
        <f t="shared" si="54"/>
        <v>0</v>
      </c>
      <c r="AB359" s="93">
        <f t="shared" si="55"/>
        <v>0</v>
      </c>
      <c r="AC359" s="117">
        <f t="shared" si="56"/>
        <v>0</v>
      </c>
      <c r="AD359" s="131"/>
    </row>
    <row r="360" spans="2:30" s="88" customFormat="1" ht="44.1" hidden="1" customHeight="1" outlineLevel="2">
      <c r="B360" s="96" t="s">
        <v>589</v>
      </c>
      <c r="C360" s="91" t="s">
        <v>141</v>
      </c>
      <c r="D360" s="91" t="e">
        <f>VLOOKUP(B360,#REF!,2,0)</f>
        <v>#REF!</v>
      </c>
      <c r="E360" s="125" t="str">
        <f>VLOOKUP(B360,'[10]3.3 Амортизация 2022'!$B$8:$C$687,2,0)</f>
        <v>ВН</v>
      </c>
      <c r="F360" s="104">
        <v>7964</v>
      </c>
      <c r="G360" s="92">
        <f>VLOOKUP(B360,'[11]2022'!$A$4:$C$668,3,0)</f>
        <v>180</v>
      </c>
      <c r="H360" s="92" t="s">
        <v>537</v>
      </c>
      <c r="I360" s="92" t="s">
        <v>843</v>
      </c>
      <c r="J360" s="92"/>
      <c r="K360" s="93">
        <v>305993.90999999997</v>
      </c>
      <c r="L360" s="93">
        <v>282200</v>
      </c>
      <c r="M360" s="93">
        <v>258700</v>
      </c>
      <c r="N360" s="93">
        <v>213427.56</v>
      </c>
      <c r="O360" s="93">
        <v>23500</v>
      </c>
      <c r="P360" s="93">
        <v>47607.46</v>
      </c>
      <c r="Q360" s="92"/>
      <c r="R360" s="93">
        <v>282200</v>
      </c>
      <c r="S360" s="93">
        <v>261035.02</v>
      </c>
      <c r="T360" s="94">
        <v>21164.98</v>
      </c>
      <c r="U360" s="93">
        <f t="shared" si="50"/>
        <v>18813.333333333336</v>
      </c>
      <c r="V360" s="93">
        <f t="shared" si="51"/>
        <v>2351.6466666666638</v>
      </c>
      <c r="W360" s="93">
        <f t="shared" si="52"/>
        <v>2351.6466666666638</v>
      </c>
      <c r="X360" s="93">
        <f t="shared" si="48"/>
        <v>0</v>
      </c>
      <c r="Y360" s="93">
        <f t="shared" si="53"/>
        <v>0</v>
      </c>
      <c r="Z360" s="93">
        <f t="shared" si="49"/>
        <v>0</v>
      </c>
      <c r="AA360" s="93">
        <f t="shared" si="54"/>
        <v>0</v>
      </c>
      <c r="AB360" s="93">
        <f t="shared" si="55"/>
        <v>0</v>
      </c>
      <c r="AC360" s="117">
        <f t="shared" si="56"/>
        <v>0</v>
      </c>
      <c r="AD360" s="131"/>
    </row>
    <row r="361" spans="2:30" s="88" customFormat="1" ht="33" hidden="1" customHeight="1" outlineLevel="2">
      <c r="B361" s="96" t="s">
        <v>590</v>
      </c>
      <c r="C361" s="91" t="s">
        <v>107</v>
      </c>
      <c r="D361" s="91" t="e">
        <f>VLOOKUP(B361,#REF!,2,0)</f>
        <v>#REF!</v>
      </c>
      <c r="E361" s="125" t="str">
        <f>VLOOKUP(B361,'[10]3.3 Амортизация 2022'!$B$8:$C$687,2,0)</f>
        <v>ВН</v>
      </c>
      <c r="F361" s="104">
        <v>7965</v>
      </c>
      <c r="G361" s="92">
        <f>VLOOKUP(B361,'[11]2022'!$A$4:$C$668,3,0)</f>
        <v>120</v>
      </c>
      <c r="H361" s="92" t="s">
        <v>537</v>
      </c>
      <c r="I361" s="92" t="str">
        <f>VLOOKUP(B361,'[12]Амортиз СО'!$C$5:$D$677,2,0)</f>
        <v>движ</v>
      </c>
      <c r="J361" s="92"/>
      <c r="K361" s="93">
        <v>108173.25</v>
      </c>
      <c r="L361" s="93">
        <v>99800</v>
      </c>
      <c r="M361" s="93">
        <v>91400</v>
      </c>
      <c r="N361" s="93">
        <v>83782.98</v>
      </c>
      <c r="O361" s="93">
        <v>8400</v>
      </c>
      <c r="P361" s="93">
        <v>16017.02</v>
      </c>
      <c r="Q361" s="92"/>
      <c r="R361" s="93">
        <v>99800</v>
      </c>
      <c r="S361" s="93">
        <v>99800</v>
      </c>
      <c r="T361" s="100"/>
      <c r="U361" s="93">
        <f t="shared" si="50"/>
        <v>0</v>
      </c>
      <c r="V361" s="93">
        <f t="shared" si="51"/>
        <v>0</v>
      </c>
      <c r="W361" s="93">
        <f t="shared" si="52"/>
        <v>0</v>
      </c>
      <c r="X361" s="93">
        <f t="shared" si="48"/>
        <v>0</v>
      </c>
      <c r="Y361" s="93">
        <f t="shared" si="53"/>
        <v>0</v>
      </c>
      <c r="Z361" s="93">
        <f t="shared" si="49"/>
        <v>0</v>
      </c>
      <c r="AA361" s="93">
        <f t="shared" si="54"/>
        <v>0</v>
      </c>
      <c r="AB361" s="93">
        <f t="shared" si="55"/>
        <v>0</v>
      </c>
      <c r="AC361" s="117">
        <f t="shared" si="56"/>
        <v>0</v>
      </c>
      <c r="AD361" s="131"/>
    </row>
    <row r="362" spans="2:30" s="88" customFormat="1" ht="44.1" hidden="1" customHeight="1" outlineLevel="2">
      <c r="B362" s="96" t="s">
        <v>591</v>
      </c>
      <c r="C362" s="91" t="s">
        <v>141</v>
      </c>
      <c r="D362" s="91" t="e">
        <f>VLOOKUP(B362,#REF!,2,0)</f>
        <v>#REF!</v>
      </c>
      <c r="E362" s="125" t="str">
        <f>VLOOKUP(B362,'[10]3.3 Амортизация 2022'!$B$8:$C$687,2,0)</f>
        <v>СН1</v>
      </c>
      <c r="F362" s="104">
        <v>7967</v>
      </c>
      <c r="G362" s="92">
        <f>VLOOKUP(B362,'[11]2022'!$A$4:$C$668,3,0)</f>
        <v>180</v>
      </c>
      <c r="H362" s="92" t="s">
        <v>537</v>
      </c>
      <c r="I362" s="92" t="str">
        <f>VLOOKUP(B362,'[12]Амортиз СО'!$C$5:$D$677,2,0)</f>
        <v>движ</v>
      </c>
      <c r="J362" s="92"/>
      <c r="K362" s="93">
        <v>253579.63</v>
      </c>
      <c r="L362" s="93">
        <v>233900</v>
      </c>
      <c r="M362" s="93">
        <v>214400</v>
      </c>
      <c r="N362" s="93">
        <v>176879.7</v>
      </c>
      <c r="O362" s="93">
        <v>19500</v>
      </c>
      <c r="P362" s="93">
        <v>39477.519999999997</v>
      </c>
      <c r="Q362" s="92"/>
      <c r="R362" s="93">
        <v>233900</v>
      </c>
      <c r="S362" s="93">
        <v>216357.22</v>
      </c>
      <c r="T362" s="94">
        <v>17542.78</v>
      </c>
      <c r="U362" s="93">
        <f t="shared" si="50"/>
        <v>15593.333333333332</v>
      </c>
      <c r="V362" s="93">
        <f t="shared" si="51"/>
        <v>1949.4466666666667</v>
      </c>
      <c r="W362" s="93">
        <f t="shared" si="52"/>
        <v>1949.4466666666667</v>
      </c>
      <c r="X362" s="93">
        <f t="shared" si="48"/>
        <v>0</v>
      </c>
      <c r="Y362" s="93">
        <f t="shared" si="53"/>
        <v>0</v>
      </c>
      <c r="Z362" s="93">
        <f t="shared" si="49"/>
        <v>0</v>
      </c>
      <c r="AA362" s="93">
        <f t="shared" si="54"/>
        <v>0</v>
      </c>
      <c r="AB362" s="93">
        <f t="shared" si="55"/>
        <v>0</v>
      </c>
      <c r="AC362" s="117">
        <f t="shared" si="56"/>
        <v>0</v>
      </c>
      <c r="AD362" s="131"/>
    </row>
    <row r="363" spans="2:30" s="88" customFormat="1" ht="33" hidden="1" customHeight="1" outlineLevel="2">
      <c r="B363" s="96" t="s">
        <v>592</v>
      </c>
      <c r="C363" s="91" t="s">
        <v>107</v>
      </c>
      <c r="D363" s="91" t="e">
        <f>VLOOKUP(B363,#REF!,2,0)</f>
        <v>#REF!</v>
      </c>
      <c r="E363" s="125" t="str">
        <f>VLOOKUP(B363,'[10]3.3 Амортизация 2022'!$B$8:$C$687,2,0)</f>
        <v>ВН</v>
      </c>
      <c r="F363" s="104">
        <v>7969</v>
      </c>
      <c r="G363" s="92">
        <f>VLOOKUP(B363,'[11]2022'!$A$4:$C$668,3,0)</f>
        <v>120</v>
      </c>
      <c r="H363" s="92" t="s">
        <v>537</v>
      </c>
      <c r="I363" s="92" t="str">
        <f>VLOOKUP(B363,'[12]Амортиз СО'!$C$5:$D$677,2,0)</f>
        <v>движ</v>
      </c>
      <c r="J363" s="92"/>
      <c r="K363" s="93">
        <v>2623865.1800000002</v>
      </c>
      <c r="L363" s="93">
        <v>2442000</v>
      </c>
      <c r="M363" s="93">
        <v>2238200</v>
      </c>
      <c r="N363" s="93">
        <v>2075933.86</v>
      </c>
      <c r="O363" s="93">
        <v>203800</v>
      </c>
      <c r="P363" s="93">
        <v>366066.14</v>
      </c>
      <c r="Q363" s="92"/>
      <c r="R363" s="93">
        <v>2442000</v>
      </c>
      <c r="S363" s="93">
        <v>2442000</v>
      </c>
      <c r="T363" s="100"/>
      <c r="U363" s="93">
        <f t="shared" si="50"/>
        <v>0</v>
      </c>
      <c r="V363" s="93">
        <f t="shared" si="51"/>
        <v>0</v>
      </c>
      <c r="W363" s="93">
        <f t="shared" si="52"/>
        <v>0</v>
      </c>
      <c r="X363" s="93">
        <f t="shared" si="48"/>
        <v>0</v>
      </c>
      <c r="Y363" s="93">
        <f t="shared" si="53"/>
        <v>0</v>
      </c>
      <c r="Z363" s="93">
        <f t="shared" si="49"/>
        <v>0</v>
      </c>
      <c r="AA363" s="93">
        <f t="shared" si="54"/>
        <v>0</v>
      </c>
      <c r="AB363" s="93">
        <f t="shared" si="55"/>
        <v>0</v>
      </c>
      <c r="AC363" s="117">
        <f t="shared" si="56"/>
        <v>0</v>
      </c>
      <c r="AD363" s="131"/>
    </row>
    <row r="364" spans="2:30" s="88" customFormat="1" ht="44.1" hidden="1" customHeight="1" outlineLevel="2">
      <c r="B364" s="96" t="s">
        <v>593</v>
      </c>
      <c r="C364" s="91" t="s">
        <v>159</v>
      </c>
      <c r="D364" s="91" t="e">
        <f>VLOOKUP(B364,#REF!,2,0)</f>
        <v>#REF!</v>
      </c>
      <c r="E364" s="125" t="str">
        <f>VLOOKUP(B364,'[10]3.3 Амортизация 2022'!$B$8:$C$687,2,0)</f>
        <v>ВН</v>
      </c>
      <c r="F364" s="104">
        <v>7975</v>
      </c>
      <c r="G364" s="92">
        <f>VLOOKUP(B364,'[11]2022'!$A$4:$C$668,3,0)</f>
        <v>240</v>
      </c>
      <c r="H364" s="92" t="s">
        <v>537</v>
      </c>
      <c r="I364" s="92" t="str">
        <f>VLOOKUP(B364,'[12]Амортиз СО'!$C$5:$D$677,2,0)</f>
        <v>движ</v>
      </c>
      <c r="J364" s="92"/>
      <c r="K364" s="93">
        <v>99557.78</v>
      </c>
      <c r="L364" s="93">
        <v>101000</v>
      </c>
      <c r="M364" s="93">
        <v>92600</v>
      </c>
      <c r="N364" s="93">
        <v>54568.24</v>
      </c>
      <c r="O364" s="93">
        <v>8400</v>
      </c>
      <c r="P364" s="93">
        <v>12164.31</v>
      </c>
      <c r="Q364" s="92"/>
      <c r="R364" s="93">
        <v>101000</v>
      </c>
      <c r="S364" s="93">
        <v>66732.55</v>
      </c>
      <c r="T364" s="94">
        <v>34267.449999999997</v>
      </c>
      <c r="U364" s="93">
        <f t="shared" si="50"/>
        <v>5050</v>
      </c>
      <c r="V364" s="93">
        <f t="shared" si="51"/>
        <v>29217.449999999997</v>
      </c>
      <c r="W364" s="93">
        <f t="shared" si="52"/>
        <v>5050</v>
      </c>
      <c r="X364" s="93">
        <f t="shared" si="48"/>
        <v>24167.449999999997</v>
      </c>
      <c r="Y364" s="93">
        <f t="shared" si="53"/>
        <v>5050</v>
      </c>
      <c r="Z364" s="93">
        <f t="shared" si="49"/>
        <v>19117.449999999997</v>
      </c>
      <c r="AA364" s="93">
        <f t="shared" si="54"/>
        <v>0</v>
      </c>
      <c r="AB364" s="93">
        <f t="shared" si="55"/>
        <v>0</v>
      </c>
      <c r="AC364" s="117">
        <f t="shared" si="56"/>
        <v>0</v>
      </c>
      <c r="AD364" s="131"/>
    </row>
    <row r="365" spans="2:30" s="88" customFormat="1" ht="44.1" hidden="1" customHeight="1" outlineLevel="2">
      <c r="B365" s="96" t="s">
        <v>594</v>
      </c>
      <c r="C365" s="91" t="s">
        <v>141</v>
      </c>
      <c r="D365" s="91" t="e">
        <f>VLOOKUP(B365,#REF!,2,0)</f>
        <v>#REF!</v>
      </c>
      <c r="E365" s="125" t="str">
        <f>VLOOKUP(B365,'[10]3.3 Амортизация 2022'!$B$8:$C$687,2,0)</f>
        <v>ВН</v>
      </c>
      <c r="F365" s="104">
        <v>7985</v>
      </c>
      <c r="G365" s="92">
        <f>VLOOKUP(B365,'[11]2022'!$A$4:$C$668,3,0)</f>
        <v>180</v>
      </c>
      <c r="H365" s="92" t="s">
        <v>537</v>
      </c>
      <c r="I365" s="92" t="str">
        <f>VLOOKUP(B365,'[12]Амортиз СО'!$C$5:$D$677,2,0)</f>
        <v>движ</v>
      </c>
      <c r="J365" s="92"/>
      <c r="K365" s="93">
        <v>7591181.8300000001</v>
      </c>
      <c r="L365" s="93">
        <v>8254100</v>
      </c>
      <c r="M365" s="93">
        <v>7565200</v>
      </c>
      <c r="N365" s="93">
        <v>3147026.24</v>
      </c>
      <c r="O365" s="93">
        <v>688900</v>
      </c>
      <c r="P365" s="93">
        <v>1000721.81</v>
      </c>
      <c r="Q365" s="92"/>
      <c r="R365" s="93">
        <v>8254100</v>
      </c>
      <c r="S365" s="93">
        <v>4147748.05</v>
      </c>
      <c r="T365" s="94">
        <v>4106351.95</v>
      </c>
      <c r="U365" s="93">
        <f t="shared" si="50"/>
        <v>550273.33333333326</v>
      </c>
      <c r="V365" s="93">
        <f t="shared" si="51"/>
        <v>3556078.6166666672</v>
      </c>
      <c r="W365" s="93">
        <f t="shared" si="52"/>
        <v>550273.33333333326</v>
      </c>
      <c r="X365" s="93">
        <f t="shared" si="48"/>
        <v>3005805.2833333341</v>
      </c>
      <c r="Y365" s="93">
        <f t="shared" si="53"/>
        <v>550273.33333333326</v>
      </c>
      <c r="Z365" s="93">
        <f t="shared" si="49"/>
        <v>2455531.9500000011</v>
      </c>
      <c r="AA365" s="93">
        <f t="shared" si="54"/>
        <v>0</v>
      </c>
      <c r="AB365" s="93">
        <f t="shared" si="55"/>
        <v>0</v>
      </c>
      <c r="AC365" s="117">
        <f t="shared" si="56"/>
        <v>0</v>
      </c>
      <c r="AD365" s="131"/>
    </row>
    <row r="366" spans="2:30" s="88" customFormat="1" ht="33" hidden="1" customHeight="1" outlineLevel="2">
      <c r="B366" s="96" t="s">
        <v>595</v>
      </c>
      <c r="C366" s="91" t="s">
        <v>107</v>
      </c>
      <c r="D366" s="91" t="e">
        <f>VLOOKUP(B366,#REF!,2,0)</f>
        <v>#REF!</v>
      </c>
      <c r="E366" s="125" t="str">
        <f>VLOOKUP(B366,'[10]3.3 Амортизация 2022'!$B$8:$C$687,2,0)</f>
        <v>ВН</v>
      </c>
      <c r="F366" s="104">
        <v>7989</v>
      </c>
      <c r="G366" s="92">
        <f>VLOOKUP(B366,'[11]2022'!$A$4:$C$668,3,0)</f>
        <v>120</v>
      </c>
      <c r="H366" s="92" t="s">
        <v>537</v>
      </c>
      <c r="I366" s="92" t="str">
        <f>VLOOKUP(B366,'[12]Амортиз СО'!$C$5:$D$677,2,0)</f>
        <v>движ</v>
      </c>
      <c r="J366" s="92"/>
      <c r="K366" s="93">
        <v>82350.64</v>
      </c>
      <c r="L366" s="93">
        <v>83500</v>
      </c>
      <c r="M366" s="93">
        <v>76600</v>
      </c>
      <c r="N366" s="93">
        <v>63195.43</v>
      </c>
      <c r="O366" s="93">
        <v>6900</v>
      </c>
      <c r="P366" s="93">
        <v>14042.5</v>
      </c>
      <c r="Q366" s="92"/>
      <c r="R366" s="93">
        <v>83500</v>
      </c>
      <c r="S366" s="93">
        <v>77237.929999999993</v>
      </c>
      <c r="T366" s="94">
        <v>6262.07</v>
      </c>
      <c r="U366" s="93">
        <f t="shared" si="50"/>
        <v>6262.07</v>
      </c>
      <c r="V366" s="93">
        <f t="shared" si="51"/>
        <v>0</v>
      </c>
      <c r="W366" s="93">
        <f t="shared" si="52"/>
        <v>0</v>
      </c>
      <c r="X366" s="93">
        <f t="shared" si="48"/>
        <v>0</v>
      </c>
      <c r="Y366" s="93">
        <f t="shared" si="53"/>
        <v>0</v>
      </c>
      <c r="Z366" s="93">
        <f t="shared" si="49"/>
        <v>0</v>
      </c>
      <c r="AA366" s="93">
        <f t="shared" si="54"/>
        <v>0</v>
      </c>
      <c r="AB366" s="93">
        <f t="shared" si="55"/>
        <v>0</v>
      </c>
      <c r="AC366" s="117">
        <f t="shared" si="56"/>
        <v>0</v>
      </c>
      <c r="AD366" s="131"/>
    </row>
    <row r="367" spans="2:30" s="88" customFormat="1" ht="44.1" hidden="1" customHeight="1" outlineLevel="2">
      <c r="B367" s="96" t="s">
        <v>596</v>
      </c>
      <c r="C367" s="91" t="s">
        <v>141</v>
      </c>
      <c r="D367" s="91" t="e">
        <f>VLOOKUP(B367,#REF!,2,0)</f>
        <v>#REF!</v>
      </c>
      <c r="E367" s="125" t="str">
        <f>VLOOKUP(B367,'[10]3.3 Амортизация 2022'!$B$8:$C$687,2,0)</f>
        <v>ВН</v>
      </c>
      <c r="F367" s="104">
        <v>7990</v>
      </c>
      <c r="G367" s="92">
        <f>VLOOKUP(B367,'[11]2022'!$A$4:$C$668,3,0)</f>
        <v>180</v>
      </c>
      <c r="H367" s="92" t="s">
        <v>537</v>
      </c>
      <c r="I367" s="92" t="str">
        <f>VLOOKUP(B367,'[12]Амортиз СО'!$C$5:$D$677,2,0)</f>
        <v>движ</v>
      </c>
      <c r="J367" s="92"/>
      <c r="K367" s="93">
        <v>274833.86</v>
      </c>
      <c r="L367" s="93">
        <v>278800</v>
      </c>
      <c r="M367" s="93">
        <v>255500</v>
      </c>
      <c r="N367" s="93">
        <v>210787.3</v>
      </c>
      <c r="O367" s="93">
        <v>23300</v>
      </c>
      <c r="P367" s="93">
        <v>47102.53</v>
      </c>
      <c r="Q367" s="92"/>
      <c r="R367" s="93">
        <v>278800</v>
      </c>
      <c r="S367" s="93">
        <v>257889.83</v>
      </c>
      <c r="T367" s="94">
        <v>20910.169999999998</v>
      </c>
      <c r="U367" s="93">
        <f t="shared" si="50"/>
        <v>18586.666666666668</v>
      </c>
      <c r="V367" s="93">
        <f t="shared" si="51"/>
        <v>2323.5033333333304</v>
      </c>
      <c r="W367" s="93">
        <f t="shared" si="52"/>
        <v>2323.5033333333304</v>
      </c>
      <c r="X367" s="93">
        <f t="shared" si="48"/>
        <v>0</v>
      </c>
      <c r="Y367" s="93">
        <f t="shared" si="53"/>
        <v>0</v>
      </c>
      <c r="Z367" s="93">
        <f t="shared" si="49"/>
        <v>0</v>
      </c>
      <c r="AA367" s="93">
        <f t="shared" si="54"/>
        <v>0</v>
      </c>
      <c r="AB367" s="93">
        <f t="shared" si="55"/>
        <v>0</v>
      </c>
      <c r="AC367" s="117">
        <f t="shared" si="56"/>
        <v>0</v>
      </c>
      <c r="AD367" s="131"/>
    </row>
    <row r="368" spans="2:30" s="88" customFormat="1" ht="44.1" hidden="1" customHeight="1" outlineLevel="2">
      <c r="B368" s="96" t="s">
        <v>597</v>
      </c>
      <c r="C368" s="91" t="s">
        <v>159</v>
      </c>
      <c r="D368" s="91" t="e">
        <f>VLOOKUP(B368,#REF!,2,0)</f>
        <v>#REF!</v>
      </c>
      <c r="E368" s="125" t="str">
        <f>VLOOKUP(B368,'[10]3.3 Амортизация 2022'!$B$8:$C$687,2,0)</f>
        <v>СН1</v>
      </c>
      <c r="F368" s="104">
        <v>7993</v>
      </c>
      <c r="G368" s="92">
        <f>VLOOKUP(B368,'[11]2022'!$A$4:$C$668,3,0)</f>
        <v>240</v>
      </c>
      <c r="H368" s="92" t="s">
        <v>537</v>
      </c>
      <c r="I368" s="92" t="str">
        <f>VLOOKUP(B368,'[12]Амортиз СО'!$C$5:$D$677,2,0)</f>
        <v>движ</v>
      </c>
      <c r="J368" s="92"/>
      <c r="K368" s="93">
        <v>1779652.04</v>
      </c>
      <c r="L368" s="93">
        <v>1805500</v>
      </c>
      <c r="M368" s="93">
        <v>1654800</v>
      </c>
      <c r="N368" s="93">
        <v>975150.28</v>
      </c>
      <c r="O368" s="93">
        <v>150700</v>
      </c>
      <c r="P368" s="93">
        <v>217769.67</v>
      </c>
      <c r="Q368" s="92"/>
      <c r="R368" s="93">
        <v>1805500</v>
      </c>
      <c r="S368" s="93">
        <v>1192919.95</v>
      </c>
      <c r="T368" s="94">
        <v>612580.05000000005</v>
      </c>
      <c r="U368" s="93">
        <f t="shared" si="50"/>
        <v>90275</v>
      </c>
      <c r="V368" s="93">
        <f t="shared" si="51"/>
        <v>522305.05000000005</v>
      </c>
      <c r="W368" s="93">
        <f t="shared" si="52"/>
        <v>90275</v>
      </c>
      <c r="X368" s="93">
        <f t="shared" si="48"/>
        <v>432030.05000000005</v>
      </c>
      <c r="Y368" s="93">
        <f t="shared" si="53"/>
        <v>90275</v>
      </c>
      <c r="Z368" s="93">
        <f t="shared" si="49"/>
        <v>341755.05000000005</v>
      </c>
      <c r="AA368" s="93">
        <f t="shared" si="54"/>
        <v>0</v>
      </c>
      <c r="AB368" s="93">
        <f t="shared" si="55"/>
        <v>0</v>
      </c>
      <c r="AC368" s="117">
        <f t="shared" si="56"/>
        <v>0</v>
      </c>
      <c r="AD368" s="131"/>
    </row>
    <row r="369" spans="2:30" s="88" customFormat="1" ht="44.1" hidden="1" customHeight="1" outlineLevel="2">
      <c r="B369" s="96" t="s">
        <v>597</v>
      </c>
      <c r="C369" s="91" t="s">
        <v>159</v>
      </c>
      <c r="D369" s="91" t="e">
        <f>VLOOKUP(B369,#REF!,2,0)</f>
        <v>#REF!</v>
      </c>
      <c r="E369" s="125" t="str">
        <f>VLOOKUP(B369,'[10]3.3 Амортизация 2022'!$B$8:$C$687,2,0)</f>
        <v>СН1</v>
      </c>
      <c r="F369" s="104">
        <v>7994</v>
      </c>
      <c r="G369" s="92">
        <f>VLOOKUP(B369,'[11]2022'!$A$4:$C$668,3,0)</f>
        <v>240</v>
      </c>
      <c r="H369" s="92" t="s">
        <v>537</v>
      </c>
      <c r="I369" s="92" t="str">
        <f>VLOOKUP(B369,'[12]Амортиз СО'!$C$5:$D$677,2,0)</f>
        <v>движ</v>
      </c>
      <c r="J369" s="92"/>
      <c r="K369" s="93">
        <v>1779652.04</v>
      </c>
      <c r="L369" s="93">
        <v>1805500</v>
      </c>
      <c r="M369" s="93">
        <v>1654800</v>
      </c>
      <c r="N369" s="93">
        <v>975150.28</v>
      </c>
      <c r="O369" s="93">
        <v>150700</v>
      </c>
      <c r="P369" s="93">
        <v>217769.67</v>
      </c>
      <c r="Q369" s="92"/>
      <c r="R369" s="93">
        <v>1805500</v>
      </c>
      <c r="S369" s="93">
        <v>1192919.95</v>
      </c>
      <c r="T369" s="94">
        <v>612580.05000000005</v>
      </c>
      <c r="U369" s="93">
        <f t="shared" si="50"/>
        <v>90275</v>
      </c>
      <c r="V369" s="93">
        <f t="shared" si="51"/>
        <v>522305.05000000005</v>
      </c>
      <c r="W369" s="93">
        <f t="shared" si="52"/>
        <v>90275</v>
      </c>
      <c r="X369" s="93">
        <f t="shared" si="48"/>
        <v>432030.05000000005</v>
      </c>
      <c r="Y369" s="93">
        <f t="shared" si="53"/>
        <v>90275</v>
      </c>
      <c r="Z369" s="93">
        <f t="shared" si="49"/>
        <v>341755.05000000005</v>
      </c>
      <c r="AA369" s="93">
        <f t="shared" si="54"/>
        <v>0</v>
      </c>
      <c r="AB369" s="93">
        <f t="shared" si="55"/>
        <v>0</v>
      </c>
      <c r="AC369" s="117">
        <f t="shared" si="56"/>
        <v>0</v>
      </c>
      <c r="AD369" s="131"/>
    </row>
    <row r="370" spans="2:30" s="88" customFormat="1" ht="44.1" hidden="1" customHeight="1" outlineLevel="2">
      <c r="B370" s="96" t="s">
        <v>598</v>
      </c>
      <c r="C370" s="91" t="s">
        <v>159</v>
      </c>
      <c r="D370" s="91" t="e">
        <f>VLOOKUP(B370,#REF!,2,0)</f>
        <v>#REF!</v>
      </c>
      <c r="E370" s="125" t="str">
        <f>VLOOKUP(B370,'[10]3.3 Амортизация 2022'!$B$8:$C$687,2,0)</f>
        <v>ВН</v>
      </c>
      <c r="F370" s="104">
        <v>8002</v>
      </c>
      <c r="G370" s="92">
        <f>VLOOKUP(B370,'[11]2022'!$A$4:$C$668,3,0)</f>
        <v>240</v>
      </c>
      <c r="H370" s="92" t="s">
        <v>537</v>
      </c>
      <c r="I370" s="92" t="str">
        <f>VLOOKUP(B370,'[12]Амортиз СО'!$C$5:$D$677,2,0)</f>
        <v>движ</v>
      </c>
      <c r="J370" s="92"/>
      <c r="K370" s="93">
        <v>304935.14</v>
      </c>
      <c r="L370" s="93">
        <v>309400</v>
      </c>
      <c r="M370" s="93">
        <v>283500</v>
      </c>
      <c r="N370" s="93">
        <v>167062.49</v>
      </c>
      <c r="O370" s="93">
        <v>25900</v>
      </c>
      <c r="P370" s="93">
        <v>37362.5</v>
      </c>
      <c r="Q370" s="92"/>
      <c r="R370" s="93">
        <v>309400</v>
      </c>
      <c r="S370" s="93">
        <v>204424.99</v>
      </c>
      <c r="T370" s="94">
        <v>104975.01</v>
      </c>
      <c r="U370" s="93">
        <f t="shared" si="50"/>
        <v>15470</v>
      </c>
      <c r="V370" s="93">
        <f t="shared" si="51"/>
        <v>89505.01</v>
      </c>
      <c r="W370" s="93">
        <f t="shared" si="52"/>
        <v>15470</v>
      </c>
      <c r="X370" s="93">
        <f t="shared" si="48"/>
        <v>74035.009999999995</v>
      </c>
      <c r="Y370" s="93">
        <f t="shared" si="53"/>
        <v>15470</v>
      </c>
      <c r="Z370" s="93">
        <f t="shared" si="49"/>
        <v>58565.009999999995</v>
      </c>
      <c r="AA370" s="93">
        <f t="shared" si="54"/>
        <v>0</v>
      </c>
      <c r="AB370" s="93">
        <f t="shared" si="55"/>
        <v>0</v>
      </c>
      <c r="AC370" s="117">
        <f t="shared" si="56"/>
        <v>0</v>
      </c>
      <c r="AD370" s="131"/>
    </row>
    <row r="371" spans="2:30" s="88" customFormat="1" ht="44.1" hidden="1" customHeight="1" outlineLevel="2">
      <c r="B371" s="96" t="s">
        <v>598</v>
      </c>
      <c r="C371" s="91" t="s">
        <v>159</v>
      </c>
      <c r="D371" s="91" t="e">
        <f>VLOOKUP(B371,#REF!,2,0)</f>
        <v>#REF!</v>
      </c>
      <c r="E371" s="125" t="str">
        <f>VLOOKUP(B371,'[10]3.3 Амортизация 2022'!$B$8:$C$687,2,0)</f>
        <v>ВН</v>
      </c>
      <c r="F371" s="104">
        <v>8003</v>
      </c>
      <c r="G371" s="92">
        <f>VLOOKUP(B371,'[11]2022'!$A$4:$C$668,3,0)</f>
        <v>240</v>
      </c>
      <c r="H371" s="92" t="s">
        <v>537</v>
      </c>
      <c r="I371" s="92" t="str">
        <f>VLOOKUP(B371,'[12]Амортиз СО'!$C$5:$D$677,2,0)</f>
        <v>движ</v>
      </c>
      <c r="J371" s="92"/>
      <c r="K371" s="93">
        <v>304935.14</v>
      </c>
      <c r="L371" s="93">
        <v>309400</v>
      </c>
      <c r="M371" s="93">
        <v>283500</v>
      </c>
      <c r="N371" s="93">
        <v>167062.49</v>
      </c>
      <c r="O371" s="93">
        <v>25900</v>
      </c>
      <c r="P371" s="93">
        <v>37362.5</v>
      </c>
      <c r="Q371" s="92"/>
      <c r="R371" s="93">
        <v>309400</v>
      </c>
      <c r="S371" s="93">
        <v>204424.99</v>
      </c>
      <c r="T371" s="94">
        <v>104975.01</v>
      </c>
      <c r="U371" s="93">
        <f t="shared" si="50"/>
        <v>15470</v>
      </c>
      <c r="V371" s="93">
        <f t="shared" si="51"/>
        <v>89505.01</v>
      </c>
      <c r="W371" s="93">
        <f t="shared" si="52"/>
        <v>15470</v>
      </c>
      <c r="X371" s="93">
        <f t="shared" si="48"/>
        <v>74035.009999999995</v>
      </c>
      <c r="Y371" s="93">
        <f t="shared" si="53"/>
        <v>15470</v>
      </c>
      <c r="Z371" s="93">
        <f t="shared" si="49"/>
        <v>58565.009999999995</v>
      </c>
      <c r="AA371" s="93">
        <f t="shared" si="54"/>
        <v>0</v>
      </c>
      <c r="AB371" s="93">
        <f t="shared" si="55"/>
        <v>0</v>
      </c>
      <c r="AC371" s="117">
        <f t="shared" si="56"/>
        <v>0</v>
      </c>
      <c r="AD371" s="131"/>
    </row>
    <row r="372" spans="2:30" s="88" customFormat="1" ht="44.1" hidden="1" customHeight="1" outlineLevel="2">
      <c r="B372" s="96" t="s">
        <v>599</v>
      </c>
      <c r="C372" s="91" t="s">
        <v>159</v>
      </c>
      <c r="D372" s="91" t="e">
        <f>VLOOKUP(B372,#REF!,2,0)</f>
        <v>#REF!</v>
      </c>
      <c r="E372" s="125" t="str">
        <f>VLOOKUP(B372,'[10]3.3 Амортизация 2022'!$B$8:$C$687,2,0)</f>
        <v>ВН</v>
      </c>
      <c r="F372" s="104">
        <v>8080</v>
      </c>
      <c r="G372" s="92">
        <f>VLOOKUP(B372,'[11]2022'!$A$4:$C$668,3,0)</f>
        <v>240</v>
      </c>
      <c r="H372" s="92" t="s">
        <v>537</v>
      </c>
      <c r="I372" s="92" t="str">
        <f>VLOOKUP(B372,'[12]Амортиз СО'!$C$5:$D$677,2,0)</f>
        <v>движ</v>
      </c>
      <c r="J372" s="92"/>
      <c r="K372" s="93">
        <v>234315.92</v>
      </c>
      <c r="L372" s="93">
        <v>194500</v>
      </c>
      <c r="M372" s="93">
        <v>178300</v>
      </c>
      <c r="N372" s="93">
        <v>105069.82</v>
      </c>
      <c r="O372" s="93">
        <v>16200</v>
      </c>
      <c r="P372" s="93">
        <v>23439.31</v>
      </c>
      <c r="Q372" s="92"/>
      <c r="R372" s="93">
        <v>194500</v>
      </c>
      <c r="S372" s="93">
        <v>128509.13</v>
      </c>
      <c r="T372" s="94">
        <v>65990.87</v>
      </c>
      <c r="U372" s="93">
        <f t="shared" si="50"/>
        <v>9725</v>
      </c>
      <c r="V372" s="93">
        <f t="shared" si="51"/>
        <v>56265.869999999995</v>
      </c>
      <c r="W372" s="93">
        <f t="shared" si="52"/>
        <v>9725</v>
      </c>
      <c r="X372" s="93">
        <f t="shared" si="48"/>
        <v>46540.869999999995</v>
      </c>
      <c r="Y372" s="93">
        <f t="shared" si="53"/>
        <v>9725</v>
      </c>
      <c r="Z372" s="93">
        <f t="shared" si="49"/>
        <v>36815.869999999995</v>
      </c>
      <c r="AA372" s="93">
        <f t="shared" si="54"/>
        <v>0</v>
      </c>
      <c r="AB372" s="93">
        <f t="shared" si="55"/>
        <v>0</v>
      </c>
      <c r="AC372" s="117">
        <f t="shared" si="56"/>
        <v>0</v>
      </c>
      <c r="AD372" s="131"/>
    </row>
    <row r="373" spans="2:30" s="88" customFormat="1" ht="44.1" hidden="1" customHeight="1" outlineLevel="2">
      <c r="B373" s="96" t="s">
        <v>599</v>
      </c>
      <c r="C373" s="91" t="s">
        <v>159</v>
      </c>
      <c r="D373" s="91" t="e">
        <f>VLOOKUP(B373,#REF!,2,0)</f>
        <v>#REF!</v>
      </c>
      <c r="E373" s="125" t="str">
        <f>VLOOKUP(B373,'[10]3.3 Амортизация 2022'!$B$8:$C$687,2,0)</f>
        <v>ВН</v>
      </c>
      <c r="F373" s="104">
        <v>8081</v>
      </c>
      <c r="G373" s="92">
        <f>VLOOKUP(B373,'[11]2022'!$A$4:$C$668,3,0)</f>
        <v>240</v>
      </c>
      <c r="H373" s="92" t="s">
        <v>537</v>
      </c>
      <c r="I373" s="92" t="str">
        <f>VLOOKUP(B373,'[12]Амортиз СО'!$C$5:$D$677,2,0)</f>
        <v>движ</v>
      </c>
      <c r="J373" s="92"/>
      <c r="K373" s="93">
        <v>412282.03</v>
      </c>
      <c r="L373" s="93">
        <v>342200</v>
      </c>
      <c r="M373" s="93">
        <v>313700</v>
      </c>
      <c r="N373" s="93">
        <v>184858.95</v>
      </c>
      <c r="O373" s="93">
        <v>28500</v>
      </c>
      <c r="P373" s="93">
        <v>41237.480000000003</v>
      </c>
      <c r="Q373" s="92"/>
      <c r="R373" s="93">
        <v>342200</v>
      </c>
      <c r="S373" s="93">
        <v>226096.43</v>
      </c>
      <c r="T373" s="94">
        <v>116103.57</v>
      </c>
      <c r="U373" s="93">
        <f t="shared" si="50"/>
        <v>17110</v>
      </c>
      <c r="V373" s="93">
        <f t="shared" si="51"/>
        <v>98993.57</v>
      </c>
      <c r="W373" s="93">
        <f t="shared" si="52"/>
        <v>17110</v>
      </c>
      <c r="X373" s="93">
        <f t="shared" si="48"/>
        <v>81883.570000000007</v>
      </c>
      <c r="Y373" s="93">
        <f t="shared" si="53"/>
        <v>17110</v>
      </c>
      <c r="Z373" s="93">
        <f t="shared" si="49"/>
        <v>64773.570000000007</v>
      </c>
      <c r="AA373" s="93">
        <f t="shared" si="54"/>
        <v>0</v>
      </c>
      <c r="AB373" s="93">
        <f t="shared" si="55"/>
        <v>0</v>
      </c>
      <c r="AC373" s="117">
        <f t="shared" si="56"/>
        <v>0</v>
      </c>
      <c r="AD373" s="131"/>
    </row>
    <row r="374" spans="2:30" s="88" customFormat="1" ht="44.1" hidden="1" customHeight="1" outlineLevel="2">
      <c r="B374" s="96" t="s">
        <v>600</v>
      </c>
      <c r="C374" s="91" t="s">
        <v>159</v>
      </c>
      <c r="D374" s="91" t="e">
        <f>VLOOKUP(B374,#REF!,2,0)</f>
        <v>#REF!</v>
      </c>
      <c r="E374" s="125" t="str">
        <f>VLOOKUP(B374,'[10]3.3 Амортизация 2022'!$B$8:$C$687,2,0)</f>
        <v>ВН</v>
      </c>
      <c r="F374" s="104">
        <v>8085</v>
      </c>
      <c r="G374" s="92">
        <f>VLOOKUP(B374,'[11]2022'!$A$4:$C$668,3,0)</f>
        <v>240</v>
      </c>
      <c r="H374" s="92" t="s">
        <v>537</v>
      </c>
      <c r="I374" s="92" t="str">
        <f>VLOOKUP(B374,'[12]Амортиз СО'!$C$5:$D$677,2,0)</f>
        <v>движ</v>
      </c>
      <c r="J374" s="92"/>
      <c r="K374" s="93">
        <v>412282.03</v>
      </c>
      <c r="L374" s="93">
        <v>342200</v>
      </c>
      <c r="M374" s="93">
        <v>313700</v>
      </c>
      <c r="N374" s="93">
        <v>184858.95</v>
      </c>
      <c r="O374" s="93">
        <v>28500</v>
      </c>
      <c r="P374" s="93">
        <v>41237.480000000003</v>
      </c>
      <c r="Q374" s="92"/>
      <c r="R374" s="93">
        <v>342200</v>
      </c>
      <c r="S374" s="93">
        <v>226096.43</v>
      </c>
      <c r="T374" s="94">
        <v>116103.57</v>
      </c>
      <c r="U374" s="93">
        <f t="shared" si="50"/>
        <v>17110</v>
      </c>
      <c r="V374" s="93">
        <f t="shared" si="51"/>
        <v>98993.57</v>
      </c>
      <c r="W374" s="93">
        <f t="shared" si="52"/>
        <v>17110</v>
      </c>
      <c r="X374" s="93">
        <f t="shared" si="48"/>
        <v>81883.570000000007</v>
      </c>
      <c r="Y374" s="93">
        <f t="shared" si="53"/>
        <v>17110</v>
      </c>
      <c r="Z374" s="93">
        <f t="shared" si="49"/>
        <v>64773.570000000007</v>
      </c>
      <c r="AA374" s="93">
        <f t="shared" si="54"/>
        <v>0</v>
      </c>
      <c r="AB374" s="93">
        <f t="shared" si="55"/>
        <v>0</v>
      </c>
      <c r="AC374" s="117">
        <f t="shared" si="56"/>
        <v>0</v>
      </c>
      <c r="AD374" s="131"/>
    </row>
    <row r="375" spans="2:30" s="88" customFormat="1" ht="44.1" hidden="1" customHeight="1" outlineLevel="2">
      <c r="B375" s="96" t="s">
        <v>600</v>
      </c>
      <c r="C375" s="91" t="s">
        <v>159</v>
      </c>
      <c r="D375" s="91" t="e">
        <f>VLOOKUP(B375,#REF!,2,0)</f>
        <v>#REF!</v>
      </c>
      <c r="E375" s="125" t="str">
        <f>VLOOKUP(B375,'[10]3.3 Амортизация 2022'!$B$8:$C$687,2,0)</f>
        <v>ВН</v>
      </c>
      <c r="F375" s="104">
        <v>8086</v>
      </c>
      <c r="G375" s="92">
        <f>VLOOKUP(B375,'[11]2022'!$A$4:$C$668,3,0)</f>
        <v>240</v>
      </c>
      <c r="H375" s="92" t="s">
        <v>537</v>
      </c>
      <c r="I375" s="92" t="str">
        <f>VLOOKUP(B375,'[12]Амортиз СО'!$C$5:$D$677,2,0)</f>
        <v>движ</v>
      </c>
      <c r="J375" s="92"/>
      <c r="K375" s="93">
        <v>115671.86</v>
      </c>
      <c r="L375" s="93">
        <v>96000</v>
      </c>
      <c r="M375" s="93">
        <v>88000</v>
      </c>
      <c r="N375" s="93">
        <v>51856.92</v>
      </c>
      <c r="O375" s="93">
        <v>8000</v>
      </c>
      <c r="P375" s="93">
        <v>11571.41</v>
      </c>
      <c r="Q375" s="92"/>
      <c r="R375" s="93">
        <v>96000</v>
      </c>
      <c r="S375" s="93">
        <v>63428.33</v>
      </c>
      <c r="T375" s="94">
        <v>32571.67</v>
      </c>
      <c r="U375" s="93">
        <f t="shared" si="50"/>
        <v>4800</v>
      </c>
      <c r="V375" s="93">
        <f t="shared" si="51"/>
        <v>27771.67</v>
      </c>
      <c r="W375" s="93">
        <f t="shared" si="52"/>
        <v>4800</v>
      </c>
      <c r="X375" s="93">
        <f t="shared" si="48"/>
        <v>22971.67</v>
      </c>
      <c r="Y375" s="93">
        <f t="shared" si="53"/>
        <v>4800</v>
      </c>
      <c r="Z375" s="93">
        <f t="shared" si="49"/>
        <v>18171.669999999998</v>
      </c>
      <c r="AA375" s="93">
        <f t="shared" si="54"/>
        <v>0</v>
      </c>
      <c r="AB375" s="93">
        <f t="shared" si="55"/>
        <v>0</v>
      </c>
      <c r="AC375" s="117">
        <f t="shared" si="56"/>
        <v>0</v>
      </c>
      <c r="AD375" s="131"/>
    </row>
    <row r="376" spans="2:30" s="88" customFormat="1" ht="44.1" hidden="1" customHeight="1" outlineLevel="2">
      <c r="B376" s="96" t="s">
        <v>600</v>
      </c>
      <c r="C376" s="91" t="s">
        <v>159</v>
      </c>
      <c r="D376" s="91" t="e">
        <f>VLOOKUP(B376,#REF!,2,0)</f>
        <v>#REF!</v>
      </c>
      <c r="E376" s="125" t="str">
        <f>VLOOKUP(B376,'[10]3.3 Амортизация 2022'!$B$8:$C$687,2,0)</f>
        <v>ВН</v>
      </c>
      <c r="F376" s="104">
        <v>8087</v>
      </c>
      <c r="G376" s="92">
        <f>VLOOKUP(B376,'[11]2022'!$A$4:$C$668,3,0)</f>
        <v>240</v>
      </c>
      <c r="H376" s="92" t="s">
        <v>537</v>
      </c>
      <c r="I376" s="92" t="str">
        <f>VLOOKUP(B376,'[12]Амортиз СО'!$C$5:$D$677,2,0)</f>
        <v>движ</v>
      </c>
      <c r="J376" s="92"/>
      <c r="K376" s="93">
        <v>115671.86</v>
      </c>
      <c r="L376" s="93">
        <v>96000</v>
      </c>
      <c r="M376" s="93">
        <v>88000</v>
      </c>
      <c r="N376" s="93">
        <v>51856.92</v>
      </c>
      <c r="O376" s="93">
        <v>8000</v>
      </c>
      <c r="P376" s="93">
        <v>11571.41</v>
      </c>
      <c r="Q376" s="92"/>
      <c r="R376" s="93">
        <v>96000</v>
      </c>
      <c r="S376" s="93">
        <v>63428.33</v>
      </c>
      <c r="T376" s="94">
        <v>32571.67</v>
      </c>
      <c r="U376" s="93">
        <f t="shared" si="50"/>
        <v>4800</v>
      </c>
      <c r="V376" s="93">
        <f t="shared" si="51"/>
        <v>27771.67</v>
      </c>
      <c r="W376" s="93">
        <f t="shared" si="52"/>
        <v>4800</v>
      </c>
      <c r="X376" s="93">
        <f t="shared" si="48"/>
        <v>22971.67</v>
      </c>
      <c r="Y376" s="93">
        <f t="shared" si="53"/>
        <v>4800</v>
      </c>
      <c r="Z376" s="93">
        <f t="shared" si="49"/>
        <v>18171.669999999998</v>
      </c>
      <c r="AA376" s="93">
        <f t="shared" si="54"/>
        <v>0</v>
      </c>
      <c r="AB376" s="93">
        <f t="shared" si="55"/>
        <v>0</v>
      </c>
      <c r="AC376" s="117">
        <f t="shared" si="56"/>
        <v>0</v>
      </c>
      <c r="AD376" s="131"/>
    </row>
    <row r="377" spans="2:30" s="88" customFormat="1" ht="33" hidden="1" customHeight="1" outlineLevel="2">
      <c r="B377" s="96" t="s">
        <v>601</v>
      </c>
      <c r="C377" s="91" t="s">
        <v>107</v>
      </c>
      <c r="D377" s="91" t="e">
        <f>VLOOKUP(B377,#REF!,2,0)</f>
        <v>#REF!</v>
      </c>
      <c r="E377" s="125" t="str">
        <f>VLOOKUP(B377,'[10]3.3 Амортизация 2022'!$B$8:$C$687,2,0)</f>
        <v>ВН</v>
      </c>
      <c r="F377" s="104">
        <v>8121</v>
      </c>
      <c r="G377" s="92">
        <f>VLOOKUP(B377,'[11]2022'!$A$4:$C$668,3,0)</f>
        <v>120</v>
      </c>
      <c r="H377" s="92" t="s">
        <v>537</v>
      </c>
      <c r="I377" s="92" t="str">
        <f>VLOOKUP(B377,'[12]Амортиз СО'!$C$5:$D$677,2,0)</f>
        <v>движ</v>
      </c>
      <c r="J377" s="92"/>
      <c r="K377" s="93">
        <v>40811.9</v>
      </c>
      <c r="L377" s="93">
        <v>33900</v>
      </c>
      <c r="M377" s="93">
        <v>31000</v>
      </c>
      <c r="N377" s="93">
        <v>21312.799999999999</v>
      </c>
      <c r="O377" s="93">
        <v>2900</v>
      </c>
      <c r="P377" s="93">
        <v>4818.8100000000004</v>
      </c>
      <c r="Q377" s="92"/>
      <c r="R377" s="93">
        <v>33900</v>
      </c>
      <c r="S377" s="93">
        <v>26131.61</v>
      </c>
      <c r="T377" s="94">
        <v>7768.39</v>
      </c>
      <c r="U377" s="93">
        <f t="shared" si="50"/>
        <v>3390</v>
      </c>
      <c r="V377" s="93">
        <f t="shared" si="51"/>
        <v>4378.3900000000003</v>
      </c>
      <c r="W377" s="93">
        <f t="shared" si="52"/>
        <v>3390</v>
      </c>
      <c r="X377" s="93">
        <f t="shared" si="48"/>
        <v>988.39000000000033</v>
      </c>
      <c r="Y377" s="93">
        <f t="shared" si="53"/>
        <v>988.39000000000033</v>
      </c>
      <c r="Z377" s="93">
        <f t="shared" si="49"/>
        <v>0</v>
      </c>
      <c r="AA377" s="93">
        <f t="shared" si="54"/>
        <v>0</v>
      </c>
      <c r="AB377" s="93">
        <f t="shared" si="55"/>
        <v>0</v>
      </c>
      <c r="AC377" s="117">
        <f t="shared" si="56"/>
        <v>0</v>
      </c>
      <c r="AD377" s="131"/>
    </row>
    <row r="378" spans="2:30" s="88" customFormat="1" ht="44.1" hidden="1" customHeight="1" outlineLevel="2">
      <c r="B378" s="96" t="s">
        <v>602</v>
      </c>
      <c r="C378" s="91" t="s">
        <v>141</v>
      </c>
      <c r="D378" s="91" t="e">
        <f>VLOOKUP(B378,#REF!,2,0)</f>
        <v>#REF!</v>
      </c>
      <c r="E378" s="125" t="str">
        <f>VLOOKUP(B378,'[10]3.3 Амортизация 2022'!$B$8:$C$687,2,0)</f>
        <v>СН1</v>
      </c>
      <c r="F378" s="104">
        <v>8123</v>
      </c>
      <c r="G378" s="92">
        <f>VLOOKUP(B378,'[11]2022'!$A$4:$C$668,3,0)</f>
        <v>180</v>
      </c>
      <c r="H378" s="92" t="s">
        <v>537</v>
      </c>
      <c r="I378" s="92" t="str">
        <f>VLOOKUP(B378,'[12]Амортиз СО'!$C$5:$D$677,2,0)</f>
        <v>движ</v>
      </c>
      <c r="J378" s="92"/>
      <c r="K378" s="93">
        <v>223093.22</v>
      </c>
      <c r="L378" s="93">
        <v>185200</v>
      </c>
      <c r="M378" s="93">
        <v>169700</v>
      </c>
      <c r="N378" s="93">
        <v>116668.87</v>
      </c>
      <c r="O378" s="93">
        <v>15500</v>
      </c>
      <c r="P378" s="93">
        <v>26089.57</v>
      </c>
      <c r="Q378" s="92"/>
      <c r="R378" s="93">
        <v>185200</v>
      </c>
      <c r="S378" s="93">
        <v>142758.44</v>
      </c>
      <c r="T378" s="94">
        <v>42441.56</v>
      </c>
      <c r="U378" s="93">
        <f t="shared" si="50"/>
        <v>12346.666666666668</v>
      </c>
      <c r="V378" s="93">
        <f t="shared" si="51"/>
        <v>30094.89333333333</v>
      </c>
      <c r="W378" s="93">
        <f t="shared" si="52"/>
        <v>12346.666666666668</v>
      </c>
      <c r="X378" s="93">
        <f t="shared" si="48"/>
        <v>17748.226666666662</v>
      </c>
      <c r="Y378" s="93">
        <f t="shared" si="53"/>
        <v>12346.666666666668</v>
      </c>
      <c r="Z378" s="93">
        <f t="shared" si="49"/>
        <v>5401.559999999994</v>
      </c>
      <c r="AA378" s="93">
        <f t="shared" si="54"/>
        <v>0</v>
      </c>
      <c r="AB378" s="93">
        <f t="shared" si="55"/>
        <v>0</v>
      </c>
      <c r="AC378" s="117">
        <f t="shared" si="56"/>
        <v>0</v>
      </c>
      <c r="AD378" s="131"/>
    </row>
    <row r="379" spans="2:30" s="88" customFormat="1" ht="44.1" hidden="1" customHeight="1" outlineLevel="2">
      <c r="B379" s="96" t="s">
        <v>603</v>
      </c>
      <c r="C379" s="91" t="s">
        <v>246</v>
      </c>
      <c r="D379" s="91" t="e">
        <f>VLOOKUP(B379,#REF!,2,0)</f>
        <v>#REF!</v>
      </c>
      <c r="E379" s="125" t="str">
        <f>VLOOKUP(B379,'[10]3.3 Амортизация 2022'!$B$8:$C$687,2,0)</f>
        <v>СН1</v>
      </c>
      <c r="F379" s="104">
        <v>8126</v>
      </c>
      <c r="G379" s="92">
        <f>VLOOKUP(B379,'[11]2022'!$A$4:$C$668,3,0)</f>
        <v>300</v>
      </c>
      <c r="H379" s="92" t="s">
        <v>537</v>
      </c>
      <c r="I379" s="92" t="str">
        <f>VLOOKUP(B379,'[12]Амортиз СО'!$C$5:$D$677,2,0)</f>
        <v>движ</v>
      </c>
      <c r="J379" s="92"/>
      <c r="K379" s="93">
        <v>266854.08</v>
      </c>
      <c r="L379" s="93">
        <v>246100</v>
      </c>
      <c r="M379" s="93">
        <v>225600</v>
      </c>
      <c r="N379" s="93">
        <v>103400.37</v>
      </c>
      <c r="O379" s="93">
        <v>20500</v>
      </c>
      <c r="P379" s="93">
        <v>23068.03</v>
      </c>
      <c r="Q379" s="92"/>
      <c r="R379" s="93">
        <v>246100</v>
      </c>
      <c r="S379" s="93">
        <v>126468.4</v>
      </c>
      <c r="T379" s="94">
        <v>119631.6</v>
      </c>
      <c r="U379" s="93">
        <f t="shared" si="50"/>
        <v>9844</v>
      </c>
      <c r="V379" s="93">
        <f t="shared" si="51"/>
        <v>109787.6</v>
      </c>
      <c r="W379" s="93">
        <f t="shared" si="52"/>
        <v>9844</v>
      </c>
      <c r="X379" s="93">
        <f t="shared" si="48"/>
        <v>99943.6</v>
      </c>
      <c r="Y379" s="93">
        <f t="shared" si="53"/>
        <v>9844</v>
      </c>
      <c r="Z379" s="93">
        <f t="shared" si="49"/>
        <v>90099.6</v>
      </c>
      <c r="AA379" s="93">
        <f t="shared" si="54"/>
        <v>0</v>
      </c>
      <c r="AB379" s="93">
        <f t="shared" si="55"/>
        <v>0</v>
      </c>
      <c r="AC379" s="117">
        <f t="shared" si="56"/>
        <v>0</v>
      </c>
      <c r="AD379" s="131"/>
    </row>
    <row r="380" spans="2:30" s="88" customFormat="1" ht="44.1" hidden="1" customHeight="1" outlineLevel="2">
      <c r="B380" s="96" t="s">
        <v>604</v>
      </c>
      <c r="C380" s="91" t="s">
        <v>141</v>
      </c>
      <c r="D380" s="91" t="e">
        <f>VLOOKUP(B380,#REF!,2,0)</f>
        <v>#REF!</v>
      </c>
      <c r="E380" s="125" t="str">
        <f>VLOOKUP(B380,'[10]3.3 Амортизация 2022'!$B$8:$C$687,2,0)</f>
        <v>СН1</v>
      </c>
      <c r="F380" s="104">
        <v>8129</v>
      </c>
      <c r="G380" s="92">
        <f>VLOOKUP(B380,'[11]2022'!$A$4:$C$668,3,0)</f>
        <v>180</v>
      </c>
      <c r="H380" s="92" t="s">
        <v>537</v>
      </c>
      <c r="I380" s="92" t="str">
        <f>VLOOKUP(B380,'[12]Амортиз СО'!$C$5:$D$677,2,0)</f>
        <v>движ</v>
      </c>
      <c r="J380" s="92"/>
      <c r="K380" s="93">
        <v>432693.01</v>
      </c>
      <c r="L380" s="93">
        <v>399100</v>
      </c>
      <c r="M380" s="93">
        <v>365800</v>
      </c>
      <c r="N380" s="93">
        <v>251487.28</v>
      </c>
      <c r="O380" s="93">
        <v>33300</v>
      </c>
      <c r="P380" s="93">
        <v>56152.09</v>
      </c>
      <c r="Q380" s="92"/>
      <c r="R380" s="93">
        <v>399100</v>
      </c>
      <c r="S380" s="93">
        <v>307639.37</v>
      </c>
      <c r="T380" s="94">
        <v>91460.63</v>
      </c>
      <c r="U380" s="93">
        <f t="shared" si="50"/>
        <v>26606.666666666664</v>
      </c>
      <c r="V380" s="93">
        <f t="shared" si="51"/>
        <v>64853.96333333334</v>
      </c>
      <c r="W380" s="93">
        <f t="shared" si="52"/>
        <v>26606.666666666664</v>
      </c>
      <c r="X380" s="93">
        <f t="shared" si="48"/>
        <v>38247.296666666676</v>
      </c>
      <c r="Y380" s="93">
        <f t="shared" si="53"/>
        <v>26606.666666666664</v>
      </c>
      <c r="Z380" s="93">
        <f t="shared" si="49"/>
        <v>11640.630000000012</v>
      </c>
      <c r="AA380" s="93">
        <f t="shared" si="54"/>
        <v>0</v>
      </c>
      <c r="AB380" s="93">
        <f t="shared" si="55"/>
        <v>0</v>
      </c>
      <c r="AC380" s="117">
        <f t="shared" si="56"/>
        <v>0</v>
      </c>
      <c r="AD380" s="131"/>
    </row>
    <row r="381" spans="2:30" s="88" customFormat="1" ht="44.1" hidden="1" customHeight="1" outlineLevel="2">
      <c r="B381" s="96" t="s">
        <v>605</v>
      </c>
      <c r="C381" s="91" t="s">
        <v>159</v>
      </c>
      <c r="D381" s="91" t="e">
        <f>VLOOKUP(B381,#REF!,2,0)</f>
        <v>#REF!</v>
      </c>
      <c r="E381" s="125" t="str">
        <f>VLOOKUP(B381,'[10]3.3 Амортизация 2022'!$B$8:$C$687,2,0)</f>
        <v>СН1</v>
      </c>
      <c r="F381" s="104">
        <v>8130</v>
      </c>
      <c r="G381" s="92">
        <f>VLOOKUP(B381,'[11]2022'!$A$4:$C$668,3,0)</f>
        <v>240</v>
      </c>
      <c r="H381" s="92" t="s">
        <v>537</v>
      </c>
      <c r="I381" s="92" t="str">
        <f>VLOOKUP(B381,'[12]Амортиз СО'!$C$5:$D$677,2,0)</f>
        <v>движ</v>
      </c>
      <c r="J381" s="92"/>
      <c r="K381" s="93">
        <v>429134.75</v>
      </c>
      <c r="L381" s="93">
        <v>395800</v>
      </c>
      <c r="M381" s="93">
        <v>362700</v>
      </c>
      <c r="N381" s="93">
        <v>176016.03</v>
      </c>
      <c r="O381" s="93">
        <v>33100</v>
      </c>
      <c r="P381" s="93">
        <v>39345.56</v>
      </c>
      <c r="Q381" s="92"/>
      <c r="R381" s="93">
        <v>395800</v>
      </c>
      <c r="S381" s="93">
        <v>215361.59</v>
      </c>
      <c r="T381" s="94">
        <v>180438.41</v>
      </c>
      <c r="U381" s="93">
        <f t="shared" si="50"/>
        <v>19790</v>
      </c>
      <c r="V381" s="93">
        <f t="shared" si="51"/>
        <v>160648.41</v>
      </c>
      <c r="W381" s="93">
        <f t="shared" si="52"/>
        <v>19790</v>
      </c>
      <c r="X381" s="93">
        <f t="shared" si="48"/>
        <v>140858.41</v>
      </c>
      <c r="Y381" s="93">
        <f t="shared" si="53"/>
        <v>19790</v>
      </c>
      <c r="Z381" s="93">
        <f t="shared" si="49"/>
        <v>121068.41</v>
      </c>
      <c r="AA381" s="93">
        <f t="shared" si="54"/>
        <v>0</v>
      </c>
      <c r="AB381" s="93">
        <f t="shared" si="55"/>
        <v>0</v>
      </c>
      <c r="AC381" s="117">
        <f t="shared" si="56"/>
        <v>0</v>
      </c>
      <c r="AD381" s="131"/>
    </row>
    <row r="382" spans="2:30" s="88" customFormat="1" ht="44.1" hidden="1" customHeight="1" outlineLevel="2">
      <c r="B382" s="96" t="s">
        <v>606</v>
      </c>
      <c r="C382" s="91" t="s">
        <v>159</v>
      </c>
      <c r="D382" s="91" t="e">
        <f>VLOOKUP(B382,#REF!,2,0)</f>
        <v>#REF!</v>
      </c>
      <c r="E382" s="125" t="str">
        <f>VLOOKUP(B382,'[10]3.3 Амортизация 2022'!$B$8:$C$687,2,0)</f>
        <v>СН1</v>
      </c>
      <c r="F382" s="104">
        <v>8131</v>
      </c>
      <c r="G382" s="92">
        <f>VLOOKUP(B382,'[11]2022'!$A$4:$C$668,3,0)</f>
        <v>240</v>
      </c>
      <c r="H382" s="92" t="s">
        <v>537</v>
      </c>
      <c r="I382" s="92" t="str">
        <f>VLOOKUP(B382,'[12]Амортиз СО'!$C$5:$D$677,2,0)</f>
        <v>движ</v>
      </c>
      <c r="J382" s="92"/>
      <c r="K382" s="93">
        <v>359219.5</v>
      </c>
      <c r="L382" s="93">
        <v>240300</v>
      </c>
      <c r="M382" s="93">
        <v>240300</v>
      </c>
      <c r="N382" s="93">
        <v>141605.26999999999</v>
      </c>
      <c r="O382" s="92"/>
      <c r="P382" s="93">
        <v>17164.32</v>
      </c>
      <c r="Q382" s="92"/>
      <c r="R382" s="93">
        <v>240300</v>
      </c>
      <c r="S382" s="93">
        <v>158769.59</v>
      </c>
      <c r="T382" s="94">
        <v>81530.41</v>
      </c>
      <c r="U382" s="93">
        <f t="shared" si="50"/>
        <v>12015</v>
      </c>
      <c r="V382" s="93">
        <f t="shared" si="51"/>
        <v>69515.41</v>
      </c>
      <c r="W382" s="93">
        <f t="shared" si="52"/>
        <v>12015</v>
      </c>
      <c r="X382" s="93">
        <f t="shared" ref="X382:X445" si="57">V382-W382</f>
        <v>57500.41</v>
      </c>
      <c r="Y382" s="93">
        <f t="shared" si="53"/>
        <v>12015</v>
      </c>
      <c r="Z382" s="93">
        <f t="shared" ref="Z382:Z445" si="58">X382-Y382</f>
        <v>45485.41</v>
      </c>
      <c r="AA382" s="93">
        <f t="shared" si="54"/>
        <v>0</v>
      </c>
      <c r="AB382" s="93">
        <f t="shared" si="55"/>
        <v>0</v>
      </c>
      <c r="AC382" s="117">
        <f t="shared" si="56"/>
        <v>0</v>
      </c>
      <c r="AD382" s="131"/>
    </row>
    <row r="383" spans="2:30" s="88" customFormat="1" ht="44.1" hidden="1" customHeight="1" outlineLevel="2">
      <c r="B383" s="96" t="s">
        <v>607</v>
      </c>
      <c r="C383" s="91" t="s">
        <v>141</v>
      </c>
      <c r="D383" s="91" t="e">
        <f>VLOOKUP(B383,#REF!,2,0)</f>
        <v>#REF!</v>
      </c>
      <c r="E383" s="125" t="str">
        <f>VLOOKUP(B383,'[10]3.3 Амортизация 2022'!$B$8:$C$687,2,0)</f>
        <v>СН1</v>
      </c>
      <c r="F383" s="104">
        <v>8151</v>
      </c>
      <c r="G383" s="92">
        <f>VLOOKUP(B383,'[11]2022'!$A$4:$C$668,3,0)</f>
        <v>180</v>
      </c>
      <c r="H383" s="92" t="s">
        <v>537</v>
      </c>
      <c r="I383" s="92" t="str">
        <f>VLOOKUP(B383,'[12]Амортиз СО'!$C$5:$D$677,2,0)</f>
        <v>движ</v>
      </c>
      <c r="J383" s="92"/>
      <c r="K383" s="93">
        <v>108789.53</v>
      </c>
      <c r="L383" s="93">
        <v>100300</v>
      </c>
      <c r="M383" s="93">
        <v>92000</v>
      </c>
      <c r="N383" s="93">
        <v>75900.05</v>
      </c>
      <c r="O383" s="93">
        <v>8300</v>
      </c>
      <c r="P383" s="93">
        <v>16877.55</v>
      </c>
      <c r="Q383" s="92"/>
      <c r="R383" s="93">
        <v>100300</v>
      </c>
      <c r="S383" s="93">
        <v>92777.600000000006</v>
      </c>
      <c r="T383" s="94">
        <v>7522.4</v>
      </c>
      <c r="U383" s="93">
        <f t="shared" ref="U383:U446" si="59">IF(T383&gt;R383/G383*12,R383/G383*12,T383)</f>
        <v>6686.6666666666661</v>
      </c>
      <c r="V383" s="93">
        <f t="shared" ref="V383:V446" si="60">T383-U383</f>
        <v>835.73333333333358</v>
      </c>
      <c r="W383" s="93">
        <f t="shared" ref="W383:W446" si="61">IF(V383&gt;R383/G383*12,R383/G383*12,V383)</f>
        <v>835.73333333333358</v>
      </c>
      <c r="X383" s="93">
        <f t="shared" si="57"/>
        <v>0</v>
      </c>
      <c r="Y383" s="93">
        <f t="shared" ref="Y383:Y446" si="62">IF(X383&gt;R383/G383*12,R383/G383*12,X383)</f>
        <v>0</v>
      </c>
      <c r="Z383" s="93">
        <f t="shared" si="58"/>
        <v>0</v>
      </c>
      <c r="AA383" s="93">
        <f t="shared" ref="AA383:AA446" si="63">(T383+V383)/2*AD383</f>
        <v>0</v>
      </c>
      <c r="AB383" s="93">
        <f t="shared" ref="AB383:AB446" si="64">(V383+X383)/2*AD383</f>
        <v>0</v>
      </c>
      <c r="AC383" s="117">
        <f t="shared" ref="AC383:AC446" si="65">(X383+Z383)/2*AD383</f>
        <v>0</v>
      </c>
      <c r="AD383" s="131"/>
    </row>
    <row r="384" spans="2:30" s="88" customFormat="1" ht="44.1" hidden="1" customHeight="1" outlineLevel="2">
      <c r="B384" s="96" t="s">
        <v>608</v>
      </c>
      <c r="C384" s="91" t="s">
        <v>159</v>
      </c>
      <c r="D384" s="91" t="e">
        <f>VLOOKUP(B384,#REF!,2,0)</f>
        <v>#REF!</v>
      </c>
      <c r="E384" s="125" t="str">
        <f>VLOOKUP(B384,'[10]3.3 Амортизация 2022'!$B$8:$C$687,2,0)</f>
        <v>СН1</v>
      </c>
      <c r="F384" s="104">
        <v>8551</v>
      </c>
      <c r="G384" s="92">
        <f>VLOOKUP(B384,'[11]2022'!$A$4:$C$668,3,0)</f>
        <v>240</v>
      </c>
      <c r="H384" s="92" t="s">
        <v>537</v>
      </c>
      <c r="I384" s="92" t="str">
        <f>VLOOKUP(B384,'[12]Амортиз СО'!$C$5:$D$677,2,0)</f>
        <v>движ</v>
      </c>
      <c r="J384" s="92"/>
      <c r="K384" s="93">
        <v>143666.41</v>
      </c>
      <c r="L384" s="93">
        <v>132500</v>
      </c>
      <c r="M384" s="93">
        <v>121400</v>
      </c>
      <c r="N384" s="93">
        <v>66770.27</v>
      </c>
      <c r="O384" s="93">
        <v>11100</v>
      </c>
      <c r="P384" s="93">
        <v>14938.3</v>
      </c>
      <c r="Q384" s="92"/>
      <c r="R384" s="93">
        <v>132500</v>
      </c>
      <c r="S384" s="93">
        <v>81708.570000000007</v>
      </c>
      <c r="T384" s="94">
        <v>50791.43</v>
      </c>
      <c r="U384" s="93">
        <f t="shared" si="59"/>
        <v>6625</v>
      </c>
      <c r="V384" s="93">
        <f t="shared" si="60"/>
        <v>44166.43</v>
      </c>
      <c r="W384" s="93">
        <f t="shared" si="61"/>
        <v>6625</v>
      </c>
      <c r="X384" s="93">
        <f t="shared" si="57"/>
        <v>37541.43</v>
      </c>
      <c r="Y384" s="93">
        <f t="shared" si="62"/>
        <v>6625</v>
      </c>
      <c r="Z384" s="93">
        <f t="shared" si="58"/>
        <v>30916.43</v>
      </c>
      <c r="AA384" s="93">
        <f t="shared" si="63"/>
        <v>0</v>
      </c>
      <c r="AB384" s="93">
        <f t="shared" si="64"/>
        <v>0</v>
      </c>
      <c r="AC384" s="117">
        <f t="shared" si="65"/>
        <v>0</v>
      </c>
      <c r="AD384" s="131"/>
    </row>
    <row r="385" spans="2:30" s="88" customFormat="1" ht="44.1" hidden="1" customHeight="1" outlineLevel="2">
      <c r="B385" s="96" t="s">
        <v>608</v>
      </c>
      <c r="C385" s="91" t="s">
        <v>159</v>
      </c>
      <c r="D385" s="91" t="e">
        <f>VLOOKUP(B385,#REF!,2,0)</f>
        <v>#REF!</v>
      </c>
      <c r="E385" s="125" t="str">
        <f>VLOOKUP(B385,'[10]3.3 Амортизация 2022'!$B$8:$C$687,2,0)</f>
        <v>СН1</v>
      </c>
      <c r="F385" s="104">
        <v>8552</v>
      </c>
      <c r="G385" s="92">
        <f>VLOOKUP(B385,'[11]2022'!$A$4:$C$668,3,0)</f>
        <v>240</v>
      </c>
      <c r="H385" s="92" t="s">
        <v>537</v>
      </c>
      <c r="I385" s="92" t="str">
        <f>VLOOKUP(B385,'[12]Амортиз СО'!$C$5:$D$677,2,0)</f>
        <v>движ</v>
      </c>
      <c r="J385" s="92"/>
      <c r="K385" s="93">
        <v>139026.57999999999</v>
      </c>
      <c r="L385" s="93">
        <v>128200</v>
      </c>
      <c r="M385" s="93">
        <v>117500</v>
      </c>
      <c r="N385" s="93">
        <v>64625.01</v>
      </c>
      <c r="O385" s="93">
        <v>10700</v>
      </c>
      <c r="P385" s="93">
        <v>14431.7</v>
      </c>
      <c r="Q385" s="92"/>
      <c r="R385" s="93">
        <v>128200</v>
      </c>
      <c r="S385" s="93">
        <v>79056.710000000006</v>
      </c>
      <c r="T385" s="94">
        <v>49143.29</v>
      </c>
      <c r="U385" s="93">
        <f t="shared" si="59"/>
        <v>6410</v>
      </c>
      <c r="V385" s="93">
        <f t="shared" si="60"/>
        <v>42733.29</v>
      </c>
      <c r="W385" s="93">
        <f t="shared" si="61"/>
        <v>6410</v>
      </c>
      <c r="X385" s="93">
        <f t="shared" si="57"/>
        <v>36323.29</v>
      </c>
      <c r="Y385" s="93">
        <f t="shared" si="62"/>
        <v>6410</v>
      </c>
      <c r="Z385" s="93">
        <f t="shared" si="58"/>
        <v>29913.29</v>
      </c>
      <c r="AA385" s="93">
        <f t="shared" si="63"/>
        <v>0</v>
      </c>
      <c r="AB385" s="93">
        <f t="shared" si="64"/>
        <v>0</v>
      </c>
      <c r="AC385" s="117">
        <f t="shared" si="65"/>
        <v>0</v>
      </c>
      <c r="AD385" s="131"/>
    </row>
    <row r="386" spans="2:30" s="88" customFormat="1" ht="44.1" hidden="1" customHeight="1" outlineLevel="2">
      <c r="B386" s="96" t="s">
        <v>608</v>
      </c>
      <c r="C386" s="91" t="s">
        <v>159</v>
      </c>
      <c r="D386" s="91" t="e">
        <f>VLOOKUP(B386,#REF!,2,0)</f>
        <v>#REF!</v>
      </c>
      <c r="E386" s="125" t="str">
        <f>VLOOKUP(B386,'[10]3.3 Амортизация 2022'!$B$8:$C$687,2,0)</f>
        <v>СН1</v>
      </c>
      <c r="F386" s="104">
        <v>8553</v>
      </c>
      <c r="G386" s="92">
        <f>VLOOKUP(B386,'[11]2022'!$A$4:$C$668,3,0)</f>
        <v>240</v>
      </c>
      <c r="H386" s="92" t="s">
        <v>537</v>
      </c>
      <c r="I386" s="92" t="str">
        <f>VLOOKUP(B386,'[12]Амортиз СО'!$C$5:$D$677,2,0)</f>
        <v>движ</v>
      </c>
      <c r="J386" s="92"/>
      <c r="K386" s="93">
        <v>139026.57999999999</v>
      </c>
      <c r="L386" s="93">
        <v>128200</v>
      </c>
      <c r="M386" s="93">
        <v>117500</v>
      </c>
      <c r="N386" s="93">
        <v>64625.01</v>
      </c>
      <c r="O386" s="93">
        <v>10700</v>
      </c>
      <c r="P386" s="93">
        <v>14431.7</v>
      </c>
      <c r="Q386" s="92"/>
      <c r="R386" s="93">
        <v>128200</v>
      </c>
      <c r="S386" s="93">
        <v>79056.710000000006</v>
      </c>
      <c r="T386" s="94">
        <v>49143.29</v>
      </c>
      <c r="U386" s="93">
        <f t="shared" si="59"/>
        <v>6410</v>
      </c>
      <c r="V386" s="93">
        <f t="shared" si="60"/>
        <v>42733.29</v>
      </c>
      <c r="W386" s="93">
        <f t="shared" si="61"/>
        <v>6410</v>
      </c>
      <c r="X386" s="93">
        <f t="shared" si="57"/>
        <v>36323.29</v>
      </c>
      <c r="Y386" s="93">
        <f t="shared" si="62"/>
        <v>6410</v>
      </c>
      <c r="Z386" s="93">
        <f t="shared" si="58"/>
        <v>29913.29</v>
      </c>
      <c r="AA386" s="93">
        <f t="shared" si="63"/>
        <v>0</v>
      </c>
      <c r="AB386" s="93">
        <f t="shared" si="64"/>
        <v>0</v>
      </c>
      <c r="AC386" s="117">
        <f t="shared" si="65"/>
        <v>0</v>
      </c>
      <c r="AD386" s="131"/>
    </row>
    <row r="387" spans="2:30" s="88" customFormat="1" ht="44.1" hidden="1" customHeight="1" outlineLevel="2">
      <c r="B387" s="96" t="s">
        <v>608</v>
      </c>
      <c r="C387" s="91" t="s">
        <v>159</v>
      </c>
      <c r="D387" s="91" t="e">
        <f>VLOOKUP(B387,#REF!,2,0)</f>
        <v>#REF!</v>
      </c>
      <c r="E387" s="125" t="str">
        <f>VLOOKUP(B387,'[10]3.3 Амортизация 2022'!$B$8:$C$687,2,0)</f>
        <v>СН1</v>
      </c>
      <c r="F387" s="104">
        <v>8554</v>
      </c>
      <c r="G387" s="92">
        <f>VLOOKUP(B387,'[11]2022'!$A$4:$C$668,3,0)</f>
        <v>240</v>
      </c>
      <c r="H387" s="92" t="s">
        <v>537</v>
      </c>
      <c r="I387" s="92" t="str">
        <f>VLOOKUP(B387,'[12]Амортиз СО'!$C$5:$D$677,2,0)</f>
        <v>движ</v>
      </c>
      <c r="J387" s="92"/>
      <c r="K387" s="93">
        <v>139026.57999999999</v>
      </c>
      <c r="L387" s="93">
        <v>128200</v>
      </c>
      <c r="M387" s="93">
        <v>117500</v>
      </c>
      <c r="N387" s="93">
        <v>64625.01</v>
      </c>
      <c r="O387" s="93">
        <v>10700</v>
      </c>
      <c r="P387" s="93">
        <v>14431.7</v>
      </c>
      <c r="Q387" s="92"/>
      <c r="R387" s="93">
        <v>128200</v>
      </c>
      <c r="S387" s="93">
        <v>79056.710000000006</v>
      </c>
      <c r="T387" s="94">
        <v>49143.29</v>
      </c>
      <c r="U387" s="93">
        <f t="shared" si="59"/>
        <v>6410</v>
      </c>
      <c r="V387" s="93">
        <f t="shared" si="60"/>
        <v>42733.29</v>
      </c>
      <c r="W387" s="93">
        <f t="shared" si="61"/>
        <v>6410</v>
      </c>
      <c r="X387" s="93">
        <f t="shared" si="57"/>
        <v>36323.29</v>
      </c>
      <c r="Y387" s="93">
        <f t="shared" si="62"/>
        <v>6410</v>
      </c>
      <c r="Z387" s="93">
        <f t="shared" si="58"/>
        <v>29913.29</v>
      </c>
      <c r="AA387" s="93">
        <f t="shared" si="63"/>
        <v>0</v>
      </c>
      <c r="AB387" s="93">
        <f t="shared" si="64"/>
        <v>0</v>
      </c>
      <c r="AC387" s="117">
        <f t="shared" si="65"/>
        <v>0</v>
      </c>
      <c r="AD387" s="131"/>
    </row>
    <row r="388" spans="2:30" s="88" customFormat="1" ht="44.1" hidden="1" customHeight="1" outlineLevel="2">
      <c r="B388" s="96" t="s">
        <v>609</v>
      </c>
      <c r="C388" s="91" t="s">
        <v>159</v>
      </c>
      <c r="D388" s="91" t="e">
        <f>VLOOKUP(B388,#REF!,2,0)</f>
        <v>#REF!</v>
      </c>
      <c r="E388" s="125" t="str">
        <f>VLOOKUP(B388,'[10]3.3 Амортизация 2022'!$B$8:$C$687,2,0)</f>
        <v>СН1</v>
      </c>
      <c r="F388" s="104">
        <v>8587</v>
      </c>
      <c r="G388" s="92">
        <f>VLOOKUP(B388,'[11]2022'!$A$4:$C$668,3,0)</f>
        <v>240</v>
      </c>
      <c r="H388" s="92" t="s">
        <v>537</v>
      </c>
      <c r="I388" s="92" t="str">
        <f>VLOOKUP(B388,'[12]Амортиз СО'!$C$5:$D$677,2,0)</f>
        <v>движ</v>
      </c>
      <c r="J388" s="92"/>
      <c r="K388" s="93">
        <v>243185.93</v>
      </c>
      <c r="L388" s="93">
        <v>179400</v>
      </c>
      <c r="M388" s="93">
        <v>164500</v>
      </c>
      <c r="N388" s="93">
        <v>164500</v>
      </c>
      <c r="O388" s="93">
        <v>14900</v>
      </c>
      <c r="P388" s="93">
        <v>14900</v>
      </c>
      <c r="Q388" s="92"/>
      <c r="R388" s="93">
        <v>179400</v>
      </c>
      <c r="S388" s="93">
        <v>179400</v>
      </c>
      <c r="T388" s="100"/>
      <c r="U388" s="93">
        <f t="shared" si="59"/>
        <v>0</v>
      </c>
      <c r="V388" s="93">
        <f t="shared" si="60"/>
        <v>0</v>
      </c>
      <c r="W388" s="93">
        <f t="shared" si="61"/>
        <v>0</v>
      </c>
      <c r="X388" s="93">
        <f t="shared" si="57"/>
        <v>0</v>
      </c>
      <c r="Y388" s="93">
        <f t="shared" si="62"/>
        <v>0</v>
      </c>
      <c r="Z388" s="93">
        <f t="shared" si="58"/>
        <v>0</v>
      </c>
      <c r="AA388" s="93">
        <f t="shared" si="63"/>
        <v>0</v>
      </c>
      <c r="AB388" s="93">
        <f t="shared" si="64"/>
        <v>0</v>
      </c>
      <c r="AC388" s="117">
        <f t="shared" si="65"/>
        <v>0</v>
      </c>
      <c r="AD388" s="131"/>
    </row>
    <row r="389" spans="2:30" s="88" customFormat="1" ht="44.1" hidden="1" customHeight="1" outlineLevel="2">
      <c r="B389" s="96" t="s">
        <v>610</v>
      </c>
      <c r="C389" s="91" t="s">
        <v>141</v>
      </c>
      <c r="D389" s="91" t="e">
        <f>VLOOKUP(B389,#REF!,2,0)</f>
        <v>#REF!</v>
      </c>
      <c r="E389" s="125" t="str">
        <f>VLOOKUP(B389,'[10]3.3 Амортизация 2022'!$B$8:$C$687,2,0)</f>
        <v>СН1</v>
      </c>
      <c r="F389" s="104">
        <v>8592</v>
      </c>
      <c r="G389" s="92">
        <f>VLOOKUP(B389,'[11]2022'!$A$4:$C$668,3,0)</f>
        <v>180</v>
      </c>
      <c r="H389" s="92" t="s">
        <v>537</v>
      </c>
      <c r="I389" s="92" t="str">
        <f>VLOOKUP(B389,'[12]Амортиз СО'!$C$5:$D$677,2,0)</f>
        <v>движ</v>
      </c>
      <c r="J389" s="92"/>
      <c r="K389" s="93">
        <v>39705571.579999998</v>
      </c>
      <c r="L389" s="93">
        <v>36699000</v>
      </c>
      <c r="M389" s="93">
        <v>33636100</v>
      </c>
      <c r="N389" s="93">
        <v>11747691.859999999</v>
      </c>
      <c r="O389" s="93">
        <v>3062900</v>
      </c>
      <c r="P389" s="93">
        <v>7438160.8700000001</v>
      </c>
      <c r="Q389" s="92"/>
      <c r="R389" s="93">
        <v>36699000</v>
      </c>
      <c r="S389" s="93">
        <v>19185852.73</v>
      </c>
      <c r="T389" s="94">
        <v>17513147.27</v>
      </c>
      <c r="U389" s="93">
        <f t="shared" si="59"/>
        <v>2446600</v>
      </c>
      <c r="V389" s="93">
        <f t="shared" si="60"/>
        <v>15066547.27</v>
      </c>
      <c r="W389" s="93">
        <f t="shared" si="61"/>
        <v>2446600</v>
      </c>
      <c r="X389" s="93">
        <f t="shared" si="57"/>
        <v>12619947.27</v>
      </c>
      <c r="Y389" s="93">
        <f t="shared" si="62"/>
        <v>2446600</v>
      </c>
      <c r="Z389" s="93">
        <f t="shared" si="58"/>
        <v>10173347.27</v>
      </c>
      <c r="AA389" s="93">
        <f t="shared" si="63"/>
        <v>0</v>
      </c>
      <c r="AB389" s="93">
        <f t="shared" si="64"/>
        <v>0</v>
      </c>
      <c r="AC389" s="117">
        <f t="shared" si="65"/>
        <v>0</v>
      </c>
      <c r="AD389" s="131"/>
    </row>
    <row r="390" spans="2:30" s="88" customFormat="1" ht="44.1" hidden="1" customHeight="1" outlineLevel="2">
      <c r="B390" s="96" t="s">
        <v>611</v>
      </c>
      <c r="C390" s="91" t="s">
        <v>141</v>
      </c>
      <c r="D390" s="91" t="e">
        <f>VLOOKUP(B390,#REF!,2,0)</f>
        <v>#REF!</v>
      </c>
      <c r="E390" s="125" t="str">
        <f>VLOOKUP(B390,'[10]3.3 Амортизация 2022'!$B$8:$C$687,2,0)</f>
        <v>СН1</v>
      </c>
      <c r="F390" s="104">
        <v>8596</v>
      </c>
      <c r="G390" s="92">
        <f>VLOOKUP(B390,'[11]2022'!$A$4:$C$668,3,0)</f>
        <v>180</v>
      </c>
      <c r="H390" s="92" t="s">
        <v>537</v>
      </c>
      <c r="I390" s="92" t="str">
        <f>VLOOKUP(B390,'[12]Амортиз СО'!$C$5:$D$677,2,0)</f>
        <v>движ</v>
      </c>
      <c r="J390" s="92"/>
      <c r="K390" s="93">
        <v>12641282.58</v>
      </c>
      <c r="L390" s="93">
        <v>9369600</v>
      </c>
      <c r="M390" s="93">
        <v>8587600</v>
      </c>
      <c r="N390" s="93">
        <v>6878444.3399999999</v>
      </c>
      <c r="O390" s="93">
        <v>782000</v>
      </c>
      <c r="P390" s="93">
        <v>1691958.17</v>
      </c>
      <c r="Q390" s="92"/>
      <c r="R390" s="93">
        <v>9369600</v>
      </c>
      <c r="S390" s="93">
        <v>8570402.5099999998</v>
      </c>
      <c r="T390" s="94">
        <v>799197.49</v>
      </c>
      <c r="U390" s="93">
        <f t="shared" si="59"/>
        <v>624640</v>
      </c>
      <c r="V390" s="93">
        <f t="shared" si="60"/>
        <v>174557.49</v>
      </c>
      <c r="W390" s="93">
        <f t="shared" si="61"/>
        <v>174557.49</v>
      </c>
      <c r="X390" s="93">
        <f t="shared" si="57"/>
        <v>0</v>
      </c>
      <c r="Y390" s="93">
        <f t="shared" si="62"/>
        <v>0</v>
      </c>
      <c r="Z390" s="93">
        <f t="shared" si="58"/>
        <v>0</v>
      </c>
      <c r="AA390" s="93">
        <f t="shared" si="63"/>
        <v>0</v>
      </c>
      <c r="AB390" s="93">
        <f t="shared" si="64"/>
        <v>0</v>
      </c>
      <c r="AC390" s="117">
        <f t="shared" si="65"/>
        <v>0</v>
      </c>
      <c r="AD390" s="131"/>
    </row>
    <row r="391" spans="2:30" s="88" customFormat="1" ht="44.1" hidden="1" customHeight="1" outlineLevel="2">
      <c r="B391" s="96" t="s">
        <v>612</v>
      </c>
      <c r="C391" s="91" t="s">
        <v>141</v>
      </c>
      <c r="D391" s="91" t="e">
        <f>VLOOKUP(B391,#REF!,2,0)</f>
        <v>#REF!</v>
      </c>
      <c r="E391" s="125" t="str">
        <f>VLOOKUP(B391,'[10]3.3 Амортизация 2022'!$B$8:$C$687,2,0)</f>
        <v>СН1</v>
      </c>
      <c r="F391" s="104">
        <v>8597</v>
      </c>
      <c r="G391" s="92">
        <f>VLOOKUP(B391,'[11]2022'!$A$4:$C$668,3,0)</f>
        <v>180</v>
      </c>
      <c r="H391" s="92" t="s">
        <v>537</v>
      </c>
      <c r="I391" s="92" t="str">
        <f>VLOOKUP(B391,'[12]Амортиз СО'!$C$5:$D$677,2,0)</f>
        <v>движ</v>
      </c>
      <c r="J391" s="92"/>
      <c r="K391" s="93">
        <v>102521.86</v>
      </c>
      <c r="L391" s="93">
        <v>75600</v>
      </c>
      <c r="M391" s="93">
        <v>69300</v>
      </c>
      <c r="N391" s="93">
        <v>63525.24</v>
      </c>
      <c r="O391" s="93">
        <v>6300</v>
      </c>
      <c r="P391" s="93">
        <v>12074.76</v>
      </c>
      <c r="Q391" s="92"/>
      <c r="R391" s="93">
        <v>75600</v>
      </c>
      <c r="S391" s="93">
        <v>75600</v>
      </c>
      <c r="T391" s="100"/>
      <c r="U391" s="93">
        <f t="shared" si="59"/>
        <v>0</v>
      </c>
      <c r="V391" s="93">
        <f t="shared" si="60"/>
        <v>0</v>
      </c>
      <c r="W391" s="93">
        <f t="shared" si="61"/>
        <v>0</v>
      </c>
      <c r="X391" s="93">
        <f t="shared" si="57"/>
        <v>0</v>
      </c>
      <c r="Y391" s="93">
        <f t="shared" si="62"/>
        <v>0</v>
      </c>
      <c r="Z391" s="93">
        <f t="shared" si="58"/>
        <v>0</v>
      </c>
      <c r="AA391" s="93">
        <f t="shared" si="63"/>
        <v>0</v>
      </c>
      <c r="AB391" s="93">
        <f t="shared" si="64"/>
        <v>0</v>
      </c>
      <c r="AC391" s="117">
        <f t="shared" si="65"/>
        <v>0</v>
      </c>
      <c r="AD391" s="131"/>
    </row>
    <row r="392" spans="2:30" s="88" customFormat="1" ht="33" hidden="1" customHeight="1" outlineLevel="2">
      <c r="B392" s="96" t="s">
        <v>613</v>
      </c>
      <c r="C392" s="91" t="s">
        <v>107</v>
      </c>
      <c r="D392" s="91" t="e">
        <f>VLOOKUP(B392,#REF!,2,0)</f>
        <v>#REF!</v>
      </c>
      <c r="E392" s="125" t="str">
        <f>VLOOKUP(B392,'[10]3.3 Амортизация 2022'!$B$8:$C$687,2,0)</f>
        <v>СН1</v>
      </c>
      <c r="F392" s="104">
        <v>8616</v>
      </c>
      <c r="G392" s="92">
        <f>VLOOKUP(B392,'[11]2022'!$A$4:$C$668,3,0)</f>
        <v>120</v>
      </c>
      <c r="H392" s="92" t="s">
        <v>537</v>
      </c>
      <c r="I392" s="92" t="str">
        <f>VLOOKUP(B392,'[12]Амортиз СО'!$C$5:$D$677,2,0)</f>
        <v>движ</v>
      </c>
      <c r="J392" s="92"/>
      <c r="K392" s="93">
        <v>168838.98</v>
      </c>
      <c r="L392" s="93">
        <v>124600</v>
      </c>
      <c r="M392" s="93">
        <v>114200</v>
      </c>
      <c r="N392" s="93">
        <v>31405.19</v>
      </c>
      <c r="O392" s="93">
        <v>10400</v>
      </c>
      <c r="P392" s="93">
        <v>7013.32</v>
      </c>
      <c r="Q392" s="92"/>
      <c r="R392" s="93">
        <v>124600</v>
      </c>
      <c r="S392" s="93">
        <v>38418.51</v>
      </c>
      <c r="T392" s="94">
        <v>86181.49</v>
      </c>
      <c r="U392" s="93">
        <f t="shared" si="59"/>
        <v>12460</v>
      </c>
      <c r="V392" s="93">
        <f t="shared" si="60"/>
        <v>73721.490000000005</v>
      </c>
      <c r="W392" s="93">
        <f t="shared" si="61"/>
        <v>12460</v>
      </c>
      <c r="X392" s="93">
        <f t="shared" si="57"/>
        <v>61261.490000000005</v>
      </c>
      <c r="Y392" s="93">
        <f t="shared" si="62"/>
        <v>12460</v>
      </c>
      <c r="Z392" s="93">
        <f t="shared" si="58"/>
        <v>48801.490000000005</v>
      </c>
      <c r="AA392" s="93">
        <f t="shared" si="63"/>
        <v>0</v>
      </c>
      <c r="AB392" s="93">
        <f t="shared" si="64"/>
        <v>0</v>
      </c>
      <c r="AC392" s="117">
        <f t="shared" si="65"/>
        <v>0</v>
      </c>
      <c r="AD392" s="131"/>
    </row>
    <row r="393" spans="2:30" s="88" customFormat="1" ht="33" hidden="1" customHeight="1" outlineLevel="2">
      <c r="B393" s="96" t="s">
        <v>614</v>
      </c>
      <c r="C393" s="91" t="s">
        <v>107</v>
      </c>
      <c r="D393" s="91" t="e">
        <f>VLOOKUP(B393,#REF!,2,0)</f>
        <v>#REF!</v>
      </c>
      <c r="E393" s="125" t="str">
        <f>VLOOKUP(B393,'[10]3.3 Амортизация 2022'!$B$8:$C$687,2,0)</f>
        <v>СН1</v>
      </c>
      <c r="F393" s="104">
        <v>8617</v>
      </c>
      <c r="G393" s="92">
        <f>VLOOKUP(B393,'[11]2022'!$A$4:$C$668,3,0)</f>
        <v>120</v>
      </c>
      <c r="H393" s="92" t="s">
        <v>537</v>
      </c>
      <c r="I393" s="92" t="str">
        <f>VLOOKUP(B393,'[12]Амортиз СО'!$C$5:$D$677,2,0)</f>
        <v>движ</v>
      </c>
      <c r="J393" s="92"/>
      <c r="K393" s="93">
        <v>1610254.6</v>
      </c>
      <c r="L393" s="93">
        <v>1188100</v>
      </c>
      <c r="M393" s="93">
        <v>1088900</v>
      </c>
      <c r="N393" s="93">
        <v>748618.51</v>
      </c>
      <c r="O393" s="93">
        <v>99200</v>
      </c>
      <c r="P393" s="93">
        <v>167208.37</v>
      </c>
      <c r="Q393" s="92"/>
      <c r="R393" s="93">
        <v>1188100</v>
      </c>
      <c r="S393" s="93">
        <v>915826.88</v>
      </c>
      <c r="T393" s="94">
        <v>272273.12</v>
      </c>
      <c r="U393" s="93">
        <f t="shared" si="59"/>
        <v>118810</v>
      </c>
      <c r="V393" s="93">
        <f t="shared" si="60"/>
        <v>153463.12</v>
      </c>
      <c r="W393" s="93">
        <f t="shared" si="61"/>
        <v>118810</v>
      </c>
      <c r="X393" s="93">
        <f t="shared" si="57"/>
        <v>34653.119999999995</v>
      </c>
      <c r="Y393" s="93">
        <f t="shared" si="62"/>
        <v>34653.119999999995</v>
      </c>
      <c r="Z393" s="93">
        <f t="shared" si="58"/>
        <v>0</v>
      </c>
      <c r="AA393" s="93">
        <f t="shared" si="63"/>
        <v>0</v>
      </c>
      <c r="AB393" s="93">
        <f t="shared" si="64"/>
        <v>0</v>
      </c>
      <c r="AC393" s="117">
        <f t="shared" si="65"/>
        <v>0</v>
      </c>
      <c r="AD393" s="131"/>
    </row>
    <row r="394" spans="2:30" s="88" customFormat="1" ht="44.1" hidden="1" customHeight="1" outlineLevel="2">
      <c r="B394" s="96" t="s">
        <v>615</v>
      </c>
      <c r="C394" s="91" t="s">
        <v>159</v>
      </c>
      <c r="D394" s="91" t="e">
        <f>VLOOKUP(B394,#REF!,2,0)</f>
        <v>#REF!</v>
      </c>
      <c r="E394" s="125" t="str">
        <f>VLOOKUP(B394,'[10]3.3 Амортизация 2022'!$B$8:$C$687,2,0)</f>
        <v>СН1</v>
      </c>
      <c r="F394" s="104">
        <v>8623</v>
      </c>
      <c r="G394" s="92">
        <f>VLOOKUP(B394,'[11]2022'!$A$4:$C$668,3,0)</f>
        <v>240</v>
      </c>
      <c r="H394" s="92" t="s">
        <v>537</v>
      </c>
      <c r="I394" s="92" t="str">
        <f>VLOOKUP(B394,'[12]Амортиз СО'!$C$5:$D$677,2,0)</f>
        <v>движ</v>
      </c>
      <c r="J394" s="92"/>
      <c r="K394" s="93">
        <v>209745.76</v>
      </c>
      <c r="L394" s="93">
        <v>1439700</v>
      </c>
      <c r="M394" s="93">
        <v>1480800</v>
      </c>
      <c r="N394" s="93">
        <v>1480800</v>
      </c>
      <c r="O394" s="92"/>
      <c r="P394" s="92"/>
      <c r="Q394" s="93">
        <v>41100</v>
      </c>
      <c r="R394" s="93">
        <v>1439700</v>
      </c>
      <c r="S394" s="93">
        <v>1439700</v>
      </c>
      <c r="T394" s="100"/>
      <c r="U394" s="93">
        <f t="shared" si="59"/>
        <v>0</v>
      </c>
      <c r="V394" s="93">
        <f t="shared" si="60"/>
        <v>0</v>
      </c>
      <c r="W394" s="93">
        <f t="shared" si="61"/>
        <v>0</v>
      </c>
      <c r="X394" s="93">
        <f t="shared" si="57"/>
        <v>0</v>
      </c>
      <c r="Y394" s="93">
        <f t="shared" si="62"/>
        <v>0</v>
      </c>
      <c r="Z394" s="93">
        <f t="shared" si="58"/>
        <v>0</v>
      </c>
      <c r="AA394" s="93">
        <f t="shared" si="63"/>
        <v>0</v>
      </c>
      <c r="AB394" s="93">
        <f t="shared" si="64"/>
        <v>0</v>
      </c>
      <c r="AC394" s="117">
        <f t="shared" si="65"/>
        <v>0</v>
      </c>
      <c r="AD394" s="131"/>
    </row>
    <row r="395" spans="2:30" s="88" customFormat="1" ht="44.1" hidden="1" customHeight="1" outlineLevel="2">
      <c r="B395" s="96" t="s">
        <v>615</v>
      </c>
      <c r="C395" s="91" t="s">
        <v>159</v>
      </c>
      <c r="D395" s="91" t="e">
        <f>VLOOKUP(B395,#REF!,2,0)</f>
        <v>#REF!</v>
      </c>
      <c r="E395" s="125" t="str">
        <f>VLOOKUP(B395,'[10]3.3 Амортизация 2022'!$B$8:$C$687,2,0)</f>
        <v>СН1</v>
      </c>
      <c r="F395" s="104">
        <v>8630</v>
      </c>
      <c r="G395" s="92">
        <f>VLOOKUP(B395,'[11]2022'!$A$4:$C$668,3,0)</f>
        <v>240</v>
      </c>
      <c r="H395" s="92" t="s">
        <v>537</v>
      </c>
      <c r="I395" s="92" t="str">
        <f>VLOOKUP(B395,'[12]Амортиз СО'!$C$5:$D$677,2,0)</f>
        <v>движ</v>
      </c>
      <c r="J395" s="92"/>
      <c r="K395" s="93">
        <v>625979.81999999995</v>
      </c>
      <c r="L395" s="93">
        <v>1709600</v>
      </c>
      <c r="M395" s="93">
        <v>1758500</v>
      </c>
      <c r="N395" s="93">
        <v>1115970.83</v>
      </c>
      <c r="O395" s="92"/>
      <c r="P395" s="93">
        <v>135269.28</v>
      </c>
      <c r="Q395" s="93">
        <v>48900</v>
      </c>
      <c r="R395" s="93">
        <v>1709600</v>
      </c>
      <c r="S395" s="93">
        <v>1216445.8899999999</v>
      </c>
      <c r="T395" s="94">
        <v>493154.11</v>
      </c>
      <c r="U395" s="93">
        <f t="shared" si="59"/>
        <v>85480</v>
      </c>
      <c r="V395" s="93">
        <f t="shared" si="60"/>
        <v>407674.11</v>
      </c>
      <c r="W395" s="93">
        <f t="shared" si="61"/>
        <v>85480</v>
      </c>
      <c r="X395" s="93">
        <f t="shared" si="57"/>
        <v>322194.11</v>
      </c>
      <c r="Y395" s="93">
        <f t="shared" si="62"/>
        <v>85480</v>
      </c>
      <c r="Z395" s="93">
        <f t="shared" si="58"/>
        <v>236714.11</v>
      </c>
      <c r="AA395" s="93">
        <f t="shared" si="63"/>
        <v>0</v>
      </c>
      <c r="AB395" s="93">
        <f t="shared" si="64"/>
        <v>0</v>
      </c>
      <c r="AC395" s="117">
        <f t="shared" si="65"/>
        <v>0</v>
      </c>
      <c r="AD395" s="131"/>
    </row>
    <row r="396" spans="2:30" s="88" customFormat="1" ht="44.1" hidden="1" customHeight="1" outlineLevel="2">
      <c r="B396" s="96" t="s">
        <v>616</v>
      </c>
      <c r="C396" s="91" t="s">
        <v>141</v>
      </c>
      <c r="D396" s="91" t="e">
        <f>VLOOKUP(B396,#REF!,2,0)</f>
        <v>#REF!</v>
      </c>
      <c r="E396" s="125" t="str">
        <f>VLOOKUP(B396,'[10]3.3 Амортизация 2022'!$B$8:$C$687,2,0)</f>
        <v>СН1</v>
      </c>
      <c r="F396" s="104">
        <v>756001009009</v>
      </c>
      <c r="G396" s="92">
        <f>VLOOKUP(B396,'[11]2022'!$A$4:$C$668,3,0)</f>
        <v>180</v>
      </c>
      <c r="H396" s="92" t="s">
        <v>537</v>
      </c>
      <c r="I396" s="92" t="str">
        <f>VLOOKUP(B396,'[12]Амортиз СО'!$C$5:$D$677,2,0)</f>
        <v>движ</v>
      </c>
      <c r="J396" s="92"/>
      <c r="K396" s="93">
        <v>4395</v>
      </c>
      <c r="L396" s="93">
        <v>7300</v>
      </c>
      <c r="M396" s="93">
        <v>6700</v>
      </c>
      <c r="N396" s="93">
        <v>5528.25</v>
      </c>
      <c r="O396" s="99">
        <v>600</v>
      </c>
      <c r="P396" s="93">
        <v>1225.02</v>
      </c>
      <c r="Q396" s="92"/>
      <c r="R396" s="93">
        <v>7300</v>
      </c>
      <c r="S396" s="93">
        <v>6753.27</v>
      </c>
      <c r="T396" s="101">
        <v>546.73</v>
      </c>
      <c r="U396" s="93">
        <f t="shared" si="59"/>
        <v>486.66666666666669</v>
      </c>
      <c r="V396" s="93">
        <f t="shared" si="60"/>
        <v>60.063333333333333</v>
      </c>
      <c r="W396" s="93">
        <f t="shared" si="61"/>
        <v>60.063333333333333</v>
      </c>
      <c r="X396" s="93">
        <f t="shared" si="57"/>
        <v>0</v>
      </c>
      <c r="Y396" s="93">
        <f t="shared" si="62"/>
        <v>0</v>
      </c>
      <c r="Z396" s="93">
        <f t="shared" si="58"/>
        <v>0</v>
      </c>
      <c r="AA396" s="93">
        <f t="shared" si="63"/>
        <v>0</v>
      </c>
      <c r="AB396" s="93">
        <f t="shared" si="64"/>
        <v>0</v>
      </c>
      <c r="AC396" s="117">
        <f t="shared" si="65"/>
        <v>0</v>
      </c>
      <c r="AD396" s="131"/>
    </row>
    <row r="397" spans="2:30" s="88" customFormat="1" ht="44.1" hidden="1" customHeight="1" outlineLevel="2">
      <c r="B397" s="96" t="s">
        <v>617</v>
      </c>
      <c r="C397" s="91" t="s">
        <v>141</v>
      </c>
      <c r="D397" s="91" t="e">
        <f>VLOOKUP(B397,#REF!,2,0)</f>
        <v>#REF!</v>
      </c>
      <c r="E397" s="125" t="str">
        <f>VLOOKUP(B397,'[10]3.3 Амортизация 2022'!$B$8:$C$687,2,0)</f>
        <v>СН1</v>
      </c>
      <c r="F397" s="104">
        <v>756001010886</v>
      </c>
      <c r="G397" s="92">
        <f>VLOOKUP(B397,'[11]2022'!$A$4:$C$668,3,0)</f>
        <v>180</v>
      </c>
      <c r="H397" s="92" t="s">
        <v>537</v>
      </c>
      <c r="I397" s="92" t="str">
        <f>VLOOKUP(B397,'[12]Амортиз СО'!$C$5:$D$677,2,0)</f>
        <v>движ</v>
      </c>
      <c r="J397" s="92"/>
      <c r="K397" s="93">
        <v>21824</v>
      </c>
      <c r="L397" s="93">
        <v>36200</v>
      </c>
      <c r="M397" s="93">
        <v>33200</v>
      </c>
      <c r="N397" s="93">
        <v>27390.5</v>
      </c>
      <c r="O397" s="93">
        <v>3000</v>
      </c>
      <c r="P397" s="93">
        <v>6095.09</v>
      </c>
      <c r="Q397" s="92"/>
      <c r="R397" s="93">
        <v>36200</v>
      </c>
      <c r="S397" s="93">
        <v>33485.589999999997</v>
      </c>
      <c r="T397" s="94">
        <v>2714.41</v>
      </c>
      <c r="U397" s="93">
        <f t="shared" si="59"/>
        <v>2413.3333333333335</v>
      </c>
      <c r="V397" s="93">
        <f t="shared" si="60"/>
        <v>301.07666666666637</v>
      </c>
      <c r="W397" s="93">
        <f t="shared" si="61"/>
        <v>301.07666666666637</v>
      </c>
      <c r="X397" s="93">
        <f t="shared" si="57"/>
        <v>0</v>
      </c>
      <c r="Y397" s="93">
        <f t="shared" si="62"/>
        <v>0</v>
      </c>
      <c r="Z397" s="93">
        <f t="shared" si="58"/>
        <v>0</v>
      </c>
      <c r="AA397" s="93">
        <f t="shared" si="63"/>
        <v>0</v>
      </c>
      <c r="AB397" s="93">
        <f t="shared" si="64"/>
        <v>0</v>
      </c>
      <c r="AC397" s="117">
        <f t="shared" si="65"/>
        <v>0</v>
      </c>
      <c r="AD397" s="131"/>
    </row>
    <row r="398" spans="2:30" s="88" customFormat="1" ht="44.1" hidden="1" customHeight="1" outlineLevel="2">
      <c r="B398" s="96" t="s">
        <v>617</v>
      </c>
      <c r="C398" s="91" t="s">
        <v>141</v>
      </c>
      <c r="D398" s="91" t="e">
        <f>VLOOKUP(B398,#REF!,2,0)</f>
        <v>#REF!</v>
      </c>
      <c r="E398" s="125" t="str">
        <f>VLOOKUP(B398,'[10]3.3 Амортизация 2022'!$B$8:$C$687,2,0)</f>
        <v>СН1</v>
      </c>
      <c r="F398" s="104">
        <v>756001010887</v>
      </c>
      <c r="G398" s="92">
        <f>VLOOKUP(B398,'[11]2022'!$A$4:$C$668,3,0)</f>
        <v>180</v>
      </c>
      <c r="H398" s="92" t="s">
        <v>537</v>
      </c>
      <c r="I398" s="92" t="str">
        <f>VLOOKUP(B398,'[12]Амортиз СО'!$C$5:$D$677,2,0)</f>
        <v>движ</v>
      </c>
      <c r="J398" s="92"/>
      <c r="K398" s="93">
        <v>21824</v>
      </c>
      <c r="L398" s="93">
        <v>36200</v>
      </c>
      <c r="M398" s="93">
        <v>33200</v>
      </c>
      <c r="N398" s="93">
        <v>27390.5</v>
      </c>
      <c r="O398" s="93">
        <v>3000</v>
      </c>
      <c r="P398" s="93">
        <v>6095.09</v>
      </c>
      <c r="Q398" s="92"/>
      <c r="R398" s="93">
        <v>36200</v>
      </c>
      <c r="S398" s="93">
        <v>33485.589999999997</v>
      </c>
      <c r="T398" s="94">
        <v>2714.41</v>
      </c>
      <c r="U398" s="93">
        <f t="shared" si="59"/>
        <v>2413.3333333333335</v>
      </c>
      <c r="V398" s="93">
        <f t="shared" si="60"/>
        <v>301.07666666666637</v>
      </c>
      <c r="W398" s="93">
        <f t="shared" si="61"/>
        <v>301.07666666666637</v>
      </c>
      <c r="X398" s="93">
        <f t="shared" si="57"/>
        <v>0</v>
      </c>
      <c r="Y398" s="93">
        <f t="shared" si="62"/>
        <v>0</v>
      </c>
      <c r="Z398" s="93">
        <f t="shared" si="58"/>
        <v>0</v>
      </c>
      <c r="AA398" s="93">
        <f t="shared" si="63"/>
        <v>0</v>
      </c>
      <c r="AB398" s="93">
        <f t="shared" si="64"/>
        <v>0</v>
      </c>
      <c r="AC398" s="117">
        <f t="shared" si="65"/>
        <v>0</v>
      </c>
      <c r="AD398" s="131"/>
    </row>
    <row r="399" spans="2:30" s="88" customFormat="1" ht="44.1" hidden="1" customHeight="1" outlineLevel="2">
      <c r="B399" s="96" t="s">
        <v>617</v>
      </c>
      <c r="C399" s="91" t="s">
        <v>141</v>
      </c>
      <c r="D399" s="91" t="e">
        <f>VLOOKUP(B399,#REF!,2,0)</f>
        <v>#REF!</v>
      </c>
      <c r="E399" s="125" t="str">
        <f>VLOOKUP(B399,'[10]3.3 Амортизация 2022'!$B$8:$C$687,2,0)</f>
        <v>СН1</v>
      </c>
      <c r="F399" s="104">
        <v>756001010888</v>
      </c>
      <c r="G399" s="92">
        <f>VLOOKUP(B399,'[11]2022'!$A$4:$C$668,3,0)</f>
        <v>180</v>
      </c>
      <c r="H399" s="92" t="s">
        <v>537</v>
      </c>
      <c r="I399" s="92" t="str">
        <f>VLOOKUP(B399,'[12]Амортиз СО'!$C$5:$D$677,2,0)</f>
        <v>движ</v>
      </c>
      <c r="J399" s="92"/>
      <c r="K399" s="93">
        <v>21824</v>
      </c>
      <c r="L399" s="93">
        <v>36200</v>
      </c>
      <c r="M399" s="93">
        <v>33200</v>
      </c>
      <c r="N399" s="93">
        <v>27390.5</v>
      </c>
      <c r="O399" s="93">
        <v>3000</v>
      </c>
      <c r="P399" s="93">
        <v>6095.09</v>
      </c>
      <c r="Q399" s="92"/>
      <c r="R399" s="93">
        <v>36200</v>
      </c>
      <c r="S399" s="93">
        <v>33485.589999999997</v>
      </c>
      <c r="T399" s="94">
        <v>2714.41</v>
      </c>
      <c r="U399" s="93">
        <f t="shared" si="59"/>
        <v>2413.3333333333335</v>
      </c>
      <c r="V399" s="93">
        <f t="shared" si="60"/>
        <v>301.07666666666637</v>
      </c>
      <c r="W399" s="93">
        <f t="shared" si="61"/>
        <v>301.07666666666637</v>
      </c>
      <c r="X399" s="93">
        <f t="shared" si="57"/>
        <v>0</v>
      </c>
      <c r="Y399" s="93">
        <f t="shared" si="62"/>
        <v>0</v>
      </c>
      <c r="Z399" s="93">
        <f t="shared" si="58"/>
        <v>0</v>
      </c>
      <c r="AA399" s="93">
        <f t="shared" si="63"/>
        <v>0</v>
      </c>
      <c r="AB399" s="93">
        <f t="shared" si="64"/>
        <v>0</v>
      </c>
      <c r="AC399" s="117">
        <f t="shared" si="65"/>
        <v>0</v>
      </c>
      <c r="AD399" s="131"/>
    </row>
    <row r="400" spans="2:30" s="88" customFormat="1" ht="44.1" hidden="1" customHeight="1" outlineLevel="2">
      <c r="B400" s="96" t="s">
        <v>618</v>
      </c>
      <c r="C400" s="91" t="s">
        <v>141</v>
      </c>
      <c r="D400" s="91" t="e">
        <f>VLOOKUP(B400,#REF!,2,0)</f>
        <v>#REF!</v>
      </c>
      <c r="E400" s="125" t="str">
        <f>VLOOKUP(B400,'[10]3.3 Амортизация 2022'!$B$8:$C$687,2,0)</f>
        <v>СН1</v>
      </c>
      <c r="F400" s="104">
        <v>756001012761</v>
      </c>
      <c r="G400" s="92">
        <f>VLOOKUP(B400,'[11]2022'!$A$4:$C$668,3,0)</f>
        <v>180</v>
      </c>
      <c r="H400" s="92" t="s">
        <v>537</v>
      </c>
      <c r="I400" s="92" t="str">
        <f>VLOOKUP(B400,'[12]Амортиз СО'!$C$5:$D$677,2,0)</f>
        <v>движ</v>
      </c>
      <c r="J400" s="92"/>
      <c r="K400" s="93">
        <v>16915</v>
      </c>
      <c r="L400" s="93">
        <v>28100</v>
      </c>
      <c r="M400" s="93">
        <v>25700</v>
      </c>
      <c r="N400" s="93">
        <v>21202.75</v>
      </c>
      <c r="O400" s="93">
        <v>2400</v>
      </c>
      <c r="P400" s="93">
        <v>4790.07</v>
      </c>
      <c r="Q400" s="92"/>
      <c r="R400" s="93">
        <v>28100</v>
      </c>
      <c r="S400" s="93">
        <v>25992.82</v>
      </c>
      <c r="T400" s="94">
        <v>2107.1799999999998</v>
      </c>
      <c r="U400" s="93">
        <f t="shared" si="59"/>
        <v>1873.3333333333335</v>
      </c>
      <c r="V400" s="93">
        <f t="shared" si="60"/>
        <v>233.84666666666635</v>
      </c>
      <c r="W400" s="93">
        <f t="shared" si="61"/>
        <v>233.84666666666635</v>
      </c>
      <c r="X400" s="93">
        <f t="shared" si="57"/>
        <v>0</v>
      </c>
      <c r="Y400" s="93">
        <f t="shared" si="62"/>
        <v>0</v>
      </c>
      <c r="Z400" s="93">
        <f t="shared" si="58"/>
        <v>0</v>
      </c>
      <c r="AA400" s="93">
        <f t="shared" si="63"/>
        <v>0</v>
      </c>
      <c r="AB400" s="93">
        <f t="shared" si="64"/>
        <v>0</v>
      </c>
      <c r="AC400" s="117">
        <f t="shared" si="65"/>
        <v>0</v>
      </c>
      <c r="AD400" s="131"/>
    </row>
    <row r="401" spans="2:30" s="88" customFormat="1" ht="44.1" hidden="1" customHeight="1" outlineLevel="2">
      <c r="B401" s="96" t="s">
        <v>619</v>
      </c>
      <c r="C401" s="91" t="s">
        <v>159</v>
      </c>
      <c r="D401" s="91" t="e">
        <f>VLOOKUP(B401,#REF!,2,0)</f>
        <v>#REF!</v>
      </c>
      <c r="E401" s="125" t="str">
        <f>VLOOKUP(B401,'[10]3.3 Амортизация 2022'!$B$8:$C$687,2,0)</f>
        <v>СН1</v>
      </c>
      <c r="F401" s="104">
        <v>756001012762</v>
      </c>
      <c r="G401" s="92">
        <f>VLOOKUP(B401,'[11]2022'!$A$4:$C$668,3,0)</f>
        <v>240</v>
      </c>
      <c r="H401" s="92" t="s">
        <v>537</v>
      </c>
      <c r="I401" s="92" t="str">
        <f>VLOOKUP(B401,'[12]Амортиз СО'!$C$5:$D$677,2,0)</f>
        <v>движ</v>
      </c>
      <c r="J401" s="92"/>
      <c r="K401" s="93">
        <v>2975</v>
      </c>
      <c r="L401" s="93">
        <v>8900</v>
      </c>
      <c r="M401" s="93">
        <v>8700</v>
      </c>
      <c r="N401" s="93">
        <v>7177.02</v>
      </c>
      <c r="O401" s="99">
        <v>200</v>
      </c>
      <c r="P401" s="93">
        <v>1054.99</v>
      </c>
      <c r="Q401" s="92"/>
      <c r="R401" s="93">
        <v>8900</v>
      </c>
      <c r="S401" s="93">
        <v>8232.01</v>
      </c>
      <c r="T401" s="101">
        <v>667.99</v>
      </c>
      <c r="U401" s="93">
        <f t="shared" si="59"/>
        <v>445</v>
      </c>
      <c r="V401" s="93">
        <f t="shared" si="60"/>
        <v>222.99</v>
      </c>
      <c r="W401" s="93">
        <f t="shared" si="61"/>
        <v>222.99</v>
      </c>
      <c r="X401" s="93">
        <f t="shared" si="57"/>
        <v>0</v>
      </c>
      <c r="Y401" s="93">
        <f t="shared" si="62"/>
        <v>0</v>
      </c>
      <c r="Z401" s="93">
        <f t="shared" si="58"/>
        <v>0</v>
      </c>
      <c r="AA401" s="93">
        <f t="shared" si="63"/>
        <v>0</v>
      </c>
      <c r="AB401" s="93">
        <f t="shared" si="64"/>
        <v>0</v>
      </c>
      <c r="AC401" s="117">
        <f t="shared" si="65"/>
        <v>0</v>
      </c>
      <c r="AD401" s="131"/>
    </row>
    <row r="402" spans="2:30" s="88" customFormat="1" ht="44.1" hidden="1" customHeight="1" outlineLevel="2">
      <c r="B402" s="96" t="s">
        <v>620</v>
      </c>
      <c r="C402" s="91" t="s">
        <v>159</v>
      </c>
      <c r="D402" s="91" t="e">
        <f>VLOOKUP(B402,#REF!,2,0)</f>
        <v>#REF!</v>
      </c>
      <c r="E402" s="125" t="str">
        <f>VLOOKUP(B402,'[10]3.3 Амортизация 2022'!$B$8:$C$687,2,0)</f>
        <v>ВН</v>
      </c>
      <c r="F402" s="104">
        <v>756001012763</v>
      </c>
      <c r="G402" s="92">
        <f>VLOOKUP(B402,'[11]2022'!$A$4:$C$668,3,0)</f>
        <v>240</v>
      </c>
      <c r="H402" s="92" t="s">
        <v>537</v>
      </c>
      <c r="I402" s="92" t="str">
        <f>VLOOKUP(B402,'[12]Амортиз СО'!$C$5:$D$677,2,0)</f>
        <v>движ</v>
      </c>
      <c r="J402" s="92"/>
      <c r="K402" s="93">
        <v>2253</v>
      </c>
      <c r="L402" s="93">
        <v>3300</v>
      </c>
      <c r="M402" s="93">
        <v>7600</v>
      </c>
      <c r="N402" s="93">
        <v>6271.67</v>
      </c>
      <c r="O402" s="92"/>
      <c r="P402" s="99">
        <v>759.96</v>
      </c>
      <c r="Q402" s="93">
        <v>4300</v>
      </c>
      <c r="R402" s="93">
        <v>3300</v>
      </c>
      <c r="S402" s="93">
        <v>3053.21</v>
      </c>
      <c r="T402" s="101">
        <v>246.79</v>
      </c>
      <c r="U402" s="93">
        <f t="shared" si="59"/>
        <v>165</v>
      </c>
      <c r="V402" s="93">
        <f t="shared" si="60"/>
        <v>81.789999999999992</v>
      </c>
      <c r="W402" s="93">
        <f t="shared" si="61"/>
        <v>81.789999999999992</v>
      </c>
      <c r="X402" s="93">
        <f t="shared" si="57"/>
        <v>0</v>
      </c>
      <c r="Y402" s="93">
        <f t="shared" si="62"/>
        <v>0</v>
      </c>
      <c r="Z402" s="93">
        <f t="shared" si="58"/>
        <v>0</v>
      </c>
      <c r="AA402" s="93">
        <f t="shared" si="63"/>
        <v>0</v>
      </c>
      <c r="AB402" s="93">
        <f t="shared" si="64"/>
        <v>0</v>
      </c>
      <c r="AC402" s="117">
        <f t="shared" si="65"/>
        <v>0</v>
      </c>
      <c r="AD402" s="131"/>
    </row>
    <row r="403" spans="2:30" s="88" customFormat="1" ht="44.1" hidden="1" customHeight="1" outlineLevel="2">
      <c r="B403" s="96" t="s">
        <v>621</v>
      </c>
      <c r="C403" s="91" t="s">
        <v>141</v>
      </c>
      <c r="D403" s="91" t="e">
        <f>VLOOKUP(B403,#REF!,2,0)</f>
        <v>#REF!</v>
      </c>
      <c r="E403" s="125" t="str">
        <f>VLOOKUP(B403,'[10]3.3 Амортизация 2022'!$B$8:$C$687,2,0)</f>
        <v>ВН</v>
      </c>
      <c r="F403" s="104">
        <v>756001012838</v>
      </c>
      <c r="G403" s="92">
        <f>VLOOKUP(B403,'[11]2022'!$A$4:$C$668,3,0)</f>
        <v>180</v>
      </c>
      <c r="H403" s="92" t="s">
        <v>537</v>
      </c>
      <c r="I403" s="92" t="str">
        <f>VLOOKUP(B403,'[12]Амортиз СО'!$C$5:$D$677,2,0)</f>
        <v>движ</v>
      </c>
      <c r="J403" s="92"/>
      <c r="K403" s="93">
        <v>25178</v>
      </c>
      <c r="L403" s="93">
        <v>38200</v>
      </c>
      <c r="M403" s="93">
        <v>33800</v>
      </c>
      <c r="N403" s="93">
        <v>27885.439999999999</v>
      </c>
      <c r="O403" s="93">
        <v>4400</v>
      </c>
      <c r="P403" s="93">
        <v>7450.1</v>
      </c>
      <c r="Q403" s="92"/>
      <c r="R403" s="93">
        <v>38200</v>
      </c>
      <c r="S403" s="93">
        <v>35335.54</v>
      </c>
      <c r="T403" s="94">
        <v>2864.46</v>
      </c>
      <c r="U403" s="93">
        <f t="shared" si="59"/>
        <v>2546.666666666667</v>
      </c>
      <c r="V403" s="93">
        <f t="shared" si="60"/>
        <v>317.79333333333307</v>
      </c>
      <c r="W403" s="93">
        <f t="shared" si="61"/>
        <v>317.79333333333307</v>
      </c>
      <c r="X403" s="93">
        <f t="shared" si="57"/>
        <v>0</v>
      </c>
      <c r="Y403" s="93">
        <f t="shared" si="62"/>
        <v>0</v>
      </c>
      <c r="Z403" s="93">
        <f t="shared" si="58"/>
        <v>0</v>
      </c>
      <c r="AA403" s="93">
        <f t="shared" si="63"/>
        <v>0</v>
      </c>
      <c r="AB403" s="93">
        <f t="shared" si="64"/>
        <v>0</v>
      </c>
      <c r="AC403" s="117">
        <f t="shared" si="65"/>
        <v>0</v>
      </c>
      <c r="AD403" s="131"/>
    </row>
    <row r="404" spans="2:30" s="88" customFormat="1" ht="44.1" hidden="1" customHeight="1" outlineLevel="2">
      <c r="B404" s="96" t="s">
        <v>622</v>
      </c>
      <c r="C404" s="91" t="s">
        <v>141</v>
      </c>
      <c r="D404" s="91" t="e">
        <f>VLOOKUP(B404,#REF!,2,0)</f>
        <v>#REF!</v>
      </c>
      <c r="E404" s="125" t="str">
        <f>VLOOKUP(B404,'[10]3.3 Амортизация 2022'!$B$8:$C$687,2,0)</f>
        <v>ВН</v>
      </c>
      <c r="F404" s="104">
        <v>756001012861</v>
      </c>
      <c r="G404" s="92">
        <f>VLOOKUP(B404,'[11]2022'!$A$4:$C$668,3,0)</f>
        <v>180</v>
      </c>
      <c r="H404" s="92" t="s">
        <v>537</v>
      </c>
      <c r="I404" s="92" t="str">
        <f>VLOOKUP(B404,'[12]Амортиз СО'!$C$5:$D$677,2,0)</f>
        <v>движ</v>
      </c>
      <c r="J404" s="92"/>
      <c r="K404" s="93">
        <v>12750</v>
      </c>
      <c r="L404" s="93">
        <v>21200</v>
      </c>
      <c r="M404" s="93">
        <v>19400</v>
      </c>
      <c r="N404" s="93">
        <v>16005</v>
      </c>
      <c r="O404" s="93">
        <v>1800</v>
      </c>
      <c r="P404" s="93">
        <v>3605.04</v>
      </c>
      <c r="Q404" s="92"/>
      <c r="R404" s="93">
        <v>21200</v>
      </c>
      <c r="S404" s="93">
        <v>19610.04</v>
      </c>
      <c r="T404" s="94">
        <v>1589.96</v>
      </c>
      <c r="U404" s="93">
        <f t="shared" si="59"/>
        <v>1413.3333333333333</v>
      </c>
      <c r="V404" s="93">
        <f t="shared" si="60"/>
        <v>176.62666666666678</v>
      </c>
      <c r="W404" s="93">
        <f t="shared" si="61"/>
        <v>176.62666666666678</v>
      </c>
      <c r="X404" s="93">
        <f t="shared" si="57"/>
        <v>0</v>
      </c>
      <c r="Y404" s="93">
        <f t="shared" si="62"/>
        <v>0</v>
      </c>
      <c r="Z404" s="93">
        <f t="shared" si="58"/>
        <v>0</v>
      </c>
      <c r="AA404" s="93">
        <f t="shared" si="63"/>
        <v>0</v>
      </c>
      <c r="AB404" s="93">
        <f t="shared" si="64"/>
        <v>0</v>
      </c>
      <c r="AC404" s="117">
        <f t="shared" si="65"/>
        <v>0</v>
      </c>
      <c r="AD404" s="131"/>
    </row>
    <row r="405" spans="2:30" s="88" customFormat="1" ht="44.1" hidden="1" customHeight="1" outlineLevel="2">
      <c r="B405" s="96" t="s">
        <v>623</v>
      </c>
      <c r="C405" s="91" t="s">
        <v>141</v>
      </c>
      <c r="D405" s="91" t="e">
        <f>VLOOKUP(B405,#REF!,2,0)</f>
        <v>#REF!</v>
      </c>
      <c r="E405" s="125" t="str">
        <f>VLOOKUP(B405,'[10]3.3 Амортизация 2022'!$B$8:$C$687,2,0)</f>
        <v>ВН</v>
      </c>
      <c r="F405" s="104">
        <v>756001012862</v>
      </c>
      <c r="G405" s="92">
        <f>VLOOKUP(B405,'[11]2022'!$A$4:$C$668,3,0)</f>
        <v>180</v>
      </c>
      <c r="H405" s="92" t="s">
        <v>537</v>
      </c>
      <c r="I405" s="92" t="str">
        <f>VLOOKUP(B405,'[12]Амортиз СО'!$C$5:$D$677,2,0)</f>
        <v>движ</v>
      </c>
      <c r="J405" s="92"/>
      <c r="K405" s="93">
        <v>12750</v>
      </c>
      <c r="L405" s="93">
        <v>21200</v>
      </c>
      <c r="M405" s="93">
        <v>19400</v>
      </c>
      <c r="N405" s="93">
        <v>16005</v>
      </c>
      <c r="O405" s="93">
        <v>1800</v>
      </c>
      <c r="P405" s="93">
        <v>3605.04</v>
      </c>
      <c r="Q405" s="92"/>
      <c r="R405" s="93">
        <v>21200</v>
      </c>
      <c r="S405" s="93">
        <v>19610.04</v>
      </c>
      <c r="T405" s="94">
        <v>1589.96</v>
      </c>
      <c r="U405" s="93">
        <f t="shared" si="59"/>
        <v>1413.3333333333333</v>
      </c>
      <c r="V405" s="93">
        <f t="shared" si="60"/>
        <v>176.62666666666678</v>
      </c>
      <c r="W405" s="93">
        <f t="shared" si="61"/>
        <v>176.62666666666678</v>
      </c>
      <c r="X405" s="93">
        <f t="shared" si="57"/>
        <v>0</v>
      </c>
      <c r="Y405" s="93">
        <f t="shared" si="62"/>
        <v>0</v>
      </c>
      <c r="Z405" s="93">
        <f t="shared" si="58"/>
        <v>0</v>
      </c>
      <c r="AA405" s="93">
        <f t="shared" si="63"/>
        <v>0</v>
      </c>
      <c r="AB405" s="93">
        <f t="shared" si="64"/>
        <v>0</v>
      </c>
      <c r="AC405" s="117">
        <f t="shared" si="65"/>
        <v>0</v>
      </c>
      <c r="AD405" s="131"/>
    </row>
    <row r="406" spans="2:30" s="88" customFormat="1" ht="44.1" hidden="1" customHeight="1" outlineLevel="2">
      <c r="B406" s="96" t="s">
        <v>617</v>
      </c>
      <c r="C406" s="91" t="s">
        <v>141</v>
      </c>
      <c r="D406" s="91" t="e">
        <f>VLOOKUP(B406,#REF!,2,0)</f>
        <v>#REF!</v>
      </c>
      <c r="E406" s="125" t="str">
        <f>VLOOKUP(B406,'[10]3.3 Амортизация 2022'!$B$8:$C$687,2,0)</f>
        <v>СН1</v>
      </c>
      <c r="F406" s="104">
        <v>756001013762</v>
      </c>
      <c r="G406" s="92">
        <f>VLOOKUP(B406,'[11]2022'!$A$4:$C$668,3,0)</f>
        <v>180</v>
      </c>
      <c r="H406" s="92" t="s">
        <v>537</v>
      </c>
      <c r="I406" s="92" t="str">
        <f>VLOOKUP(B406,'[12]Амортиз СО'!$C$5:$D$677,2,0)</f>
        <v>движ</v>
      </c>
      <c r="J406" s="92"/>
      <c r="K406" s="93">
        <v>21824</v>
      </c>
      <c r="L406" s="93">
        <v>36200</v>
      </c>
      <c r="M406" s="93">
        <v>33200</v>
      </c>
      <c r="N406" s="93">
        <v>27390.5</v>
      </c>
      <c r="O406" s="93">
        <v>3000</v>
      </c>
      <c r="P406" s="93">
        <v>6095.09</v>
      </c>
      <c r="Q406" s="92"/>
      <c r="R406" s="93">
        <v>36200</v>
      </c>
      <c r="S406" s="93">
        <v>33485.589999999997</v>
      </c>
      <c r="T406" s="94">
        <v>2714.41</v>
      </c>
      <c r="U406" s="93">
        <f t="shared" si="59"/>
        <v>2413.3333333333335</v>
      </c>
      <c r="V406" s="93">
        <f t="shared" si="60"/>
        <v>301.07666666666637</v>
      </c>
      <c r="W406" s="93">
        <f t="shared" si="61"/>
        <v>301.07666666666637</v>
      </c>
      <c r="X406" s="93">
        <f t="shared" si="57"/>
        <v>0</v>
      </c>
      <c r="Y406" s="93">
        <f t="shared" si="62"/>
        <v>0</v>
      </c>
      <c r="Z406" s="93">
        <f t="shared" si="58"/>
        <v>0</v>
      </c>
      <c r="AA406" s="93">
        <f t="shared" si="63"/>
        <v>0</v>
      </c>
      <c r="AB406" s="93">
        <f t="shared" si="64"/>
        <v>0</v>
      </c>
      <c r="AC406" s="117">
        <f t="shared" si="65"/>
        <v>0</v>
      </c>
      <c r="AD406" s="131"/>
    </row>
    <row r="407" spans="2:30" s="88" customFormat="1" ht="44.1" hidden="1" customHeight="1" outlineLevel="2">
      <c r="B407" s="96" t="s">
        <v>617</v>
      </c>
      <c r="C407" s="91" t="s">
        <v>141</v>
      </c>
      <c r="D407" s="91" t="e">
        <f>VLOOKUP(B407,#REF!,2,0)</f>
        <v>#REF!</v>
      </c>
      <c r="E407" s="125" t="str">
        <f>VLOOKUP(B407,'[10]3.3 Амортизация 2022'!$B$8:$C$687,2,0)</f>
        <v>СН1</v>
      </c>
      <c r="F407" s="104">
        <v>756001013763</v>
      </c>
      <c r="G407" s="92">
        <f>VLOOKUP(B407,'[11]2022'!$A$4:$C$668,3,0)</f>
        <v>180</v>
      </c>
      <c r="H407" s="92" t="s">
        <v>537</v>
      </c>
      <c r="I407" s="92" t="str">
        <f>VLOOKUP(B407,'[12]Амортиз СО'!$C$5:$D$677,2,0)</f>
        <v>движ</v>
      </c>
      <c r="J407" s="92"/>
      <c r="K407" s="93">
        <v>21824</v>
      </c>
      <c r="L407" s="93">
        <v>36200</v>
      </c>
      <c r="M407" s="93">
        <v>33200</v>
      </c>
      <c r="N407" s="93">
        <v>27390.5</v>
      </c>
      <c r="O407" s="93">
        <v>3000</v>
      </c>
      <c r="P407" s="93">
        <v>6095.09</v>
      </c>
      <c r="Q407" s="92"/>
      <c r="R407" s="93">
        <v>36200</v>
      </c>
      <c r="S407" s="93">
        <v>33485.589999999997</v>
      </c>
      <c r="T407" s="94">
        <v>2714.41</v>
      </c>
      <c r="U407" s="93">
        <f t="shared" si="59"/>
        <v>2413.3333333333335</v>
      </c>
      <c r="V407" s="93">
        <f t="shared" si="60"/>
        <v>301.07666666666637</v>
      </c>
      <c r="W407" s="93">
        <f t="shared" si="61"/>
        <v>301.07666666666637</v>
      </c>
      <c r="X407" s="93">
        <f t="shared" si="57"/>
        <v>0</v>
      </c>
      <c r="Y407" s="93">
        <f t="shared" si="62"/>
        <v>0</v>
      </c>
      <c r="Z407" s="93">
        <f t="shared" si="58"/>
        <v>0</v>
      </c>
      <c r="AA407" s="93">
        <f t="shared" si="63"/>
        <v>0</v>
      </c>
      <c r="AB407" s="93">
        <f t="shared" si="64"/>
        <v>0</v>
      </c>
      <c r="AC407" s="117">
        <f t="shared" si="65"/>
        <v>0</v>
      </c>
      <c r="AD407" s="131"/>
    </row>
    <row r="408" spans="2:30" s="88" customFormat="1" ht="44.1" hidden="1" customHeight="1" outlineLevel="2">
      <c r="B408" s="96" t="s">
        <v>617</v>
      </c>
      <c r="C408" s="91" t="s">
        <v>141</v>
      </c>
      <c r="D408" s="91" t="e">
        <f>VLOOKUP(B408,#REF!,2,0)</f>
        <v>#REF!</v>
      </c>
      <c r="E408" s="125" t="str">
        <f>VLOOKUP(B408,'[10]3.3 Амортизация 2022'!$B$8:$C$687,2,0)</f>
        <v>СН1</v>
      </c>
      <c r="F408" s="104">
        <v>756001013764</v>
      </c>
      <c r="G408" s="92">
        <f>VLOOKUP(B408,'[11]2022'!$A$4:$C$668,3,0)</f>
        <v>180</v>
      </c>
      <c r="H408" s="92" t="s">
        <v>537</v>
      </c>
      <c r="I408" s="92" t="str">
        <f>VLOOKUP(B408,'[12]Амортиз СО'!$C$5:$D$677,2,0)</f>
        <v>движ</v>
      </c>
      <c r="J408" s="92"/>
      <c r="K408" s="93">
        <v>21824</v>
      </c>
      <c r="L408" s="93">
        <v>36200</v>
      </c>
      <c r="M408" s="93">
        <v>33200</v>
      </c>
      <c r="N408" s="93">
        <v>27390.5</v>
      </c>
      <c r="O408" s="93">
        <v>3000</v>
      </c>
      <c r="P408" s="93">
        <v>6095.09</v>
      </c>
      <c r="Q408" s="92"/>
      <c r="R408" s="93">
        <v>36200</v>
      </c>
      <c r="S408" s="93">
        <v>33485.589999999997</v>
      </c>
      <c r="T408" s="94">
        <v>2714.41</v>
      </c>
      <c r="U408" s="93">
        <f t="shared" si="59"/>
        <v>2413.3333333333335</v>
      </c>
      <c r="V408" s="93">
        <f t="shared" si="60"/>
        <v>301.07666666666637</v>
      </c>
      <c r="W408" s="93">
        <f t="shared" si="61"/>
        <v>301.07666666666637</v>
      </c>
      <c r="X408" s="93">
        <f t="shared" si="57"/>
        <v>0</v>
      </c>
      <c r="Y408" s="93">
        <f t="shared" si="62"/>
        <v>0</v>
      </c>
      <c r="Z408" s="93">
        <f t="shared" si="58"/>
        <v>0</v>
      </c>
      <c r="AA408" s="93">
        <f t="shared" si="63"/>
        <v>0</v>
      </c>
      <c r="AB408" s="93">
        <f t="shared" si="64"/>
        <v>0</v>
      </c>
      <c r="AC408" s="117">
        <f t="shared" si="65"/>
        <v>0</v>
      </c>
      <c r="AD408" s="131"/>
    </row>
    <row r="409" spans="2:30" s="88" customFormat="1" ht="44.1" hidden="1" customHeight="1" outlineLevel="2">
      <c r="B409" s="96" t="s">
        <v>617</v>
      </c>
      <c r="C409" s="91" t="s">
        <v>141</v>
      </c>
      <c r="D409" s="91" t="e">
        <f>VLOOKUP(B409,#REF!,2,0)</f>
        <v>#REF!</v>
      </c>
      <c r="E409" s="125" t="str">
        <f>VLOOKUP(B409,'[10]3.3 Амортизация 2022'!$B$8:$C$687,2,0)</f>
        <v>СН1</v>
      </c>
      <c r="F409" s="104">
        <v>756001013765</v>
      </c>
      <c r="G409" s="92">
        <f>VLOOKUP(B409,'[11]2022'!$A$4:$C$668,3,0)</f>
        <v>180</v>
      </c>
      <c r="H409" s="92" t="s">
        <v>537</v>
      </c>
      <c r="I409" s="92" t="str">
        <f>VLOOKUP(B409,'[12]Амортиз СО'!$C$5:$D$677,2,0)</f>
        <v>движ</v>
      </c>
      <c r="J409" s="92"/>
      <c r="K409" s="93">
        <v>21824</v>
      </c>
      <c r="L409" s="93">
        <v>36200</v>
      </c>
      <c r="M409" s="93">
        <v>33200</v>
      </c>
      <c r="N409" s="93">
        <v>27390.5</v>
      </c>
      <c r="O409" s="93">
        <v>3000</v>
      </c>
      <c r="P409" s="93">
        <v>6095.09</v>
      </c>
      <c r="Q409" s="92"/>
      <c r="R409" s="93">
        <v>36200</v>
      </c>
      <c r="S409" s="93">
        <v>33485.589999999997</v>
      </c>
      <c r="T409" s="94">
        <v>2714.41</v>
      </c>
      <c r="U409" s="93">
        <f t="shared" si="59"/>
        <v>2413.3333333333335</v>
      </c>
      <c r="V409" s="93">
        <f t="shared" si="60"/>
        <v>301.07666666666637</v>
      </c>
      <c r="W409" s="93">
        <f t="shared" si="61"/>
        <v>301.07666666666637</v>
      </c>
      <c r="X409" s="93">
        <f t="shared" si="57"/>
        <v>0</v>
      </c>
      <c r="Y409" s="93">
        <f t="shared" si="62"/>
        <v>0</v>
      </c>
      <c r="Z409" s="93">
        <f t="shared" si="58"/>
        <v>0</v>
      </c>
      <c r="AA409" s="93">
        <f t="shared" si="63"/>
        <v>0</v>
      </c>
      <c r="AB409" s="93">
        <f t="shared" si="64"/>
        <v>0</v>
      </c>
      <c r="AC409" s="117">
        <f t="shared" si="65"/>
        <v>0</v>
      </c>
      <c r="AD409" s="131"/>
    </row>
    <row r="410" spans="2:30" s="88" customFormat="1" ht="44.1" hidden="1" customHeight="1" outlineLevel="2">
      <c r="B410" s="96" t="s">
        <v>617</v>
      </c>
      <c r="C410" s="91" t="s">
        <v>141</v>
      </c>
      <c r="D410" s="91" t="e">
        <f>VLOOKUP(B410,#REF!,2,0)</f>
        <v>#REF!</v>
      </c>
      <c r="E410" s="125" t="str">
        <f>VLOOKUP(B410,'[10]3.3 Амортизация 2022'!$B$8:$C$687,2,0)</f>
        <v>СН1</v>
      </c>
      <c r="F410" s="104">
        <v>756001013766</v>
      </c>
      <c r="G410" s="92">
        <f>VLOOKUP(B410,'[11]2022'!$A$4:$C$668,3,0)</f>
        <v>180</v>
      </c>
      <c r="H410" s="92" t="s">
        <v>537</v>
      </c>
      <c r="I410" s="92" t="str">
        <f>VLOOKUP(B410,'[12]Амортиз СО'!$C$5:$D$677,2,0)</f>
        <v>движ</v>
      </c>
      <c r="J410" s="92"/>
      <c r="K410" s="93">
        <v>21824</v>
      </c>
      <c r="L410" s="93">
        <v>36200</v>
      </c>
      <c r="M410" s="93">
        <v>33200</v>
      </c>
      <c r="N410" s="93">
        <v>27390.5</v>
      </c>
      <c r="O410" s="93">
        <v>3000</v>
      </c>
      <c r="P410" s="93">
        <v>6095.09</v>
      </c>
      <c r="Q410" s="92"/>
      <c r="R410" s="93">
        <v>36200</v>
      </c>
      <c r="S410" s="93">
        <v>33485.589999999997</v>
      </c>
      <c r="T410" s="94">
        <v>2714.41</v>
      </c>
      <c r="U410" s="93">
        <f t="shared" si="59"/>
        <v>2413.3333333333335</v>
      </c>
      <c r="V410" s="93">
        <f t="shared" si="60"/>
        <v>301.07666666666637</v>
      </c>
      <c r="W410" s="93">
        <f t="shared" si="61"/>
        <v>301.07666666666637</v>
      </c>
      <c r="X410" s="93">
        <f t="shared" si="57"/>
        <v>0</v>
      </c>
      <c r="Y410" s="93">
        <f t="shared" si="62"/>
        <v>0</v>
      </c>
      <c r="Z410" s="93">
        <f t="shared" si="58"/>
        <v>0</v>
      </c>
      <c r="AA410" s="93">
        <f t="shared" si="63"/>
        <v>0</v>
      </c>
      <c r="AB410" s="93">
        <f t="shared" si="64"/>
        <v>0</v>
      </c>
      <c r="AC410" s="117">
        <f t="shared" si="65"/>
        <v>0</v>
      </c>
      <c r="AD410" s="131"/>
    </row>
    <row r="411" spans="2:30" s="88" customFormat="1" ht="44.1" hidden="1" customHeight="1" outlineLevel="2">
      <c r="B411" s="96" t="s">
        <v>624</v>
      </c>
      <c r="C411" s="91" t="s">
        <v>141</v>
      </c>
      <c r="D411" s="91" t="e">
        <f>VLOOKUP(B411,#REF!,2,0)</f>
        <v>#REF!</v>
      </c>
      <c r="E411" s="125" t="str">
        <f>VLOOKUP(B411,'[10]3.3 Амортизация 2022'!$B$8:$C$687,2,0)</f>
        <v>ВН</v>
      </c>
      <c r="F411" s="104">
        <v>756001026448</v>
      </c>
      <c r="G411" s="92">
        <f>VLOOKUP(B411,'[11]2022'!$A$4:$C$668,3,0)</f>
        <v>180</v>
      </c>
      <c r="H411" s="92" t="s">
        <v>537</v>
      </c>
      <c r="I411" s="92" t="str">
        <f>VLOOKUP(B411,'[12]Амортиз СО'!$C$5:$D$677,2,0)</f>
        <v>движ</v>
      </c>
      <c r="J411" s="92"/>
      <c r="K411" s="93">
        <v>21824</v>
      </c>
      <c r="L411" s="93">
        <v>36200</v>
      </c>
      <c r="M411" s="93">
        <v>33200</v>
      </c>
      <c r="N411" s="93">
        <v>27390.5</v>
      </c>
      <c r="O411" s="93">
        <v>3000</v>
      </c>
      <c r="P411" s="93">
        <v>6095.09</v>
      </c>
      <c r="Q411" s="92"/>
      <c r="R411" s="93">
        <v>36200</v>
      </c>
      <c r="S411" s="93">
        <v>33485.589999999997</v>
      </c>
      <c r="T411" s="94">
        <v>2714.41</v>
      </c>
      <c r="U411" s="93">
        <f t="shared" si="59"/>
        <v>2413.3333333333335</v>
      </c>
      <c r="V411" s="93">
        <f t="shared" si="60"/>
        <v>301.07666666666637</v>
      </c>
      <c r="W411" s="93">
        <f t="shared" si="61"/>
        <v>301.07666666666637</v>
      </c>
      <c r="X411" s="93">
        <f t="shared" si="57"/>
        <v>0</v>
      </c>
      <c r="Y411" s="93">
        <f t="shared" si="62"/>
        <v>0</v>
      </c>
      <c r="Z411" s="93">
        <f t="shared" si="58"/>
        <v>0</v>
      </c>
      <c r="AA411" s="93">
        <f t="shared" si="63"/>
        <v>0</v>
      </c>
      <c r="AB411" s="93">
        <f t="shared" si="64"/>
        <v>0</v>
      </c>
      <c r="AC411" s="117">
        <f t="shared" si="65"/>
        <v>0</v>
      </c>
      <c r="AD411" s="131"/>
    </row>
    <row r="412" spans="2:30" s="88" customFormat="1" ht="44.1" hidden="1" customHeight="1" outlineLevel="2">
      <c r="B412" s="96" t="s">
        <v>625</v>
      </c>
      <c r="C412" s="91" t="s">
        <v>141</v>
      </c>
      <c r="D412" s="91" t="e">
        <f>VLOOKUP(B412,#REF!,2,0)</f>
        <v>#REF!</v>
      </c>
      <c r="E412" s="125" t="str">
        <f>VLOOKUP(B412,'[10]3.3 Амортизация 2022'!$B$8:$C$687,2,0)</f>
        <v>ВН</v>
      </c>
      <c r="F412" s="104">
        <v>756001026449</v>
      </c>
      <c r="G412" s="92">
        <f>VLOOKUP(B412,'[11]2022'!$A$4:$C$668,3,0)</f>
        <v>180</v>
      </c>
      <c r="H412" s="92" t="s">
        <v>537</v>
      </c>
      <c r="I412" s="92" t="str">
        <f>VLOOKUP(B412,'[12]Амортиз СО'!$C$5:$D$677,2,0)</f>
        <v>движ</v>
      </c>
      <c r="J412" s="92"/>
      <c r="K412" s="93">
        <v>21824</v>
      </c>
      <c r="L412" s="93">
        <v>36200</v>
      </c>
      <c r="M412" s="93">
        <v>33200</v>
      </c>
      <c r="N412" s="93">
        <v>27390.5</v>
      </c>
      <c r="O412" s="93">
        <v>3000</v>
      </c>
      <c r="P412" s="93">
        <v>6095.09</v>
      </c>
      <c r="Q412" s="92"/>
      <c r="R412" s="93">
        <v>36200</v>
      </c>
      <c r="S412" s="93">
        <v>33485.589999999997</v>
      </c>
      <c r="T412" s="94">
        <v>2714.41</v>
      </c>
      <c r="U412" s="93">
        <f t="shared" si="59"/>
        <v>2413.3333333333335</v>
      </c>
      <c r="V412" s="93">
        <f t="shared" si="60"/>
        <v>301.07666666666637</v>
      </c>
      <c r="W412" s="93">
        <f t="shared" si="61"/>
        <v>301.07666666666637</v>
      </c>
      <c r="X412" s="93">
        <f t="shared" si="57"/>
        <v>0</v>
      </c>
      <c r="Y412" s="93">
        <f t="shared" si="62"/>
        <v>0</v>
      </c>
      <c r="Z412" s="93">
        <f t="shared" si="58"/>
        <v>0</v>
      </c>
      <c r="AA412" s="93">
        <f t="shared" si="63"/>
        <v>0</v>
      </c>
      <c r="AB412" s="93">
        <f t="shared" si="64"/>
        <v>0</v>
      </c>
      <c r="AC412" s="117">
        <f t="shared" si="65"/>
        <v>0</v>
      </c>
      <c r="AD412" s="131"/>
    </row>
    <row r="413" spans="2:30" s="88" customFormat="1" ht="44.1" hidden="1" customHeight="1" outlineLevel="2">
      <c r="B413" s="96" t="s">
        <v>625</v>
      </c>
      <c r="C413" s="91" t="s">
        <v>141</v>
      </c>
      <c r="D413" s="91" t="e">
        <f>VLOOKUP(B413,#REF!,2,0)</f>
        <v>#REF!</v>
      </c>
      <c r="E413" s="125" t="str">
        <f>VLOOKUP(B413,'[10]3.3 Амортизация 2022'!$B$8:$C$687,2,0)</f>
        <v>ВН</v>
      </c>
      <c r="F413" s="104">
        <v>756001026450</v>
      </c>
      <c r="G413" s="92">
        <f>VLOOKUP(B413,'[11]2022'!$A$4:$C$668,3,0)</f>
        <v>180</v>
      </c>
      <c r="H413" s="92" t="s">
        <v>537</v>
      </c>
      <c r="I413" s="92" t="str">
        <f>VLOOKUP(B413,'[12]Амортиз СО'!$C$5:$D$677,2,0)</f>
        <v>движ</v>
      </c>
      <c r="J413" s="92"/>
      <c r="K413" s="93">
        <v>21824</v>
      </c>
      <c r="L413" s="93">
        <v>36200</v>
      </c>
      <c r="M413" s="93">
        <v>33200</v>
      </c>
      <c r="N413" s="93">
        <v>27390.5</v>
      </c>
      <c r="O413" s="93">
        <v>3000</v>
      </c>
      <c r="P413" s="93">
        <v>6095.09</v>
      </c>
      <c r="Q413" s="92"/>
      <c r="R413" s="93">
        <v>36200</v>
      </c>
      <c r="S413" s="93">
        <v>33485.589999999997</v>
      </c>
      <c r="T413" s="94">
        <v>2714.41</v>
      </c>
      <c r="U413" s="93">
        <f t="shared" si="59"/>
        <v>2413.3333333333335</v>
      </c>
      <c r="V413" s="93">
        <f t="shared" si="60"/>
        <v>301.07666666666637</v>
      </c>
      <c r="W413" s="93">
        <f t="shared" si="61"/>
        <v>301.07666666666637</v>
      </c>
      <c r="X413" s="93">
        <f t="shared" si="57"/>
        <v>0</v>
      </c>
      <c r="Y413" s="93">
        <f t="shared" si="62"/>
        <v>0</v>
      </c>
      <c r="Z413" s="93">
        <f t="shared" si="58"/>
        <v>0</v>
      </c>
      <c r="AA413" s="93">
        <f t="shared" si="63"/>
        <v>0</v>
      </c>
      <c r="AB413" s="93">
        <f t="shared" si="64"/>
        <v>0</v>
      </c>
      <c r="AC413" s="117">
        <f t="shared" si="65"/>
        <v>0</v>
      </c>
      <c r="AD413" s="131"/>
    </row>
    <row r="414" spans="2:30" s="88" customFormat="1" ht="44.1" hidden="1" customHeight="1" outlineLevel="2">
      <c r="B414" s="96" t="s">
        <v>625</v>
      </c>
      <c r="C414" s="91" t="s">
        <v>141</v>
      </c>
      <c r="D414" s="91" t="e">
        <f>VLOOKUP(B414,#REF!,2,0)</f>
        <v>#REF!</v>
      </c>
      <c r="E414" s="125" t="str">
        <f>VLOOKUP(B414,'[10]3.3 Амортизация 2022'!$B$8:$C$687,2,0)</f>
        <v>ВН</v>
      </c>
      <c r="F414" s="104">
        <v>756001026451</v>
      </c>
      <c r="G414" s="92">
        <f>VLOOKUP(B414,'[11]2022'!$A$4:$C$668,3,0)</f>
        <v>180</v>
      </c>
      <c r="H414" s="92" t="s">
        <v>537</v>
      </c>
      <c r="I414" s="92" t="str">
        <f>VLOOKUP(B414,'[12]Амортиз СО'!$C$5:$D$677,2,0)</f>
        <v>движ</v>
      </c>
      <c r="J414" s="92"/>
      <c r="K414" s="93">
        <v>21824</v>
      </c>
      <c r="L414" s="93">
        <v>36200</v>
      </c>
      <c r="M414" s="93">
        <v>33200</v>
      </c>
      <c r="N414" s="93">
        <v>27390.5</v>
      </c>
      <c r="O414" s="93">
        <v>3000</v>
      </c>
      <c r="P414" s="93">
        <v>6095.09</v>
      </c>
      <c r="Q414" s="92"/>
      <c r="R414" s="93">
        <v>36200</v>
      </c>
      <c r="S414" s="93">
        <v>33485.589999999997</v>
      </c>
      <c r="T414" s="94">
        <v>2714.41</v>
      </c>
      <c r="U414" s="93">
        <f t="shared" si="59"/>
        <v>2413.3333333333335</v>
      </c>
      <c r="V414" s="93">
        <f t="shared" si="60"/>
        <v>301.07666666666637</v>
      </c>
      <c r="W414" s="93">
        <f t="shared" si="61"/>
        <v>301.07666666666637</v>
      </c>
      <c r="X414" s="93">
        <f t="shared" si="57"/>
        <v>0</v>
      </c>
      <c r="Y414" s="93">
        <f t="shared" si="62"/>
        <v>0</v>
      </c>
      <c r="Z414" s="93">
        <f t="shared" si="58"/>
        <v>0</v>
      </c>
      <c r="AA414" s="93">
        <f t="shared" si="63"/>
        <v>0</v>
      </c>
      <c r="AB414" s="93">
        <f t="shared" si="64"/>
        <v>0</v>
      </c>
      <c r="AC414" s="117">
        <f t="shared" si="65"/>
        <v>0</v>
      </c>
      <c r="AD414" s="131"/>
    </row>
    <row r="415" spans="2:30" s="88" customFormat="1" ht="44.1" hidden="1" customHeight="1" outlineLevel="2">
      <c r="B415" s="96" t="s">
        <v>625</v>
      </c>
      <c r="C415" s="91" t="s">
        <v>141</v>
      </c>
      <c r="D415" s="91" t="e">
        <f>VLOOKUP(B415,#REF!,2,0)</f>
        <v>#REF!</v>
      </c>
      <c r="E415" s="125" t="str">
        <f>VLOOKUP(B415,'[10]3.3 Амортизация 2022'!$B$8:$C$687,2,0)</f>
        <v>ВН</v>
      </c>
      <c r="F415" s="104">
        <v>756001026452</v>
      </c>
      <c r="G415" s="92">
        <f>VLOOKUP(B415,'[11]2022'!$A$4:$C$668,3,0)</f>
        <v>180</v>
      </c>
      <c r="H415" s="92" t="s">
        <v>537</v>
      </c>
      <c r="I415" s="92" t="str">
        <f>VLOOKUP(B415,'[12]Амортиз СО'!$C$5:$D$677,2,0)</f>
        <v>движ</v>
      </c>
      <c r="J415" s="92"/>
      <c r="K415" s="93">
        <v>21824</v>
      </c>
      <c r="L415" s="93">
        <v>36200</v>
      </c>
      <c r="M415" s="93">
        <v>33200</v>
      </c>
      <c r="N415" s="93">
        <v>27390.5</v>
      </c>
      <c r="O415" s="93">
        <v>3000</v>
      </c>
      <c r="P415" s="93">
        <v>6095.09</v>
      </c>
      <c r="Q415" s="92"/>
      <c r="R415" s="93">
        <v>36200</v>
      </c>
      <c r="S415" s="93">
        <v>33485.589999999997</v>
      </c>
      <c r="T415" s="94">
        <v>2714.41</v>
      </c>
      <c r="U415" s="93">
        <f t="shared" si="59"/>
        <v>2413.3333333333335</v>
      </c>
      <c r="V415" s="93">
        <f t="shared" si="60"/>
        <v>301.07666666666637</v>
      </c>
      <c r="W415" s="93">
        <f t="shared" si="61"/>
        <v>301.07666666666637</v>
      </c>
      <c r="X415" s="93">
        <f t="shared" si="57"/>
        <v>0</v>
      </c>
      <c r="Y415" s="93">
        <f t="shared" si="62"/>
        <v>0</v>
      </c>
      <c r="Z415" s="93">
        <f t="shared" si="58"/>
        <v>0</v>
      </c>
      <c r="AA415" s="93">
        <f t="shared" si="63"/>
        <v>0</v>
      </c>
      <c r="AB415" s="93">
        <f t="shared" si="64"/>
        <v>0</v>
      </c>
      <c r="AC415" s="117">
        <f t="shared" si="65"/>
        <v>0</v>
      </c>
      <c r="AD415" s="131"/>
    </row>
    <row r="416" spans="2:30" s="88" customFormat="1" ht="44.1" hidden="1" customHeight="1" outlineLevel="2">
      <c r="B416" s="96" t="s">
        <v>625</v>
      </c>
      <c r="C416" s="91" t="s">
        <v>141</v>
      </c>
      <c r="D416" s="91" t="e">
        <f>VLOOKUP(B416,#REF!,2,0)</f>
        <v>#REF!</v>
      </c>
      <c r="E416" s="125" t="str">
        <f>VLOOKUP(B416,'[10]3.3 Амортизация 2022'!$B$8:$C$687,2,0)</f>
        <v>ВН</v>
      </c>
      <c r="F416" s="104">
        <v>756001026453</v>
      </c>
      <c r="G416" s="92">
        <f>VLOOKUP(B416,'[11]2022'!$A$4:$C$668,3,0)</f>
        <v>180</v>
      </c>
      <c r="H416" s="92" t="s">
        <v>537</v>
      </c>
      <c r="I416" s="92" t="str">
        <f>VLOOKUP(B416,'[12]Амортиз СО'!$C$5:$D$677,2,0)</f>
        <v>движ</v>
      </c>
      <c r="J416" s="92"/>
      <c r="K416" s="93">
        <v>21824</v>
      </c>
      <c r="L416" s="93">
        <v>36200</v>
      </c>
      <c r="M416" s="93">
        <v>33200</v>
      </c>
      <c r="N416" s="93">
        <v>27390.5</v>
      </c>
      <c r="O416" s="93">
        <v>3000</v>
      </c>
      <c r="P416" s="93">
        <v>6095.09</v>
      </c>
      <c r="Q416" s="92"/>
      <c r="R416" s="93">
        <v>36200</v>
      </c>
      <c r="S416" s="93">
        <v>33485.589999999997</v>
      </c>
      <c r="T416" s="94">
        <v>2714.41</v>
      </c>
      <c r="U416" s="93">
        <f t="shared" si="59"/>
        <v>2413.3333333333335</v>
      </c>
      <c r="V416" s="93">
        <f t="shared" si="60"/>
        <v>301.07666666666637</v>
      </c>
      <c r="W416" s="93">
        <f t="shared" si="61"/>
        <v>301.07666666666637</v>
      </c>
      <c r="X416" s="93">
        <f t="shared" si="57"/>
        <v>0</v>
      </c>
      <c r="Y416" s="93">
        <f t="shared" si="62"/>
        <v>0</v>
      </c>
      <c r="Z416" s="93">
        <f t="shared" si="58"/>
        <v>0</v>
      </c>
      <c r="AA416" s="93">
        <f t="shared" si="63"/>
        <v>0</v>
      </c>
      <c r="AB416" s="93">
        <f t="shared" si="64"/>
        <v>0</v>
      </c>
      <c r="AC416" s="117">
        <f t="shared" si="65"/>
        <v>0</v>
      </c>
      <c r="AD416" s="131"/>
    </row>
    <row r="417" spans="2:30" s="88" customFormat="1" ht="44.1" hidden="1" customHeight="1" outlineLevel="2">
      <c r="B417" s="96" t="s">
        <v>625</v>
      </c>
      <c r="C417" s="91" t="s">
        <v>141</v>
      </c>
      <c r="D417" s="91" t="e">
        <f>VLOOKUP(B417,#REF!,2,0)</f>
        <v>#REF!</v>
      </c>
      <c r="E417" s="125" t="str">
        <f>VLOOKUP(B417,'[10]3.3 Амортизация 2022'!$B$8:$C$687,2,0)</f>
        <v>ВН</v>
      </c>
      <c r="F417" s="104">
        <v>756001026454</v>
      </c>
      <c r="G417" s="92">
        <f>VLOOKUP(B417,'[11]2022'!$A$4:$C$668,3,0)</f>
        <v>180</v>
      </c>
      <c r="H417" s="92" t="s">
        <v>537</v>
      </c>
      <c r="I417" s="92" t="str">
        <f>VLOOKUP(B417,'[12]Амортиз СО'!$C$5:$D$677,2,0)</f>
        <v>движ</v>
      </c>
      <c r="J417" s="92"/>
      <c r="K417" s="93">
        <v>21824</v>
      </c>
      <c r="L417" s="93">
        <v>36200</v>
      </c>
      <c r="M417" s="93">
        <v>33200</v>
      </c>
      <c r="N417" s="93">
        <v>27390.5</v>
      </c>
      <c r="O417" s="93">
        <v>3000</v>
      </c>
      <c r="P417" s="93">
        <v>6095.09</v>
      </c>
      <c r="Q417" s="92"/>
      <c r="R417" s="93">
        <v>36200</v>
      </c>
      <c r="S417" s="93">
        <v>33485.589999999997</v>
      </c>
      <c r="T417" s="94">
        <v>2714.41</v>
      </c>
      <c r="U417" s="93">
        <f t="shared" si="59"/>
        <v>2413.3333333333335</v>
      </c>
      <c r="V417" s="93">
        <f t="shared" si="60"/>
        <v>301.07666666666637</v>
      </c>
      <c r="W417" s="93">
        <f t="shared" si="61"/>
        <v>301.07666666666637</v>
      </c>
      <c r="X417" s="93">
        <f t="shared" si="57"/>
        <v>0</v>
      </c>
      <c r="Y417" s="93">
        <f t="shared" si="62"/>
        <v>0</v>
      </c>
      <c r="Z417" s="93">
        <f t="shared" si="58"/>
        <v>0</v>
      </c>
      <c r="AA417" s="93">
        <f t="shared" si="63"/>
        <v>0</v>
      </c>
      <c r="AB417" s="93">
        <f t="shared" si="64"/>
        <v>0</v>
      </c>
      <c r="AC417" s="117">
        <f t="shared" si="65"/>
        <v>0</v>
      </c>
      <c r="AD417" s="131"/>
    </row>
    <row r="418" spans="2:30" s="88" customFormat="1" ht="44.1" hidden="1" customHeight="1" outlineLevel="2">
      <c r="B418" s="96" t="s">
        <v>625</v>
      </c>
      <c r="C418" s="91" t="s">
        <v>141</v>
      </c>
      <c r="D418" s="91" t="e">
        <f>VLOOKUP(B418,#REF!,2,0)</f>
        <v>#REF!</v>
      </c>
      <c r="E418" s="125" t="str">
        <f>VLOOKUP(B418,'[10]3.3 Амортизация 2022'!$B$8:$C$687,2,0)</f>
        <v>ВН</v>
      </c>
      <c r="F418" s="104">
        <v>756001026455</v>
      </c>
      <c r="G418" s="92">
        <f>VLOOKUP(B418,'[11]2022'!$A$4:$C$668,3,0)</f>
        <v>180</v>
      </c>
      <c r="H418" s="92" t="s">
        <v>537</v>
      </c>
      <c r="I418" s="92" t="str">
        <f>VLOOKUP(B418,'[12]Амортиз СО'!$C$5:$D$677,2,0)</f>
        <v>движ</v>
      </c>
      <c r="J418" s="92"/>
      <c r="K418" s="93">
        <v>21824</v>
      </c>
      <c r="L418" s="93">
        <v>36200</v>
      </c>
      <c r="M418" s="93">
        <v>33200</v>
      </c>
      <c r="N418" s="93">
        <v>27390.5</v>
      </c>
      <c r="O418" s="93">
        <v>3000</v>
      </c>
      <c r="P418" s="93">
        <v>6095.09</v>
      </c>
      <c r="Q418" s="92"/>
      <c r="R418" s="93">
        <v>36200</v>
      </c>
      <c r="S418" s="93">
        <v>33485.589999999997</v>
      </c>
      <c r="T418" s="94">
        <v>2714.41</v>
      </c>
      <c r="U418" s="93">
        <f t="shared" si="59"/>
        <v>2413.3333333333335</v>
      </c>
      <c r="V418" s="93">
        <f t="shared" si="60"/>
        <v>301.07666666666637</v>
      </c>
      <c r="W418" s="93">
        <f t="shared" si="61"/>
        <v>301.07666666666637</v>
      </c>
      <c r="X418" s="93">
        <f t="shared" si="57"/>
        <v>0</v>
      </c>
      <c r="Y418" s="93">
        <f t="shared" si="62"/>
        <v>0</v>
      </c>
      <c r="Z418" s="93">
        <f t="shared" si="58"/>
        <v>0</v>
      </c>
      <c r="AA418" s="93">
        <f t="shared" si="63"/>
        <v>0</v>
      </c>
      <c r="AB418" s="93">
        <f t="shared" si="64"/>
        <v>0</v>
      </c>
      <c r="AC418" s="117">
        <f t="shared" si="65"/>
        <v>0</v>
      </c>
      <c r="AD418" s="131"/>
    </row>
    <row r="419" spans="2:30" s="88" customFormat="1" ht="44.1" hidden="1" customHeight="1" outlineLevel="2">
      <c r="B419" s="96" t="s">
        <v>625</v>
      </c>
      <c r="C419" s="91" t="s">
        <v>141</v>
      </c>
      <c r="D419" s="91" t="e">
        <f>VLOOKUP(B419,#REF!,2,0)</f>
        <v>#REF!</v>
      </c>
      <c r="E419" s="125" t="str">
        <f>VLOOKUP(B419,'[10]3.3 Амортизация 2022'!$B$8:$C$687,2,0)</f>
        <v>ВН</v>
      </c>
      <c r="F419" s="104">
        <v>756001026456</v>
      </c>
      <c r="G419" s="92">
        <f>VLOOKUP(B419,'[11]2022'!$A$4:$C$668,3,0)</f>
        <v>180</v>
      </c>
      <c r="H419" s="92" t="s">
        <v>537</v>
      </c>
      <c r="I419" s="92" t="str">
        <f>VLOOKUP(B419,'[12]Амортиз СО'!$C$5:$D$677,2,0)</f>
        <v>движ</v>
      </c>
      <c r="J419" s="92"/>
      <c r="K419" s="93">
        <v>21824</v>
      </c>
      <c r="L419" s="93">
        <v>36200</v>
      </c>
      <c r="M419" s="93">
        <v>33200</v>
      </c>
      <c r="N419" s="93">
        <v>27390.5</v>
      </c>
      <c r="O419" s="93">
        <v>3000</v>
      </c>
      <c r="P419" s="93">
        <v>6095.09</v>
      </c>
      <c r="Q419" s="92"/>
      <c r="R419" s="93">
        <v>36200</v>
      </c>
      <c r="S419" s="93">
        <v>33485.589999999997</v>
      </c>
      <c r="T419" s="94">
        <v>2714.41</v>
      </c>
      <c r="U419" s="93">
        <f t="shared" si="59"/>
        <v>2413.3333333333335</v>
      </c>
      <c r="V419" s="93">
        <f t="shared" si="60"/>
        <v>301.07666666666637</v>
      </c>
      <c r="W419" s="93">
        <f t="shared" si="61"/>
        <v>301.07666666666637</v>
      </c>
      <c r="X419" s="93">
        <f t="shared" si="57"/>
        <v>0</v>
      </c>
      <c r="Y419" s="93">
        <f t="shared" si="62"/>
        <v>0</v>
      </c>
      <c r="Z419" s="93">
        <f t="shared" si="58"/>
        <v>0</v>
      </c>
      <c r="AA419" s="93">
        <f t="shared" si="63"/>
        <v>0</v>
      </c>
      <c r="AB419" s="93">
        <f t="shared" si="64"/>
        <v>0</v>
      </c>
      <c r="AC419" s="117">
        <f t="shared" si="65"/>
        <v>0</v>
      </c>
      <c r="AD419" s="131"/>
    </row>
    <row r="420" spans="2:30" s="88" customFormat="1" ht="44.1" hidden="1" customHeight="1" outlineLevel="2">
      <c r="B420" s="96" t="s">
        <v>625</v>
      </c>
      <c r="C420" s="91" t="s">
        <v>141</v>
      </c>
      <c r="D420" s="91" t="e">
        <f>VLOOKUP(B420,#REF!,2,0)</f>
        <v>#REF!</v>
      </c>
      <c r="E420" s="125" t="str">
        <f>VLOOKUP(B420,'[10]3.3 Амортизация 2022'!$B$8:$C$687,2,0)</f>
        <v>ВН</v>
      </c>
      <c r="F420" s="104">
        <v>756001026457</v>
      </c>
      <c r="G420" s="92">
        <f>VLOOKUP(B420,'[11]2022'!$A$4:$C$668,3,0)</f>
        <v>180</v>
      </c>
      <c r="H420" s="92" t="s">
        <v>537</v>
      </c>
      <c r="I420" s="92" t="str">
        <f>VLOOKUP(B420,'[12]Амортиз СО'!$C$5:$D$677,2,0)</f>
        <v>движ</v>
      </c>
      <c r="J420" s="92"/>
      <c r="K420" s="93">
        <v>21824</v>
      </c>
      <c r="L420" s="93">
        <v>36200</v>
      </c>
      <c r="M420" s="93">
        <v>33200</v>
      </c>
      <c r="N420" s="93">
        <v>27390.5</v>
      </c>
      <c r="O420" s="93">
        <v>3000</v>
      </c>
      <c r="P420" s="93">
        <v>6095.09</v>
      </c>
      <c r="Q420" s="92"/>
      <c r="R420" s="93">
        <v>36200</v>
      </c>
      <c r="S420" s="93">
        <v>33485.589999999997</v>
      </c>
      <c r="T420" s="94">
        <v>2714.41</v>
      </c>
      <c r="U420" s="93">
        <f t="shared" si="59"/>
        <v>2413.3333333333335</v>
      </c>
      <c r="V420" s="93">
        <f t="shared" si="60"/>
        <v>301.07666666666637</v>
      </c>
      <c r="W420" s="93">
        <f t="shared" si="61"/>
        <v>301.07666666666637</v>
      </c>
      <c r="X420" s="93">
        <f t="shared" si="57"/>
        <v>0</v>
      </c>
      <c r="Y420" s="93">
        <f t="shared" si="62"/>
        <v>0</v>
      </c>
      <c r="Z420" s="93">
        <f t="shared" si="58"/>
        <v>0</v>
      </c>
      <c r="AA420" s="93">
        <f t="shared" si="63"/>
        <v>0</v>
      </c>
      <c r="AB420" s="93">
        <f t="shared" si="64"/>
        <v>0</v>
      </c>
      <c r="AC420" s="117">
        <f t="shared" si="65"/>
        <v>0</v>
      </c>
      <c r="AD420" s="131"/>
    </row>
    <row r="421" spans="2:30" s="88" customFormat="1" ht="44.1" hidden="1" customHeight="1" outlineLevel="2">
      <c r="B421" s="96" t="s">
        <v>625</v>
      </c>
      <c r="C421" s="91" t="s">
        <v>141</v>
      </c>
      <c r="D421" s="91" t="e">
        <f>VLOOKUP(B421,#REF!,2,0)</f>
        <v>#REF!</v>
      </c>
      <c r="E421" s="125" t="str">
        <f>VLOOKUP(B421,'[10]3.3 Амортизация 2022'!$B$8:$C$687,2,0)</f>
        <v>ВН</v>
      </c>
      <c r="F421" s="104">
        <v>756001026458</v>
      </c>
      <c r="G421" s="92">
        <f>VLOOKUP(B421,'[11]2022'!$A$4:$C$668,3,0)</f>
        <v>180</v>
      </c>
      <c r="H421" s="92" t="s">
        <v>537</v>
      </c>
      <c r="I421" s="92" t="str">
        <f>VLOOKUP(B421,'[12]Амортиз СО'!$C$5:$D$677,2,0)</f>
        <v>движ</v>
      </c>
      <c r="J421" s="92"/>
      <c r="K421" s="93">
        <v>21824</v>
      </c>
      <c r="L421" s="93">
        <v>36200</v>
      </c>
      <c r="M421" s="93">
        <v>33200</v>
      </c>
      <c r="N421" s="93">
        <v>27390.5</v>
      </c>
      <c r="O421" s="93">
        <v>3000</v>
      </c>
      <c r="P421" s="93">
        <v>6095.09</v>
      </c>
      <c r="Q421" s="92"/>
      <c r="R421" s="93">
        <v>36200</v>
      </c>
      <c r="S421" s="93">
        <v>33485.589999999997</v>
      </c>
      <c r="T421" s="94">
        <v>2714.41</v>
      </c>
      <c r="U421" s="93">
        <f t="shared" si="59"/>
        <v>2413.3333333333335</v>
      </c>
      <c r="V421" s="93">
        <f t="shared" si="60"/>
        <v>301.07666666666637</v>
      </c>
      <c r="W421" s="93">
        <f t="shared" si="61"/>
        <v>301.07666666666637</v>
      </c>
      <c r="X421" s="93">
        <f t="shared" si="57"/>
        <v>0</v>
      </c>
      <c r="Y421" s="93">
        <f t="shared" si="62"/>
        <v>0</v>
      </c>
      <c r="Z421" s="93">
        <f t="shared" si="58"/>
        <v>0</v>
      </c>
      <c r="AA421" s="93">
        <f t="shared" si="63"/>
        <v>0</v>
      </c>
      <c r="AB421" s="93">
        <f t="shared" si="64"/>
        <v>0</v>
      </c>
      <c r="AC421" s="117">
        <f t="shared" si="65"/>
        <v>0</v>
      </c>
      <c r="AD421" s="131"/>
    </row>
    <row r="422" spans="2:30" s="88" customFormat="1" ht="44.1" hidden="1" customHeight="1" outlineLevel="2">
      <c r="B422" s="96" t="s">
        <v>625</v>
      </c>
      <c r="C422" s="91" t="s">
        <v>141</v>
      </c>
      <c r="D422" s="91" t="e">
        <f>VLOOKUP(B422,#REF!,2,0)</f>
        <v>#REF!</v>
      </c>
      <c r="E422" s="125" t="str">
        <f>VLOOKUP(B422,'[10]3.3 Амортизация 2022'!$B$8:$C$687,2,0)</f>
        <v>ВН</v>
      </c>
      <c r="F422" s="104">
        <v>756001026459</v>
      </c>
      <c r="G422" s="92">
        <f>VLOOKUP(B422,'[11]2022'!$A$4:$C$668,3,0)</f>
        <v>180</v>
      </c>
      <c r="H422" s="92" t="s">
        <v>537</v>
      </c>
      <c r="I422" s="92" t="str">
        <f>VLOOKUP(B422,'[12]Амортиз СО'!$C$5:$D$677,2,0)</f>
        <v>движ</v>
      </c>
      <c r="J422" s="92"/>
      <c r="K422" s="93">
        <v>21824</v>
      </c>
      <c r="L422" s="93">
        <v>36200</v>
      </c>
      <c r="M422" s="93">
        <v>33200</v>
      </c>
      <c r="N422" s="93">
        <v>27390.5</v>
      </c>
      <c r="O422" s="93">
        <v>3000</v>
      </c>
      <c r="P422" s="93">
        <v>6095.09</v>
      </c>
      <c r="Q422" s="92"/>
      <c r="R422" s="93">
        <v>36200</v>
      </c>
      <c r="S422" s="93">
        <v>33485.589999999997</v>
      </c>
      <c r="T422" s="94">
        <v>2714.41</v>
      </c>
      <c r="U422" s="93">
        <f t="shared" si="59"/>
        <v>2413.3333333333335</v>
      </c>
      <c r="V422" s="93">
        <f t="shared" si="60"/>
        <v>301.07666666666637</v>
      </c>
      <c r="W422" s="93">
        <f t="shared" si="61"/>
        <v>301.07666666666637</v>
      </c>
      <c r="X422" s="93">
        <f t="shared" si="57"/>
        <v>0</v>
      </c>
      <c r="Y422" s="93">
        <f t="shared" si="62"/>
        <v>0</v>
      </c>
      <c r="Z422" s="93">
        <f t="shared" si="58"/>
        <v>0</v>
      </c>
      <c r="AA422" s="93">
        <f t="shared" si="63"/>
        <v>0</v>
      </c>
      <c r="AB422" s="93">
        <f t="shared" si="64"/>
        <v>0</v>
      </c>
      <c r="AC422" s="117">
        <f t="shared" si="65"/>
        <v>0</v>
      </c>
      <c r="AD422" s="131"/>
    </row>
    <row r="423" spans="2:30" s="88" customFormat="1" ht="44.1" hidden="1" customHeight="1" outlineLevel="2">
      <c r="B423" s="96" t="s">
        <v>625</v>
      </c>
      <c r="C423" s="91" t="s">
        <v>141</v>
      </c>
      <c r="D423" s="91" t="e">
        <f>VLOOKUP(B423,#REF!,2,0)</f>
        <v>#REF!</v>
      </c>
      <c r="E423" s="125" t="str">
        <f>VLOOKUP(B423,'[10]3.3 Амортизация 2022'!$B$8:$C$687,2,0)</f>
        <v>ВН</v>
      </c>
      <c r="F423" s="104">
        <v>756001026460</v>
      </c>
      <c r="G423" s="92">
        <f>VLOOKUP(B423,'[11]2022'!$A$4:$C$668,3,0)</f>
        <v>180</v>
      </c>
      <c r="H423" s="92" t="s">
        <v>537</v>
      </c>
      <c r="I423" s="92" t="str">
        <f>VLOOKUP(B423,'[12]Амортиз СО'!$C$5:$D$677,2,0)</f>
        <v>движ</v>
      </c>
      <c r="J423" s="92"/>
      <c r="K423" s="93">
        <v>21824</v>
      </c>
      <c r="L423" s="93">
        <v>36200</v>
      </c>
      <c r="M423" s="93">
        <v>33200</v>
      </c>
      <c r="N423" s="93">
        <v>27390.5</v>
      </c>
      <c r="O423" s="93">
        <v>3000</v>
      </c>
      <c r="P423" s="93">
        <v>6095.09</v>
      </c>
      <c r="Q423" s="92"/>
      <c r="R423" s="93">
        <v>36200</v>
      </c>
      <c r="S423" s="93">
        <v>33485.589999999997</v>
      </c>
      <c r="T423" s="94">
        <v>2714.41</v>
      </c>
      <c r="U423" s="93">
        <f t="shared" si="59"/>
        <v>2413.3333333333335</v>
      </c>
      <c r="V423" s="93">
        <f t="shared" si="60"/>
        <v>301.07666666666637</v>
      </c>
      <c r="W423" s="93">
        <f t="shared" si="61"/>
        <v>301.07666666666637</v>
      </c>
      <c r="X423" s="93">
        <f t="shared" si="57"/>
        <v>0</v>
      </c>
      <c r="Y423" s="93">
        <f t="shared" si="62"/>
        <v>0</v>
      </c>
      <c r="Z423" s="93">
        <f t="shared" si="58"/>
        <v>0</v>
      </c>
      <c r="AA423" s="93">
        <f t="shared" si="63"/>
        <v>0</v>
      </c>
      <c r="AB423" s="93">
        <f t="shared" si="64"/>
        <v>0</v>
      </c>
      <c r="AC423" s="117">
        <f t="shared" si="65"/>
        <v>0</v>
      </c>
      <c r="AD423" s="131"/>
    </row>
    <row r="424" spans="2:30" s="88" customFormat="1" ht="44.1" hidden="1" customHeight="1" outlineLevel="2">
      <c r="B424" s="96" t="s">
        <v>625</v>
      </c>
      <c r="C424" s="91" t="s">
        <v>141</v>
      </c>
      <c r="D424" s="91" t="e">
        <f>VLOOKUP(B424,#REF!,2,0)</f>
        <v>#REF!</v>
      </c>
      <c r="E424" s="125" t="str">
        <f>VLOOKUP(B424,'[10]3.3 Амортизация 2022'!$B$8:$C$687,2,0)</f>
        <v>ВН</v>
      </c>
      <c r="F424" s="104">
        <v>756001026461</v>
      </c>
      <c r="G424" s="92">
        <f>VLOOKUP(B424,'[11]2022'!$A$4:$C$668,3,0)</f>
        <v>180</v>
      </c>
      <c r="H424" s="92" t="s">
        <v>537</v>
      </c>
      <c r="I424" s="92" t="str">
        <f>VLOOKUP(B424,'[12]Амортиз СО'!$C$5:$D$677,2,0)</f>
        <v>движ</v>
      </c>
      <c r="J424" s="92"/>
      <c r="K424" s="93">
        <v>21824</v>
      </c>
      <c r="L424" s="93">
        <v>36200</v>
      </c>
      <c r="M424" s="93">
        <v>33200</v>
      </c>
      <c r="N424" s="93">
        <v>27390.5</v>
      </c>
      <c r="O424" s="93">
        <v>3000</v>
      </c>
      <c r="P424" s="93">
        <v>6095.09</v>
      </c>
      <c r="Q424" s="92"/>
      <c r="R424" s="93">
        <v>36200</v>
      </c>
      <c r="S424" s="93">
        <v>33485.589999999997</v>
      </c>
      <c r="T424" s="94">
        <v>2714.41</v>
      </c>
      <c r="U424" s="93">
        <f t="shared" si="59"/>
        <v>2413.3333333333335</v>
      </c>
      <c r="V424" s="93">
        <f t="shared" si="60"/>
        <v>301.07666666666637</v>
      </c>
      <c r="W424" s="93">
        <f t="shared" si="61"/>
        <v>301.07666666666637</v>
      </c>
      <c r="X424" s="93">
        <f t="shared" si="57"/>
        <v>0</v>
      </c>
      <c r="Y424" s="93">
        <f t="shared" si="62"/>
        <v>0</v>
      </c>
      <c r="Z424" s="93">
        <f t="shared" si="58"/>
        <v>0</v>
      </c>
      <c r="AA424" s="93">
        <f t="shared" si="63"/>
        <v>0</v>
      </c>
      <c r="AB424" s="93">
        <f t="shared" si="64"/>
        <v>0</v>
      </c>
      <c r="AC424" s="117">
        <f t="shared" si="65"/>
        <v>0</v>
      </c>
      <c r="AD424" s="131"/>
    </row>
    <row r="425" spans="2:30" s="88" customFormat="1" ht="44.1" hidden="1" customHeight="1" outlineLevel="2">
      <c r="B425" s="96" t="s">
        <v>625</v>
      </c>
      <c r="C425" s="91" t="s">
        <v>141</v>
      </c>
      <c r="D425" s="91" t="e">
        <f>VLOOKUP(B425,#REF!,2,0)</f>
        <v>#REF!</v>
      </c>
      <c r="E425" s="125" t="str">
        <f>VLOOKUP(B425,'[10]3.3 Амортизация 2022'!$B$8:$C$687,2,0)</f>
        <v>ВН</v>
      </c>
      <c r="F425" s="104">
        <v>756001026462</v>
      </c>
      <c r="G425" s="92">
        <f>VLOOKUP(B425,'[11]2022'!$A$4:$C$668,3,0)</f>
        <v>180</v>
      </c>
      <c r="H425" s="92" t="s">
        <v>537</v>
      </c>
      <c r="I425" s="92" t="str">
        <f>VLOOKUP(B425,'[12]Амортиз СО'!$C$5:$D$677,2,0)</f>
        <v>движ</v>
      </c>
      <c r="J425" s="92"/>
      <c r="K425" s="93">
        <v>21824</v>
      </c>
      <c r="L425" s="93">
        <v>36200</v>
      </c>
      <c r="M425" s="93">
        <v>33200</v>
      </c>
      <c r="N425" s="93">
        <v>27390.5</v>
      </c>
      <c r="O425" s="93">
        <v>3000</v>
      </c>
      <c r="P425" s="93">
        <v>6095.09</v>
      </c>
      <c r="Q425" s="92"/>
      <c r="R425" s="93">
        <v>36200</v>
      </c>
      <c r="S425" s="93">
        <v>33485.589999999997</v>
      </c>
      <c r="T425" s="94">
        <v>2714.41</v>
      </c>
      <c r="U425" s="93">
        <f t="shared" si="59"/>
        <v>2413.3333333333335</v>
      </c>
      <c r="V425" s="93">
        <f t="shared" si="60"/>
        <v>301.07666666666637</v>
      </c>
      <c r="W425" s="93">
        <f t="shared" si="61"/>
        <v>301.07666666666637</v>
      </c>
      <c r="X425" s="93">
        <f t="shared" si="57"/>
        <v>0</v>
      </c>
      <c r="Y425" s="93">
        <f t="shared" si="62"/>
        <v>0</v>
      </c>
      <c r="Z425" s="93">
        <f t="shared" si="58"/>
        <v>0</v>
      </c>
      <c r="AA425" s="93">
        <f t="shared" si="63"/>
        <v>0</v>
      </c>
      <c r="AB425" s="93">
        <f t="shared" si="64"/>
        <v>0</v>
      </c>
      <c r="AC425" s="117">
        <f t="shared" si="65"/>
        <v>0</v>
      </c>
      <c r="AD425" s="131"/>
    </row>
    <row r="426" spans="2:30" s="88" customFormat="1" ht="44.1" hidden="1" customHeight="1" outlineLevel="2">
      <c r="B426" s="96" t="s">
        <v>625</v>
      </c>
      <c r="C426" s="91" t="s">
        <v>141</v>
      </c>
      <c r="D426" s="91" t="e">
        <f>VLOOKUP(B426,#REF!,2,0)</f>
        <v>#REF!</v>
      </c>
      <c r="E426" s="125" t="str">
        <f>VLOOKUP(B426,'[10]3.3 Амортизация 2022'!$B$8:$C$687,2,0)</f>
        <v>ВН</v>
      </c>
      <c r="F426" s="104">
        <v>756001026463</v>
      </c>
      <c r="G426" s="92">
        <f>VLOOKUP(B426,'[11]2022'!$A$4:$C$668,3,0)</f>
        <v>180</v>
      </c>
      <c r="H426" s="92" t="s">
        <v>537</v>
      </c>
      <c r="I426" s="92" t="str">
        <f>VLOOKUP(B426,'[12]Амортиз СО'!$C$5:$D$677,2,0)</f>
        <v>движ</v>
      </c>
      <c r="J426" s="92"/>
      <c r="K426" s="93">
        <v>21824</v>
      </c>
      <c r="L426" s="93">
        <v>36200</v>
      </c>
      <c r="M426" s="93">
        <v>33200</v>
      </c>
      <c r="N426" s="93">
        <v>27390.5</v>
      </c>
      <c r="O426" s="93">
        <v>3000</v>
      </c>
      <c r="P426" s="93">
        <v>6095.09</v>
      </c>
      <c r="Q426" s="92"/>
      <c r="R426" s="93">
        <v>36200</v>
      </c>
      <c r="S426" s="93">
        <v>33485.589999999997</v>
      </c>
      <c r="T426" s="94">
        <v>2714.41</v>
      </c>
      <c r="U426" s="93">
        <f t="shared" si="59"/>
        <v>2413.3333333333335</v>
      </c>
      <c r="V426" s="93">
        <f t="shared" si="60"/>
        <v>301.07666666666637</v>
      </c>
      <c r="W426" s="93">
        <f t="shared" si="61"/>
        <v>301.07666666666637</v>
      </c>
      <c r="X426" s="93">
        <f t="shared" si="57"/>
        <v>0</v>
      </c>
      <c r="Y426" s="93">
        <f t="shared" si="62"/>
        <v>0</v>
      </c>
      <c r="Z426" s="93">
        <f t="shared" si="58"/>
        <v>0</v>
      </c>
      <c r="AA426" s="93">
        <f t="shared" si="63"/>
        <v>0</v>
      </c>
      <c r="AB426" s="93">
        <f t="shared" si="64"/>
        <v>0</v>
      </c>
      <c r="AC426" s="117">
        <f t="shared" si="65"/>
        <v>0</v>
      </c>
      <c r="AD426" s="131"/>
    </row>
    <row r="427" spans="2:30" s="88" customFormat="1" ht="44.1" hidden="1" customHeight="1" outlineLevel="2">
      <c r="B427" s="96" t="s">
        <v>625</v>
      </c>
      <c r="C427" s="91" t="s">
        <v>141</v>
      </c>
      <c r="D427" s="91" t="e">
        <f>VLOOKUP(B427,#REF!,2,0)</f>
        <v>#REF!</v>
      </c>
      <c r="E427" s="125" t="str">
        <f>VLOOKUP(B427,'[10]3.3 Амортизация 2022'!$B$8:$C$687,2,0)</f>
        <v>ВН</v>
      </c>
      <c r="F427" s="104">
        <v>756001026464</v>
      </c>
      <c r="G427" s="92">
        <f>VLOOKUP(B427,'[11]2022'!$A$4:$C$668,3,0)</f>
        <v>180</v>
      </c>
      <c r="H427" s="92" t="s">
        <v>537</v>
      </c>
      <c r="I427" s="92" t="str">
        <f>VLOOKUP(B427,'[12]Амортиз СО'!$C$5:$D$677,2,0)</f>
        <v>движ</v>
      </c>
      <c r="J427" s="92"/>
      <c r="K427" s="93">
        <v>21824</v>
      </c>
      <c r="L427" s="93">
        <v>36200</v>
      </c>
      <c r="M427" s="93">
        <v>33200</v>
      </c>
      <c r="N427" s="93">
        <v>27390.5</v>
      </c>
      <c r="O427" s="93">
        <v>3000</v>
      </c>
      <c r="P427" s="93">
        <v>6095.09</v>
      </c>
      <c r="Q427" s="92"/>
      <c r="R427" s="93">
        <v>36200</v>
      </c>
      <c r="S427" s="93">
        <v>33485.589999999997</v>
      </c>
      <c r="T427" s="94">
        <v>2714.41</v>
      </c>
      <c r="U427" s="93">
        <f t="shared" si="59"/>
        <v>2413.3333333333335</v>
      </c>
      <c r="V427" s="93">
        <f t="shared" si="60"/>
        <v>301.07666666666637</v>
      </c>
      <c r="W427" s="93">
        <f t="shared" si="61"/>
        <v>301.07666666666637</v>
      </c>
      <c r="X427" s="93">
        <f t="shared" si="57"/>
        <v>0</v>
      </c>
      <c r="Y427" s="93">
        <f t="shared" si="62"/>
        <v>0</v>
      </c>
      <c r="Z427" s="93">
        <f t="shared" si="58"/>
        <v>0</v>
      </c>
      <c r="AA427" s="93">
        <f t="shared" si="63"/>
        <v>0</v>
      </c>
      <c r="AB427" s="93">
        <f t="shared" si="64"/>
        <v>0</v>
      </c>
      <c r="AC427" s="117">
        <f t="shared" si="65"/>
        <v>0</v>
      </c>
      <c r="AD427" s="131"/>
    </row>
    <row r="428" spans="2:30" s="88" customFormat="1" ht="44.1" hidden="1" customHeight="1" outlineLevel="2">
      <c r="B428" s="96" t="s">
        <v>625</v>
      </c>
      <c r="C428" s="91" t="s">
        <v>141</v>
      </c>
      <c r="D428" s="91" t="e">
        <f>VLOOKUP(B428,#REF!,2,0)</f>
        <v>#REF!</v>
      </c>
      <c r="E428" s="125" t="str">
        <f>VLOOKUP(B428,'[10]3.3 Амортизация 2022'!$B$8:$C$687,2,0)</f>
        <v>ВН</v>
      </c>
      <c r="F428" s="104">
        <v>756001026465</v>
      </c>
      <c r="G428" s="92">
        <f>VLOOKUP(B428,'[11]2022'!$A$4:$C$668,3,0)</f>
        <v>180</v>
      </c>
      <c r="H428" s="92" t="s">
        <v>537</v>
      </c>
      <c r="I428" s="92" t="str">
        <f>VLOOKUP(B428,'[12]Амортиз СО'!$C$5:$D$677,2,0)</f>
        <v>движ</v>
      </c>
      <c r="J428" s="92"/>
      <c r="K428" s="93">
        <v>21824</v>
      </c>
      <c r="L428" s="93">
        <v>36200</v>
      </c>
      <c r="M428" s="93">
        <v>33200</v>
      </c>
      <c r="N428" s="93">
        <v>27390.5</v>
      </c>
      <c r="O428" s="93">
        <v>3000</v>
      </c>
      <c r="P428" s="93">
        <v>6095.09</v>
      </c>
      <c r="Q428" s="92"/>
      <c r="R428" s="93">
        <v>36200</v>
      </c>
      <c r="S428" s="93">
        <v>33485.589999999997</v>
      </c>
      <c r="T428" s="94">
        <v>2714.41</v>
      </c>
      <c r="U428" s="93">
        <f t="shared" si="59"/>
        <v>2413.3333333333335</v>
      </c>
      <c r="V428" s="93">
        <f t="shared" si="60"/>
        <v>301.07666666666637</v>
      </c>
      <c r="W428" s="93">
        <f t="shared" si="61"/>
        <v>301.07666666666637</v>
      </c>
      <c r="X428" s="93">
        <f t="shared" si="57"/>
        <v>0</v>
      </c>
      <c r="Y428" s="93">
        <f t="shared" si="62"/>
        <v>0</v>
      </c>
      <c r="Z428" s="93">
        <f t="shared" si="58"/>
        <v>0</v>
      </c>
      <c r="AA428" s="93">
        <f t="shared" si="63"/>
        <v>0</v>
      </c>
      <c r="AB428" s="93">
        <f t="shared" si="64"/>
        <v>0</v>
      </c>
      <c r="AC428" s="117">
        <f t="shared" si="65"/>
        <v>0</v>
      </c>
      <c r="AD428" s="131"/>
    </row>
    <row r="429" spans="2:30" s="88" customFormat="1" ht="44.1" hidden="1" customHeight="1" outlineLevel="2">
      <c r="B429" s="96" t="s">
        <v>625</v>
      </c>
      <c r="C429" s="91" t="s">
        <v>141</v>
      </c>
      <c r="D429" s="91" t="e">
        <f>VLOOKUP(B429,#REF!,2,0)</f>
        <v>#REF!</v>
      </c>
      <c r="E429" s="125" t="str">
        <f>VLOOKUP(B429,'[10]3.3 Амортизация 2022'!$B$8:$C$687,2,0)</f>
        <v>ВН</v>
      </c>
      <c r="F429" s="104">
        <v>756001026466</v>
      </c>
      <c r="G429" s="92">
        <f>VLOOKUP(B429,'[11]2022'!$A$4:$C$668,3,0)</f>
        <v>180</v>
      </c>
      <c r="H429" s="92" t="s">
        <v>537</v>
      </c>
      <c r="I429" s="92" t="str">
        <f>VLOOKUP(B429,'[12]Амортиз СО'!$C$5:$D$677,2,0)</f>
        <v>движ</v>
      </c>
      <c r="J429" s="92"/>
      <c r="K429" s="93">
        <v>21824</v>
      </c>
      <c r="L429" s="93">
        <v>36200</v>
      </c>
      <c r="M429" s="93">
        <v>33200</v>
      </c>
      <c r="N429" s="93">
        <v>27390.5</v>
      </c>
      <c r="O429" s="93">
        <v>3000</v>
      </c>
      <c r="P429" s="93">
        <v>6095.09</v>
      </c>
      <c r="Q429" s="92"/>
      <c r="R429" s="93">
        <v>36200</v>
      </c>
      <c r="S429" s="93">
        <v>33485.589999999997</v>
      </c>
      <c r="T429" s="94">
        <v>2714.41</v>
      </c>
      <c r="U429" s="93">
        <f t="shared" si="59"/>
        <v>2413.3333333333335</v>
      </c>
      <c r="V429" s="93">
        <f t="shared" si="60"/>
        <v>301.07666666666637</v>
      </c>
      <c r="W429" s="93">
        <f t="shared" si="61"/>
        <v>301.07666666666637</v>
      </c>
      <c r="X429" s="93">
        <f t="shared" si="57"/>
        <v>0</v>
      </c>
      <c r="Y429" s="93">
        <f t="shared" si="62"/>
        <v>0</v>
      </c>
      <c r="Z429" s="93">
        <f t="shared" si="58"/>
        <v>0</v>
      </c>
      <c r="AA429" s="93">
        <f t="shared" si="63"/>
        <v>0</v>
      </c>
      <c r="AB429" s="93">
        <f t="shared" si="64"/>
        <v>0</v>
      </c>
      <c r="AC429" s="117">
        <f t="shared" si="65"/>
        <v>0</v>
      </c>
      <c r="AD429" s="131"/>
    </row>
    <row r="430" spans="2:30" s="88" customFormat="1" ht="44.1" hidden="1" customHeight="1" outlineLevel="2">
      <c r="B430" s="96" t="s">
        <v>625</v>
      </c>
      <c r="C430" s="91" t="s">
        <v>141</v>
      </c>
      <c r="D430" s="91" t="e">
        <f>VLOOKUP(B430,#REF!,2,0)</f>
        <v>#REF!</v>
      </c>
      <c r="E430" s="125" t="str">
        <f>VLOOKUP(B430,'[10]3.3 Амортизация 2022'!$B$8:$C$687,2,0)</f>
        <v>ВН</v>
      </c>
      <c r="F430" s="104">
        <v>756001026467</v>
      </c>
      <c r="G430" s="92">
        <f>VLOOKUP(B430,'[11]2022'!$A$4:$C$668,3,0)</f>
        <v>180</v>
      </c>
      <c r="H430" s="92" t="s">
        <v>537</v>
      </c>
      <c r="I430" s="92" t="str">
        <f>VLOOKUP(B430,'[12]Амортиз СО'!$C$5:$D$677,2,0)</f>
        <v>движ</v>
      </c>
      <c r="J430" s="92"/>
      <c r="K430" s="93">
        <v>21824</v>
      </c>
      <c r="L430" s="93">
        <v>36200</v>
      </c>
      <c r="M430" s="93">
        <v>33200</v>
      </c>
      <c r="N430" s="93">
        <v>27390.5</v>
      </c>
      <c r="O430" s="93">
        <v>3000</v>
      </c>
      <c r="P430" s="93">
        <v>6095.09</v>
      </c>
      <c r="Q430" s="92"/>
      <c r="R430" s="93">
        <v>36200</v>
      </c>
      <c r="S430" s="93">
        <v>33485.589999999997</v>
      </c>
      <c r="T430" s="94">
        <v>2714.41</v>
      </c>
      <c r="U430" s="93">
        <f t="shared" si="59"/>
        <v>2413.3333333333335</v>
      </c>
      <c r="V430" s="93">
        <f t="shared" si="60"/>
        <v>301.07666666666637</v>
      </c>
      <c r="W430" s="93">
        <f t="shared" si="61"/>
        <v>301.07666666666637</v>
      </c>
      <c r="X430" s="93">
        <f t="shared" si="57"/>
        <v>0</v>
      </c>
      <c r="Y430" s="93">
        <f t="shared" si="62"/>
        <v>0</v>
      </c>
      <c r="Z430" s="93">
        <f t="shared" si="58"/>
        <v>0</v>
      </c>
      <c r="AA430" s="93">
        <f t="shared" si="63"/>
        <v>0</v>
      </c>
      <c r="AB430" s="93">
        <f t="shared" si="64"/>
        <v>0</v>
      </c>
      <c r="AC430" s="117">
        <f t="shared" si="65"/>
        <v>0</v>
      </c>
      <c r="AD430" s="131"/>
    </row>
    <row r="431" spans="2:30" s="88" customFormat="1" ht="44.1" hidden="1" customHeight="1" outlineLevel="2">
      <c r="B431" s="96" t="s">
        <v>625</v>
      </c>
      <c r="C431" s="91" t="s">
        <v>141</v>
      </c>
      <c r="D431" s="91" t="e">
        <f>VLOOKUP(B431,#REF!,2,0)</f>
        <v>#REF!</v>
      </c>
      <c r="E431" s="125" t="str">
        <f>VLOOKUP(B431,'[10]3.3 Амортизация 2022'!$B$8:$C$687,2,0)</f>
        <v>ВН</v>
      </c>
      <c r="F431" s="104">
        <v>756001026468</v>
      </c>
      <c r="G431" s="92">
        <f>VLOOKUP(B431,'[11]2022'!$A$4:$C$668,3,0)</f>
        <v>180</v>
      </c>
      <c r="H431" s="92" t="s">
        <v>537</v>
      </c>
      <c r="I431" s="92" t="str">
        <f>VLOOKUP(B431,'[12]Амортиз СО'!$C$5:$D$677,2,0)</f>
        <v>движ</v>
      </c>
      <c r="J431" s="92"/>
      <c r="K431" s="93">
        <v>21824</v>
      </c>
      <c r="L431" s="93">
        <v>36200</v>
      </c>
      <c r="M431" s="93">
        <v>33200</v>
      </c>
      <c r="N431" s="93">
        <v>27390.5</v>
      </c>
      <c r="O431" s="93">
        <v>3000</v>
      </c>
      <c r="P431" s="93">
        <v>6095.09</v>
      </c>
      <c r="Q431" s="92"/>
      <c r="R431" s="93">
        <v>36200</v>
      </c>
      <c r="S431" s="93">
        <v>33485.589999999997</v>
      </c>
      <c r="T431" s="94">
        <v>2714.41</v>
      </c>
      <c r="U431" s="93">
        <f t="shared" si="59"/>
        <v>2413.3333333333335</v>
      </c>
      <c r="V431" s="93">
        <f t="shared" si="60"/>
        <v>301.07666666666637</v>
      </c>
      <c r="W431" s="93">
        <f t="shared" si="61"/>
        <v>301.07666666666637</v>
      </c>
      <c r="X431" s="93">
        <f t="shared" si="57"/>
        <v>0</v>
      </c>
      <c r="Y431" s="93">
        <f t="shared" si="62"/>
        <v>0</v>
      </c>
      <c r="Z431" s="93">
        <f t="shared" si="58"/>
        <v>0</v>
      </c>
      <c r="AA431" s="93">
        <f t="shared" si="63"/>
        <v>0</v>
      </c>
      <c r="AB431" s="93">
        <f t="shared" si="64"/>
        <v>0</v>
      </c>
      <c r="AC431" s="117">
        <f t="shared" si="65"/>
        <v>0</v>
      </c>
      <c r="AD431" s="131"/>
    </row>
    <row r="432" spans="2:30" s="88" customFormat="1" ht="44.1" hidden="1" customHeight="1" outlineLevel="2">
      <c r="B432" s="96" t="s">
        <v>625</v>
      </c>
      <c r="C432" s="91" t="s">
        <v>141</v>
      </c>
      <c r="D432" s="91" t="e">
        <f>VLOOKUP(B432,#REF!,2,0)</f>
        <v>#REF!</v>
      </c>
      <c r="E432" s="125" t="str">
        <f>VLOOKUP(B432,'[10]3.3 Амортизация 2022'!$B$8:$C$687,2,0)</f>
        <v>ВН</v>
      </c>
      <c r="F432" s="104">
        <v>756001026469</v>
      </c>
      <c r="G432" s="92">
        <f>VLOOKUP(B432,'[11]2022'!$A$4:$C$668,3,0)</f>
        <v>180</v>
      </c>
      <c r="H432" s="92" t="s">
        <v>537</v>
      </c>
      <c r="I432" s="92" t="str">
        <f>VLOOKUP(B432,'[12]Амортиз СО'!$C$5:$D$677,2,0)</f>
        <v>движ</v>
      </c>
      <c r="J432" s="92"/>
      <c r="K432" s="93">
        <v>21824</v>
      </c>
      <c r="L432" s="93">
        <v>36200</v>
      </c>
      <c r="M432" s="93">
        <v>33200</v>
      </c>
      <c r="N432" s="93">
        <v>27390.5</v>
      </c>
      <c r="O432" s="93">
        <v>3000</v>
      </c>
      <c r="P432" s="93">
        <v>6095.09</v>
      </c>
      <c r="Q432" s="92"/>
      <c r="R432" s="93">
        <v>36200</v>
      </c>
      <c r="S432" s="93">
        <v>33485.589999999997</v>
      </c>
      <c r="T432" s="94">
        <v>2714.41</v>
      </c>
      <c r="U432" s="93">
        <f t="shared" si="59"/>
        <v>2413.3333333333335</v>
      </c>
      <c r="V432" s="93">
        <f t="shared" si="60"/>
        <v>301.07666666666637</v>
      </c>
      <c r="W432" s="93">
        <f t="shared" si="61"/>
        <v>301.07666666666637</v>
      </c>
      <c r="X432" s="93">
        <f t="shared" si="57"/>
        <v>0</v>
      </c>
      <c r="Y432" s="93">
        <f t="shared" si="62"/>
        <v>0</v>
      </c>
      <c r="Z432" s="93">
        <f t="shared" si="58"/>
        <v>0</v>
      </c>
      <c r="AA432" s="93">
        <f t="shared" si="63"/>
        <v>0</v>
      </c>
      <c r="AB432" s="93">
        <f t="shared" si="64"/>
        <v>0</v>
      </c>
      <c r="AC432" s="117">
        <f t="shared" si="65"/>
        <v>0</v>
      </c>
      <c r="AD432" s="131"/>
    </row>
    <row r="433" spans="2:30" s="88" customFormat="1" ht="44.1" hidden="1" customHeight="1" outlineLevel="2">
      <c r="B433" s="96" t="s">
        <v>625</v>
      </c>
      <c r="C433" s="91" t="s">
        <v>141</v>
      </c>
      <c r="D433" s="91" t="e">
        <f>VLOOKUP(B433,#REF!,2,0)</f>
        <v>#REF!</v>
      </c>
      <c r="E433" s="125" t="str">
        <f>VLOOKUP(B433,'[10]3.3 Амортизация 2022'!$B$8:$C$687,2,0)</f>
        <v>ВН</v>
      </c>
      <c r="F433" s="104">
        <v>756001026470</v>
      </c>
      <c r="G433" s="92">
        <f>VLOOKUP(B433,'[11]2022'!$A$4:$C$668,3,0)</f>
        <v>180</v>
      </c>
      <c r="H433" s="92" t="s">
        <v>537</v>
      </c>
      <c r="I433" s="92" t="str">
        <f>VLOOKUP(B433,'[12]Амортиз СО'!$C$5:$D$677,2,0)</f>
        <v>движ</v>
      </c>
      <c r="J433" s="92"/>
      <c r="K433" s="93">
        <v>21824</v>
      </c>
      <c r="L433" s="93">
        <v>36200</v>
      </c>
      <c r="M433" s="93">
        <v>33200</v>
      </c>
      <c r="N433" s="93">
        <v>27390.5</v>
      </c>
      <c r="O433" s="93">
        <v>3000</v>
      </c>
      <c r="P433" s="93">
        <v>6095.09</v>
      </c>
      <c r="Q433" s="92"/>
      <c r="R433" s="93">
        <v>36200</v>
      </c>
      <c r="S433" s="93">
        <v>33485.589999999997</v>
      </c>
      <c r="T433" s="94">
        <v>2714.41</v>
      </c>
      <c r="U433" s="93">
        <f t="shared" si="59"/>
        <v>2413.3333333333335</v>
      </c>
      <c r="V433" s="93">
        <f t="shared" si="60"/>
        <v>301.07666666666637</v>
      </c>
      <c r="W433" s="93">
        <f t="shared" si="61"/>
        <v>301.07666666666637</v>
      </c>
      <c r="X433" s="93">
        <f t="shared" si="57"/>
        <v>0</v>
      </c>
      <c r="Y433" s="93">
        <f t="shared" si="62"/>
        <v>0</v>
      </c>
      <c r="Z433" s="93">
        <f t="shared" si="58"/>
        <v>0</v>
      </c>
      <c r="AA433" s="93">
        <f t="shared" si="63"/>
        <v>0</v>
      </c>
      <c r="AB433" s="93">
        <f t="shared" si="64"/>
        <v>0</v>
      </c>
      <c r="AC433" s="117">
        <f t="shared" si="65"/>
        <v>0</v>
      </c>
      <c r="AD433" s="131"/>
    </row>
    <row r="434" spans="2:30" s="88" customFormat="1" ht="44.1" hidden="1" customHeight="1" outlineLevel="2">
      <c r="B434" s="96" t="s">
        <v>625</v>
      </c>
      <c r="C434" s="91" t="s">
        <v>141</v>
      </c>
      <c r="D434" s="91" t="e">
        <f>VLOOKUP(B434,#REF!,2,0)</f>
        <v>#REF!</v>
      </c>
      <c r="E434" s="125" t="str">
        <f>VLOOKUP(B434,'[10]3.3 Амортизация 2022'!$B$8:$C$687,2,0)</f>
        <v>ВН</v>
      </c>
      <c r="F434" s="104">
        <v>756001026471</v>
      </c>
      <c r="G434" s="92">
        <f>VLOOKUP(B434,'[11]2022'!$A$4:$C$668,3,0)</f>
        <v>180</v>
      </c>
      <c r="H434" s="92" t="s">
        <v>537</v>
      </c>
      <c r="I434" s="92" t="str">
        <f>VLOOKUP(B434,'[12]Амортиз СО'!$C$5:$D$677,2,0)</f>
        <v>движ</v>
      </c>
      <c r="J434" s="92"/>
      <c r="K434" s="93">
        <v>21824</v>
      </c>
      <c r="L434" s="93">
        <v>36200</v>
      </c>
      <c r="M434" s="93">
        <v>33200</v>
      </c>
      <c r="N434" s="93">
        <v>27390.5</v>
      </c>
      <c r="O434" s="93">
        <v>3000</v>
      </c>
      <c r="P434" s="93">
        <v>6095.09</v>
      </c>
      <c r="Q434" s="92"/>
      <c r="R434" s="93">
        <v>36200</v>
      </c>
      <c r="S434" s="93">
        <v>33485.589999999997</v>
      </c>
      <c r="T434" s="94">
        <v>2714.41</v>
      </c>
      <c r="U434" s="93">
        <f t="shared" si="59"/>
        <v>2413.3333333333335</v>
      </c>
      <c r="V434" s="93">
        <f t="shared" si="60"/>
        <v>301.07666666666637</v>
      </c>
      <c r="W434" s="93">
        <f t="shared" si="61"/>
        <v>301.07666666666637</v>
      </c>
      <c r="X434" s="93">
        <f t="shared" si="57"/>
        <v>0</v>
      </c>
      <c r="Y434" s="93">
        <f t="shared" si="62"/>
        <v>0</v>
      </c>
      <c r="Z434" s="93">
        <f t="shared" si="58"/>
        <v>0</v>
      </c>
      <c r="AA434" s="93">
        <f t="shared" si="63"/>
        <v>0</v>
      </c>
      <c r="AB434" s="93">
        <f t="shared" si="64"/>
        <v>0</v>
      </c>
      <c r="AC434" s="117">
        <f t="shared" si="65"/>
        <v>0</v>
      </c>
      <c r="AD434" s="131"/>
    </row>
    <row r="435" spans="2:30" s="88" customFormat="1" ht="44.1" hidden="1" customHeight="1" outlineLevel="2">
      <c r="B435" s="96" t="s">
        <v>625</v>
      </c>
      <c r="C435" s="91" t="s">
        <v>141</v>
      </c>
      <c r="D435" s="91" t="e">
        <f>VLOOKUP(B435,#REF!,2,0)</f>
        <v>#REF!</v>
      </c>
      <c r="E435" s="125" t="str">
        <f>VLOOKUP(B435,'[10]3.3 Амортизация 2022'!$B$8:$C$687,2,0)</f>
        <v>ВН</v>
      </c>
      <c r="F435" s="104">
        <v>756001026472</v>
      </c>
      <c r="G435" s="92">
        <f>VLOOKUP(B435,'[11]2022'!$A$4:$C$668,3,0)</f>
        <v>180</v>
      </c>
      <c r="H435" s="92" t="s">
        <v>537</v>
      </c>
      <c r="I435" s="92" t="str">
        <f>VLOOKUP(B435,'[12]Амортиз СО'!$C$5:$D$677,2,0)</f>
        <v>движ</v>
      </c>
      <c r="J435" s="92"/>
      <c r="K435" s="93">
        <v>21824</v>
      </c>
      <c r="L435" s="93">
        <v>36200</v>
      </c>
      <c r="M435" s="93">
        <v>33200</v>
      </c>
      <c r="N435" s="93">
        <v>27390.5</v>
      </c>
      <c r="O435" s="93">
        <v>3000</v>
      </c>
      <c r="P435" s="93">
        <v>6095.09</v>
      </c>
      <c r="Q435" s="92"/>
      <c r="R435" s="93">
        <v>36200</v>
      </c>
      <c r="S435" s="93">
        <v>33485.589999999997</v>
      </c>
      <c r="T435" s="94">
        <v>2714.41</v>
      </c>
      <c r="U435" s="93">
        <f t="shared" si="59"/>
        <v>2413.3333333333335</v>
      </c>
      <c r="V435" s="93">
        <f t="shared" si="60"/>
        <v>301.07666666666637</v>
      </c>
      <c r="W435" s="93">
        <f t="shared" si="61"/>
        <v>301.07666666666637</v>
      </c>
      <c r="X435" s="93">
        <f t="shared" si="57"/>
        <v>0</v>
      </c>
      <c r="Y435" s="93">
        <f t="shared" si="62"/>
        <v>0</v>
      </c>
      <c r="Z435" s="93">
        <f t="shared" si="58"/>
        <v>0</v>
      </c>
      <c r="AA435" s="93">
        <f t="shared" si="63"/>
        <v>0</v>
      </c>
      <c r="AB435" s="93">
        <f t="shared" si="64"/>
        <v>0</v>
      </c>
      <c r="AC435" s="117">
        <f t="shared" si="65"/>
        <v>0</v>
      </c>
      <c r="AD435" s="131"/>
    </row>
    <row r="436" spans="2:30" s="88" customFormat="1" ht="44.1" hidden="1" customHeight="1" outlineLevel="2">
      <c r="B436" s="96" t="s">
        <v>625</v>
      </c>
      <c r="C436" s="91" t="s">
        <v>141</v>
      </c>
      <c r="D436" s="91" t="e">
        <f>VLOOKUP(B436,#REF!,2,0)</f>
        <v>#REF!</v>
      </c>
      <c r="E436" s="125" t="str">
        <f>VLOOKUP(B436,'[10]3.3 Амортизация 2022'!$B$8:$C$687,2,0)</f>
        <v>ВН</v>
      </c>
      <c r="F436" s="104">
        <v>756001026473</v>
      </c>
      <c r="G436" s="92">
        <f>VLOOKUP(B436,'[11]2022'!$A$4:$C$668,3,0)</f>
        <v>180</v>
      </c>
      <c r="H436" s="92" t="s">
        <v>537</v>
      </c>
      <c r="I436" s="92" t="str">
        <f>VLOOKUP(B436,'[12]Амортиз СО'!$C$5:$D$677,2,0)</f>
        <v>движ</v>
      </c>
      <c r="J436" s="92"/>
      <c r="K436" s="93">
        <v>21824</v>
      </c>
      <c r="L436" s="93">
        <v>36200</v>
      </c>
      <c r="M436" s="93">
        <v>33200</v>
      </c>
      <c r="N436" s="93">
        <v>27390.5</v>
      </c>
      <c r="O436" s="93">
        <v>3000</v>
      </c>
      <c r="P436" s="93">
        <v>6095.09</v>
      </c>
      <c r="Q436" s="92"/>
      <c r="R436" s="93">
        <v>36200</v>
      </c>
      <c r="S436" s="93">
        <v>33485.589999999997</v>
      </c>
      <c r="T436" s="94">
        <v>2714.41</v>
      </c>
      <c r="U436" s="93">
        <f t="shared" si="59"/>
        <v>2413.3333333333335</v>
      </c>
      <c r="V436" s="93">
        <f t="shared" si="60"/>
        <v>301.07666666666637</v>
      </c>
      <c r="W436" s="93">
        <f t="shared" si="61"/>
        <v>301.07666666666637</v>
      </c>
      <c r="X436" s="93">
        <f t="shared" si="57"/>
        <v>0</v>
      </c>
      <c r="Y436" s="93">
        <f t="shared" si="62"/>
        <v>0</v>
      </c>
      <c r="Z436" s="93">
        <f t="shared" si="58"/>
        <v>0</v>
      </c>
      <c r="AA436" s="93">
        <f t="shared" si="63"/>
        <v>0</v>
      </c>
      <c r="AB436" s="93">
        <f t="shared" si="64"/>
        <v>0</v>
      </c>
      <c r="AC436" s="117">
        <f t="shared" si="65"/>
        <v>0</v>
      </c>
      <c r="AD436" s="131"/>
    </row>
    <row r="437" spans="2:30" s="88" customFormat="1" ht="44.1" hidden="1" customHeight="1" outlineLevel="2">
      <c r="B437" s="96" t="s">
        <v>625</v>
      </c>
      <c r="C437" s="91" t="s">
        <v>141</v>
      </c>
      <c r="D437" s="91" t="e">
        <f>VLOOKUP(B437,#REF!,2,0)</f>
        <v>#REF!</v>
      </c>
      <c r="E437" s="125" t="str">
        <f>VLOOKUP(B437,'[10]3.3 Амортизация 2022'!$B$8:$C$687,2,0)</f>
        <v>ВН</v>
      </c>
      <c r="F437" s="104">
        <v>756001026474</v>
      </c>
      <c r="G437" s="92">
        <f>VLOOKUP(B437,'[11]2022'!$A$4:$C$668,3,0)</f>
        <v>180</v>
      </c>
      <c r="H437" s="92" t="s">
        <v>537</v>
      </c>
      <c r="I437" s="92" t="str">
        <f>VLOOKUP(B437,'[12]Амортиз СО'!$C$5:$D$677,2,0)</f>
        <v>движ</v>
      </c>
      <c r="J437" s="92"/>
      <c r="K437" s="93">
        <v>21824</v>
      </c>
      <c r="L437" s="93">
        <v>36200</v>
      </c>
      <c r="M437" s="93">
        <v>33200</v>
      </c>
      <c r="N437" s="93">
        <v>27390.5</v>
      </c>
      <c r="O437" s="93">
        <v>3000</v>
      </c>
      <c r="P437" s="93">
        <v>6095.09</v>
      </c>
      <c r="Q437" s="92"/>
      <c r="R437" s="93">
        <v>36200</v>
      </c>
      <c r="S437" s="93">
        <v>33485.589999999997</v>
      </c>
      <c r="T437" s="94">
        <v>2714.41</v>
      </c>
      <c r="U437" s="93">
        <f t="shared" si="59"/>
        <v>2413.3333333333335</v>
      </c>
      <c r="V437" s="93">
        <f t="shared" si="60"/>
        <v>301.07666666666637</v>
      </c>
      <c r="W437" s="93">
        <f t="shared" si="61"/>
        <v>301.07666666666637</v>
      </c>
      <c r="X437" s="93">
        <f t="shared" si="57"/>
        <v>0</v>
      </c>
      <c r="Y437" s="93">
        <f t="shared" si="62"/>
        <v>0</v>
      </c>
      <c r="Z437" s="93">
        <f t="shared" si="58"/>
        <v>0</v>
      </c>
      <c r="AA437" s="93">
        <f t="shared" si="63"/>
        <v>0</v>
      </c>
      <c r="AB437" s="93">
        <f t="shared" si="64"/>
        <v>0</v>
      </c>
      <c r="AC437" s="117">
        <f t="shared" si="65"/>
        <v>0</v>
      </c>
      <c r="AD437" s="131"/>
    </row>
    <row r="438" spans="2:30" s="88" customFormat="1" ht="44.1" hidden="1" customHeight="1" outlineLevel="2">
      <c r="B438" s="96" t="s">
        <v>625</v>
      </c>
      <c r="C438" s="91" t="s">
        <v>141</v>
      </c>
      <c r="D438" s="91" t="e">
        <f>VLOOKUP(B438,#REF!,2,0)</f>
        <v>#REF!</v>
      </c>
      <c r="E438" s="125" t="str">
        <f>VLOOKUP(B438,'[10]3.3 Амортизация 2022'!$B$8:$C$687,2,0)</f>
        <v>ВН</v>
      </c>
      <c r="F438" s="104">
        <v>756001026475</v>
      </c>
      <c r="G438" s="92">
        <f>VLOOKUP(B438,'[11]2022'!$A$4:$C$668,3,0)</f>
        <v>180</v>
      </c>
      <c r="H438" s="92" t="s">
        <v>537</v>
      </c>
      <c r="I438" s="92" t="str">
        <f>VLOOKUP(B438,'[12]Амортиз СО'!$C$5:$D$677,2,0)</f>
        <v>движ</v>
      </c>
      <c r="J438" s="92"/>
      <c r="K438" s="93">
        <v>21824</v>
      </c>
      <c r="L438" s="93">
        <v>36200</v>
      </c>
      <c r="M438" s="93">
        <v>33200</v>
      </c>
      <c r="N438" s="93">
        <v>27390.5</v>
      </c>
      <c r="O438" s="93">
        <v>3000</v>
      </c>
      <c r="P438" s="93">
        <v>6095.09</v>
      </c>
      <c r="Q438" s="92"/>
      <c r="R438" s="93">
        <v>36200</v>
      </c>
      <c r="S438" s="93">
        <v>33485.589999999997</v>
      </c>
      <c r="T438" s="94">
        <v>2714.41</v>
      </c>
      <c r="U438" s="93">
        <f t="shared" si="59"/>
        <v>2413.3333333333335</v>
      </c>
      <c r="V438" s="93">
        <f t="shared" si="60"/>
        <v>301.07666666666637</v>
      </c>
      <c r="W438" s="93">
        <f t="shared" si="61"/>
        <v>301.07666666666637</v>
      </c>
      <c r="X438" s="93">
        <f t="shared" si="57"/>
        <v>0</v>
      </c>
      <c r="Y438" s="93">
        <f t="shared" si="62"/>
        <v>0</v>
      </c>
      <c r="Z438" s="93">
        <f t="shared" si="58"/>
        <v>0</v>
      </c>
      <c r="AA438" s="93">
        <f t="shared" si="63"/>
        <v>0</v>
      </c>
      <c r="AB438" s="93">
        <f t="shared" si="64"/>
        <v>0</v>
      </c>
      <c r="AC438" s="117">
        <f t="shared" si="65"/>
        <v>0</v>
      </c>
      <c r="AD438" s="131"/>
    </row>
    <row r="439" spans="2:30" s="88" customFormat="1" ht="44.1" hidden="1" customHeight="1" outlineLevel="2">
      <c r="B439" s="96" t="s">
        <v>625</v>
      </c>
      <c r="C439" s="91" t="s">
        <v>141</v>
      </c>
      <c r="D439" s="91" t="e">
        <f>VLOOKUP(B439,#REF!,2,0)</f>
        <v>#REF!</v>
      </c>
      <c r="E439" s="125" t="str">
        <f>VLOOKUP(B439,'[10]3.3 Амортизация 2022'!$B$8:$C$687,2,0)</f>
        <v>ВН</v>
      </c>
      <c r="F439" s="104">
        <v>756001026476</v>
      </c>
      <c r="G439" s="92">
        <f>VLOOKUP(B439,'[11]2022'!$A$4:$C$668,3,0)</f>
        <v>180</v>
      </c>
      <c r="H439" s="92" t="s">
        <v>537</v>
      </c>
      <c r="I439" s="92" t="str">
        <f>VLOOKUP(B439,'[12]Амортиз СО'!$C$5:$D$677,2,0)</f>
        <v>движ</v>
      </c>
      <c r="J439" s="92"/>
      <c r="K439" s="93">
        <v>21824</v>
      </c>
      <c r="L439" s="93">
        <v>36200</v>
      </c>
      <c r="M439" s="93">
        <v>33200</v>
      </c>
      <c r="N439" s="93">
        <v>27390.5</v>
      </c>
      <c r="O439" s="93">
        <v>3000</v>
      </c>
      <c r="P439" s="93">
        <v>6095.09</v>
      </c>
      <c r="Q439" s="92"/>
      <c r="R439" s="93">
        <v>36200</v>
      </c>
      <c r="S439" s="93">
        <v>33485.589999999997</v>
      </c>
      <c r="T439" s="94">
        <v>2714.41</v>
      </c>
      <c r="U439" s="93">
        <f t="shared" si="59"/>
        <v>2413.3333333333335</v>
      </c>
      <c r="V439" s="93">
        <f t="shared" si="60"/>
        <v>301.07666666666637</v>
      </c>
      <c r="W439" s="93">
        <f t="shared" si="61"/>
        <v>301.07666666666637</v>
      </c>
      <c r="X439" s="93">
        <f t="shared" si="57"/>
        <v>0</v>
      </c>
      <c r="Y439" s="93">
        <f t="shared" si="62"/>
        <v>0</v>
      </c>
      <c r="Z439" s="93">
        <f t="shared" si="58"/>
        <v>0</v>
      </c>
      <c r="AA439" s="93">
        <f t="shared" si="63"/>
        <v>0</v>
      </c>
      <c r="AB439" s="93">
        <f t="shared" si="64"/>
        <v>0</v>
      </c>
      <c r="AC439" s="117">
        <f t="shared" si="65"/>
        <v>0</v>
      </c>
      <c r="AD439" s="131"/>
    </row>
    <row r="440" spans="2:30" s="88" customFormat="1" ht="44.1" hidden="1" customHeight="1" outlineLevel="2">
      <c r="B440" s="96" t="s">
        <v>625</v>
      </c>
      <c r="C440" s="91" t="s">
        <v>141</v>
      </c>
      <c r="D440" s="91" t="e">
        <f>VLOOKUP(B440,#REF!,2,0)</f>
        <v>#REF!</v>
      </c>
      <c r="E440" s="125" t="str">
        <f>VLOOKUP(B440,'[10]3.3 Амортизация 2022'!$B$8:$C$687,2,0)</f>
        <v>ВН</v>
      </c>
      <c r="F440" s="104">
        <v>756001026477</v>
      </c>
      <c r="G440" s="92">
        <f>VLOOKUP(B440,'[11]2022'!$A$4:$C$668,3,0)</f>
        <v>180</v>
      </c>
      <c r="H440" s="92" t="s">
        <v>537</v>
      </c>
      <c r="I440" s="92" t="str">
        <f>VLOOKUP(B440,'[12]Амортиз СО'!$C$5:$D$677,2,0)</f>
        <v>движ</v>
      </c>
      <c r="J440" s="92"/>
      <c r="K440" s="93">
        <v>21824</v>
      </c>
      <c r="L440" s="93">
        <v>36200</v>
      </c>
      <c r="M440" s="93">
        <v>33200</v>
      </c>
      <c r="N440" s="93">
        <v>27390.5</v>
      </c>
      <c r="O440" s="93">
        <v>3000</v>
      </c>
      <c r="P440" s="93">
        <v>6095.09</v>
      </c>
      <c r="Q440" s="92"/>
      <c r="R440" s="93">
        <v>36200</v>
      </c>
      <c r="S440" s="93">
        <v>33485.589999999997</v>
      </c>
      <c r="T440" s="94">
        <v>2714.41</v>
      </c>
      <c r="U440" s="93">
        <f t="shared" si="59"/>
        <v>2413.3333333333335</v>
      </c>
      <c r="V440" s="93">
        <f t="shared" si="60"/>
        <v>301.07666666666637</v>
      </c>
      <c r="W440" s="93">
        <f t="shared" si="61"/>
        <v>301.07666666666637</v>
      </c>
      <c r="X440" s="93">
        <f t="shared" si="57"/>
        <v>0</v>
      </c>
      <c r="Y440" s="93">
        <f t="shared" si="62"/>
        <v>0</v>
      </c>
      <c r="Z440" s="93">
        <f t="shared" si="58"/>
        <v>0</v>
      </c>
      <c r="AA440" s="93">
        <f t="shared" si="63"/>
        <v>0</v>
      </c>
      <c r="AB440" s="93">
        <f t="shared" si="64"/>
        <v>0</v>
      </c>
      <c r="AC440" s="117">
        <f t="shared" si="65"/>
        <v>0</v>
      </c>
      <c r="AD440" s="131"/>
    </row>
    <row r="441" spans="2:30" s="88" customFormat="1" ht="44.1" hidden="1" customHeight="1" outlineLevel="2">
      <c r="B441" s="96" t="s">
        <v>625</v>
      </c>
      <c r="C441" s="91" t="s">
        <v>141</v>
      </c>
      <c r="D441" s="91" t="e">
        <f>VLOOKUP(B441,#REF!,2,0)</f>
        <v>#REF!</v>
      </c>
      <c r="E441" s="125" t="str">
        <f>VLOOKUP(B441,'[10]3.3 Амортизация 2022'!$B$8:$C$687,2,0)</f>
        <v>ВН</v>
      </c>
      <c r="F441" s="104">
        <v>756001026478</v>
      </c>
      <c r="G441" s="92">
        <f>VLOOKUP(B441,'[11]2022'!$A$4:$C$668,3,0)</f>
        <v>180</v>
      </c>
      <c r="H441" s="92" t="s">
        <v>537</v>
      </c>
      <c r="I441" s="92" t="str">
        <f>VLOOKUP(B441,'[12]Амортиз СО'!$C$5:$D$677,2,0)</f>
        <v>движ</v>
      </c>
      <c r="J441" s="92"/>
      <c r="K441" s="93">
        <v>21824</v>
      </c>
      <c r="L441" s="93">
        <v>36200</v>
      </c>
      <c r="M441" s="93">
        <v>33200</v>
      </c>
      <c r="N441" s="93">
        <v>27390.5</v>
      </c>
      <c r="O441" s="93">
        <v>3000</v>
      </c>
      <c r="P441" s="93">
        <v>6095.09</v>
      </c>
      <c r="Q441" s="92"/>
      <c r="R441" s="93">
        <v>36200</v>
      </c>
      <c r="S441" s="93">
        <v>33485.589999999997</v>
      </c>
      <c r="T441" s="94">
        <v>2714.41</v>
      </c>
      <c r="U441" s="93">
        <f t="shared" si="59"/>
        <v>2413.3333333333335</v>
      </c>
      <c r="V441" s="93">
        <f t="shared" si="60"/>
        <v>301.07666666666637</v>
      </c>
      <c r="W441" s="93">
        <f t="shared" si="61"/>
        <v>301.07666666666637</v>
      </c>
      <c r="X441" s="93">
        <f t="shared" si="57"/>
        <v>0</v>
      </c>
      <c r="Y441" s="93">
        <f t="shared" si="62"/>
        <v>0</v>
      </c>
      <c r="Z441" s="93">
        <f t="shared" si="58"/>
        <v>0</v>
      </c>
      <c r="AA441" s="93">
        <f t="shared" si="63"/>
        <v>0</v>
      </c>
      <c r="AB441" s="93">
        <f t="shared" si="64"/>
        <v>0</v>
      </c>
      <c r="AC441" s="117">
        <f t="shared" si="65"/>
        <v>0</v>
      </c>
      <c r="AD441" s="131"/>
    </row>
    <row r="442" spans="2:30" s="88" customFormat="1" ht="44.1" hidden="1" customHeight="1" outlineLevel="2">
      <c r="B442" s="96" t="s">
        <v>625</v>
      </c>
      <c r="C442" s="91" t="s">
        <v>141</v>
      </c>
      <c r="D442" s="91" t="e">
        <f>VLOOKUP(B442,#REF!,2,0)</f>
        <v>#REF!</v>
      </c>
      <c r="E442" s="125" t="str">
        <f>VLOOKUP(B442,'[10]3.3 Амортизация 2022'!$B$8:$C$687,2,0)</f>
        <v>ВН</v>
      </c>
      <c r="F442" s="104">
        <v>756001026479</v>
      </c>
      <c r="G442" s="92">
        <f>VLOOKUP(B442,'[11]2022'!$A$4:$C$668,3,0)</f>
        <v>180</v>
      </c>
      <c r="H442" s="92" t="s">
        <v>537</v>
      </c>
      <c r="I442" s="92" t="str">
        <f>VLOOKUP(B442,'[12]Амортиз СО'!$C$5:$D$677,2,0)</f>
        <v>движ</v>
      </c>
      <c r="J442" s="92"/>
      <c r="K442" s="93">
        <v>21824</v>
      </c>
      <c r="L442" s="93">
        <v>36200</v>
      </c>
      <c r="M442" s="93">
        <v>33200</v>
      </c>
      <c r="N442" s="93">
        <v>27390.5</v>
      </c>
      <c r="O442" s="93">
        <v>3000</v>
      </c>
      <c r="P442" s="93">
        <v>6095.09</v>
      </c>
      <c r="Q442" s="92"/>
      <c r="R442" s="93">
        <v>36200</v>
      </c>
      <c r="S442" s="93">
        <v>33485.589999999997</v>
      </c>
      <c r="T442" s="94">
        <v>2714.41</v>
      </c>
      <c r="U442" s="93">
        <f t="shared" si="59"/>
        <v>2413.3333333333335</v>
      </c>
      <c r="V442" s="93">
        <f t="shared" si="60"/>
        <v>301.07666666666637</v>
      </c>
      <c r="W442" s="93">
        <f t="shared" si="61"/>
        <v>301.07666666666637</v>
      </c>
      <c r="X442" s="93">
        <f t="shared" si="57"/>
        <v>0</v>
      </c>
      <c r="Y442" s="93">
        <f t="shared" si="62"/>
        <v>0</v>
      </c>
      <c r="Z442" s="93">
        <f t="shared" si="58"/>
        <v>0</v>
      </c>
      <c r="AA442" s="93">
        <f t="shared" si="63"/>
        <v>0</v>
      </c>
      <c r="AB442" s="93">
        <f t="shared" si="64"/>
        <v>0</v>
      </c>
      <c r="AC442" s="117">
        <f t="shared" si="65"/>
        <v>0</v>
      </c>
      <c r="AD442" s="131"/>
    </row>
    <row r="443" spans="2:30" s="88" customFormat="1" ht="44.1" hidden="1" customHeight="1" outlineLevel="2">
      <c r="B443" s="96" t="s">
        <v>625</v>
      </c>
      <c r="C443" s="91" t="s">
        <v>141</v>
      </c>
      <c r="D443" s="91" t="e">
        <f>VLOOKUP(B443,#REF!,2,0)</f>
        <v>#REF!</v>
      </c>
      <c r="E443" s="125" t="str">
        <f>VLOOKUP(B443,'[10]3.3 Амортизация 2022'!$B$8:$C$687,2,0)</f>
        <v>ВН</v>
      </c>
      <c r="F443" s="104">
        <v>756001026480</v>
      </c>
      <c r="G443" s="92">
        <f>VLOOKUP(B443,'[11]2022'!$A$4:$C$668,3,0)</f>
        <v>180</v>
      </c>
      <c r="H443" s="92" t="s">
        <v>537</v>
      </c>
      <c r="I443" s="92" t="str">
        <f>VLOOKUP(B443,'[12]Амортиз СО'!$C$5:$D$677,2,0)</f>
        <v>движ</v>
      </c>
      <c r="J443" s="92"/>
      <c r="K443" s="93">
        <v>21824</v>
      </c>
      <c r="L443" s="93">
        <v>36200</v>
      </c>
      <c r="M443" s="93">
        <v>33200</v>
      </c>
      <c r="N443" s="93">
        <v>27390.5</v>
      </c>
      <c r="O443" s="93">
        <v>3000</v>
      </c>
      <c r="P443" s="93">
        <v>6095.09</v>
      </c>
      <c r="Q443" s="92"/>
      <c r="R443" s="93">
        <v>36200</v>
      </c>
      <c r="S443" s="93">
        <v>33485.589999999997</v>
      </c>
      <c r="T443" s="94">
        <v>2714.41</v>
      </c>
      <c r="U443" s="93">
        <f t="shared" si="59"/>
        <v>2413.3333333333335</v>
      </c>
      <c r="V443" s="93">
        <f t="shared" si="60"/>
        <v>301.07666666666637</v>
      </c>
      <c r="W443" s="93">
        <f t="shared" si="61"/>
        <v>301.07666666666637</v>
      </c>
      <c r="X443" s="93">
        <f t="shared" si="57"/>
        <v>0</v>
      </c>
      <c r="Y443" s="93">
        <f t="shared" si="62"/>
        <v>0</v>
      </c>
      <c r="Z443" s="93">
        <f t="shared" si="58"/>
        <v>0</v>
      </c>
      <c r="AA443" s="93">
        <f t="shared" si="63"/>
        <v>0</v>
      </c>
      <c r="AB443" s="93">
        <f t="shared" si="64"/>
        <v>0</v>
      </c>
      <c r="AC443" s="117">
        <f t="shared" si="65"/>
        <v>0</v>
      </c>
      <c r="AD443" s="131"/>
    </row>
    <row r="444" spans="2:30" s="88" customFormat="1" ht="44.1" hidden="1" customHeight="1" outlineLevel="2">
      <c r="B444" s="96" t="s">
        <v>625</v>
      </c>
      <c r="C444" s="91" t="s">
        <v>141</v>
      </c>
      <c r="D444" s="91" t="e">
        <f>VLOOKUP(B444,#REF!,2,0)</f>
        <v>#REF!</v>
      </c>
      <c r="E444" s="125" t="str">
        <f>VLOOKUP(B444,'[10]3.3 Амортизация 2022'!$B$8:$C$687,2,0)</f>
        <v>ВН</v>
      </c>
      <c r="F444" s="104">
        <v>756001026481</v>
      </c>
      <c r="G444" s="92">
        <f>VLOOKUP(B444,'[11]2022'!$A$4:$C$668,3,0)</f>
        <v>180</v>
      </c>
      <c r="H444" s="92" t="s">
        <v>537</v>
      </c>
      <c r="I444" s="92" t="str">
        <f>VLOOKUP(B444,'[12]Амортиз СО'!$C$5:$D$677,2,0)</f>
        <v>движ</v>
      </c>
      <c r="J444" s="92"/>
      <c r="K444" s="93">
        <v>21824</v>
      </c>
      <c r="L444" s="93">
        <v>36200</v>
      </c>
      <c r="M444" s="93">
        <v>33200</v>
      </c>
      <c r="N444" s="93">
        <v>27390.5</v>
      </c>
      <c r="O444" s="93">
        <v>3000</v>
      </c>
      <c r="P444" s="93">
        <v>6095.09</v>
      </c>
      <c r="Q444" s="92"/>
      <c r="R444" s="93">
        <v>36200</v>
      </c>
      <c r="S444" s="93">
        <v>33485.589999999997</v>
      </c>
      <c r="T444" s="94">
        <v>2714.41</v>
      </c>
      <c r="U444" s="93">
        <f t="shared" si="59"/>
        <v>2413.3333333333335</v>
      </c>
      <c r="V444" s="93">
        <f t="shared" si="60"/>
        <v>301.07666666666637</v>
      </c>
      <c r="W444" s="93">
        <f t="shared" si="61"/>
        <v>301.07666666666637</v>
      </c>
      <c r="X444" s="93">
        <f t="shared" si="57"/>
        <v>0</v>
      </c>
      <c r="Y444" s="93">
        <f t="shared" si="62"/>
        <v>0</v>
      </c>
      <c r="Z444" s="93">
        <f t="shared" si="58"/>
        <v>0</v>
      </c>
      <c r="AA444" s="93">
        <f t="shared" si="63"/>
        <v>0</v>
      </c>
      <c r="AB444" s="93">
        <f t="shared" si="64"/>
        <v>0</v>
      </c>
      <c r="AC444" s="117">
        <f t="shared" si="65"/>
        <v>0</v>
      </c>
      <c r="AD444" s="131"/>
    </row>
    <row r="445" spans="2:30" s="88" customFormat="1" ht="44.1" hidden="1" customHeight="1" outlineLevel="2">
      <c r="B445" s="96" t="s">
        <v>625</v>
      </c>
      <c r="C445" s="91" t="s">
        <v>141</v>
      </c>
      <c r="D445" s="91" t="e">
        <f>VLOOKUP(B445,#REF!,2,0)</f>
        <v>#REF!</v>
      </c>
      <c r="E445" s="125" t="str">
        <f>VLOOKUP(B445,'[10]3.3 Амортизация 2022'!$B$8:$C$687,2,0)</f>
        <v>ВН</v>
      </c>
      <c r="F445" s="104">
        <v>756001026482</v>
      </c>
      <c r="G445" s="92">
        <f>VLOOKUP(B445,'[11]2022'!$A$4:$C$668,3,0)</f>
        <v>180</v>
      </c>
      <c r="H445" s="92" t="s">
        <v>537</v>
      </c>
      <c r="I445" s="92" t="str">
        <f>VLOOKUP(B445,'[12]Амортиз СО'!$C$5:$D$677,2,0)</f>
        <v>движ</v>
      </c>
      <c r="J445" s="92"/>
      <c r="K445" s="93">
        <v>21824</v>
      </c>
      <c r="L445" s="93">
        <v>36200</v>
      </c>
      <c r="M445" s="93">
        <v>33200</v>
      </c>
      <c r="N445" s="93">
        <v>27390.5</v>
      </c>
      <c r="O445" s="93">
        <v>3000</v>
      </c>
      <c r="P445" s="93">
        <v>6095.09</v>
      </c>
      <c r="Q445" s="92"/>
      <c r="R445" s="93">
        <v>36200</v>
      </c>
      <c r="S445" s="93">
        <v>33485.589999999997</v>
      </c>
      <c r="T445" s="94">
        <v>2714.41</v>
      </c>
      <c r="U445" s="93">
        <f t="shared" si="59"/>
        <v>2413.3333333333335</v>
      </c>
      <c r="V445" s="93">
        <f t="shared" si="60"/>
        <v>301.07666666666637</v>
      </c>
      <c r="W445" s="93">
        <f t="shared" si="61"/>
        <v>301.07666666666637</v>
      </c>
      <c r="X445" s="93">
        <f t="shared" si="57"/>
        <v>0</v>
      </c>
      <c r="Y445" s="93">
        <f t="shared" si="62"/>
        <v>0</v>
      </c>
      <c r="Z445" s="93">
        <f t="shared" si="58"/>
        <v>0</v>
      </c>
      <c r="AA445" s="93">
        <f t="shared" si="63"/>
        <v>0</v>
      </c>
      <c r="AB445" s="93">
        <f t="shared" si="64"/>
        <v>0</v>
      </c>
      <c r="AC445" s="117">
        <f t="shared" si="65"/>
        <v>0</v>
      </c>
      <c r="AD445" s="131"/>
    </row>
    <row r="446" spans="2:30" s="88" customFormat="1" ht="44.1" hidden="1" customHeight="1" outlineLevel="2">
      <c r="B446" s="96" t="s">
        <v>625</v>
      </c>
      <c r="C446" s="91" t="s">
        <v>141</v>
      </c>
      <c r="D446" s="91" t="e">
        <f>VLOOKUP(B446,#REF!,2,0)</f>
        <v>#REF!</v>
      </c>
      <c r="E446" s="125" t="str">
        <f>VLOOKUP(B446,'[10]3.3 Амортизация 2022'!$B$8:$C$687,2,0)</f>
        <v>ВН</v>
      </c>
      <c r="F446" s="104">
        <v>756001026483</v>
      </c>
      <c r="G446" s="92">
        <f>VLOOKUP(B446,'[11]2022'!$A$4:$C$668,3,0)</f>
        <v>180</v>
      </c>
      <c r="H446" s="92" t="s">
        <v>537</v>
      </c>
      <c r="I446" s="92" t="str">
        <f>VLOOKUP(B446,'[12]Амортиз СО'!$C$5:$D$677,2,0)</f>
        <v>движ</v>
      </c>
      <c r="J446" s="92"/>
      <c r="K446" s="93">
        <v>21824</v>
      </c>
      <c r="L446" s="93">
        <v>36200</v>
      </c>
      <c r="M446" s="93">
        <v>33200</v>
      </c>
      <c r="N446" s="93">
        <v>27390.5</v>
      </c>
      <c r="O446" s="93">
        <v>3000</v>
      </c>
      <c r="P446" s="93">
        <v>6095.09</v>
      </c>
      <c r="Q446" s="92"/>
      <c r="R446" s="93">
        <v>36200</v>
      </c>
      <c r="S446" s="93">
        <v>33485.589999999997</v>
      </c>
      <c r="T446" s="94">
        <v>2714.41</v>
      </c>
      <c r="U446" s="93">
        <f t="shared" si="59"/>
        <v>2413.3333333333335</v>
      </c>
      <c r="V446" s="93">
        <f t="shared" si="60"/>
        <v>301.07666666666637</v>
      </c>
      <c r="W446" s="93">
        <f t="shared" si="61"/>
        <v>301.07666666666637</v>
      </c>
      <c r="X446" s="93">
        <f t="shared" ref="X446:X509" si="66">V446-W446</f>
        <v>0</v>
      </c>
      <c r="Y446" s="93">
        <f t="shared" si="62"/>
        <v>0</v>
      </c>
      <c r="Z446" s="93">
        <f t="shared" ref="Z446:Z509" si="67">X446-Y446</f>
        <v>0</v>
      </c>
      <c r="AA446" s="93">
        <f t="shared" si="63"/>
        <v>0</v>
      </c>
      <c r="AB446" s="93">
        <f t="shared" si="64"/>
        <v>0</v>
      </c>
      <c r="AC446" s="117">
        <f t="shared" si="65"/>
        <v>0</v>
      </c>
      <c r="AD446" s="131"/>
    </row>
    <row r="447" spans="2:30" s="88" customFormat="1" ht="44.1" hidden="1" customHeight="1" outlineLevel="2">
      <c r="B447" s="96" t="s">
        <v>625</v>
      </c>
      <c r="C447" s="91" t="s">
        <v>141</v>
      </c>
      <c r="D447" s="91" t="e">
        <f>VLOOKUP(B447,#REF!,2,0)</f>
        <v>#REF!</v>
      </c>
      <c r="E447" s="125" t="str">
        <f>VLOOKUP(B447,'[10]3.3 Амортизация 2022'!$B$8:$C$687,2,0)</f>
        <v>ВН</v>
      </c>
      <c r="F447" s="104">
        <v>756001026484</v>
      </c>
      <c r="G447" s="92">
        <f>VLOOKUP(B447,'[11]2022'!$A$4:$C$668,3,0)</f>
        <v>180</v>
      </c>
      <c r="H447" s="92" t="s">
        <v>537</v>
      </c>
      <c r="I447" s="92" t="str">
        <f>VLOOKUP(B447,'[12]Амортиз СО'!$C$5:$D$677,2,0)</f>
        <v>движ</v>
      </c>
      <c r="J447" s="92"/>
      <c r="K447" s="93">
        <v>21824</v>
      </c>
      <c r="L447" s="93">
        <v>36200</v>
      </c>
      <c r="M447" s="93">
        <v>33200</v>
      </c>
      <c r="N447" s="93">
        <v>27390.5</v>
      </c>
      <c r="O447" s="93">
        <v>3000</v>
      </c>
      <c r="P447" s="93">
        <v>6095.09</v>
      </c>
      <c r="Q447" s="92"/>
      <c r="R447" s="93">
        <v>36200</v>
      </c>
      <c r="S447" s="93">
        <v>33485.589999999997</v>
      </c>
      <c r="T447" s="94">
        <v>2714.41</v>
      </c>
      <c r="U447" s="93">
        <f t="shared" ref="U447:U510" si="68">IF(T447&gt;R447/G447*12,R447/G447*12,T447)</f>
        <v>2413.3333333333335</v>
      </c>
      <c r="V447" s="93">
        <f t="shared" ref="V447:V510" si="69">T447-U447</f>
        <v>301.07666666666637</v>
      </c>
      <c r="W447" s="93">
        <f t="shared" ref="W447:W510" si="70">IF(V447&gt;R447/G447*12,R447/G447*12,V447)</f>
        <v>301.07666666666637</v>
      </c>
      <c r="X447" s="93">
        <f t="shared" si="66"/>
        <v>0</v>
      </c>
      <c r="Y447" s="93">
        <f t="shared" ref="Y447:Y510" si="71">IF(X447&gt;R447/G447*12,R447/G447*12,X447)</f>
        <v>0</v>
      </c>
      <c r="Z447" s="93">
        <f t="shared" si="67"/>
        <v>0</v>
      </c>
      <c r="AA447" s="93">
        <f t="shared" ref="AA447:AA510" si="72">(T447+V447)/2*AD447</f>
        <v>0</v>
      </c>
      <c r="AB447" s="93">
        <f t="shared" ref="AB447:AB510" si="73">(V447+X447)/2*AD447</f>
        <v>0</v>
      </c>
      <c r="AC447" s="117">
        <f t="shared" ref="AC447:AC510" si="74">(X447+Z447)/2*AD447</f>
        <v>0</v>
      </c>
      <c r="AD447" s="131"/>
    </row>
    <row r="448" spans="2:30" s="88" customFormat="1" ht="44.1" hidden="1" customHeight="1" outlineLevel="2">
      <c r="B448" s="96" t="s">
        <v>625</v>
      </c>
      <c r="C448" s="91" t="s">
        <v>141</v>
      </c>
      <c r="D448" s="91" t="e">
        <f>VLOOKUP(B448,#REF!,2,0)</f>
        <v>#REF!</v>
      </c>
      <c r="E448" s="125" t="str">
        <f>VLOOKUP(B448,'[10]3.3 Амортизация 2022'!$B$8:$C$687,2,0)</f>
        <v>ВН</v>
      </c>
      <c r="F448" s="104">
        <v>756001026485</v>
      </c>
      <c r="G448" s="92">
        <f>VLOOKUP(B448,'[11]2022'!$A$4:$C$668,3,0)</f>
        <v>180</v>
      </c>
      <c r="H448" s="92" t="s">
        <v>537</v>
      </c>
      <c r="I448" s="92" t="str">
        <f>VLOOKUP(B448,'[12]Амортиз СО'!$C$5:$D$677,2,0)</f>
        <v>движ</v>
      </c>
      <c r="J448" s="92"/>
      <c r="K448" s="93">
        <v>21824</v>
      </c>
      <c r="L448" s="93">
        <v>36200</v>
      </c>
      <c r="M448" s="93">
        <v>33200</v>
      </c>
      <c r="N448" s="93">
        <v>27390.5</v>
      </c>
      <c r="O448" s="93">
        <v>3000</v>
      </c>
      <c r="P448" s="93">
        <v>6095.09</v>
      </c>
      <c r="Q448" s="92"/>
      <c r="R448" s="93">
        <v>36200</v>
      </c>
      <c r="S448" s="93">
        <v>33485.589999999997</v>
      </c>
      <c r="T448" s="94">
        <v>2714.41</v>
      </c>
      <c r="U448" s="93">
        <f t="shared" si="68"/>
        <v>2413.3333333333335</v>
      </c>
      <c r="V448" s="93">
        <f t="shared" si="69"/>
        <v>301.07666666666637</v>
      </c>
      <c r="W448" s="93">
        <f t="shared" si="70"/>
        <v>301.07666666666637</v>
      </c>
      <c r="X448" s="93">
        <f t="shared" si="66"/>
        <v>0</v>
      </c>
      <c r="Y448" s="93">
        <f t="shared" si="71"/>
        <v>0</v>
      </c>
      <c r="Z448" s="93">
        <f t="shared" si="67"/>
        <v>0</v>
      </c>
      <c r="AA448" s="93">
        <f t="shared" si="72"/>
        <v>0</v>
      </c>
      <c r="AB448" s="93">
        <f t="shared" si="73"/>
        <v>0</v>
      </c>
      <c r="AC448" s="117">
        <f t="shared" si="74"/>
        <v>0</v>
      </c>
      <c r="AD448" s="131"/>
    </row>
    <row r="449" spans="2:30" s="88" customFormat="1" ht="44.1" hidden="1" customHeight="1" outlineLevel="2">
      <c r="B449" s="96" t="s">
        <v>625</v>
      </c>
      <c r="C449" s="91" t="s">
        <v>141</v>
      </c>
      <c r="D449" s="91" t="e">
        <f>VLOOKUP(B449,#REF!,2,0)</f>
        <v>#REF!</v>
      </c>
      <c r="E449" s="125" t="str">
        <f>VLOOKUP(B449,'[10]3.3 Амортизация 2022'!$B$8:$C$687,2,0)</f>
        <v>ВН</v>
      </c>
      <c r="F449" s="104">
        <v>756001026486</v>
      </c>
      <c r="G449" s="92">
        <f>VLOOKUP(B449,'[11]2022'!$A$4:$C$668,3,0)</f>
        <v>180</v>
      </c>
      <c r="H449" s="92" t="s">
        <v>537</v>
      </c>
      <c r="I449" s="92" t="str">
        <f>VLOOKUP(B449,'[12]Амортиз СО'!$C$5:$D$677,2,0)</f>
        <v>движ</v>
      </c>
      <c r="J449" s="92"/>
      <c r="K449" s="93">
        <v>21824</v>
      </c>
      <c r="L449" s="93">
        <v>36200</v>
      </c>
      <c r="M449" s="93">
        <v>33200</v>
      </c>
      <c r="N449" s="93">
        <v>27390.5</v>
      </c>
      <c r="O449" s="93">
        <v>3000</v>
      </c>
      <c r="P449" s="93">
        <v>6095.09</v>
      </c>
      <c r="Q449" s="92"/>
      <c r="R449" s="93">
        <v>36200</v>
      </c>
      <c r="S449" s="93">
        <v>33485.589999999997</v>
      </c>
      <c r="T449" s="94">
        <v>2714.41</v>
      </c>
      <c r="U449" s="93">
        <f t="shared" si="68"/>
        <v>2413.3333333333335</v>
      </c>
      <c r="V449" s="93">
        <f t="shared" si="69"/>
        <v>301.07666666666637</v>
      </c>
      <c r="W449" s="93">
        <f t="shared" si="70"/>
        <v>301.07666666666637</v>
      </c>
      <c r="X449" s="93">
        <f t="shared" si="66"/>
        <v>0</v>
      </c>
      <c r="Y449" s="93">
        <f t="shared" si="71"/>
        <v>0</v>
      </c>
      <c r="Z449" s="93">
        <f t="shared" si="67"/>
        <v>0</v>
      </c>
      <c r="AA449" s="93">
        <f t="shared" si="72"/>
        <v>0</v>
      </c>
      <c r="AB449" s="93">
        <f t="shared" si="73"/>
        <v>0</v>
      </c>
      <c r="AC449" s="117">
        <f t="shared" si="74"/>
        <v>0</v>
      </c>
      <c r="AD449" s="131"/>
    </row>
    <row r="450" spans="2:30" s="88" customFormat="1" ht="44.1" hidden="1" customHeight="1" outlineLevel="2">
      <c r="B450" s="96" t="s">
        <v>625</v>
      </c>
      <c r="C450" s="91" t="s">
        <v>141</v>
      </c>
      <c r="D450" s="91" t="e">
        <f>VLOOKUP(B450,#REF!,2,0)</f>
        <v>#REF!</v>
      </c>
      <c r="E450" s="125" t="str">
        <f>VLOOKUP(B450,'[10]3.3 Амортизация 2022'!$B$8:$C$687,2,0)</f>
        <v>ВН</v>
      </c>
      <c r="F450" s="104">
        <v>756001026487</v>
      </c>
      <c r="G450" s="92">
        <f>VLOOKUP(B450,'[11]2022'!$A$4:$C$668,3,0)</f>
        <v>180</v>
      </c>
      <c r="H450" s="92" t="s">
        <v>537</v>
      </c>
      <c r="I450" s="92" t="str">
        <f>VLOOKUP(B450,'[12]Амортиз СО'!$C$5:$D$677,2,0)</f>
        <v>движ</v>
      </c>
      <c r="J450" s="92"/>
      <c r="K450" s="93">
        <v>21824</v>
      </c>
      <c r="L450" s="93">
        <v>36200</v>
      </c>
      <c r="M450" s="93">
        <v>33200</v>
      </c>
      <c r="N450" s="93">
        <v>27390.5</v>
      </c>
      <c r="O450" s="93">
        <v>3000</v>
      </c>
      <c r="P450" s="93">
        <v>6095.09</v>
      </c>
      <c r="Q450" s="92"/>
      <c r="R450" s="93">
        <v>36200</v>
      </c>
      <c r="S450" s="93">
        <v>33485.589999999997</v>
      </c>
      <c r="T450" s="94">
        <v>2714.41</v>
      </c>
      <c r="U450" s="93">
        <f t="shared" si="68"/>
        <v>2413.3333333333335</v>
      </c>
      <c r="V450" s="93">
        <f t="shared" si="69"/>
        <v>301.07666666666637</v>
      </c>
      <c r="W450" s="93">
        <f t="shared" si="70"/>
        <v>301.07666666666637</v>
      </c>
      <c r="X450" s="93">
        <f t="shared" si="66"/>
        <v>0</v>
      </c>
      <c r="Y450" s="93">
        <f t="shared" si="71"/>
        <v>0</v>
      </c>
      <c r="Z450" s="93">
        <f t="shared" si="67"/>
        <v>0</v>
      </c>
      <c r="AA450" s="93">
        <f t="shared" si="72"/>
        <v>0</v>
      </c>
      <c r="AB450" s="93">
        <f t="shared" si="73"/>
        <v>0</v>
      </c>
      <c r="AC450" s="117">
        <f t="shared" si="74"/>
        <v>0</v>
      </c>
      <c r="AD450" s="131"/>
    </row>
    <row r="451" spans="2:30" s="88" customFormat="1" ht="44.1" hidden="1" customHeight="1" outlineLevel="2">
      <c r="B451" s="96" t="s">
        <v>625</v>
      </c>
      <c r="C451" s="91" t="s">
        <v>141</v>
      </c>
      <c r="D451" s="91" t="e">
        <f>VLOOKUP(B451,#REF!,2,0)</f>
        <v>#REF!</v>
      </c>
      <c r="E451" s="125" t="str">
        <f>VLOOKUP(B451,'[10]3.3 Амортизация 2022'!$B$8:$C$687,2,0)</f>
        <v>ВН</v>
      </c>
      <c r="F451" s="104">
        <v>756001026488</v>
      </c>
      <c r="G451" s="92">
        <f>VLOOKUP(B451,'[11]2022'!$A$4:$C$668,3,0)</f>
        <v>180</v>
      </c>
      <c r="H451" s="92" t="s">
        <v>537</v>
      </c>
      <c r="I451" s="92" t="str">
        <f>VLOOKUP(B451,'[12]Амортиз СО'!$C$5:$D$677,2,0)</f>
        <v>движ</v>
      </c>
      <c r="J451" s="92"/>
      <c r="K451" s="93">
        <v>21824</v>
      </c>
      <c r="L451" s="93">
        <v>36200</v>
      </c>
      <c r="M451" s="93">
        <v>33200</v>
      </c>
      <c r="N451" s="93">
        <v>27390.5</v>
      </c>
      <c r="O451" s="93">
        <v>3000</v>
      </c>
      <c r="P451" s="93">
        <v>6095.09</v>
      </c>
      <c r="Q451" s="92"/>
      <c r="R451" s="93">
        <v>36200</v>
      </c>
      <c r="S451" s="93">
        <v>33485.589999999997</v>
      </c>
      <c r="T451" s="94">
        <v>2714.41</v>
      </c>
      <c r="U451" s="93">
        <f t="shared" si="68"/>
        <v>2413.3333333333335</v>
      </c>
      <c r="V451" s="93">
        <f t="shared" si="69"/>
        <v>301.07666666666637</v>
      </c>
      <c r="W451" s="93">
        <f t="shared" si="70"/>
        <v>301.07666666666637</v>
      </c>
      <c r="X451" s="93">
        <f t="shared" si="66"/>
        <v>0</v>
      </c>
      <c r="Y451" s="93">
        <f t="shared" si="71"/>
        <v>0</v>
      </c>
      <c r="Z451" s="93">
        <f t="shared" si="67"/>
        <v>0</v>
      </c>
      <c r="AA451" s="93">
        <f t="shared" si="72"/>
        <v>0</v>
      </c>
      <c r="AB451" s="93">
        <f t="shared" si="73"/>
        <v>0</v>
      </c>
      <c r="AC451" s="117">
        <f t="shared" si="74"/>
        <v>0</v>
      </c>
      <c r="AD451" s="131"/>
    </row>
    <row r="452" spans="2:30" s="88" customFormat="1" ht="44.1" hidden="1" customHeight="1" outlineLevel="2">
      <c r="B452" s="96" t="s">
        <v>625</v>
      </c>
      <c r="C452" s="91" t="s">
        <v>141</v>
      </c>
      <c r="D452" s="91" t="e">
        <f>VLOOKUP(B452,#REF!,2,0)</f>
        <v>#REF!</v>
      </c>
      <c r="E452" s="125" t="str">
        <f>VLOOKUP(B452,'[10]3.3 Амортизация 2022'!$B$8:$C$687,2,0)</f>
        <v>ВН</v>
      </c>
      <c r="F452" s="104">
        <v>756001026489</v>
      </c>
      <c r="G452" s="92">
        <f>VLOOKUP(B452,'[11]2022'!$A$4:$C$668,3,0)</f>
        <v>180</v>
      </c>
      <c r="H452" s="92" t="s">
        <v>537</v>
      </c>
      <c r="I452" s="92" t="str">
        <f>VLOOKUP(B452,'[12]Амортиз СО'!$C$5:$D$677,2,0)</f>
        <v>движ</v>
      </c>
      <c r="J452" s="92"/>
      <c r="K452" s="93">
        <v>21824</v>
      </c>
      <c r="L452" s="93">
        <v>36200</v>
      </c>
      <c r="M452" s="93">
        <v>33200</v>
      </c>
      <c r="N452" s="93">
        <v>27390.5</v>
      </c>
      <c r="O452" s="93">
        <v>3000</v>
      </c>
      <c r="P452" s="93">
        <v>6095.09</v>
      </c>
      <c r="Q452" s="92"/>
      <c r="R452" s="93">
        <v>36200</v>
      </c>
      <c r="S452" s="93">
        <v>33485.589999999997</v>
      </c>
      <c r="T452" s="94">
        <v>2714.41</v>
      </c>
      <c r="U452" s="93">
        <f t="shared" si="68"/>
        <v>2413.3333333333335</v>
      </c>
      <c r="V452" s="93">
        <f t="shared" si="69"/>
        <v>301.07666666666637</v>
      </c>
      <c r="W452" s="93">
        <f t="shared" si="70"/>
        <v>301.07666666666637</v>
      </c>
      <c r="X452" s="93">
        <f t="shared" si="66"/>
        <v>0</v>
      </c>
      <c r="Y452" s="93">
        <f t="shared" si="71"/>
        <v>0</v>
      </c>
      <c r="Z452" s="93">
        <f t="shared" si="67"/>
        <v>0</v>
      </c>
      <c r="AA452" s="93">
        <f t="shared" si="72"/>
        <v>0</v>
      </c>
      <c r="AB452" s="93">
        <f t="shared" si="73"/>
        <v>0</v>
      </c>
      <c r="AC452" s="117">
        <f t="shared" si="74"/>
        <v>0</v>
      </c>
      <c r="AD452" s="131"/>
    </row>
    <row r="453" spans="2:30" s="88" customFormat="1" ht="44.1" hidden="1" customHeight="1" outlineLevel="2">
      <c r="B453" s="96" t="s">
        <v>625</v>
      </c>
      <c r="C453" s="91" t="s">
        <v>141</v>
      </c>
      <c r="D453" s="91" t="e">
        <f>VLOOKUP(B453,#REF!,2,0)</f>
        <v>#REF!</v>
      </c>
      <c r="E453" s="125" t="str">
        <f>VLOOKUP(B453,'[10]3.3 Амортизация 2022'!$B$8:$C$687,2,0)</f>
        <v>ВН</v>
      </c>
      <c r="F453" s="104">
        <v>756001026490</v>
      </c>
      <c r="G453" s="92">
        <f>VLOOKUP(B453,'[11]2022'!$A$4:$C$668,3,0)</f>
        <v>180</v>
      </c>
      <c r="H453" s="92" t="s">
        <v>537</v>
      </c>
      <c r="I453" s="92" t="str">
        <f>VLOOKUP(B453,'[12]Амортиз СО'!$C$5:$D$677,2,0)</f>
        <v>движ</v>
      </c>
      <c r="J453" s="92"/>
      <c r="K453" s="93">
        <v>21824</v>
      </c>
      <c r="L453" s="93">
        <v>36200</v>
      </c>
      <c r="M453" s="93">
        <v>33200</v>
      </c>
      <c r="N453" s="93">
        <v>27390.5</v>
      </c>
      <c r="O453" s="93">
        <v>3000</v>
      </c>
      <c r="P453" s="93">
        <v>6095.09</v>
      </c>
      <c r="Q453" s="92"/>
      <c r="R453" s="93">
        <v>36200</v>
      </c>
      <c r="S453" s="93">
        <v>33485.589999999997</v>
      </c>
      <c r="T453" s="94">
        <v>2714.41</v>
      </c>
      <c r="U453" s="93">
        <f t="shared" si="68"/>
        <v>2413.3333333333335</v>
      </c>
      <c r="V453" s="93">
        <f t="shared" si="69"/>
        <v>301.07666666666637</v>
      </c>
      <c r="W453" s="93">
        <f t="shared" si="70"/>
        <v>301.07666666666637</v>
      </c>
      <c r="X453" s="93">
        <f t="shared" si="66"/>
        <v>0</v>
      </c>
      <c r="Y453" s="93">
        <f t="shared" si="71"/>
        <v>0</v>
      </c>
      <c r="Z453" s="93">
        <f t="shared" si="67"/>
        <v>0</v>
      </c>
      <c r="AA453" s="93">
        <f t="shared" si="72"/>
        <v>0</v>
      </c>
      <c r="AB453" s="93">
        <f t="shared" si="73"/>
        <v>0</v>
      </c>
      <c r="AC453" s="117">
        <f t="shared" si="74"/>
        <v>0</v>
      </c>
      <c r="AD453" s="131"/>
    </row>
    <row r="454" spans="2:30" s="88" customFormat="1" ht="44.1" hidden="1" customHeight="1" outlineLevel="2">
      <c r="B454" s="96" t="s">
        <v>625</v>
      </c>
      <c r="C454" s="91" t="s">
        <v>141</v>
      </c>
      <c r="D454" s="91" t="e">
        <f>VLOOKUP(B454,#REF!,2,0)</f>
        <v>#REF!</v>
      </c>
      <c r="E454" s="125" t="str">
        <f>VLOOKUP(B454,'[10]3.3 Амортизация 2022'!$B$8:$C$687,2,0)</f>
        <v>ВН</v>
      </c>
      <c r="F454" s="104">
        <v>756001026491</v>
      </c>
      <c r="G454" s="92">
        <f>VLOOKUP(B454,'[11]2022'!$A$4:$C$668,3,0)</f>
        <v>180</v>
      </c>
      <c r="H454" s="92" t="s">
        <v>537</v>
      </c>
      <c r="I454" s="92" t="str">
        <f>VLOOKUP(B454,'[12]Амортиз СО'!$C$5:$D$677,2,0)</f>
        <v>движ</v>
      </c>
      <c r="J454" s="92"/>
      <c r="K454" s="93">
        <v>21824</v>
      </c>
      <c r="L454" s="93">
        <v>36200</v>
      </c>
      <c r="M454" s="93">
        <v>33200</v>
      </c>
      <c r="N454" s="93">
        <v>27390.5</v>
      </c>
      <c r="O454" s="93">
        <v>3000</v>
      </c>
      <c r="P454" s="93">
        <v>6095.09</v>
      </c>
      <c r="Q454" s="92"/>
      <c r="R454" s="93">
        <v>36200</v>
      </c>
      <c r="S454" s="93">
        <v>33485.589999999997</v>
      </c>
      <c r="T454" s="94">
        <v>2714.41</v>
      </c>
      <c r="U454" s="93">
        <f t="shared" si="68"/>
        <v>2413.3333333333335</v>
      </c>
      <c r="V454" s="93">
        <f t="shared" si="69"/>
        <v>301.07666666666637</v>
      </c>
      <c r="W454" s="93">
        <f t="shared" si="70"/>
        <v>301.07666666666637</v>
      </c>
      <c r="X454" s="93">
        <f t="shared" si="66"/>
        <v>0</v>
      </c>
      <c r="Y454" s="93">
        <f t="shared" si="71"/>
        <v>0</v>
      </c>
      <c r="Z454" s="93">
        <f t="shared" si="67"/>
        <v>0</v>
      </c>
      <c r="AA454" s="93">
        <f t="shared" si="72"/>
        <v>0</v>
      </c>
      <c r="AB454" s="93">
        <f t="shared" si="73"/>
        <v>0</v>
      </c>
      <c r="AC454" s="117">
        <f t="shared" si="74"/>
        <v>0</v>
      </c>
      <c r="AD454" s="131"/>
    </row>
    <row r="455" spans="2:30" s="88" customFormat="1" ht="44.1" hidden="1" customHeight="1" outlineLevel="2">
      <c r="B455" s="96" t="s">
        <v>625</v>
      </c>
      <c r="C455" s="91" t="s">
        <v>141</v>
      </c>
      <c r="D455" s="91" t="e">
        <f>VLOOKUP(B455,#REF!,2,0)</f>
        <v>#REF!</v>
      </c>
      <c r="E455" s="125" t="str">
        <f>VLOOKUP(B455,'[10]3.3 Амортизация 2022'!$B$8:$C$687,2,0)</f>
        <v>ВН</v>
      </c>
      <c r="F455" s="104">
        <v>756001026492</v>
      </c>
      <c r="G455" s="92">
        <f>VLOOKUP(B455,'[11]2022'!$A$4:$C$668,3,0)</f>
        <v>180</v>
      </c>
      <c r="H455" s="92" t="s">
        <v>537</v>
      </c>
      <c r="I455" s="92" t="str">
        <f>VLOOKUP(B455,'[12]Амортиз СО'!$C$5:$D$677,2,0)</f>
        <v>движ</v>
      </c>
      <c r="J455" s="92"/>
      <c r="K455" s="93">
        <v>21824</v>
      </c>
      <c r="L455" s="93">
        <v>36200</v>
      </c>
      <c r="M455" s="93">
        <v>33200</v>
      </c>
      <c r="N455" s="93">
        <v>27390.5</v>
      </c>
      <c r="O455" s="93">
        <v>3000</v>
      </c>
      <c r="P455" s="93">
        <v>6095.09</v>
      </c>
      <c r="Q455" s="92"/>
      <c r="R455" s="93">
        <v>36200</v>
      </c>
      <c r="S455" s="93">
        <v>33485.589999999997</v>
      </c>
      <c r="T455" s="94">
        <v>2714.41</v>
      </c>
      <c r="U455" s="93">
        <f t="shared" si="68"/>
        <v>2413.3333333333335</v>
      </c>
      <c r="V455" s="93">
        <f t="shared" si="69"/>
        <v>301.07666666666637</v>
      </c>
      <c r="W455" s="93">
        <f t="shared" si="70"/>
        <v>301.07666666666637</v>
      </c>
      <c r="X455" s="93">
        <f t="shared" si="66"/>
        <v>0</v>
      </c>
      <c r="Y455" s="93">
        <f t="shared" si="71"/>
        <v>0</v>
      </c>
      <c r="Z455" s="93">
        <f t="shared" si="67"/>
        <v>0</v>
      </c>
      <c r="AA455" s="93">
        <f t="shared" si="72"/>
        <v>0</v>
      </c>
      <c r="AB455" s="93">
        <f t="shared" si="73"/>
        <v>0</v>
      </c>
      <c r="AC455" s="117">
        <f t="shared" si="74"/>
        <v>0</v>
      </c>
      <c r="AD455" s="131"/>
    </row>
    <row r="456" spans="2:30" s="88" customFormat="1" ht="44.1" hidden="1" customHeight="1" outlineLevel="2">
      <c r="B456" s="96" t="s">
        <v>625</v>
      </c>
      <c r="C456" s="91" t="s">
        <v>141</v>
      </c>
      <c r="D456" s="91" t="e">
        <f>VLOOKUP(B456,#REF!,2,0)</f>
        <v>#REF!</v>
      </c>
      <c r="E456" s="125" t="str">
        <f>VLOOKUP(B456,'[10]3.3 Амортизация 2022'!$B$8:$C$687,2,0)</f>
        <v>ВН</v>
      </c>
      <c r="F456" s="104">
        <v>756001026493</v>
      </c>
      <c r="G456" s="92">
        <f>VLOOKUP(B456,'[11]2022'!$A$4:$C$668,3,0)</f>
        <v>180</v>
      </c>
      <c r="H456" s="92" t="s">
        <v>537</v>
      </c>
      <c r="I456" s="92" t="str">
        <f>VLOOKUP(B456,'[12]Амортиз СО'!$C$5:$D$677,2,0)</f>
        <v>движ</v>
      </c>
      <c r="J456" s="92"/>
      <c r="K456" s="93">
        <v>21824</v>
      </c>
      <c r="L456" s="93">
        <v>36200</v>
      </c>
      <c r="M456" s="93">
        <v>33200</v>
      </c>
      <c r="N456" s="93">
        <v>27390.5</v>
      </c>
      <c r="O456" s="93">
        <v>3000</v>
      </c>
      <c r="P456" s="93">
        <v>6095.09</v>
      </c>
      <c r="Q456" s="92"/>
      <c r="R456" s="93">
        <v>36200</v>
      </c>
      <c r="S456" s="93">
        <v>33485.589999999997</v>
      </c>
      <c r="T456" s="94">
        <v>2714.41</v>
      </c>
      <c r="U456" s="93">
        <f t="shared" si="68"/>
        <v>2413.3333333333335</v>
      </c>
      <c r="V456" s="93">
        <f t="shared" si="69"/>
        <v>301.07666666666637</v>
      </c>
      <c r="W456" s="93">
        <f t="shared" si="70"/>
        <v>301.07666666666637</v>
      </c>
      <c r="X456" s="93">
        <f t="shared" si="66"/>
        <v>0</v>
      </c>
      <c r="Y456" s="93">
        <f t="shared" si="71"/>
        <v>0</v>
      </c>
      <c r="Z456" s="93">
        <f t="shared" si="67"/>
        <v>0</v>
      </c>
      <c r="AA456" s="93">
        <f t="shared" si="72"/>
        <v>0</v>
      </c>
      <c r="AB456" s="93">
        <f t="shared" si="73"/>
        <v>0</v>
      </c>
      <c r="AC456" s="117">
        <f t="shared" si="74"/>
        <v>0</v>
      </c>
      <c r="AD456" s="131"/>
    </row>
    <row r="457" spans="2:30" s="88" customFormat="1" ht="44.1" hidden="1" customHeight="1" outlineLevel="2">
      <c r="B457" s="96" t="s">
        <v>625</v>
      </c>
      <c r="C457" s="91" t="s">
        <v>141</v>
      </c>
      <c r="D457" s="91" t="e">
        <f>VLOOKUP(B457,#REF!,2,0)</f>
        <v>#REF!</v>
      </c>
      <c r="E457" s="125" t="str">
        <f>VLOOKUP(B457,'[10]3.3 Амортизация 2022'!$B$8:$C$687,2,0)</f>
        <v>ВН</v>
      </c>
      <c r="F457" s="104">
        <v>756001026494</v>
      </c>
      <c r="G457" s="92">
        <f>VLOOKUP(B457,'[11]2022'!$A$4:$C$668,3,0)</f>
        <v>180</v>
      </c>
      <c r="H457" s="92" t="s">
        <v>537</v>
      </c>
      <c r="I457" s="92" t="str">
        <f>VLOOKUP(B457,'[12]Амортиз СО'!$C$5:$D$677,2,0)</f>
        <v>движ</v>
      </c>
      <c r="J457" s="92"/>
      <c r="K457" s="93">
        <v>21824</v>
      </c>
      <c r="L457" s="93">
        <v>36200</v>
      </c>
      <c r="M457" s="93">
        <v>33200</v>
      </c>
      <c r="N457" s="93">
        <v>27390.5</v>
      </c>
      <c r="O457" s="93">
        <v>3000</v>
      </c>
      <c r="P457" s="93">
        <v>6095.09</v>
      </c>
      <c r="Q457" s="92"/>
      <c r="R457" s="93">
        <v>36200</v>
      </c>
      <c r="S457" s="93">
        <v>33485.589999999997</v>
      </c>
      <c r="T457" s="94">
        <v>2714.41</v>
      </c>
      <c r="U457" s="93">
        <f t="shared" si="68"/>
        <v>2413.3333333333335</v>
      </c>
      <c r="V457" s="93">
        <f t="shared" si="69"/>
        <v>301.07666666666637</v>
      </c>
      <c r="W457" s="93">
        <f t="shared" si="70"/>
        <v>301.07666666666637</v>
      </c>
      <c r="X457" s="93">
        <f t="shared" si="66"/>
        <v>0</v>
      </c>
      <c r="Y457" s="93">
        <f t="shared" si="71"/>
        <v>0</v>
      </c>
      <c r="Z457" s="93">
        <f t="shared" si="67"/>
        <v>0</v>
      </c>
      <c r="AA457" s="93">
        <f t="shared" si="72"/>
        <v>0</v>
      </c>
      <c r="AB457" s="93">
        <f t="shared" si="73"/>
        <v>0</v>
      </c>
      <c r="AC457" s="117">
        <f t="shared" si="74"/>
        <v>0</v>
      </c>
      <c r="AD457" s="131"/>
    </row>
    <row r="458" spans="2:30" s="88" customFormat="1" ht="44.1" hidden="1" customHeight="1" outlineLevel="2">
      <c r="B458" s="96" t="s">
        <v>625</v>
      </c>
      <c r="C458" s="91" t="s">
        <v>141</v>
      </c>
      <c r="D458" s="91" t="e">
        <f>VLOOKUP(B458,#REF!,2,0)</f>
        <v>#REF!</v>
      </c>
      <c r="E458" s="125" t="str">
        <f>VLOOKUP(B458,'[10]3.3 Амортизация 2022'!$B$8:$C$687,2,0)</f>
        <v>ВН</v>
      </c>
      <c r="F458" s="104">
        <v>756001026495</v>
      </c>
      <c r="G458" s="92">
        <f>VLOOKUP(B458,'[11]2022'!$A$4:$C$668,3,0)</f>
        <v>180</v>
      </c>
      <c r="H458" s="92" t="s">
        <v>537</v>
      </c>
      <c r="I458" s="92" t="str">
        <f>VLOOKUP(B458,'[12]Амортиз СО'!$C$5:$D$677,2,0)</f>
        <v>движ</v>
      </c>
      <c r="J458" s="92"/>
      <c r="K458" s="93">
        <v>21824</v>
      </c>
      <c r="L458" s="93">
        <v>36200</v>
      </c>
      <c r="M458" s="93">
        <v>33200</v>
      </c>
      <c r="N458" s="93">
        <v>27390.5</v>
      </c>
      <c r="O458" s="93">
        <v>3000</v>
      </c>
      <c r="P458" s="93">
        <v>6095.09</v>
      </c>
      <c r="Q458" s="92"/>
      <c r="R458" s="93">
        <v>36200</v>
      </c>
      <c r="S458" s="93">
        <v>33485.589999999997</v>
      </c>
      <c r="T458" s="94">
        <v>2714.41</v>
      </c>
      <c r="U458" s="93">
        <f t="shared" si="68"/>
        <v>2413.3333333333335</v>
      </c>
      <c r="V458" s="93">
        <f t="shared" si="69"/>
        <v>301.07666666666637</v>
      </c>
      <c r="W458" s="93">
        <f t="shared" si="70"/>
        <v>301.07666666666637</v>
      </c>
      <c r="X458" s="93">
        <f t="shared" si="66"/>
        <v>0</v>
      </c>
      <c r="Y458" s="93">
        <f t="shared" si="71"/>
        <v>0</v>
      </c>
      <c r="Z458" s="93">
        <f t="shared" si="67"/>
        <v>0</v>
      </c>
      <c r="AA458" s="93">
        <f t="shared" si="72"/>
        <v>0</v>
      </c>
      <c r="AB458" s="93">
        <f t="shared" si="73"/>
        <v>0</v>
      </c>
      <c r="AC458" s="117">
        <f t="shared" si="74"/>
        <v>0</v>
      </c>
      <c r="AD458" s="131"/>
    </row>
    <row r="459" spans="2:30" s="88" customFormat="1" ht="44.1" hidden="1" customHeight="1" outlineLevel="2">
      <c r="B459" s="96" t="s">
        <v>625</v>
      </c>
      <c r="C459" s="91" t="s">
        <v>141</v>
      </c>
      <c r="D459" s="91" t="e">
        <f>VLOOKUP(B459,#REF!,2,0)</f>
        <v>#REF!</v>
      </c>
      <c r="E459" s="125" t="str">
        <f>VLOOKUP(B459,'[10]3.3 Амортизация 2022'!$B$8:$C$687,2,0)</f>
        <v>ВН</v>
      </c>
      <c r="F459" s="104">
        <v>756001026496</v>
      </c>
      <c r="G459" s="92">
        <f>VLOOKUP(B459,'[11]2022'!$A$4:$C$668,3,0)</f>
        <v>180</v>
      </c>
      <c r="H459" s="92" t="s">
        <v>537</v>
      </c>
      <c r="I459" s="92" t="str">
        <f>VLOOKUP(B459,'[12]Амортиз СО'!$C$5:$D$677,2,0)</f>
        <v>движ</v>
      </c>
      <c r="J459" s="92"/>
      <c r="K459" s="93">
        <v>21824</v>
      </c>
      <c r="L459" s="93">
        <v>36200</v>
      </c>
      <c r="M459" s="93">
        <v>33200</v>
      </c>
      <c r="N459" s="93">
        <v>27390.5</v>
      </c>
      <c r="O459" s="93">
        <v>3000</v>
      </c>
      <c r="P459" s="93">
        <v>6095.09</v>
      </c>
      <c r="Q459" s="92"/>
      <c r="R459" s="93">
        <v>36200</v>
      </c>
      <c r="S459" s="93">
        <v>33485.589999999997</v>
      </c>
      <c r="T459" s="94">
        <v>2714.41</v>
      </c>
      <c r="U459" s="93">
        <f t="shared" si="68"/>
        <v>2413.3333333333335</v>
      </c>
      <c r="V459" s="93">
        <f t="shared" si="69"/>
        <v>301.07666666666637</v>
      </c>
      <c r="W459" s="93">
        <f t="shared" si="70"/>
        <v>301.07666666666637</v>
      </c>
      <c r="X459" s="93">
        <f t="shared" si="66"/>
        <v>0</v>
      </c>
      <c r="Y459" s="93">
        <f t="shared" si="71"/>
        <v>0</v>
      </c>
      <c r="Z459" s="93">
        <f t="shared" si="67"/>
        <v>0</v>
      </c>
      <c r="AA459" s="93">
        <f t="shared" si="72"/>
        <v>0</v>
      </c>
      <c r="AB459" s="93">
        <f t="shared" si="73"/>
        <v>0</v>
      </c>
      <c r="AC459" s="117">
        <f t="shared" si="74"/>
        <v>0</v>
      </c>
      <c r="AD459" s="131"/>
    </row>
    <row r="460" spans="2:30" s="88" customFormat="1" ht="44.1" hidden="1" customHeight="1" outlineLevel="2">
      <c r="B460" s="96" t="s">
        <v>625</v>
      </c>
      <c r="C460" s="91" t="s">
        <v>141</v>
      </c>
      <c r="D460" s="91" t="e">
        <f>VLOOKUP(B460,#REF!,2,0)</f>
        <v>#REF!</v>
      </c>
      <c r="E460" s="125" t="str">
        <f>VLOOKUP(B460,'[10]3.3 Амортизация 2022'!$B$8:$C$687,2,0)</f>
        <v>ВН</v>
      </c>
      <c r="F460" s="104">
        <v>756001026497</v>
      </c>
      <c r="G460" s="92">
        <f>VLOOKUP(B460,'[11]2022'!$A$4:$C$668,3,0)</f>
        <v>180</v>
      </c>
      <c r="H460" s="92" t="s">
        <v>537</v>
      </c>
      <c r="I460" s="92" t="str">
        <f>VLOOKUP(B460,'[12]Амортиз СО'!$C$5:$D$677,2,0)</f>
        <v>движ</v>
      </c>
      <c r="J460" s="92"/>
      <c r="K460" s="93">
        <v>21824</v>
      </c>
      <c r="L460" s="93">
        <v>36200</v>
      </c>
      <c r="M460" s="93">
        <v>33200</v>
      </c>
      <c r="N460" s="93">
        <v>27390.5</v>
      </c>
      <c r="O460" s="93">
        <v>3000</v>
      </c>
      <c r="P460" s="93">
        <v>6095.09</v>
      </c>
      <c r="Q460" s="92"/>
      <c r="R460" s="93">
        <v>36200</v>
      </c>
      <c r="S460" s="93">
        <v>33485.589999999997</v>
      </c>
      <c r="T460" s="94">
        <v>2714.41</v>
      </c>
      <c r="U460" s="93">
        <f t="shared" si="68"/>
        <v>2413.3333333333335</v>
      </c>
      <c r="V460" s="93">
        <f t="shared" si="69"/>
        <v>301.07666666666637</v>
      </c>
      <c r="W460" s="93">
        <f t="shared" si="70"/>
        <v>301.07666666666637</v>
      </c>
      <c r="X460" s="93">
        <f t="shared" si="66"/>
        <v>0</v>
      </c>
      <c r="Y460" s="93">
        <f t="shared" si="71"/>
        <v>0</v>
      </c>
      <c r="Z460" s="93">
        <f t="shared" si="67"/>
        <v>0</v>
      </c>
      <c r="AA460" s="93">
        <f t="shared" si="72"/>
        <v>0</v>
      </c>
      <c r="AB460" s="93">
        <f t="shared" si="73"/>
        <v>0</v>
      </c>
      <c r="AC460" s="117">
        <f t="shared" si="74"/>
        <v>0</v>
      </c>
      <c r="AD460" s="131"/>
    </row>
    <row r="461" spans="2:30" s="88" customFormat="1" ht="44.1" hidden="1" customHeight="1" outlineLevel="2">
      <c r="B461" s="96" t="s">
        <v>625</v>
      </c>
      <c r="C461" s="91" t="s">
        <v>141</v>
      </c>
      <c r="D461" s="91" t="e">
        <f>VLOOKUP(B461,#REF!,2,0)</f>
        <v>#REF!</v>
      </c>
      <c r="E461" s="125" t="str">
        <f>VLOOKUP(B461,'[10]3.3 Амортизация 2022'!$B$8:$C$687,2,0)</f>
        <v>ВН</v>
      </c>
      <c r="F461" s="104">
        <v>756001026498</v>
      </c>
      <c r="G461" s="92">
        <f>VLOOKUP(B461,'[11]2022'!$A$4:$C$668,3,0)</f>
        <v>180</v>
      </c>
      <c r="H461" s="92" t="s">
        <v>537</v>
      </c>
      <c r="I461" s="92" t="str">
        <f>VLOOKUP(B461,'[12]Амортиз СО'!$C$5:$D$677,2,0)</f>
        <v>движ</v>
      </c>
      <c r="J461" s="92"/>
      <c r="K461" s="93">
        <v>21824</v>
      </c>
      <c r="L461" s="93">
        <v>36200</v>
      </c>
      <c r="M461" s="93">
        <v>33200</v>
      </c>
      <c r="N461" s="93">
        <v>27390.5</v>
      </c>
      <c r="O461" s="93">
        <v>3000</v>
      </c>
      <c r="P461" s="93">
        <v>6095.09</v>
      </c>
      <c r="Q461" s="92"/>
      <c r="R461" s="93">
        <v>36200</v>
      </c>
      <c r="S461" s="93">
        <v>33485.589999999997</v>
      </c>
      <c r="T461" s="94">
        <v>2714.41</v>
      </c>
      <c r="U461" s="93">
        <f t="shared" si="68"/>
        <v>2413.3333333333335</v>
      </c>
      <c r="V461" s="93">
        <f t="shared" si="69"/>
        <v>301.07666666666637</v>
      </c>
      <c r="W461" s="93">
        <f t="shared" si="70"/>
        <v>301.07666666666637</v>
      </c>
      <c r="X461" s="93">
        <f t="shared" si="66"/>
        <v>0</v>
      </c>
      <c r="Y461" s="93">
        <f t="shared" si="71"/>
        <v>0</v>
      </c>
      <c r="Z461" s="93">
        <f t="shared" si="67"/>
        <v>0</v>
      </c>
      <c r="AA461" s="93">
        <f t="shared" si="72"/>
        <v>0</v>
      </c>
      <c r="AB461" s="93">
        <f t="shared" si="73"/>
        <v>0</v>
      </c>
      <c r="AC461" s="117">
        <f t="shared" si="74"/>
        <v>0</v>
      </c>
      <c r="AD461" s="131"/>
    </row>
    <row r="462" spans="2:30" s="88" customFormat="1" ht="44.1" hidden="1" customHeight="1" outlineLevel="2">
      <c r="B462" s="96" t="s">
        <v>625</v>
      </c>
      <c r="C462" s="91" t="s">
        <v>141</v>
      </c>
      <c r="D462" s="91" t="e">
        <f>VLOOKUP(B462,#REF!,2,0)</f>
        <v>#REF!</v>
      </c>
      <c r="E462" s="125" t="str">
        <f>VLOOKUP(B462,'[10]3.3 Амортизация 2022'!$B$8:$C$687,2,0)</f>
        <v>ВН</v>
      </c>
      <c r="F462" s="104">
        <v>756001026499</v>
      </c>
      <c r="G462" s="92">
        <f>VLOOKUP(B462,'[11]2022'!$A$4:$C$668,3,0)</f>
        <v>180</v>
      </c>
      <c r="H462" s="92" t="s">
        <v>537</v>
      </c>
      <c r="I462" s="92" t="str">
        <f>VLOOKUP(B462,'[12]Амортиз СО'!$C$5:$D$677,2,0)</f>
        <v>движ</v>
      </c>
      <c r="J462" s="92"/>
      <c r="K462" s="93">
        <v>21824</v>
      </c>
      <c r="L462" s="93">
        <v>36200</v>
      </c>
      <c r="M462" s="93">
        <v>33200</v>
      </c>
      <c r="N462" s="93">
        <v>27390.5</v>
      </c>
      <c r="O462" s="93">
        <v>3000</v>
      </c>
      <c r="P462" s="93">
        <v>6095.09</v>
      </c>
      <c r="Q462" s="92"/>
      <c r="R462" s="93">
        <v>36200</v>
      </c>
      <c r="S462" s="93">
        <v>33485.589999999997</v>
      </c>
      <c r="T462" s="94">
        <v>2714.41</v>
      </c>
      <c r="U462" s="93">
        <f t="shared" si="68"/>
        <v>2413.3333333333335</v>
      </c>
      <c r="V462" s="93">
        <f t="shared" si="69"/>
        <v>301.07666666666637</v>
      </c>
      <c r="W462" s="93">
        <f t="shared" si="70"/>
        <v>301.07666666666637</v>
      </c>
      <c r="X462" s="93">
        <f t="shared" si="66"/>
        <v>0</v>
      </c>
      <c r="Y462" s="93">
        <f t="shared" si="71"/>
        <v>0</v>
      </c>
      <c r="Z462" s="93">
        <f t="shared" si="67"/>
        <v>0</v>
      </c>
      <c r="AA462" s="93">
        <f t="shared" si="72"/>
        <v>0</v>
      </c>
      <c r="AB462" s="93">
        <f t="shared" si="73"/>
        <v>0</v>
      </c>
      <c r="AC462" s="117">
        <f t="shared" si="74"/>
        <v>0</v>
      </c>
      <c r="AD462" s="131"/>
    </row>
    <row r="463" spans="2:30" s="88" customFormat="1" ht="44.1" hidden="1" customHeight="1" outlineLevel="2">
      <c r="B463" s="96" t="s">
        <v>625</v>
      </c>
      <c r="C463" s="91" t="s">
        <v>141</v>
      </c>
      <c r="D463" s="91" t="e">
        <f>VLOOKUP(B463,#REF!,2,0)</f>
        <v>#REF!</v>
      </c>
      <c r="E463" s="125" t="str">
        <f>VLOOKUP(B463,'[10]3.3 Амортизация 2022'!$B$8:$C$687,2,0)</f>
        <v>ВН</v>
      </c>
      <c r="F463" s="104">
        <v>756001026500</v>
      </c>
      <c r="G463" s="92">
        <f>VLOOKUP(B463,'[11]2022'!$A$4:$C$668,3,0)</f>
        <v>180</v>
      </c>
      <c r="H463" s="92" t="s">
        <v>537</v>
      </c>
      <c r="I463" s="92" t="str">
        <f>VLOOKUP(B463,'[12]Амортиз СО'!$C$5:$D$677,2,0)</f>
        <v>движ</v>
      </c>
      <c r="J463" s="92"/>
      <c r="K463" s="93">
        <v>21824</v>
      </c>
      <c r="L463" s="93">
        <v>36200</v>
      </c>
      <c r="M463" s="93">
        <v>33200</v>
      </c>
      <c r="N463" s="93">
        <v>27390.5</v>
      </c>
      <c r="O463" s="93">
        <v>3000</v>
      </c>
      <c r="P463" s="93">
        <v>6095.09</v>
      </c>
      <c r="Q463" s="92"/>
      <c r="R463" s="93">
        <v>36200</v>
      </c>
      <c r="S463" s="93">
        <v>33485.589999999997</v>
      </c>
      <c r="T463" s="94">
        <v>2714.41</v>
      </c>
      <c r="U463" s="93">
        <f t="shared" si="68"/>
        <v>2413.3333333333335</v>
      </c>
      <c r="V463" s="93">
        <f t="shared" si="69"/>
        <v>301.07666666666637</v>
      </c>
      <c r="W463" s="93">
        <f t="shared" si="70"/>
        <v>301.07666666666637</v>
      </c>
      <c r="X463" s="93">
        <f t="shared" si="66"/>
        <v>0</v>
      </c>
      <c r="Y463" s="93">
        <f t="shared" si="71"/>
        <v>0</v>
      </c>
      <c r="Z463" s="93">
        <f t="shared" si="67"/>
        <v>0</v>
      </c>
      <c r="AA463" s="93">
        <f t="shared" si="72"/>
        <v>0</v>
      </c>
      <c r="AB463" s="93">
        <f t="shared" si="73"/>
        <v>0</v>
      </c>
      <c r="AC463" s="117">
        <f t="shared" si="74"/>
        <v>0</v>
      </c>
      <c r="AD463" s="131"/>
    </row>
    <row r="464" spans="2:30" s="88" customFormat="1" ht="44.1" hidden="1" customHeight="1" outlineLevel="2">
      <c r="B464" s="96" t="s">
        <v>625</v>
      </c>
      <c r="C464" s="91" t="s">
        <v>141</v>
      </c>
      <c r="D464" s="91" t="e">
        <f>VLOOKUP(B464,#REF!,2,0)</f>
        <v>#REF!</v>
      </c>
      <c r="E464" s="125" t="str">
        <f>VLOOKUP(B464,'[10]3.3 Амортизация 2022'!$B$8:$C$687,2,0)</f>
        <v>ВН</v>
      </c>
      <c r="F464" s="104">
        <v>756001026501</v>
      </c>
      <c r="G464" s="92">
        <f>VLOOKUP(B464,'[11]2022'!$A$4:$C$668,3,0)</f>
        <v>180</v>
      </c>
      <c r="H464" s="92" t="s">
        <v>537</v>
      </c>
      <c r="I464" s="92" t="str">
        <f>VLOOKUP(B464,'[12]Амортиз СО'!$C$5:$D$677,2,0)</f>
        <v>движ</v>
      </c>
      <c r="J464" s="92"/>
      <c r="K464" s="93">
        <v>21824</v>
      </c>
      <c r="L464" s="93">
        <v>36200</v>
      </c>
      <c r="M464" s="93">
        <v>33200</v>
      </c>
      <c r="N464" s="93">
        <v>27390.5</v>
      </c>
      <c r="O464" s="93">
        <v>3000</v>
      </c>
      <c r="P464" s="93">
        <v>6095.09</v>
      </c>
      <c r="Q464" s="92"/>
      <c r="R464" s="93">
        <v>36200</v>
      </c>
      <c r="S464" s="93">
        <v>33485.589999999997</v>
      </c>
      <c r="T464" s="94">
        <v>2714.41</v>
      </c>
      <c r="U464" s="93">
        <f t="shared" si="68"/>
        <v>2413.3333333333335</v>
      </c>
      <c r="V464" s="93">
        <f t="shared" si="69"/>
        <v>301.07666666666637</v>
      </c>
      <c r="W464" s="93">
        <f t="shared" si="70"/>
        <v>301.07666666666637</v>
      </c>
      <c r="X464" s="93">
        <f t="shared" si="66"/>
        <v>0</v>
      </c>
      <c r="Y464" s="93">
        <f t="shared" si="71"/>
        <v>0</v>
      </c>
      <c r="Z464" s="93">
        <f t="shared" si="67"/>
        <v>0</v>
      </c>
      <c r="AA464" s="93">
        <f t="shared" si="72"/>
        <v>0</v>
      </c>
      <c r="AB464" s="93">
        <f t="shared" si="73"/>
        <v>0</v>
      </c>
      <c r="AC464" s="117">
        <f t="shared" si="74"/>
        <v>0</v>
      </c>
      <c r="AD464" s="131"/>
    </row>
    <row r="465" spans="2:30" s="88" customFormat="1" ht="44.1" hidden="1" customHeight="1" outlineLevel="2">
      <c r="B465" s="96" t="s">
        <v>625</v>
      </c>
      <c r="C465" s="91" t="s">
        <v>141</v>
      </c>
      <c r="D465" s="91" t="e">
        <f>VLOOKUP(B465,#REF!,2,0)</f>
        <v>#REF!</v>
      </c>
      <c r="E465" s="125" t="str">
        <f>VLOOKUP(B465,'[10]3.3 Амортизация 2022'!$B$8:$C$687,2,0)</f>
        <v>ВН</v>
      </c>
      <c r="F465" s="104">
        <v>756001026502</v>
      </c>
      <c r="G465" s="92">
        <f>VLOOKUP(B465,'[11]2022'!$A$4:$C$668,3,0)</f>
        <v>180</v>
      </c>
      <c r="H465" s="92" t="s">
        <v>537</v>
      </c>
      <c r="I465" s="92" t="str">
        <f>VLOOKUP(B465,'[12]Амортиз СО'!$C$5:$D$677,2,0)</f>
        <v>движ</v>
      </c>
      <c r="J465" s="92"/>
      <c r="K465" s="93">
        <v>21824</v>
      </c>
      <c r="L465" s="93">
        <v>36200</v>
      </c>
      <c r="M465" s="93">
        <v>33200</v>
      </c>
      <c r="N465" s="93">
        <v>27390.5</v>
      </c>
      <c r="O465" s="93">
        <v>3000</v>
      </c>
      <c r="P465" s="93">
        <v>6095.09</v>
      </c>
      <c r="Q465" s="92"/>
      <c r="R465" s="93">
        <v>36200</v>
      </c>
      <c r="S465" s="93">
        <v>33485.589999999997</v>
      </c>
      <c r="T465" s="94">
        <v>2714.41</v>
      </c>
      <c r="U465" s="93">
        <f t="shared" si="68"/>
        <v>2413.3333333333335</v>
      </c>
      <c r="V465" s="93">
        <f t="shared" si="69"/>
        <v>301.07666666666637</v>
      </c>
      <c r="W465" s="93">
        <f t="shared" si="70"/>
        <v>301.07666666666637</v>
      </c>
      <c r="X465" s="93">
        <f t="shared" si="66"/>
        <v>0</v>
      </c>
      <c r="Y465" s="93">
        <f t="shared" si="71"/>
        <v>0</v>
      </c>
      <c r="Z465" s="93">
        <f t="shared" si="67"/>
        <v>0</v>
      </c>
      <c r="AA465" s="93">
        <f t="shared" si="72"/>
        <v>0</v>
      </c>
      <c r="AB465" s="93">
        <f t="shared" si="73"/>
        <v>0</v>
      </c>
      <c r="AC465" s="117">
        <f t="shared" si="74"/>
        <v>0</v>
      </c>
      <c r="AD465" s="131"/>
    </row>
    <row r="466" spans="2:30" s="88" customFormat="1" ht="44.1" hidden="1" customHeight="1" outlineLevel="2">
      <c r="B466" s="96" t="s">
        <v>625</v>
      </c>
      <c r="C466" s="91" t="s">
        <v>141</v>
      </c>
      <c r="D466" s="91" t="e">
        <f>VLOOKUP(B466,#REF!,2,0)</f>
        <v>#REF!</v>
      </c>
      <c r="E466" s="125" t="str">
        <f>VLOOKUP(B466,'[10]3.3 Амортизация 2022'!$B$8:$C$687,2,0)</f>
        <v>ВН</v>
      </c>
      <c r="F466" s="104">
        <v>756001026503</v>
      </c>
      <c r="G466" s="92">
        <f>VLOOKUP(B466,'[11]2022'!$A$4:$C$668,3,0)</f>
        <v>180</v>
      </c>
      <c r="H466" s="92" t="s">
        <v>537</v>
      </c>
      <c r="I466" s="92" t="str">
        <f>VLOOKUP(B466,'[12]Амортиз СО'!$C$5:$D$677,2,0)</f>
        <v>движ</v>
      </c>
      <c r="J466" s="92"/>
      <c r="K466" s="93">
        <v>21824</v>
      </c>
      <c r="L466" s="93">
        <v>36200</v>
      </c>
      <c r="M466" s="93">
        <v>33200</v>
      </c>
      <c r="N466" s="93">
        <v>27390.5</v>
      </c>
      <c r="O466" s="93">
        <v>3000</v>
      </c>
      <c r="P466" s="93">
        <v>6095.09</v>
      </c>
      <c r="Q466" s="92"/>
      <c r="R466" s="93">
        <v>36200</v>
      </c>
      <c r="S466" s="93">
        <v>33485.589999999997</v>
      </c>
      <c r="T466" s="94">
        <v>2714.41</v>
      </c>
      <c r="U466" s="93">
        <f t="shared" si="68"/>
        <v>2413.3333333333335</v>
      </c>
      <c r="V466" s="93">
        <f t="shared" si="69"/>
        <v>301.07666666666637</v>
      </c>
      <c r="W466" s="93">
        <f t="shared" si="70"/>
        <v>301.07666666666637</v>
      </c>
      <c r="X466" s="93">
        <f t="shared" si="66"/>
        <v>0</v>
      </c>
      <c r="Y466" s="93">
        <f t="shared" si="71"/>
        <v>0</v>
      </c>
      <c r="Z466" s="93">
        <f t="shared" si="67"/>
        <v>0</v>
      </c>
      <c r="AA466" s="93">
        <f t="shared" si="72"/>
        <v>0</v>
      </c>
      <c r="AB466" s="93">
        <f t="shared" si="73"/>
        <v>0</v>
      </c>
      <c r="AC466" s="117">
        <f t="shared" si="74"/>
        <v>0</v>
      </c>
      <c r="AD466" s="131"/>
    </row>
    <row r="467" spans="2:30" s="88" customFormat="1" ht="44.1" hidden="1" customHeight="1" outlineLevel="2">
      <c r="B467" s="96" t="s">
        <v>625</v>
      </c>
      <c r="C467" s="91" t="s">
        <v>141</v>
      </c>
      <c r="D467" s="91" t="e">
        <f>VLOOKUP(B467,#REF!,2,0)</f>
        <v>#REF!</v>
      </c>
      <c r="E467" s="125" t="str">
        <f>VLOOKUP(B467,'[10]3.3 Амортизация 2022'!$B$8:$C$687,2,0)</f>
        <v>ВН</v>
      </c>
      <c r="F467" s="104">
        <v>756001026504</v>
      </c>
      <c r="G467" s="92">
        <f>VLOOKUP(B467,'[11]2022'!$A$4:$C$668,3,0)</f>
        <v>180</v>
      </c>
      <c r="H467" s="92" t="s">
        <v>537</v>
      </c>
      <c r="I467" s="92" t="str">
        <f>VLOOKUP(B467,'[12]Амортиз СО'!$C$5:$D$677,2,0)</f>
        <v>движ</v>
      </c>
      <c r="J467" s="92"/>
      <c r="K467" s="93">
        <v>21824</v>
      </c>
      <c r="L467" s="93">
        <v>36200</v>
      </c>
      <c r="M467" s="93">
        <v>33200</v>
      </c>
      <c r="N467" s="93">
        <v>27390.5</v>
      </c>
      <c r="O467" s="93">
        <v>3000</v>
      </c>
      <c r="P467" s="93">
        <v>6095.09</v>
      </c>
      <c r="Q467" s="92"/>
      <c r="R467" s="93">
        <v>36200</v>
      </c>
      <c r="S467" s="93">
        <v>33485.589999999997</v>
      </c>
      <c r="T467" s="94">
        <v>2714.41</v>
      </c>
      <c r="U467" s="93">
        <f t="shared" si="68"/>
        <v>2413.3333333333335</v>
      </c>
      <c r="V467" s="93">
        <f t="shared" si="69"/>
        <v>301.07666666666637</v>
      </c>
      <c r="W467" s="93">
        <f t="shared" si="70"/>
        <v>301.07666666666637</v>
      </c>
      <c r="X467" s="93">
        <f t="shared" si="66"/>
        <v>0</v>
      </c>
      <c r="Y467" s="93">
        <f t="shared" si="71"/>
        <v>0</v>
      </c>
      <c r="Z467" s="93">
        <f t="shared" si="67"/>
        <v>0</v>
      </c>
      <c r="AA467" s="93">
        <f t="shared" si="72"/>
        <v>0</v>
      </c>
      <c r="AB467" s="93">
        <f t="shared" si="73"/>
        <v>0</v>
      </c>
      <c r="AC467" s="117">
        <f t="shared" si="74"/>
        <v>0</v>
      </c>
      <c r="AD467" s="131"/>
    </row>
    <row r="468" spans="2:30" s="88" customFormat="1" ht="44.1" hidden="1" customHeight="1" outlineLevel="2">
      <c r="B468" s="96" t="s">
        <v>625</v>
      </c>
      <c r="C468" s="91" t="s">
        <v>141</v>
      </c>
      <c r="D468" s="91" t="e">
        <f>VLOOKUP(B468,#REF!,2,0)</f>
        <v>#REF!</v>
      </c>
      <c r="E468" s="125" t="str">
        <f>VLOOKUP(B468,'[10]3.3 Амортизация 2022'!$B$8:$C$687,2,0)</f>
        <v>ВН</v>
      </c>
      <c r="F468" s="104">
        <v>756001026505</v>
      </c>
      <c r="G468" s="92">
        <f>VLOOKUP(B468,'[11]2022'!$A$4:$C$668,3,0)</f>
        <v>180</v>
      </c>
      <c r="H468" s="92" t="s">
        <v>537</v>
      </c>
      <c r="I468" s="92" t="str">
        <f>VLOOKUP(B468,'[12]Амортиз СО'!$C$5:$D$677,2,0)</f>
        <v>движ</v>
      </c>
      <c r="J468" s="92"/>
      <c r="K468" s="93">
        <v>21824</v>
      </c>
      <c r="L468" s="93">
        <v>36200</v>
      </c>
      <c r="M468" s="93">
        <v>33200</v>
      </c>
      <c r="N468" s="93">
        <v>27390.5</v>
      </c>
      <c r="O468" s="93">
        <v>3000</v>
      </c>
      <c r="P468" s="93">
        <v>6095.09</v>
      </c>
      <c r="Q468" s="92"/>
      <c r="R468" s="93">
        <v>36200</v>
      </c>
      <c r="S468" s="93">
        <v>33485.589999999997</v>
      </c>
      <c r="T468" s="94">
        <v>2714.41</v>
      </c>
      <c r="U468" s="93">
        <f t="shared" si="68"/>
        <v>2413.3333333333335</v>
      </c>
      <c r="V468" s="93">
        <f t="shared" si="69"/>
        <v>301.07666666666637</v>
      </c>
      <c r="W468" s="93">
        <f t="shared" si="70"/>
        <v>301.07666666666637</v>
      </c>
      <c r="X468" s="93">
        <f t="shared" si="66"/>
        <v>0</v>
      </c>
      <c r="Y468" s="93">
        <f t="shared" si="71"/>
        <v>0</v>
      </c>
      <c r="Z468" s="93">
        <f t="shared" si="67"/>
        <v>0</v>
      </c>
      <c r="AA468" s="93">
        <f t="shared" si="72"/>
        <v>0</v>
      </c>
      <c r="AB468" s="93">
        <f t="shared" si="73"/>
        <v>0</v>
      </c>
      <c r="AC468" s="117">
        <f t="shared" si="74"/>
        <v>0</v>
      </c>
      <c r="AD468" s="131"/>
    </row>
    <row r="469" spans="2:30" s="88" customFormat="1" ht="44.1" hidden="1" customHeight="1" outlineLevel="2">
      <c r="B469" s="96" t="s">
        <v>625</v>
      </c>
      <c r="C469" s="91" t="s">
        <v>141</v>
      </c>
      <c r="D469" s="91" t="e">
        <f>VLOOKUP(B469,#REF!,2,0)</f>
        <v>#REF!</v>
      </c>
      <c r="E469" s="125" t="str">
        <f>VLOOKUP(B469,'[10]3.3 Амортизация 2022'!$B$8:$C$687,2,0)</f>
        <v>ВН</v>
      </c>
      <c r="F469" s="104">
        <v>756001026506</v>
      </c>
      <c r="G469" s="92">
        <f>VLOOKUP(B469,'[11]2022'!$A$4:$C$668,3,0)</f>
        <v>180</v>
      </c>
      <c r="H469" s="92" t="s">
        <v>537</v>
      </c>
      <c r="I469" s="92" t="str">
        <f>VLOOKUP(B469,'[12]Амортиз СО'!$C$5:$D$677,2,0)</f>
        <v>движ</v>
      </c>
      <c r="J469" s="92"/>
      <c r="K469" s="93">
        <v>21824</v>
      </c>
      <c r="L469" s="93">
        <v>36200</v>
      </c>
      <c r="M469" s="93">
        <v>33200</v>
      </c>
      <c r="N469" s="93">
        <v>27390.5</v>
      </c>
      <c r="O469" s="93">
        <v>3000</v>
      </c>
      <c r="P469" s="93">
        <v>6095.09</v>
      </c>
      <c r="Q469" s="92"/>
      <c r="R469" s="93">
        <v>36200</v>
      </c>
      <c r="S469" s="93">
        <v>33485.589999999997</v>
      </c>
      <c r="T469" s="94">
        <v>2714.41</v>
      </c>
      <c r="U469" s="93">
        <f t="shared" si="68"/>
        <v>2413.3333333333335</v>
      </c>
      <c r="V469" s="93">
        <f t="shared" si="69"/>
        <v>301.07666666666637</v>
      </c>
      <c r="W469" s="93">
        <f t="shared" si="70"/>
        <v>301.07666666666637</v>
      </c>
      <c r="X469" s="93">
        <f t="shared" si="66"/>
        <v>0</v>
      </c>
      <c r="Y469" s="93">
        <f t="shared" si="71"/>
        <v>0</v>
      </c>
      <c r="Z469" s="93">
        <f t="shared" si="67"/>
        <v>0</v>
      </c>
      <c r="AA469" s="93">
        <f t="shared" si="72"/>
        <v>0</v>
      </c>
      <c r="AB469" s="93">
        <f t="shared" si="73"/>
        <v>0</v>
      </c>
      <c r="AC469" s="117">
        <f t="shared" si="74"/>
        <v>0</v>
      </c>
      <c r="AD469" s="131"/>
    </row>
    <row r="470" spans="2:30" s="88" customFormat="1" ht="44.1" hidden="1" customHeight="1" outlineLevel="2">
      <c r="B470" s="96" t="s">
        <v>625</v>
      </c>
      <c r="C470" s="91" t="s">
        <v>141</v>
      </c>
      <c r="D470" s="91" t="e">
        <f>VLOOKUP(B470,#REF!,2,0)</f>
        <v>#REF!</v>
      </c>
      <c r="E470" s="125" t="str">
        <f>VLOOKUP(B470,'[10]3.3 Амортизация 2022'!$B$8:$C$687,2,0)</f>
        <v>ВН</v>
      </c>
      <c r="F470" s="104">
        <v>756001026507</v>
      </c>
      <c r="G470" s="92">
        <f>VLOOKUP(B470,'[11]2022'!$A$4:$C$668,3,0)</f>
        <v>180</v>
      </c>
      <c r="H470" s="92" t="s">
        <v>537</v>
      </c>
      <c r="I470" s="92" t="str">
        <f>VLOOKUP(B470,'[12]Амортиз СО'!$C$5:$D$677,2,0)</f>
        <v>движ</v>
      </c>
      <c r="J470" s="92"/>
      <c r="K470" s="93">
        <v>21824</v>
      </c>
      <c r="L470" s="93">
        <v>36200</v>
      </c>
      <c r="M470" s="93">
        <v>33200</v>
      </c>
      <c r="N470" s="93">
        <v>27390.5</v>
      </c>
      <c r="O470" s="93">
        <v>3000</v>
      </c>
      <c r="P470" s="93">
        <v>6095.09</v>
      </c>
      <c r="Q470" s="92"/>
      <c r="R470" s="93">
        <v>36200</v>
      </c>
      <c r="S470" s="93">
        <v>33485.589999999997</v>
      </c>
      <c r="T470" s="94">
        <v>2714.41</v>
      </c>
      <c r="U470" s="93">
        <f t="shared" si="68"/>
        <v>2413.3333333333335</v>
      </c>
      <c r="V470" s="93">
        <f t="shared" si="69"/>
        <v>301.07666666666637</v>
      </c>
      <c r="W470" s="93">
        <f t="shared" si="70"/>
        <v>301.07666666666637</v>
      </c>
      <c r="X470" s="93">
        <f t="shared" si="66"/>
        <v>0</v>
      </c>
      <c r="Y470" s="93">
        <f t="shared" si="71"/>
        <v>0</v>
      </c>
      <c r="Z470" s="93">
        <f t="shared" si="67"/>
        <v>0</v>
      </c>
      <c r="AA470" s="93">
        <f t="shared" si="72"/>
        <v>0</v>
      </c>
      <c r="AB470" s="93">
        <f t="shared" si="73"/>
        <v>0</v>
      </c>
      <c r="AC470" s="117">
        <f t="shared" si="74"/>
        <v>0</v>
      </c>
      <c r="AD470" s="131"/>
    </row>
    <row r="471" spans="2:30" s="88" customFormat="1" ht="44.1" hidden="1" customHeight="1" outlineLevel="2">
      <c r="B471" s="96" t="s">
        <v>625</v>
      </c>
      <c r="C471" s="91" t="s">
        <v>141</v>
      </c>
      <c r="D471" s="91" t="e">
        <f>VLOOKUP(B471,#REF!,2,0)</f>
        <v>#REF!</v>
      </c>
      <c r="E471" s="125" t="str">
        <f>VLOOKUP(B471,'[10]3.3 Амортизация 2022'!$B$8:$C$687,2,0)</f>
        <v>ВН</v>
      </c>
      <c r="F471" s="105">
        <v>756001026508</v>
      </c>
      <c r="G471" s="92">
        <f>VLOOKUP(B471,'[11]2022'!$A$4:$C$668,3,0)</f>
        <v>180</v>
      </c>
      <c r="H471" s="92" t="s">
        <v>537</v>
      </c>
      <c r="I471" s="92" t="str">
        <f>VLOOKUP(B471,'[12]Амортиз СО'!$C$5:$D$677,2,0)</f>
        <v>движ</v>
      </c>
      <c r="J471" s="92"/>
      <c r="K471" s="93">
        <v>21824</v>
      </c>
      <c r="L471" s="93">
        <v>36200</v>
      </c>
      <c r="M471" s="93">
        <v>33200</v>
      </c>
      <c r="N471" s="93">
        <v>27390.5</v>
      </c>
      <c r="O471" s="93">
        <v>3000</v>
      </c>
      <c r="P471" s="93">
        <v>6095.09</v>
      </c>
      <c r="Q471" s="92"/>
      <c r="R471" s="93">
        <v>36200</v>
      </c>
      <c r="S471" s="93">
        <v>33485.589999999997</v>
      </c>
      <c r="T471" s="94">
        <v>2714.41</v>
      </c>
      <c r="U471" s="93">
        <f t="shared" si="68"/>
        <v>2413.3333333333335</v>
      </c>
      <c r="V471" s="93">
        <f t="shared" si="69"/>
        <v>301.07666666666637</v>
      </c>
      <c r="W471" s="93">
        <f t="shared" si="70"/>
        <v>301.07666666666637</v>
      </c>
      <c r="X471" s="93">
        <f t="shared" si="66"/>
        <v>0</v>
      </c>
      <c r="Y471" s="93">
        <f t="shared" si="71"/>
        <v>0</v>
      </c>
      <c r="Z471" s="93">
        <f t="shared" si="67"/>
        <v>0</v>
      </c>
      <c r="AA471" s="93">
        <f t="shared" si="72"/>
        <v>0</v>
      </c>
      <c r="AB471" s="93">
        <f t="shared" si="73"/>
        <v>0</v>
      </c>
      <c r="AC471" s="117">
        <f t="shared" si="74"/>
        <v>0</v>
      </c>
      <c r="AD471" s="131"/>
    </row>
    <row r="472" spans="2:30" s="88" customFormat="1" ht="44.1" hidden="1" customHeight="1" outlineLevel="2">
      <c r="B472" s="96" t="s">
        <v>625</v>
      </c>
      <c r="C472" s="91" t="s">
        <v>141</v>
      </c>
      <c r="D472" s="91" t="e">
        <f>VLOOKUP(B472,#REF!,2,0)</f>
        <v>#REF!</v>
      </c>
      <c r="E472" s="125" t="str">
        <f>VLOOKUP(B472,'[10]3.3 Амортизация 2022'!$B$8:$C$687,2,0)</f>
        <v>ВН</v>
      </c>
      <c r="F472" s="104">
        <v>756001026509</v>
      </c>
      <c r="G472" s="92">
        <f>VLOOKUP(B472,'[11]2022'!$A$4:$C$668,3,0)</f>
        <v>180</v>
      </c>
      <c r="H472" s="92" t="s">
        <v>537</v>
      </c>
      <c r="I472" s="92" t="str">
        <f>VLOOKUP(B472,'[12]Амортиз СО'!$C$5:$D$677,2,0)</f>
        <v>движ</v>
      </c>
      <c r="J472" s="92"/>
      <c r="K472" s="93">
        <v>21824</v>
      </c>
      <c r="L472" s="93">
        <v>36200</v>
      </c>
      <c r="M472" s="93">
        <v>33200</v>
      </c>
      <c r="N472" s="93">
        <v>27390.5</v>
      </c>
      <c r="O472" s="93">
        <v>3000</v>
      </c>
      <c r="P472" s="93">
        <v>6095.09</v>
      </c>
      <c r="Q472" s="92"/>
      <c r="R472" s="93">
        <v>36200</v>
      </c>
      <c r="S472" s="93">
        <v>33485.589999999997</v>
      </c>
      <c r="T472" s="94">
        <v>2714.41</v>
      </c>
      <c r="U472" s="93">
        <f t="shared" si="68"/>
        <v>2413.3333333333335</v>
      </c>
      <c r="V472" s="93">
        <f t="shared" si="69"/>
        <v>301.07666666666637</v>
      </c>
      <c r="W472" s="93">
        <f t="shared" si="70"/>
        <v>301.07666666666637</v>
      </c>
      <c r="X472" s="93">
        <f t="shared" si="66"/>
        <v>0</v>
      </c>
      <c r="Y472" s="93">
        <f t="shared" si="71"/>
        <v>0</v>
      </c>
      <c r="Z472" s="93">
        <f t="shared" si="67"/>
        <v>0</v>
      </c>
      <c r="AA472" s="93">
        <f t="shared" si="72"/>
        <v>0</v>
      </c>
      <c r="AB472" s="93">
        <f t="shared" si="73"/>
        <v>0</v>
      </c>
      <c r="AC472" s="117">
        <f t="shared" si="74"/>
        <v>0</v>
      </c>
      <c r="AD472" s="131"/>
    </row>
    <row r="473" spans="2:30" s="88" customFormat="1" ht="44.1" hidden="1" customHeight="1" outlineLevel="2">
      <c r="B473" s="96" t="s">
        <v>625</v>
      </c>
      <c r="C473" s="91" t="s">
        <v>141</v>
      </c>
      <c r="D473" s="91" t="e">
        <f>VLOOKUP(B473,#REF!,2,0)</f>
        <v>#REF!</v>
      </c>
      <c r="E473" s="125" t="str">
        <f>VLOOKUP(B473,'[10]3.3 Амортизация 2022'!$B$8:$C$687,2,0)</f>
        <v>ВН</v>
      </c>
      <c r="F473" s="104">
        <v>756001026510</v>
      </c>
      <c r="G473" s="92">
        <f>VLOOKUP(B473,'[11]2022'!$A$4:$C$668,3,0)</f>
        <v>180</v>
      </c>
      <c r="H473" s="92" t="s">
        <v>537</v>
      </c>
      <c r="I473" s="92" t="str">
        <f>VLOOKUP(B473,'[12]Амортиз СО'!$C$5:$D$677,2,0)</f>
        <v>движ</v>
      </c>
      <c r="J473" s="92"/>
      <c r="K473" s="93">
        <v>21824</v>
      </c>
      <c r="L473" s="93">
        <v>36200</v>
      </c>
      <c r="M473" s="93">
        <v>33200</v>
      </c>
      <c r="N473" s="93">
        <v>27390.5</v>
      </c>
      <c r="O473" s="93">
        <v>3000</v>
      </c>
      <c r="P473" s="93">
        <v>6095.09</v>
      </c>
      <c r="Q473" s="92"/>
      <c r="R473" s="93">
        <v>36200</v>
      </c>
      <c r="S473" s="93">
        <v>33485.589999999997</v>
      </c>
      <c r="T473" s="94">
        <v>2714.41</v>
      </c>
      <c r="U473" s="93">
        <f t="shared" si="68"/>
        <v>2413.3333333333335</v>
      </c>
      <c r="V473" s="93">
        <f t="shared" si="69"/>
        <v>301.07666666666637</v>
      </c>
      <c r="W473" s="93">
        <f t="shared" si="70"/>
        <v>301.07666666666637</v>
      </c>
      <c r="X473" s="93">
        <f t="shared" si="66"/>
        <v>0</v>
      </c>
      <c r="Y473" s="93">
        <f t="shared" si="71"/>
        <v>0</v>
      </c>
      <c r="Z473" s="93">
        <f t="shared" si="67"/>
        <v>0</v>
      </c>
      <c r="AA473" s="93">
        <f t="shared" si="72"/>
        <v>0</v>
      </c>
      <c r="AB473" s="93">
        <f t="shared" si="73"/>
        <v>0</v>
      </c>
      <c r="AC473" s="117">
        <f t="shared" si="74"/>
        <v>0</v>
      </c>
      <c r="AD473" s="131"/>
    </row>
    <row r="474" spans="2:30" s="88" customFormat="1" ht="44.1" hidden="1" customHeight="1" outlineLevel="2">
      <c r="B474" s="96" t="s">
        <v>625</v>
      </c>
      <c r="C474" s="91" t="s">
        <v>141</v>
      </c>
      <c r="D474" s="91" t="e">
        <f>VLOOKUP(B474,#REF!,2,0)</f>
        <v>#REF!</v>
      </c>
      <c r="E474" s="125" t="str">
        <f>VLOOKUP(B474,'[10]3.3 Амортизация 2022'!$B$8:$C$687,2,0)</f>
        <v>ВН</v>
      </c>
      <c r="F474" s="104">
        <v>756001026511</v>
      </c>
      <c r="G474" s="92">
        <f>VLOOKUP(B474,'[11]2022'!$A$4:$C$668,3,0)</f>
        <v>180</v>
      </c>
      <c r="H474" s="92" t="s">
        <v>537</v>
      </c>
      <c r="I474" s="92" t="str">
        <f>VLOOKUP(B474,'[12]Амортиз СО'!$C$5:$D$677,2,0)</f>
        <v>движ</v>
      </c>
      <c r="J474" s="92"/>
      <c r="K474" s="93">
        <v>21824</v>
      </c>
      <c r="L474" s="93">
        <v>36200</v>
      </c>
      <c r="M474" s="93">
        <v>33200</v>
      </c>
      <c r="N474" s="93">
        <v>27390.5</v>
      </c>
      <c r="O474" s="93">
        <v>3000</v>
      </c>
      <c r="P474" s="93">
        <v>6095.09</v>
      </c>
      <c r="Q474" s="92"/>
      <c r="R474" s="93">
        <v>36200</v>
      </c>
      <c r="S474" s="93">
        <v>33485.589999999997</v>
      </c>
      <c r="T474" s="94">
        <v>2714.41</v>
      </c>
      <c r="U474" s="93">
        <f t="shared" si="68"/>
        <v>2413.3333333333335</v>
      </c>
      <c r="V474" s="93">
        <f t="shared" si="69"/>
        <v>301.07666666666637</v>
      </c>
      <c r="W474" s="93">
        <f t="shared" si="70"/>
        <v>301.07666666666637</v>
      </c>
      <c r="X474" s="93">
        <f t="shared" si="66"/>
        <v>0</v>
      </c>
      <c r="Y474" s="93">
        <f t="shared" si="71"/>
        <v>0</v>
      </c>
      <c r="Z474" s="93">
        <f t="shared" si="67"/>
        <v>0</v>
      </c>
      <c r="AA474" s="93">
        <f t="shared" si="72"/>
        <v>0</v>
      </c>
      <c r="AB474" s="93">
        <f t="shared" si="73"/>
        <v>0</v>
      </c>
      <c r="AC474" s="117">
        <f t="shared" si="74"/>
        <v>0</v>
      </c>
      <c r="AD474" s="131"/>
    </row>
    <row r="475" spans="2:30" s="88" customFormat="1" ht="44.1" hidden="1" customHeight="1" outlineLevel="2">
      <c r="B475" s="96" t="s">
        <v>618</v>
      </c>
      <c r="C475" s="91" t="s">
        <v>141</v>
      </c>
      <c r="D475" s="91" t="e">
        <f>VLOOKUP(B475,#REF!,2,0)</f>
        <v>#REF!</v>
      </c>
      <c r="E475" s="125" t="str">
        <f>VLOOKUP(B475,'[10]3.3 Амортизация 2022'!$B$8:$C$687,2,0)</f>
        <v>СН1</v>
      </c>
      <c r="F475" s="104">
        <v>756001026516</v>
      </c>
      <c r="G475" s="92">
        <f>VLOOKUP(B475,'[11]2022'!$A$4:$C$668,3,0)</f>
        <v>180</v>
      </c>
      <c r="H475" s="92" t="s">
        <v>537</v>
      </c>
      <c r="I475" s="92" t="str">
        <f>VLOOKUP(B475,'[12]Амортиз СО'!$C$5:$D$677,2,0)</f>
        <v>движ</v>
      </c>
      <c r="J475" s="92"/>
      <c r="K475" s="93">
        <v>16915</v>
      </c>
      <c r="L475" s="93">
        <v>28100</v>
      </c>
      <c r="M475" s="93">
        <v>25700</v>
      </c>
      <c r="N475" s="93">
        <v>21202.75</v>
      </c>
      <c r="O475" s="93">
        <v>2400</v>
      </c>
      <c r="P475" s="93">
        <v>4790.07</v>
      </c>
      <c r="Q475" s="92"/>
      <c r="R475" s="93">
        <v>28100</v>
      </c>
      <c r="S475" s="93">
        <v>25992.82</v>
      </c>
      <c r="T475" s="94">
        <v>2107.1799999999998</v>
      </c>
      <c r="U475" s="93">
        <f t="shared" si="68"/>
        <v>1873.3333333333335</v>
      </c>
      <c r="V475" s="93">
        <f t="shared" si="69"/>
        <v>233.84666666666635</v>
      </c>
      <c r="W475" s="93">
        <f t="shared" si="70"/>
        <v>233.84666666666635</v>
      </c>
      <c r="X475" s="93">
        <f t="shared" si="66"/>
        <v>0</v>
      </c>
      <c r="Y475" s="93">
        <f t="shared" si="71"/>
        <v>0</v>
      </c>
      <c r="Z475" s="93">
        <f t="shared" si="67"/>
        <v>0</v>
      </c>
      <c r="AA475" s="93">
        <f t="shared" si="72"/>
        <v>0</v>
      </c>
      <c r="AB475" s="93">
        <f t="shared" si="73"/>
        <v>0</v>
      </c>
      <c r="AC475" s="117">
        <f t="shared" si="74"/>
        <v>0</v>
      </c>
      <c r="AD475" s="131"/>
    </row>
    <row r="476" spans="2:30" s="88" customFormat="1" ht="44.1" hidden="1" customHeight="1" outlineLevel="2">
      <c r="B476" s="96" t="s">
        <v>618</v>
      </c>
      <c r="C476" s="91" t="s">
        <v>141</v>
      </c>
      <c r="D476" s="91" t="e">
        <f>VLOOKUP(B476,#REF!,2,0)</f>
        <v>#REF!</v>
      </c>
      <c r="E476" s="125" t="str">
        <f>VLOOKUP(B476,'[10]3.3 Амортизация 2022'!$B$8:$C$687,2,0)</f>
        <v>СН1</v>
      </c>
      <c r="F476" s="104">
        <v>756001026517</v>
      </c>
      <c r="G476" s="92">
        <f>VLOOKUP(B476,'[11]2022'!$A$4:$C$668,3,0)</f>
        <v>180</v>
      </c>
      <c r="H476" s="92" t="s">
        <v>537</v>
      </c>
      <c r="I476" s="92" t="str">
        <f>VLOOKUP(B476,'[12]Амортиз СО'!$C$5:$D$677,2,0)</f>
        <v>движ</v>
      </c>
      <c r="J476" s="92"/>
      <c r="K476" s="93">
        <v>16916</v>
      </c>
      <c r="L476" s="93">
        <v>28100</v>
      </c>
      <c r="M476" s="93">
        <v>25700</v>
      </c>
      <c r="N476" s="93">
        <v>21203</v>
      </c>
      <c r="O476" s="93">
        <v>2400</v>
      </c>
      <c r="P476" s="93">
        <v>4790.09</v>
      </c>
      <c r="Q476" s="92"/>
      <c r="R476" s="93">
        <v>28100</v>
      </c>
      <c r="S476" s="93">
        <v>25993.09</v>
      </c>
      <c r="T476" s="94">
        <v>2106.91</v>
      </c>
      <c r="U476" s="93">
        <f t="shared" si="68"/>
        <v>1873.3333333333335</v>
      </c>
      <c r="V476" s="93">
        <f t="shared" si="69"/>
        <v>233.57666666666637</v>
      </c>
      <c r="W476" s="93">
        <f t="shared" si="70"/>
        <v>233.57666666666637</v>
      </c>
      <c r="X476" s="93">
        <f t="shared" si="66"/>
        <v>0</v>
      </c>
      <c r="Y476" s="93">
        <f t="shared" si="71"/>
        <v>0</v>
      </c>
      <c r="Z476" s="93">
        <f t="shared" si="67"/>
        <v>0</v>
      </c>
      <c r="AA476" s="93">
        <f t="shared" si="72"/>
        <v>0</v>
      </c>
      <c r="AB476" s="93">
        <f t="shared" si="73"/>
        <v>0</v>
      </c>
      <c r="AC476" s="117">
        <f t="shared" si="74"/>
        <v>0</v>
      </c>
      <c r="AD476" s="131"/>
    </row>
    <row r="477" spans="2:30" s="88" customFormat="1" ht="44.1" hidden="1" customHeight="1" outlineLevel="2">
      <c r="B477" s="96" t="s">
        <v>618</v>
      </c>
      <c r="C477" s="91" t="s">
        <v>141</v>
      </c>
      <c r="D477" s="91" t="e">
        <f>VLOOKUP(B477,#REF!,2,0)</f>
        <v>#REF!</v>
      </c>
      <c r="E477" s="125" t="str">
        <f>VLOOKUP(B477,'[10]3.3 Амортизация 2022'!$B$8:$C$687,2,0)</f>
        <v>СН1</v>
      </c>
      <c r="F477" s="104">
        <v>756001026518</v>
      </c>
      <c r="G477" s="92">
        <f>VLOOKUP(B477,'[11]2022'!$A$4:$C$668,3,0)</f>
        <v>180</v>
      </c>
      <c r="H477" s="92" t="s">
        <v>537</v>
      </c>
      <c r="I477" s="92" t="str">
        <f>VLOOKUP(B477,'[12]Амортиз СО'!$C$5:$D$677,2,0)</f>
        <v>движ</v>
      </c>
      <c r="J477" s="92"/>
      <c r="K477" s="93">
        <v>16917</v>
      </c>
      <c r="L477" s="93">
        <v>28100</v>
      </c>
      <c r="M477" s="93">
        <v>25700</v>
      </c>
      <c r="N477" s="93">
        <v>21203.25</v>
      </c>
      <c r="O477" s="93">
        <v>2400</v>
      </c>
      <c r="P477" s="93">
        <v>4790.1099999999997</v>
      </c>
      <c r="Q477" s="92"/>
      <c r="R477" s="93">
        <v>28100</v>
      </c>
      <c r="S477" s="93">
        <v>25993.360000000001</v>
      </c>
      <c r="T477" s="94">
        <v>2106.64</v>
      </c>
      <c r="U477" s="93">
        <f t="shared" si="68"/>
        <v>1873.3333333333335</v>
      </c>
      <c r="V477" s="93">
        <f t="shared" si="69"/>
        <v>233.30666666666639</v>
      </c>
      <c r="W477" s="93">
        <f t="shared" si="70"/>
        <v>233.30666666666639</v>
      </c>
      <c r="X477" s="93">
        <f t="shared" si="66"/>
        <v>0</v>
      </c>
      <c r="Y477" s="93">
        <f t="shared" si="71"/>
        <v>0</v>
      </c>
      <c r="Z477" s="93">
        <f t="shared" si="67"/>
        <v>0</v>
      </c>
      <c r="AA477" s="93">
        <f t="shared" si="72"/>
        <v>0</v>
      </c>
      <c r="AB477" s="93">
        <f t="shared" si="73"/>
        <v>0</v>
      </c>
      <c r="AC477" s="117">
        <f t="shared" si="74"/>
        <v>0</v>
      </c>
      <c r="AD477" s="131"/>
    </row>
    <row r="478" spans="2:30" s="88" customFormat="1" ht="44.1" hidden="1" customHeight="1" outlineLevel="2">
      <c r="B478" s="96" t="s">
        <v>618</v>
      </c>
      <c r="C478" s="91" t="s">
        <v>141</v>
      </c>
      <c r="D478" s="91" t="e">
        <f>VLOOKUP(B478,#REF!,2,0)</f>
        <v>#REF!</v>
      </c>
      <c r="E478" s="125" t="str">
        <f>VLOOKUP(B478,'[10]3.3 Амортизация 2022'!$B$8:$C$687,2,0)</f>
        <v>СН1</v>
      </c>
      <c r="F478" s="104">
        <v>756001026519</v>
      </c>
      <c r="G478" s="92">
        <f>VLOOKUP(B478,'[11]2022'!$A$4:$C$668,3,0)</f>
        <v>180</v>
      </c>
      <c r="H478" s="92" t="s">
        <v>537</v>
      </c>
      <c r="I478" s="92" t="str">
        <f>VLOOKUP(B478,'[12]Амортиз СО'!$C$5:$D$677,2,0)</f>
        <v>движ</v>
      </c>
      <c r="J478" s="92"/>
      <c r="K478" s="93">
        <v>16918</v>
      </c>
      <c r="L478" s="93">
        <v>28100</v>
      </c>
      <c r="M478" s="93">
        <v>25700</v>
      </c>
      <c r="N478" s="93">
        <v>21202</v>
      </c>
      <c r="O478" s="93">
        <v>2400</v>
      </c>
      <c r="P478" s="93">
        <v>4790</v>
      </c>
      <c r="Q478" s="92"/>
      <c r="R478" s="93">
        <v>28100</v>
      </c>
      <c r="S478" s="93">
        <v>25992</v>
      </c>
      <c r="T478" s="94">
        <v>2108</v>
      </c>
      <c r="U478" s="93">
        <f t="shared" si="68"/>
        <v>1873.3333333333335</v>
      </c>
      <c r="V478" s="93">
        <f t="shared" si="69"/>
        <v>234.66666666666652</v>
      </c>
      <c r="W478" s="93">
        <f t="shared" si="70"/>
        <v>234.66666666666652</v>
      </c>
      <c r="X478" s="93">
        <f t="shared" si="66"/>
        <v>0</v>
      </c>
      <c r="Y478" s="93">
        <f t="shared" si="71"/>
        <v>0</v>
      </c>
      <c r="Z478" s="93">
        <f t="shared" si="67"/>
        <v>0</v>
      </c>
      <c r="AA478" s="93">
        <f t="shared" si="72"/>
        <v>0</v>
      </c>
      <c r="AB478" s="93">
        <f t="shared" si="73"/>
        <v>0</v>
      </c>
      <c r="AC478" s="117">
        <f t="shared" si="74"/>
        <v>0</v>
      </c>
      <c r="AD478" s="131"/>
    </row>
    <row r="479" spans="2:30" s="88" customFormat="1" ht="44.1" hidden="1" customHeight="1" outlineLevel="2">
      <c r="B479" s="96" t="s">
        <v>618</v>
      </c>
      <c r="C479" s="91" t="s">
        <v>141</v>
      </c>
      <c r="D479" s="91" t="e">
        <f>VLOOKUP(B479,#REF!,2,0)</f>
        <v>#REF!</v>
      </c>
      <c r="E479" s="125" t="str">
        <f>VLOOKUP(B479,'[10]3.3 Амортизация 2022'!$B$8:$C$687,2,0)</f>
        <v>СН1</v>
      </c>
      <c r="F479" s="104">
        <v>756001026520</v>
      </c>
      <c r="G479" s="92">
        <f>VLOOKUP(B479,'[11]2022'!$A$4:$C$668,3,0)</f>
        <v>180</v>
      </c>
      <c r="H479" s="92" t="s">
        <v>537</v>
      </c>
      <c r="I479" s="92" t="str">
        <f>VLOOKUP(B479,'[12]Амортиз СО'!$C$5:$D$677,2,0)</f>
        <v>движ</v>
      </c>
      <c r="J479" s="92"/>
      <c r="K479" s="93">
        <v>16918</v>
      </c>
      <c r="L479" s="93">
        <v>28100</v>
      </c>
      <c r="M479" s="93">
        <v>25700</v>
      </c>
      <c r="N479" s="93">
        <v>21202</v>
      </c>
      <c r="O479" s="93">
        <v>2400</v>
      </c>
      <c r="P479" s="93">
        <v>4790</v>
      </c>
      <c r="Q479" s="92"/>
      <c r="R479" s="93">
        <v>28100</v>
      </c>
      <c r="S479" s="93">
        <v>25992</v>
      </c>
      <c r="T479" s="94">
        <v>2108</v>
      </c>
      <c r="U479" s="93">
        <f t="shared" si="68"/>
        <v>1873.3333333333335</v>
      </c>
      <c r="V479" s="93">
        <f t="shared" si="69"/>
        <v>234.66666666666652</v>
      </c>
      <c r="W479" s="93">
        <f t="shared" si="70"/>
        <v>234.66666666666652</v>
      </c>
      <c r="X479" s="93">
        <f t="shared" si="66"/>
        <v>0</v>
      </c>
      <c r="Y479" s="93">
        <f t="shared" si="71"/>
        <v>0</v>
      </c>
      <c r="Z479" s="93">
        <f t="shared" si="67"/>
        <v>0</v>
      </c>
      <c r="AA479" s="93">
        <f t="shared" si="72"/>
        <v>0</v>
      </c>
      <c r="AB479" s="93">
        <f t="shared" si="73"/>
        <v>0</v>
      </c>
      <c r="AC479" s="117">
        <f t="shared" si="74"/>
        <v>0</v>
      </c>
      <c r="AD479" s="131"/>
    </row>
    <row r="480" spans="2:30" s="88" customFormat="1" ht="44.1" hidden="1" customHeight="1" outlineLevel="2">
      <c r="B480" s="96" t="s">
        <v>618</v>
      </c>
      <c r="C480" s="91" t="s">
        <v>141</v>
      </c>
      <c r="D480" s="91" t="e">
        <f>VLOOKUP(B480,#REF!,2,0)</f>
        <v>#REF!</v>
      </c>
      <c r="E480" s="125" t="str">
        <f>VLOOKUP(B480,'[10]3.3 Амортизация 2022'!$B$8:$C$687,2,0)</f>
        <v>СН1</v>
      </c>
      <c r="F480" s="104">
        <v>756001026521</v>
      </c>
      <c r="G480" s="92">
        <f>VLOOKUP(B480,'[11]2022'!$A$4:$C$668,3,0)</f>
        <v>180</v>
      </c>
      <c r="H480" s="92" t="s">
        <v>537</v>
      </c>
      <c r="I480" s="92" t="str">
        <f>VLOOKUP(B480,'[12]Амортиз СО'!$C$5:$D$677,2,0)</f>
        <v>движ</v>
      </c>
      <c r="J480" s="92"/>
      <c r="K480" s="93">
        <v>16919</v>
      </c>
      <c r="L480" s="93">
        <v>28100</v>
      </c>
      <c r="M480" s="93">
        <v>25700</v>
      </c>
      <c r="N480" s="93">
        <v>21202.25</v>
      </c>
      <c r="O480" s="93">
        <v>2400</v>
      </c>
      <c r="P480" s="93">
        <v>4790.0200000000004</v>
      </c>
      <c r="Q480" s="92"/>
      <c r="R480" s="93">
        <v>28100</v>
      </c>
      <c r="S480" s="93">
        <v>25992.27</v>
      </c>
      <c r="T480" s="94">
        <v>2107.73</v>
      </c>
      <c r="U480" s="93">
        <f t="shared" si="68"/>
        <v>1873.3333333333335</v>
      </c>
      <c r="V480" s="93">
        <f t="shared" si="69"/>
        <v>234.39666666666653</v>
      </c>
      <c r="W480" s="93">
        <f t="shared" si="70"/>
        <v>234.39666666666653</v>
      </c>
      <c r="X480" s="93">
        <f t="shared" si="66"/>
        <v>0</v>
      </c>
      <c r="Y480" s="93">
        <f t="shared" si="71"/>
        <v>0</v>
      </c>
      <c r="Z480" s="93">
        <f t="shared" si="67"/>
        <v>0</v>
      </c>
      <c r="AA480" s="93">
        <f t="shared" si="72"/>
        <v>0</v>
      </c>
      <c r="AB480" s="93">
        <f t="shared" si="73"/>
        <v>0</v>
      </c>
      <c r="AC480" s="117">
        <f t="shared" si="74"/>
        <v>0</v>
      </c>
      <c r="AD480" s="131"/>
    </row>
    <row r="481" spans="2:30" s="88" customFormat="1" ht="44.1" hidden="1" customHeight="1" outlineLevel="2">
      <c r="B481" s="96" t="s">
        <v>618</v>
      </c>
      <c r="C481" s="91" t="s">
        <v>141</v>
      </c>
      <c r="D481" s="91" t="e">
        <f>VLOOKUP(B481,#REF!,2,0)</f>
        <v>#REF!</v>
      </c>
      <c r="E481" s="125" t="str">
        <f>VLOOKUP(B481,'[10]3.3 Амортизация 2022'!$B$8:$C$687,2,0)</f>
        <v>СН1</v>
      </c>
      <c r="F481" s="104">
        <v>756001026522</v>
      </c>
      <c r="G481" s="92">
        <f>VLOOKUP(B481,'[11]2022'!$A$4:$C$668,3,0)</f>
        <v>180</v>
      </c>
      <c r="H481" s="92" t="s">
        <v>537</v>
      </c>
      <c r="I481" s="92" t="str">
        <f>VLOOKUP(B481,'[12]Амортиз СО'!$C$5:$D$677,2,0)</f>
        <v>движ</v>
      </c>
      <c r="J481" s="92"/>
      <c r="K481" s="93">
        <v>16920</v>
      </c>
      <c r="L481" s="93">
        <v>28100</v>
      </c>
      <c r="M481" s="93">
        <v>25700</v>
      </c>
      <c r="N481" s="93">
        <v>21202.5</v>
      </c>
      <c r="O481" s="93">
        <v>2400</v>
      </c>
      <c r="P481" s="93">
        <v>4790.04</v>
      </c>
      <c r="Q481" s="92"/>
      <c r="R481" s="93">
        <v>28100</v>
      </c>
      <c r="S481" s="93">
        <v>25992.54</v>
      </c>
      <c r="T481" s="94">
        <v>2107.46</v>
      </c>
      <c r="U481" s="93">
        <f t="shared" si="68"/>
        <v>1873.3333333333335</v>
      </c>
      <c r="V481" s="93">
        <f t="shared" si="69"/>
        <v>234.12666666666655</v>
      </c>
      <c r="W481" s="93">
        <f t="shared" si="70"/>
        <v>234.12666666666655</v>
      </c>
      <c r="X481" s="93">
        <f t="shared" si="66"/>
        <v>0</v>
      </c>
      <c r="Y481" s="93">
        <f t="shared" si="71"/>
        <v>0</v>
      </c>
      <c r="Z481" s="93">
        <f t="shared" si="67"/>
        <v>0</v>
      </c>
      <c r="AA481" s="93">
        <f t="shared" si="72"/>
        <v>0</v>
      </c>
      <c r="AB481" s="93">
        <f t="shared" si="73"/>
        <v>0</v>
      </c>
      <c r="AC481" s="117">
        <f t="shared" si="74"/>
        <v>0</v>
      </c>
      <c r="AD481" s="131"/>
    </row>
    <row r="482" spans="2:30" s="88" customFormat="1" ht="44.1" hidden="1" customHeight="1" outlineLevel="2">
      <c r="B482" s="96" t="s">
        <v>618</v>
      </c>
      <c r="C482" s="91" t="s">
        <v>141</v>
      </c>
      <c r="D482" s="91" t="e">
        <f>VLOOKUP(B482,#REF!,2,0)</f>
        <v>#REF!</v>
      </c>
      <c r="E482" s="125" t="str">
        <f>VLOOKUP(B482,'[10]3.3 Амортизация 2022'!$B$8:$C$687,2,0)</f>
        <v>СН1</v>
      </c>
      <c r="F482" s="104">
        <v>756001026523</v>
      </c>
      <c r="G482" s="92">
        <f>VLOOKUP(B482,'[11]2022'!$A$4:$C$668,3,0)</f>
        <v>180</v>
      </c>
      <c r="H482" s="92" t="s">
        <v>537</v>
      </c>
      <c r="I482" s="92" t="str">
        <f>VLOOKUP(B482,'[12]Амортиз СО'!$C$5:$D$677,2,0)</f>
        <v>движ</v>
      </c>
      <c r="J482" s="92"/>
      <c r="K482" s="93">
        <v>16921</v>
      </c>
      <c r="L482" s="93">
        <v>28100</v>
      </c>
      <c r="M482" s="93">
        <v>25700</v>
      </c>
      <c r="N482" s="93">
        <v>21202.75</v>
      </c>
      <c r="O482" s="93">
        <v>2400</v>
      </c>
      <c r="P482" s="93">
        <v>4790.07</v>
      </c>
      <c r="Q482" s="92"/>
      <c r="R482" s="93">
        <v>28100</v>
      </c>
      <c r="S482" s="93">
        <v>25992.82</v>
      </c>
      <c r="T482" s="94">
        <v>2107.1799999999998</v>
      </c>
      <c r="U482" s="93">
        <f t="shared" si="68"/>
        <v>1873.3333333333335</v>
      </c>
      <c r="V482" s="93">
        <f t="shared" si="69"/>
        <v>233.84666666666635</v>
      </c>
      <c r="W482" s="93">
        <f t="shared" si="70"/>
        <v>233.84666666666635</v>
      </c>
      <c r="X482" s="93">
        <f t="shared" si="66"/>
        <v>0</v>
      </c>
      <c r="Y482" s="93">
        <f t="shared" si="71"/>
        <v>0</v>
      </c>
      <c r="Z482" s="93">
        <f t="shared" si="67"/>
        <v>0</v>
      </c>
      <c r="AA482" s="93">
        <f t="shared" si="72"/>
        <v>0</v>
      </c>
      <c r="AB482" s="93">
        <f t="shared" si="73"/>
        <v>0</v>
      </c>
      <c r="AC482" s="117">
        <f t="shared" si="74"/>
        <v>0</v>
      </c>
      <c r="AD482" s="131"/>
    </row>
    <row r="483" spans="2:30" s="88" customFormat="1" ht="44.1" hidden="1" customHeight="1" outlineLevel="2">
      <c r="B483" s="96" t="s">
        <v>618</v>
      </c>
      <c r="C483" s="91" t="s">
        <v>141</v>
      </c>
      <c r="D483" s="91" t="e">
        <f>VLOOKUP(B483,#REF!,2,0)</f>
        <v>#REF!</v>
      </c>
      <c r="E483" s="125" t="str">
        <f>VLOOKUP(B483,'[10]3.3 Амортизация 2022'!$B$8:$C$687,2,0)</f>
        <v>СН1</v>
      </c>
      <c r="F483" s="104">
        <v>756001026524</v>
      </c>
      <c r="G483" s="92">
        <f>VLOOKUP(B483,'[11]2022'!$A$4:$C$668,3,0)</f>
        <v>180</v>
      </c>
      <c r="H483" s="92" t="s">
        <v>537</v>
      </c>
      <c r="I483" s="92" t="str">
        <f>VLOOKUP(B483,'[12]Амортиз СО'!$C$5:$D$677,2,0)</f>
        <v>движ</v>
      </c>
      <c r="J483" s="92"/>
      <c r="K483" s="93">
        <v>16922</v>
      </c>
      <c r="L483" s="93">
        <v>28100</v>
      </c>
      <c r="M483" s="93">
        <v>25700</v>
      </c>
      <c r="N483" s="93">
        <v>21203</v>
      </c>
      <c r="O483" s="93">
        <v>2400</v>
      </c>
      <c r="P483" s="93">
        <v>4790.09</v>
      </c>
      <c r="Q483" s="92"/>
      <c r="R483" s="93">
        <v>28100</v>
      </c>
      <c r="S483" s="93">
        <v>25993.09</v>
      </c>
      <c r="T483" s="94">
        <v>2106.91</v>
      </c>
      <c r="U483" s="93">
        <f t="shared" si="68"/>
        <v>1873.3333333333335</v>
      </c>
      <c r="V483" s="93">
        <f t="shared" si="69"/>
        <v>233.57666666666637</v>
      </c>
      <c r="W483" s="93">
        <f t="shared" si="70"/>
        <v>233.57666666666637</v>
      </c>
      <c r="X483" s="93">
        <f t="shared" si="66"/>
        <v>0</v>
      </c>
      <c r="Y483" s="93">
        <f t="shared" si="71"/>
        <v>0</v>
      </c>
      <c r="Z483" s="93">
        <f t="shared" si="67"/>
        <v>0</v>
      </c>
      <c r="AA483" s="93">
        <f t="shared" si="72"/>
        <v>0</v>
      </c>
      <c r="AB483" s="93">
        <f t="shared" si="73"/>
        <v>0</v>
      </c>
      <c r="AC483" s="117">
        <f t="shared" si="74"/>
        <v>0</v>
      </c>
      <c r="AD483" s="131"/>
    </row>
    <row r="484" spans="2:30" s="88" customFormat="1" ht="44.1" hidden="1" customHeight="1" outlineLevel="2">
      <c r="B484" s="96" t="s">
        <v>618</v>
      </c>
      <c r="C484" s="91" t="s">
        <v>141</v>
      </c>
      <c r="D484" s="91" t="e">
        <f>VLOOKUP(B484,#REF!,2,0)</f>
        <v>#REF!</v>
      </c>
      <c r="E484" s="125" t="str">
        <f>VLOOKUP(B484,'[10]3.3 Амортизация 2022'!$B$8:$C$687,2,0)</f>
        <v>СН1</v>
      </c>
      <c r="F484" s="104">
        <v>756001026525</v>
      </c>
      <c r="G484" s="92">
        <f>VLOOKUP(B484,'[11]2022'!$A$4:$C$668,3,0)</f>
        <v>180</v>
      </c>
      <c r="H484" s="92" t="s">
        <v>537</v>
      </c>
      <c r="I484" s="92" t="str">
        <f>VLOOKUP(B484,'[12]Амортиз СО'!$C$5:$D$677,2,0)</f>
        <v>движ</v>
      </c>
      <c r="J484" s="92"/>
      <c r="K484" s="93">
        <v>16923</v>
      </c>
      <c r="L484" s="93">
        <v>28100</v>
      </c>
      <c r="M484" s="93">
        <v>25700</v>
      </c>
      <c r="N484" s="93">
        <v>21203.25</v>
      </c>
      <c r="O484" s="93">
        <v>2400</v>
      </c>
      <c r="P484" s="93">
        <v>4790.1099999999997</v>
      </c>
      <c r="Q484" s="92"/>
      <c r="R484" s="93">
        <v>28100</v>
      </c>
      <c r="S484" s="93">
        <v>25993.360000000001</v>
      </c>
      <c r="T484" s="94">
        <v>2106.64</v>
      </c>
      <c r="U484" s="93">
        <f t="shared" si="68"/>
        <v>1873.3333333333335</v>
      </c>
      <c r="V484" s="93">
        <f t="shared" si="69"/>
        <v>233.30666666666639</v>
      </c>
      <c r="W484" s="93">
        <f t="shared" si="70"/>
        <v>233.30666666666639</v>
      </c>
      <c r="X484" s="93">
        <f t="shared" si="66"/>
        <v>0</v>
      </c>
      <c r="Y484" s="93">
        <f t="shared" si="71"/>
        <v>0</v>
      </c>
      <c r="Z484" s="93">
        <f t="shared" si="67"/>
        <v>0</v>
      </c>
      <c r="AA484" s="93">
        <f t="shared" si="72"/>
        <v>0</v>
      </c>
      <c r="AB484" s="93">
        <f t="shared" si="73"/>
        <v>0</v>
      </c>
      <c r="AC484" s="117">
        <f t="shared" si="74"/>
        <v>0</v>
      </c>
      <c r="AD484" s="131"/>
    </row>
    <row r="485" spans="2:30" s="88" customFormat="1" ht="44.1" hidden="1" customHeight="1" outlineLevel="2">
      <c r="B485" s="96" t="s">
        <v>618</v>
      </c>
      <c r="C485" s="91" t="s">
        <v>141</v>
      </c>
      <c r="D485" s="91" t="e">
        <f>VLOOKUP(B485,#REF!,2,0)</f>
        <v>#REF!</v>
      </c>
      <c r="E485" s="125" t="str">
        <f>VLOOKUP(B485,'[10]3.3 Амортизация 2022'!$B$8:$C$687,2,0)</f>
        <v>СН1</v>
      </c>
      <c r="F485" s="104">
        <v>756001026526</v>
      </c>
      <c r="G485" s="92">
        <f>VLOOKUP(B485,'[11]2022'!$A$4:$C$668,3,0)</f>
        <v>180</v>
      </c>
      <c r="H485" s="92" t="s">
        <v>537</v>
      </c>
      <c r="I485" s="92" t="str">
        <f>VLOOKUP(B485,'[12]Амортиз СО'!$C$5:$D$677,2,0)</f>
        <v>движ</v>
      </c>
      <c r="J485" s="92"/>
      <c r="K485" s="93">
        <v>16924</v>
      </c>
      <c r="L485" s="93">
        <v>28100</v>
      </c>
      <c r="M485" s="93">
        <v>25800</v>
      </c>
      <c r="N485" s="93">
        <v>21284.5</v>
      </c>
      <c r="O485" s="93">
        <v>2300</v>
      </c>
      <c r="P485" s="93">
        <v>4707.46</v>
      </c>
      <c r="Q485" s="92"/>
      <c r="R485" s="93">
        <v>28100</v>
      </c>
      <c r="S485" s="93">
        <v>25991.96</v>
      </c>
      <c r="T485" s="94">
        <v>2108.04</v>
      </c>
      <c r="U485" s="93">
        <f t="shared" si="68"/>
        <v>1873.3333333333335</v>
      </c>
      <c r="V485" s="93">
        <f t="shared" si="69"/>
        <v>234.70666666666648</v>
      </c>
      <c r="W485" s="93">
        <f t="shared" si="70"/>
        <v>234.70666666666648</v>
      </c>
      <c r="X485" s="93">
        <f t="shared" si="66"/>
        <v>0</v>
      </c>
      <c r="Y485" s="93">
        <f t="shared" si="71"/>
        <v>0</v>
      </c>
      <c r="Z485" s="93">
        <f t="shared" si="67"/>
        <v>0</v>
      </c>
      <c r="AA485" s="93">
        <f t="shared" si="72"/>
        <v>0</v>
      </c>
      <c r="AB485" s="93">
        <f t="shared" si="73"/>
        <v>0</v>
      </c>
      <c r="AC485" s="117">
        <f t="shared" si="74"/>
        <v>0</v>
      </c>
      <c r="AD485" s="131"/>
    </row>
    <row r="486" spans="2:30" s="88" customFormat="1" ht="44.1" hidden="1" customHeight="1" outlineLevel="2">
      <c r="B486" s="96" t="s">
        <v>619</v>
      </c>
      <c r="C486" s="91" t="s">
        <v>159</v>
      </c>
      <c r="D486" s="91" t="e">
        <f>VLOOKUP(B486,#REF!,2,0)</f>
        <v>#REF!</v>
      </c>
      <c r="E486" s="125" t="str">
        <f>VLOOKUP(B486,'[10]3.3 Амортизация 2022'!$B$8:$C$687,2,0)</f>
        <v>СН1</v>
      </c>
      <c r="F486" s="104">
        <v>756001026527</v>
      </c>
      <c r="G486" s="92">
        <f>VLOOKUP(B486,'[11]2022'!$A$4:$C$668,3,0)</f>
        <v>240</v>
      </c>
      <c r="H486" s="92" t="s">
        <v>537</v>
      </c>
      <c r="I486" s="92" t="str">
        <f>VLOOKUP(B486,'[12]Амортиз СО'!$C$5:$D$677,2,0)</f>
        <v>движ</v>
      </c>
      <c r="J486" s="92"/>
      <c r="K486" s="93">
        <v>2975</v>
      </c>
      <c r="L486" s="93">
        <v>8900</v>
      </c>
      <c r="M486" s="93">
        <v>8700</v>
      </c>
      <c r="N486" s="93">
        <v>7177.02</v>
      </c>
      <c r="O486" s="99">
        <v>200</v>
      </c>
      <c r="P486" s="93">
        <v>1054.99</v>
      </c>
      <c r="Q486" s="92"/>
      <c r="R486" s="93">
        <v>8900</v>
      </c>
      <c r="S486" s="93">
        <v>8232.01</v>
      </c>
      <c r="T486" s="101">
        <v>667.99</v>
      </c>
      <c r="U486" s="93">
        <f t="shared" si="68"/>
        <v>445</v>
      </c>
      <c r="V486" s="93">
        <f t="shared" si="69"/>
        <v>222.99</v>
      </c>
      <c r="W486" s="93">
        <f t="shared" si="70"/>
        <v>222.99</v>
      </c>
      <c r="X486" s="93">
        <f t="shared" si="66"/>
        <v>0</v>
      </c>
      <c r="Y486" s="93">
        <f t="shared" si="71"/>
        <v>0</v>
      </c>
      <c r="Z486" s="93">
        <f t="shared" si="67"/>
        <v>0</v>
      </c>
      <c r="AA486" s="93">
        <f t="shared" si="72"/>
        <v>0</v>
      </c>
      <c r="AB486" s="93">
        <f t="shared" si="73"/>
        <v>0</v>
      </c>
      <c r="AC486" s="117">
        <f t="shared" si="74"/>
        <v>0</v>
      </c>
      <c r="AD486" s="131"/>
    </row>
    <row r="487" spans="2:30" s="88" customFormat="1" ht="44.1" hidden="1" customHeight="1" outlineLevel="2">
      <c r="B487" s="96" t="s">
        <v>619</v>
      </c>
      <c r="C487" s="91" t="s">
        <v>159</v>
      </c>
      <c r="D487" s="91" t="e">
        <f>VLOOKUP(B487,#REF!,2,0)</f>
        <v>#REF!</v>
      </c>
      <c r="E487" s="125" t="str">
        <f>VLOOKUP(B487,'[10]3.3 Амортизация 2022'!$B$8:$C$687,2,0)</f>
        <v>СН1</v>
      </c>
      <c r="F487" s="104">
        <v>756001026528</v>
      </c>
      <c r="G487" s="92">
        <f>VLOOKUP(B487,'[11]2022'!$A$4:$C$668,3,0)</f>
        <v>240</v>
      </c>
      <c r="H487" s="92" t="s">
        <v>537</v>
      </c>
      <c r="I487" s="92" t="str">
        <f>VLOOKUP(B487,'[12]Амортиз СО'!$C$5:$D$677,2,0)</f>
        <v>движ</v>
      </c>
      <c r="J487" s="92"/>
      <c r="K487" s="93">
        <v>2975</v>
      </c>
      <c r="L487" s="93">
        <v>8900</v>
      </c>
      <c r="M487" s="93">
        <v>8700</v>
      </c>
      <c r="N487" s="93">
        <v>7177.02</v>
      </c>
      <c r="O487" s="99">
        <v>200</v>
      </c>
      <c r="P487" s="93">
        <v>1054.99</v>
      </c>
      <c r="Q487" s="92"/>
      <c r="R487" s="93">
        <v>8900</v>
      </c>
      <c r="S487" s="93">
        <v>8232.01</v>
      </c>
      <c r="T487" s="101">
        <v>667.99</v>
      </c>
      <c r="U487" s="93">
        <f t="shared" si="68"/>
        <v>445</v>
      </c>
      <c r="V487" s="93">
        <f t="shared" si="69"/>
        <v>222.99</v>
      </c>
      <c r="W487" s="93">
        <f t="shared" si="70"/>
        <v>222.99</v>
      </c>
      <c r="X487" s="93">
        <f t="shared" si="66"/>
        <v>0</v>
      </c>
      <c r="Y487" s="93">
        <f t="shared" si="71"/>
        <v>0</v>
      </c>
      <c r="Z487" s="93">
        <f t="shared" si="67"/>
        <v>0</v>
      </c>
      <c r="AA487" s="93">
        <f t="shared" si="72"/>
        <v>0</v>
      </c>
      <c r="AB487" s="93">
        <f t="shared" si="73"/>
        <v>0</v>
      </c>
      <c r="AC487" s="117">
        <f t="shared" si="74"/>
        <v>0</v>
      </c>
      <c r="AD487" s="131"/>
    </row>
    <row r="488" spans="2:30" s="88" customFormat="1" ht="44.1" hidden="1" customHeight="1" outlineLevel="2">
      <c r="B488" s="96" t="s">
        <v>619</v>
      </c>
      <c r="C488" s="91" t="s">
        <v>159</v>
      </c>
      <c r="D488" s="91" t="e">
        <f>VLOOKUP(B488,#REF!,2,0)</f>
        <v>#REF!</v>
      </c>
      <c r="E488" s="125" t="str">
        <f>VLOOKUP(B488,'[10]3.3 Амортизация 2022'!$B$8:$C$687,2,0)</f>
        <v>СН1</v>
      </c>
      <c r="F488" s="104">
        <v>756001026529</v>
      </c>
      <c r="G488" s="92">
        <f>VLOOKUP(B488,'[11]2022'!$A$4:$C$668,3,0)</f>
        <v>240</v>
      </c>
      <c r="H488" s="92" t="s">
        <v>537</v>
      </c>
      <c r="I488" s="92" t="str">
        <f>VLOOKUP(B488,'[12]Амортиз СО'!$C$5:$D$677,2,0)</f>
        <v>движ</v>
      </c>
      <c r="J488" s="92"/>
      <c r="K488" s="93">
        <v>2975</v>
      </c>
      <c r="L488" s="93">
        <v>8900</v>
      </c>
      <c r="M488" s="93">
        <v>8700</v>
      </c>
      <c r="N488" s="93">
        <v>7177.02</v>
      </c>
      <c r="O488" s="99">
        <v>200</v>
      </c>
      <c r="P488" s="93">
        <v>1054.99</v>
      </c>
      <c r="Q488" s="92"/>
      <c r="R488" s="93">
        <v>8900</v>
      </c>
      <c r="S488" s="93">
        <v>8232.01</v>
      </c>
      <c r="T488" s="101">
        <v>667.99</v>
      </c>
      <c r="U488" s="93">
        <f t="shared" si="68"/>
        <v>445</v>
      </c>
      <c r="V488" s="93">
        <f t="shared" si="69"/>
        <v>222.99</v>
      </c>
      <c r="W488" s="93">
        <f t="shared" si="70"/>
        <v>222.99</v>
      </c>
      <c r="X488" s="93">
        <f t="shared" si="66"/>
        <v>0</v>
      </c>
      <c r="Y488" s="93">
        <f t="shared" si="71"/>
        <v>0</v>
      </c>
      <c r="Z488" s="93">
        <f t="shared" si="67"/>
        <v>0</v>
      </c>
      <c r="AA488" s="93">
        <f t="shared" si="72"/>
        <v>0</v>
      </c>
      <c r="AB488" s="93">
        <f t="shared" si="73"/>
        <v>0</v>
      </c>
      <c r="AC488" s="117">
        <f t="shared" si="74"/>
        <v>0</v>
      </c>
      <c r="AD488" s="131"/>
    </row>
    <row r="489" spans="2:30" s="88" customFormat="1" ht="44.1" hidden="1" customHeight="1" outlineLevel="2">
      <c r="B489" s="96" t="s">
        <v>619</v>
      </c>
      <c r="C489" s="91" t="s">
        <v>159</v>
      </c>
      <c r="D489" s="91" t="e">
        <f>VLOOKUP(B489,#REF!,2,0)</f>
        <v>#REF!</v>
      </c>
      <c r="E489" s="125" t="str">
        <f>VLOOKUP(B489,'[10]3.3 Амортизация 2022'!$B$8:$C$687,2,0)</f>
        <v>СН1</v>
      </c>
      <c r="F489" s="104">
        <v>756001026530</v>
      </c>
      <c r="G489" s="92">
        <f>VLOOKUP(B489,'[11]2022'!$A$4:$C$668,3,0)</f>
        <v>240</v>
      </c>
      <c r="H489" s="92" t="s">
        <v>537</v>
      </c>
      <c r="I489" s="92" t="str">
        <f>VLOOKUP(B489,'[12]Амортиз СО'!$C$5:$D$677,2,0)</f>
        <v>движ</v>
      </c>
      <c r="J489" s="92"/>
      <c r="K489" s="93">
        <v>2975</v>
      </c>
      <c r="L489" s="93">
        <v>8900</v>
      </c>
      <c r="M489" s="93">
        <v>8700</v>
      </c>
      <c r="N489" s="93">
        <v>7177.02</v>
      </c>
      <c r="O489" s="99">
        <v>200</v>
      </c>
      <c r="P489" s="93">
        <v>1054.99</v>
      </c>
      <c r="Q489" s="92"/>
      <c r="R489" s="93">
        <v>8900</v>
      </c>
      <c r="S489" s="93">
        <v>8232.01</v>
      </c>
      <c r="T489" s="101">
        <v>667.99</v>
      </c>
      <c r="U489" s="93">
        <f t="shared" si="68"/>
        <v>445</v>
      </c>
      <c r="V489" s="93">
        <f t="shared" si="69"/>
        <v>222.99</v>
      </c>
      <c r="W489" s="93">
        <f t="shared" si="70"/>
        <v>222.99</v>
      </c>
      <c r="X489" s="93">
        <f t="shared" si="66"/>
        <v>0</v>
      </c>
      <c r="Y489" s="93">
        <f t="shared" si="71"/>
        <v>0</v>
      </c>
      <c r="Z489" s="93">
        <f t="shared" si="67"/>
        <v>0</v>
      </c>
      <c r="AA489" s="93">
        <f t="shared" si="72"/>
        <v>0</v>
      </c>
      <c r="AB489" s="93">
        <f t="shared" si="73"/>
        <v>0</v>
      </c>
      <c r="AC489" s="117">
        <f t="shared" si="74"/>
        <v>0</v>
      </c>
      <c r="AD489" s="131"/>
    </row>
    <row r="490" spans="2:30" s="88" customFormat="1" ht="44.1" hidden="1" customHeight="1" outlineLevel="2">
      <c r="B490" s="96" t="s">
        <v>620</v>
      </c>
      <c r="C490" s="91" t="s">
        <v>159</v>
      </c>
      <c r="D490" s="91" t="e">
        <f>VLOOKUP(B490,#REF!,2,0)</f>
        <v>#REF!</v>
      </c>
      <c r="E490" s="125" t="str">
        <f>VLOOKUP(B490,'[10]3.3 Амортизация 2022'!$B$8:$C$687,2,0)</f>
        <v>ВН</v>
      </c>
      <c r="F490" s="104">
        <v>756001026531</v>
      </c>
      <c r="G490" s="92">
        <f>VLOOKUP(B490,'[11]2022'!$A$4:$C$668,3,0)</f>
        <v>240</v>
      </c>
      <c r="H490" s="92" t="s">
        <v>537</v>
      </c>
      <c r="I490" s="92" t="str">
        <f>VLOOKUP(B490,'[12]Амортиз СО'!$C$5:$D$677,2,0)</f>
        <v>движ</v>
      </c>
      <c r="J490" s="92"/>
      <c r="K490" s="93">
        <v>2253</v>
      </c>
      <c r="L490" s="93">
        <v>3300</v>
      </c>
      <c r="M490" s="93">
        <v>7600</v>
      </c>
      <c r="N490" s="93">
        <v>6271.67</v>
      </c>
      <c r="O490" s="92"/>
      <c r="P490" s="99">
        <v>759.96</v>
      </c>
      <c r="Q490" s="93">
        <v>4300</v>
      </c>
      <c r="R490" s="93">
        <v>3300</v>
      </c>
      <c r="S490" s="93">
        <v>3053.21</v>
      </c>
      <c r="T490" s="101">
        <v>246.79</v>
      </c>
      <c r="U490" s="93">
        <f t="shared" si="68"/>
        <v>165</v>
      </c>
      <c r="V490" s="93">
        <f t="shared" si="69"/>
        <v>81.789999999999992</v>
      </c>
      <c r="W490" s="93">
        <f t="shared" si="70"/>
        <v>81.789999999999992</v>
      </c>
      <c r="X490" s="93">
        <f t="shared" si="66"/>
        <v>0</v>
      </c>
      <c r="Y490" s="93">
        <f t="shared" si="71"/>
        <v>0</v>
      </c>
      <c r="Z490" s="93">
        <f t="shared" si="67"/>
        <v>0</v>
      </c>
      <c r="AA490" s="93">
        <f t="shared" si="72"/>
        <v>0</v>
      </c>
      <c r="AB490" s="93">
        <f t="shared" si="73"/>
        <v>0</v>
      </c>
      <c r="AC490" s="117">
        <f t="shared" si="74"/>
        <v>0</v>
      </c>
      <c r="AD490" s="131"/>
    </row>
    <row r="491" spans="2:30" s="88" customFormat="1" ht="44.1" hidden="1" customHeight="1" outlineLevel="2">
      <c r="B491" s="96" t="s">
        <v>620</v>
      </c>
      <c r="C491" s="91" t="s">
        <v>159</v>
      </c>
      <c r="D491" s="91" t="e">
        <f>VLOOKUP(B491,#REF!,2,0)</f>
        <v>#REF!</v>
      </c>
      <c r="E491" s="125" t="str">
        <f>VLOOKUP(B491,'[10]3.3 Амортизация 2022'!$B$8:$C$687,2,0)</f>
        <v>ВН</v>
      </c>
      <c r="F491" s="104">
        <v>756001026532</v>
      </c>
      <c r="G491" s="92">
        <f>VLOOKUP(B491,'[11]2022'!$A$4:$C$668,3,0)</f>
        <v>240</v>
      </c>
      <c r="H491" s="92" t="s">
        <v>537</v>
      </c>
      <c r="I491" s="92" t="str">
        <f>VLOOKUP(B491,'[12]Амортиз СО'!$C$5:$D$677,2,0)</f>
        <v>движ</v>
      </c>
      <c r="J491" s="92"/>
      <c r="K491" s="93">
        <v>2253</v>
      </c>
      <c r="L491" s="93">
        <v>3300</v>
      </c>
      <c r="M491" s="93">
        <v>7600</v>
      </c>
      <c r="N491" s="93">
        <v>6271.67</v>
      </c>
      <c r="O491" s="92"/>
      <c r="P491" s="99">
        <v>759.96</v>
      </c>
      <c r="Q491" s="93">
        <v>4300</v>
      </c>
      <c r="R491" s="93">
        <v>3300</v>
      </c>
      <c r="S491" s="93">
        <v>3053.21</v>
      </c>
      <c r="T491" s="101">
        <v>246.79</v>
      </c>
      <c r="U491" s="93">
        <f t="shared" si="68"/>
        <v>165</v>
      </c>
      <c r="V491" s="93">
        <f t="shared" si="69"/>
        <v>81.789999999999992</v>
      </c>
      <c r="W491" s="93">
        <f t="shared" si="70"/>
        <v>81.789999999999992</v>
      </c>
      <c r="X491" s="93">
        <f t="shared" si="66"/>
        <v>0</v>
      </c>
      <c r="Y491" s="93">
        <f t="shared" si="71"/>
        <v>0</v>
      </c>
      <c r="Z491" s="93">
        <f t="shared" si="67"/>
        <v>0</v>
      </c>
      <c r="AA491" s="93">
        <f t="shared" si="72"/>
        <v>0</v>
      </c>
      <c r="AB491" s="93">
        <f t="shared" si="73"/>
        <v>0</v>
      </c>
      <c r="AC491" s="117">
        <f t="shared" si="74"/>
        <v>0</v>
      </c>
      <c r="AD491" s="131"/>
    </row>
    <row r="492" spans="2:30" s="88" customFormat="1" ht="44.1" hidden="1" customHeight="1" outlineLevel="2">
      <c r="B492" s="96" t="s">
        <v>620</v>
      </c>
      <c r="C492" s="91" t="s">
        <v>159</v>
      </c>
      <c r="D492" s="91" t="e">
        <f>VLOOKUP(B492,#REF!,2,0)</f>
        <v>#REF!</v>
      </c>
      <c r="E492" s="125" t="str">
        <f>VLOOKUP(B492,'[10]3.3 Амортизация 2022'!$B$8:$C$687,2,0)</f>
        <v>ВН</v>
      </c>
      <c r="F492" s="104">
        <v>756001026533</v>
      </c>
      <c r="G492" s="92">
        <f>VLOOKUP(B492,'[11]2022'!$A$4:$C$668,3,0)</f>
        <v>240</v>
      </c>
      <c r="H492" s="92" t="s">
        <v>537</v>
      </c>
      <c r="I492" s="92" t="str">
        <f>VLOOKUP(B492,'[12]Амортиз СО'!$C$5:$D$677,2,0)</f>
        <v>движ</v>
      </c>
      <c r="J492" s="92"/>
      <c r="K492" s="93">
        <v>2253</v>
      </c>
      <c r="L492" s="93">
        <v>3300</v>
      </c>
      <c r="M492" s="93">
        <v>7600</v>
      </c>
      <c r="N492" s="93">
        <v>6271.67</v>
      </c>
      <c r="O492" s="92"/>
      <c r="P492" s="99">
        <v>759.96</v>
      </c>
      <c r="Q492" s="93">
        <v>4300</v>
      </c>
      <c r="R492" s="93">
        <v>3300</v>
      </c>
      <c r="S492" s="93">
        <v>3053.21</v>
      </c>
      <c r="T492" s="101">
        <v>246.79</v>
      </c>
      <c r="U492" s="93">
        <f t="shared" si="68"/>
        <v>165</v>
      </c>
      <c r="V492" s="93">
        <f t="shared" si="69"/>
        <v>81.789999999999992</v>
      </c>
      <c r="W492" s="93">
        <f t="shared" si="70"/>
        <v>81.789999999999992</v>
      </c>
      <c r="X492" s="93">
        <f t="shared" si="66"/>
        <v>0</v>
      </c>
      <c r="Y492" s="93">
        <f t="shared" si="71"/>
        <v>0</v>
      </c>
      <c r="Z492" s="93">
        <f t="shared" si="67"/>
        <v>0</v>
      </c>
      <c r="AA492" s="93">
        <f t="shared" si="72"/>
        <v>0</v>
      </c>
      <c r="AB492" s="93">
        <f t="shared" si="73"/>
        <v>0</v>
      </c>
      <c r="AC492" s="117">
        <f t="shared" si="74"/>
        <v>0</v>
      </c>
      <c r="AD492" s="131"/>
    </row>
    <row r="493" spans="2:30" s="88" customFormat="1" ht="44.1" hidden="1" customHeight="1" outlineLevel="2">
      <c r="B493" s="96" t="s">
        <v>620</v>
      </c>
      <c r="C493" s="91" t="s">
        <v>159</v>
      </c>
      <c r="D493" s="91" t="e">
        <f>VLOOKUP(B493,#REF!,2,0)</f>
        <v>#REF!</v>
      </c>
      <c r="E493" s="125" t="str">
        <f>VLOOKUP(B493,'[10]3.3 Амортизация 2022'!$B$8:$C$687,2,0)</f>
        <v>ВН</v>
      </c>
      <c r="F493" s="104">
        <v>756001026534</v>
      </c>
      <c r="G493" s="92">
        <f>VLOOKUP(B493,'[11]2022'!$A$4:$C$668,3,0)</f>
        <v>240</v>
      </c>
      <c r="H493" s="92" t="s">
        <v>537</v>
      </c>
      <c r="I493" s="92" t="str">
        <f>VLOOKUP(B493,'[12]Амортиз СО'!$C$5:$D$677,2,0)</f>
        <v>движ</v>
      </c>
      <c r="J493" s="92"/>
      <c r="K493" s="93">
        <v>2253</v>
      </c>
      <c r="L493" s="93">
        <v>3300</v>
      </c>
      <c r="M493" s="93">
        <v>7600</v>
      </c>
      <c r="N493" s="93">
        <v>6271.67</v>
      </c>
      <c r="O493" s="92"/>
      <c r="P493" s="99">
        <v>759.96</v>
      </c>
      <c r="Q493" s="93">
        <v>4300</v>
      </c>
      <c r="R493" s="93">
        <v>3300</v>
      </c>
      <c r="S493" s="93">
        <v>3053.21</v>
      </c>
      <c r="T493" s="101">
        <v>246.79</v>
      </c>
      <c r="U493" s="93">
        <f t="shared" si="68"/>
        <v>165</v>
      </c>
      <c r="V493" s="93">
        <f t="shared" si="69"/>
        <v>81.789999999999992</v>
      </c>
      <c r="W493" s="93">
        <f t="shared" si="70"/>
        <v>81.789999999999992</v>
      </c>
      <c r="X493" s="93">
        <f t="shared" si="66"/>
        <v>0</v>
      </c>
      <c r="Y493" s="93">
        <f t="shared" si="71"/>
        <v>0</v>
      </c>
      <c r="Z493" s="93">
        <f t="shared" si="67"/>
        <v>0</v>
      </c>
      <c r="AA493" s="93">
        <f t="shared" si="72"/>
        <v>0</v>
      </c>
      <c r="AB493" s="93">
        <f t="shared" si="73"/>
        <v>0</v>
      </c>
      <c r="AC493" s="117">
        <f t="shared" si="74"/>
        <v>0</v>
      </c>
      <c r="AD493" s="131"/>
    </row>
    <row r="494" spans="2:30" s="88" customFormat="1" ht="44.1" hidden="1" customHeight="1" outlineLevel="2">
      <c r="B494" s="96" t="s">
        <v>621</v>
      </c>
      <c r="C494" s="91" t="s">
        <v>141</v>
      </c>
      <c r="D494" s="91" t="e">
        <f>VLOOKUP(B494,#REF!,2,0)</f>
        <v>#REF!</v>
      </c>
      <c r="E494" s="125" t="str">
        <f>VLOOKUP(B494,'[10]3.3 Амортизация 2022'!$B$8:$C$687,2,0)</f>
        <v>ВН</v>
      </c>
      <c r="F494" s="104">
        <v>756001026696</v>
      </c>
      <c r="G494" s="92">
        <f>VLOOKUP(B494,'[11]2022'!$A$4:$C$668,3,0)</f>
        <v>180</v>
      </c>
      <c r="H494" s="92" t="s">
        <v>537</v>
      </c>
      <c r="I494" s="92" t="str">
        <f>VLOOKUP(B494,'[12]Амортиз СО'!$C$5:$D$677,2,0)</f>
        <v>движ</v>
      </c>
      <c r="J494" s="92"/>
      <c r="K494" s="93">
        <v>25178</v>
      </c>
      <c r="L494" s="93">
        <v>38200</v>
      </c>
      <c r="M494" s="93">
        <v>33800</v>
      </c>
      <c r="N494" s="93">
        <v>27885.439999999999</v>
      </c>
      <c r="O494" s="93">
        <v>4400</v>
      </c>
      <c r="P494" s="93">
        <v>7450.1</v>
      </c>
      <c r="Q494" s="92"/>
      <c r="R494" s="93">
        <v>38200</v>
      </c>
      <c r="S494" s="93">
        <v>35335.54</v>
      </c>
      <c r="T494" s="94">
        <v>2864.46</v>
      </c>
      <c r="U494" s="93">
        <f t="shared" si="68"/>
        <v>2546.666666666667</v>
      </c>
      <c r="V494" s="93">
        <f t="shared" si="69"/>
        <v>317.79333333333307</v>
      </c>
      <c r="W494" s="93">
        <f t="shared" si="70"/>
        <v>317.79333333333307</v>
      </c>
      <c r="X494" s="93">
        <f t="shared" si="66"/>
        <v>0</v>
      </c>
      <c r="Y494" s="93">
        <f t="shared" si="71"/>
        <v>0</v>
      </c>
      <c r="Z494" s="93">
        <f t="shared" si="67"/>
        <v>0</v>
      </c>
      <c r="AA494" s="93">
        <f t="shared" si="72"/>
        <v>0</v>
      </c>
      <c r="AB494" s="93">
        <f t="shared" si="73"/>
        <v>0</v>
      </c>
      <c r="AC494" s="117">
        <f t="shared" si="74"/>
        <v>0</v>
      </c>
      <c r="AD494" s="131"/>
    </row>
    <row r="495" spans="2:30" s="88" customFormat="1" ht="44.1" hidden="1" customHeight="1" outlineLevel="2">
      <c r="B495" s="96" t="s">
        <v>621</v>
      </c>
      <c r="C495" s="91" t="s">
        <v>141</v>
      </c>
      <c r="D495" s="91" t="e">
        <f>VLOOKUP(B495,#REF!,2,0)</f>
        <v>#REF!</v>
      </c>
      <c r="E495" s="125" t="str">
        <f>VLOOKUP(B495,'[10]3.3 Амортизация 2022'!$B$8:$C$687,2,0)</f>
        <v>ВН</v>
      </c>
      <c r="F495" s="104">
        <v>756001026697</v>
      </c>
      <c r="G495" s="92">
        <f>VLOOKUP(B495,'[11]2022'!$A$4:$C$668,3,0)</f>
        <v>180</v>
      </c>
      <c r="H495" s="92" t="s">
        <v>537</v>
      </c>
      <c r="I495" s="92" t="str">
        <f>VLOOKUP(B495,'[12]Амортиз СО'!$C$5:$D$677,2,0)</f>
        <v>движ</v>
      </c>
      <c r="J495" s="92"/>
      <c r="K495" s="93">
        <v>25178</v>
      </c>
      <c r="L495" s="93">
        <v>38200</v>
      </c>
      <c r="M495" s="93">
        <v>33800</v>
      </c>
      <c r="N495" s="93">
        <v>27885.439999999999</v>
      </c>
      <c r="O495" s="93">
        <v>4400</v>
      </c>
      <c r="P495" s="93">
        <v>7450.1</v>
      </c>
      <c r="Q495" s="92"/>
      <c r="R495" s="93">
        <v>38200</v>
      </c>
      <c r="S495" s="93">
        <v>35335.54</v>
      </c>
      <c r="T495" s="94">
        <v>2864.46</v>
      </c>
      <c r="U495" s="93">
        <f t="shared" si="68"/>
        <v>2546.666666666667</v>
      </c>
      <c r="V495" s="93">
        <f t="shared" si="69"/>
        <v>317.79333333333307</v>
      </c>
      <c r="W495" s="93">
        <f t="shared" si="70"/>
        <v>317.79333333333307</v>
      </c>
      <c r="X495" s="93">
        <f t="shared" si="66"/>
        <v>0</v>
      </c>
      <c r="Y495" s="93">
        <f t="shared" si="71"/>
        <v>0</v>
      </c>
      <c r="Z495" s="93">
        <f t="shared" si="67"/>
        <v>0</v>
      </c>
      <c r="AA495" s="93">
        <f t="shared" si="72"/>
        <v>0</v>
      </c>
      <c r="AB495" s="93">
        <f t="shared" si="73"/>
        <v>0</v>
      </c>
      <c r="AC495" s="117">
        <f t="shared" si="74"/>
        <v>0</v>
      </c>
      <c r="AD495" s="131"/>
    </row>
    <row r="496" spans="2:30" s="88" customFormat="1" ht="44.1" hidden="1" customHeight="1" outlineLevel="2">
      <c r="B496" s="96" t="s">
        <v>621</v>
      </c>
      <c r="C496" s="91" t="s">
        <v>141</v>
      </c>
      <c r="D496" s="91" t="e">
        <f>VLOOKUP(B496,#REF!,2,0)</f>
        <v>#REF!</v>
      </c>
      <c r="E496" s="125" t="str">
        <f>VLOOKUP(B496,'[10]3.3 Амортизация 2022'!$B$8:$C$687,2,0)</f>
        <v>ВН</v>
      </c>
      <c r="F496" s="104">
        <v>756001026698</v>
      </c>
      <c r="G496" s="92">
        <f>VLOOKUP(B496,'[11]2022'!$A$4:$C$668,3,0)</f>
        <v>180</v>
      </c>
      <c r="H496" s="92" t="s">
        <v>537</v>
      </c>
      <c r="I496" s="92" t="str">
        <f>VLOOKUP(B496,'[12]Амортиз СО'!$C$5:$D$677,2,0)</f>
        <v>движ</v>
      </c>
      <c r="J496" s="92"/>
      <c r="K496" s="93">
        <v>25178</v>
      </c>
      <c r="L496" s="93">
        <v>38200</v>
      </c>
      <c r="M496" s="93">
        <v>33800</v>
      </c>
      <c r="N496" s="93">
        <v>27885.439999999999</v>
      </c>
      <c r="O496" s="93">
        <v>4400</v>
      </c>
      <c r="P496" s="93">
        <v>7450.1</v>
      </c>
      <c r="Q496" s="92"/>
      <c r="R496" s="93">
        <v>38200</v>
      </c>
      <c r="S496" s="93">
        <v>35335.54</v>
      </c>
      <c r="T496" s="94">
        <v>2864.46</v>
      </c>
      <c r="U496" s="93">
        <f t="shared" si="68"/>
        <v>2546.666666666667</v>
      </c>
      <c r="V496" s="93">
        <f t="shared" si="69"/>
        <v>317.79333333333307</v>
      </c>
      <c r="W496" s="93">
        <f t="shared" si="70"/>
        <v>317.79333333333307</v>
      </c>
      <c r="X496" s="93">
        <f t="shared" si="66"/>
        <v>0</v>
      </c>
      <c r="Y496" s="93">
        <f t="shared" si="71"/>
        <v>0</v>
      </c>
      <c r="Z496" s="93">
        <f t="shared" si="67"/>
        <v>0</v>
      </c>
      <c r="AA496" s="93">
        <f t="shared" si="72"/>
        <v>0</v>
      </c>
      <c r="AB496" s="93">
        <f t="shared" si="73"/>
        <v>0</v>
      </c>
      <c r="AC496" s="117">
        <f t="shared" si="74"/>
        <v>0</v>
      </c>
      <c r="AD496" s="131"/>
    </row>
    <row r="497" spans="2:30" s="88" customFormat="1" ht="44.1" hidden="1" customHeight="1" outlineLevel="2">
      <c r="B497" s="96" t="s">
        <v>621</v>
      </c>
      <c r="C497" s="91" t="s">
        <v>141</v>
      </c>
      <c r="D497" s="91" t="e">
        <f>VLOOKUP(B497,#REF!,2,0)</f>
        <v>#REF!</v>
      </c>
      <c r="E497" s="125" t="str">
        <f>VLOOKUP(B497,'[10]3.3 Амортизация 2022'!$B$8:$C$687,2,0)</f>
        <v>ВН</v>
      </c>
      <c r="F497" s="104">
        <v>756001026699</v>
      </c>
      <c r="G497" s="92">
        <f>VLOOKUP(B497,'[11]2022'!$A$4:$C$668,3,0)</f>
        <v>180</v>
      </c>
      <c r="H497" s="92" t="s">
        <v>537</v>
      </c>
      <c r="I497" s="92" t="str">
        <f>VLOOKUP(B497,'[12]Амортиз СО'!$C$5:$D$677,2,0)</f>
        <v>движ</v>
      </c>
      <c r="J497" s="92"/>
      <c r="K497" s="93">
        <v>25178</v>
      </c>
      <c r="L497" s="93">
        <v>38200</v>
      </c>
      <c r="M497" s="93">
        <v>33800</v>
      </c>
      <c r="N497" s="93">
        <v>27885.439999999999</v>
      </c>
      <c r="O497" s="93">
        <v>4400</v>
      </c>
      <c r="P497" s="93">
        <v>7450.1</v>
      </c>
      <c r="Q497" s="92"/>
      <c r="R497" s="93">
        <v>38200</v>
      </c>
      <c r="S497" s="93">
        <v>35335.54</v>
      </c>
      <c r="T497" s="94">
        <v>2864.46</v>
      </c>
      <c r="U497" s="93">
        <f t="shared" si="68"/>
        <v>2546.666666666667</v>
      </c>
      <c r="V497" s="93">
        <f t="shared" si="69"/>
        <v>317.79333333333307</v>
      </c>
      <c r="W497" s="93">
        <f t="shared" si="70"/>
        <v>317.79333333333307</v>
      </c>
      <c r="X497" s="93">
        <f t="shared" si="66"/>
        <v>0</v>
      </c>
      <c r="Y497" s="93">
        <f t="shared" si="71"/>
        <v>0</v>
      </c>
      <c r="Z497" s="93">
        <f t="shared" si="67"/>
        <v>0</v>
      </c>
      <c r="AA497" s="93">
        <f t="shared" si="72"/>
        <v>0</v>
      </c>
      <c r="AB497" s="93">
        <f t="shared" si="73"/>
        <v>0</v>
      </c>
      <c r="AC497" s="117">
        <f t="shared" si="74"/>
        <v>0</v>
      </c>
      <c r="AD497" s="131"/>
    </row>
    <row r="498" spans="2:30" s="88" customFormat="1" ht="44.1" hidden="1" customHeight="1" outlineLevel="2">
      <c r="B498" s="96" t="s">
        <v>621</v>
      </c>
      <c r="C498" s="91" t="s">
        <v>141</v>
      </c>
      <c r="D498" s="91" t="e">
        <f>VLOOKUP(B498,#REF!,2,0)</f>
        <v>#REF!</v>
      </c>
      <c r="E498" s="125" t="str">
        <f>VLOOKUP(B498,'[10]3.3 Амортизация 2022'!$B$8:$C$687,2,0)</f>
        <v>ВН</v>
      </c>
      <c r="F498" s="104">
        <v>756001026700</v>
      </c>
      <c r="G498" s="92">
        <f>VLOOKUP(B498,'[11]2022'!$A$4:$C$668,3,0)</f>
        <v>180</v>
      </c>
      <c r="H498" s="92" t="s">
        <v>537</v>
      </c>
      <c r="I498" s="92" t="str">
        <f>VLOOKUP(B498,'[12]Амортиз СО'!$C$5:$D$677,2,0)</f>
        <v>движ</v>
      </c>
      <c r="J498" s="92"/>
      <c r="K498" s="93">
        <v>25178</v>
      </c>
      <c r="L498" s="93">
        <v>38200</v>
      </c>
      <c r="M498" s="93">
        <v>33800</v>
      </c>
      <c r="N498" s="93">
        <v>27885.439999999999</v>
      </c>
      <c r="O498" s="93">
        <v>4400</v>
      </c>
      <c r="P498" s="93">
        <v>7450.1</v>
      </c>
      <c r="Q498" s="92"/>
      <c r="R498" s="93">
        <v>38200</v>
      </c>
      <c r="S498" s="93">
        <v>35335.54</v>
      </c>
      <c r="T498" s="94">
        <v>2864.46</v>
      </c>
      <c r="U498" s="93">
        <f t="shared" si="68"/>
        <v>2546.666666666667</v>
      </c>
      <c r="V498" s="93">
        <f t="shared" si="69"/>
        <v>317.79333333333307</v>
      </c>
      <c r="W498" s="93">
        <f t="shared" si="70"/>
        <v>317.79333333333307</v>
      </c>
      <c r="X498" s="93">
        <f t="shared" si="66"/>
        <v>0</v>
      </c>
      <c r="Y498" s="93">
        <f t="shared" si="71"/>
        <v>0</v>
      </c>
      <c r="Z498" s="93">
        <f t="shared" si="67"/>
        <v>0</v>
      </c>
      <c r="AA498" s="93">
        <f t="shared" si="72"/>
        <v>0</v>
      </c>
      <c r="AB498" s="93">
        <f t="shared" si="73"/>
        <v>0</v>
      </c>
      <c r="AC498" s="117">
        <f t="shared" si="74"/>
        <v>0</v>
      </c>
      <c r="AD498" s="131"/>
    </row>
    <row r="499" spans="2:30" s="88" customFormat="1" ht="44.1" hidden="1" customHeight="1" outlineLevel="2">
      <c r="B499" s="96" t="s">
        <v>621</v>
      </c>
      <c r="C499" s="91" t="s">
        <v>141</v>
      </c>
      <c r="D499" s="91" t="e">
        <f>VLOOKUP(B499,#REF!,2,0)</f>
        <v>#REF!</v>
      </c>
      <c r="E499" s="125" t="str">
        <f>VLOOKUP(B499,'[10]3.3 Амортизация 2022'!$B$8:$C$687,2,0)</f>
        <v>ВН</v>
      </c>
      <c r="F499" s="104">
        <v>756001026701</v>
      </c>
      <c r="G499" s="92">
        <f>VLOOKUP(B499,'[11]2022'!$A$4:$C$668,3,0)</f>
        <v>180</v>
      </c>
      <c r="H499" s="92" t="s">
        <v>537</v>
      </c>
      <c r="I499" s="92" t="str">
        <f>VLOOKUP(B499,'[12]Амортиз СО'!$C$5:$D$677,2,0)</f>
        <v>движ</v>
      </c>
      <c r="J499" s="92"/>
      <c r="K499" s="93">
        <v>25178</v>
      </c>
      <c r="L499" s="93">
        <v>38200</v>
      </c>
      <c r="M499" s="93">
        <v>33800</v>
      </c>
      <c r="N499" s="93">
        <v>27885.439999999999</v>
      </c>
      <c r="O499" s="93">
        <v>4400</v>
      </c>
      <c r="P499" s="93">
        <v>7450.1</v>
      </c>
      <c r="Q499" s="92"/>
      <c r="R499" s="93">
        <v>38200</v>
      </c>
      <c r="S499" s="93">
        <v>35335.54</v>
      </c>
      <c r="T499" s="94">
        <v>2864.46</v>
      </c>
      <c r="U499" s="93">
        <f t="shared" si="68"/>
        <v>2546.666666666667</v>
      </c>
      <c r="V499" s="93">
        <f t="shared" si="69"/>
        <v>317.79333333333307</v>
      </c>
      <c r="W499" s="93">
        <f t="shared" si="70"/>
        <v>317.79333333333307</v>
      </c>
      <c r="X499" s="93">
        <f t="shared" si="66"/>
        <v>0</v>
      </c>
      <c r="Y499" s="93">
        <f t="shared" si="71"/>
        <v>0</v>
      </c>
      <c r="Z499" s="93">
        <f t="shared" si="67"/>
        <v>0</v>
      </c>
      <c r="AA499" s="93">
        <f t="shared" si="72"/>
        <v>0</v>
      </c>
      <c r="AB499" s="93">
        <f t="shared" si="73"/>
        <v>0</v>
      </c>
      <c r="AC499" s="117">
        <f t="shared" si="74"/>
        <v>0</v>
      </c>
      <c r="AD499" s="131"/>
    </row>
    <row r="500" spans="2:30" s="88" customFormat="1" ht="44.1" hidden="1" customHeight="1" outlineLevel="2">
      <c r="B500" s="96" t="s">
        <v>621</v>
      </c>
      <c r="C500" s="91" t="s">
        <v>141</v>
      </c>
      <c r="D500" s="91" t="e">
        <f>VLOOKUP(B500,#REF!,2,0)</f>
        <v>#REF!</v>
      </c>
      <c r="E500" s="125" t="str">
        <f>VLOOKUP(B500,'[10]3.3 Амортизация 2022'!$B$8:$C$687,2,0)</f>
        <v>ВН</v>
      </c>
      <c r="F500" s="104">
        <v>756001026702</v>
      </c>
      <c r="G500" s="92">
        <f>VLOOKUP(B500,'[11]2022'!$A$4:$C$668,3,0)</f>
        <v>180</v>
      </c>
      <c r="H500" s="92" t="s">
        <v>537</v>
      </c>
      <c r="I500" s="92" t="str">
        <f>VLOOKUP(B500,'[12]Амортиз СО'!$C$5:$D$677,2,0)</f>
        <v>движ</v>
      </c>
      <c r="J500" s="92"/>
      <c r="K500" s="93">
        <v>25178</v>
      </c>
      <c r="L500" s="93">
        <v>38200</v>
      </c>
      <c r="M500" s="93">
        <v>33800</v>
      </c>
      <c r="N500" s="93">
        <v>27885.439999999999</v>
      </c>
      <c r="O500" s="93">
        <v>4400</v>
      </c>
      <c r="P500" s="93">
        <v>7450.1</v>
      </c>
      <c r="Q500" s="92"/>
      <c r="R500" s="93">
        <v>38200</v>
      </c>
      <c r="S500" s="93">
        <v>35335.54</v>
      </c>
      <c r="T500" s="94">
        <v>2864.46</v>
      </c>
      <c r="U500" s="93">
        <f t="shared" si="68"/>
        <v>2546.666666666667</v>
      </c>
      <c r="V500" s="93">
        <f t="shared" si="69"/>
        <v>317.79333333333307</v>
      </c>
      <c r="W500" s="93">
        <f t="shared" si="70"/>
        <v>317.79333333333307</v>
      </c>
      <c r="X500" s="93">
        <f t="shared" si="66"/>
        <v>0</v>
      </c>
      <c r="Y500" s="93">
        <f t="shared" si="71"/>
        <v>0</v>
      </c>
      <c r="Z500" s="93">
        <f t="shared" si="67"/>
        <v>0</v>
      </c>
      <c r="AA500" s="93">
        <f t="shared" si="72"/>
        <v>0</v>
      </c>
      <c r="AB500" s="93">
        <f t="shared" si="73"/>
        <v>0</v>
      </c>
      <c r="AC500" s="117">
        <f t="shared" si="74"/>
        <v>0</v>
      </c>
      <c r="AD500" s="131"/>
    </row>
    <row r="501" spans="2:30" s="88" customFormat="1" ht="44.1" hidden="1" customHeight="1" outlineLevel="2">
      <c r="B501" s="96" t="s">
        <v>621</v>
      </c>
      <c r="C501" s="91" t="s">
        <v>141</v>
      </c>
      <c r="D501" s="91" t="e">
        <f>VLOOKUP(B501,#REF!,2,0)</f>
        <v>#REF!</v>
      </c>
      <c r="E501" s="125" t="str">
        <f>VLOOKUP(B501,'[10]3.3 Амортизация 2022'!$B$8:$C$687,2,0)</f>
        <v>ВН</v>
      </c>
      <c r="F501" s="104">
        <v>756001026703</v>
      </c>
      <c r="G501" s="92">
        <f>VLOOKUP(B501,'[11]2022'!$A$4:$C$668,3,0)</f>
        <v>180</v>
      </c>
      <c r="H501" s="92" t="s">
        <v>537</v>
      </c>
      <c r="I501" s="92" t="str">
        <f>VLOOKUP(B501,'[12]Амортиз СО'!$C$5:$D$677,2,0)</f>
        <v>движ</v>
      </c>
      <c r="J501" s="92"/>
      <c r="K501" s="93">
        <v>25178</v>
      </c>
      <c r="L501" s="93">
        <v>38200</v>
      </c>
      <c r="M501" s="93">
        <v>33800</v>
      </c>
      <c r="N501" s="93">
        <v>27885.439999999999</v>
      </c>
      <c r="O501" s="93">
        <v>4400</v>
      </c>
      <c r="P501" s="93">
        <v>7450.1</v>
      </c>
      <c r="Q501" s="92"/>
      <c r="R501" s="93">
        <v>38200</v>
      </c>
      <c r="S501" s="93">
        <v>35335.54</v>
      </c>
      <c r="T501" s="94">
        <v>2864.46</v>
      </c>
      <c r="U501" s="93">
        <f t="shared" si="68"/>
        <v>2546.666666666667</v>
      </c>
      <c r="V501" s="93">
        <f t="shared" si="69"/>
        <v>317.79333333333307</v>
      </c>
      <c r="W501" s="93">
        <f t="shared" si="70"/>
        <v>317.79333333333307</v>
      </c>
      <c r="X501" s="93">
        <f t="shared" si="66"/>
        <v>0</v>
      </c>
      <c r="Y501" s="93">
        <f t="shared" si="71"/>
        <v>0</v>
      </c>
      <c r="Z501" s="93">
        <f t="shared" si="67"/>
        <v>0</v>
      </c>
      <c r="AA501" s="93">
        <f t="shared" si="72"/>
        <v>0</v>
      </c>
      <c r="AB501" s="93">
        <f t="shared" si="73"/>
        <v>0</v>
      </c>
      <c r="AC501" s="117">
        <f t="shared" si="74"/>
        <v>0</v>
      </c>
      <c r="AD501" s="131"/>
    </row>
    <row r="502" spans="2:30" s="88" customFormat="1" ht="44.1" hidden="1" customHeight="1" outlineLevel="2">
      <c r="B502" s="96" t="s">
        <v>622</v>
      </c>
      <c r="C502" s="91" t="s">
        <v>141</v>
      </c>
      <c r="D502" s="91" t="e">
        <f>VLOOKUP(B502,#REF!,2,0)</f>
        <v>#REF!</v>
      </c>
      <c r="E502" s="125" t="str">
        <f>VLOOKUP(B502,'[10]3.3 Амортизация 2022'!$B$8:$C$687,2,0)</f>
        <v>ВН</v>
      </c>
      <c r="F502" s="104">
        <v>756001026738</v>
      </c>
      <c r="G502" s="92">
        <f>VLOOKUP(B502,'[11]2022'!$A$4:$C$668,3,0)</f>
        <v>180</v>
      </c>
      <c r="H502" s="92" t="s">
        <v>537</v>
      </c>
      <c r="I502" s="92" t="str">
        <f>VLOOKUP(B502,'[12]Амортиз СО'!$C$5:$D$677,2,0)</f>
        <v>движ</v>
      </c>
      <c r="J502" s="92"/>
      <c r="K502" s="99">
        <v>697</v>
      </c>
      <c r="L502" s="93">
        <v>1200</v>
      </c>
      <c r="M502" s="93">
        <v>1100</v>
      </c>
      <c r="N502" s="99">
        <v>907.76</v>
      </c>
      <c r="O502" s="99">
        <v>100</v>
      </c>
      <c r="P502" s="99">
        <v>202.57</v>
      </c>
      <c r="Q502" s="92"/>
      <c r="R502" s="93">
        <v>1200</v>
      </c>
      <c r="S502" s="93">
        <v>1110.33</v>
      </c>
      <c r="T502" s="101">
        <v>89.67</v>
      </c>
      <c r="U502" s="93">
        <f t="shared" si="68"/>
        <v>80</v>
      </c>
      <c r="V502" s="93">
        <f t="shared" si="69"/>
        <v>9.6700000000000017</v>
      </c>
      <c r="W502" s="93">
        <f t="shared" si="70"/>
        <v>9.6700000000000017</v>
      </c>
      <c r="X502" s="93">
        <f t="shared" si="66"/>
        <v>0</v>
      </c>
      <c r="Y502" s="93">
        <f t="shared" si="71"/>
        <v>0</v>
      </c>
      <c r="Z502" s="93">
        <f t="shared" si="67"/>
        <v>0</v>
      </c>
      <c r="AA502" s="93">
        <f t="shared" si="72"/>
        <v>0</v>
      </c>
      <c r="AB502" s="93">
        <f t="shared" si="73"/>
        <v>0</v>
      </c>
      <c r="AC502" s="117">
        <f t="shared" si="74"/>
        <v>0</v>
      </c>
      <c r="AD502" s="131"/>
    </row>
    <row r="503" spans="2:30" s="88" customFormat="1" ht="44.1" hidden="1" customHeight="1" outlineLevel="2">
      <c r="B503" s="96" t="s">
        <v>622</v>
      </c>
      <c r="C503" s="91" t="s">
        <v>141</v>
      </c>
      <c r="D503" s="91" t="e">
        <f>VLOOKUP(B503,#REF!,2,0)</f>
        <v>#REF!</v>
      </c>
      <c r="E503" s="125" t="str">
        <f>VLOOKUP(B503,'[10]3.3 Амортизация 2022'!$B$8:$C$687,2,0)</f>
        <v>ВН</v>
      </c>
      <c r="F503" s="104">
        <v>756001026739</v>
      </c>
      <c r="G503" s="92">
        <f>VLOOKUP(B503,'[11]2022'!$A$4:$C$668,3,0)</f>
        <v>180</v>
      </c>
      <c r="H503" s="92" t="s">
        <v>537</v>
      </c>
      <c r="I503" s="92" t="str">
        <f>VLOOKUP(B503,'[12]Амортиз СО'!$C$5:$D$677,2,0)</f>
        <v>движ</v>
      </c>
      <c r="J503" s="92"/>
      <c r="K503" s="99">
        <v>697</v>
      </c>
      <c r="L503" s="93">
        <v>1200</v>
      </c>
      <c r="M503" s="93">
        <v>1100</v>
      </c>
      <c r="N503" s="99">
        <v>907.76</v>
      </c>
      <c r="O503" s="99">
        <v>100</v>
      </c>
      <c r="P503" s="99">
        <v>202.57</v>
      </c>
      <c r="Q503" s="92"/>
      <c r="R503" s="93">
        <v>1200</v>
      </c>
      <c r="S503" s="93">
        <v>1110.33</v>
      </c>
      <c r="T503" s="101">
        <v>89.67</v>
      </c>
      <c r="U503" s="93">
        <f t="shared" si="68"/>
        <v>80</v>
      </c>
      <c r="V503" s="93">
        <f t="shared" si="69"/>
        <v>9.6700000000000017</v>
      </c>
      <c r="W503" s="93">
        <f t="shared" si="70"/>
        <v>9.6700000000000017</v>
      </c>
      <c r="X503" s="93">
        <f t="shared" si="66"/>
        <v>0</v>
      </c>
      <c r="Y503" s="93">
        <f t="shared" si="71"/>
        <v>0</v>
      </c>
      <c r="Z503" s="93">
        <f t="shared" si="67"/>
        <v>0</v>
      </c>
      <c r="AA503" s="93">
        <f t="shared" si="72"/>
        <v>0</v>
      </c>
      <c r="AB503" s="93">
        <f t="shared" si="73"/>
        <v>0</v>
      </c>
      <c r="AC503" s="117">
        <f t="shared" si="74"/>
        <v>0</v>
      </c>
      <c r="AD503" s="131"/>
    </row>
    <row r="504" spans="2:30" s="88" customFormat="1" ht="44.1" hidden="1" customHeight="1" outlineLevel="2">
      <c r="B504" s="96" t="s">
        <v>623</v>
      </c>
      <c r="C504" s="91" t="s">
        <v>141</v>
      </c>
      <c r="D504" s="91" t="e">
        <f>VLOOKUP(B504,#REF!,2,0)</f>
        <v>#REF!</v>
      </c>
      <c r="E504" s="125" t="str">
        <f>VLOOKUP(B504,'[10]3.3 Амортизация 2022'!$B$8:$C$687,2,0)</f>
        <v>ВН</v>
      </c>
      <c r="F504" s="104">
        <v>756001026740</v>
      </c>
      <c r="G504" s="92">
        <f>VLOOKUP(B504,'[11]2022'!$A$4:$C$668,3,0)</f>
        <v>180</v>
      </c>
      <c r="H504" s="92" t="s">
        <v>537</v>
      </c>
      <c r="I504" s="92" t="str">
        <f>VLOOKUP(B504,'[12]Амортиз СО'!$C$5:$D$677,2,0)</f>
        <v>движ</v>
      </c>
      <c r="J504" s="92"/>
      <c r="K504" s="99">
        <v>578</v>
      </c>
      <c r="L504" s="93">
        <v>1000</v>
      </c>
      <c r="M504" s="99">
        <v>900</v>
      </c>
      <c r="N504" s="99">
        <v>743.01</v>
      </c>
      <c r="O504" s="99">
        <v>100</v>
      </c>
      <c r="P504" s="99">
        <v>182.56</v>
      </c>
      <c r="Q504" s="92"/>
      <c r="R504" s="93">
        <v>1000</v>
      </c>
      <c r="S504" s="99">
        <v>925.57</v>
      </c>
      <c r="T504" s="101">
        <v>74.430000000000007</v>
      </c>
      <c r="U504" s="93">
        <f t="shared" si="68"/>
        <v>66.666666666666657</v>
      </c>
      <c r="V504" s="93">
        <f t="shared" si="69"/>
        <v>7.7633333333333496</v>
      </c>
      <c r="W504" s="93">
        <f t="shared" si="70"/>
        <v>7.7633333333333496</v>
      </c>
      <c r="X504" s="93">
        <f t="shared" si="66"/>
        <v>0</v>
      </c>
      <c r="Y504" s="93">
        <f t="shared" si="71"/>
        <v>0</v>
      </c>
      <c r="Z504" s="93">
        <f t="shared" si="67"/>
        <v>0</v>
      </c>
      <c r="AA504" s="93">
        <f t="shared" si="72"/>
        <v>0</v>
      </c>
      <c r="AB504" s="93">
        <f t="shared" si="73"/>
        <v>0</v>
      </c>
      <c r="AC504" s="117">
        <f t="shared" si="74"/>
        <v>0</v>
      </c>
      <c r="AD504" s="131"/>
    </row>
    <row r="505" spans="2:30" s="88" customFormat="1" ht="44.1" hidden="1" customHeight="1" outlineLevel="2">
      <c r="B505" s="96" t="s">
        <v>623</v>
      </c>
      <c r="C505" s="91" t="s">
        <v>141</v>
      </c>
      <c r="D505" s="91" t="e">
        <f>VLOOKUP(B505,#REF!,2,0)</f>
        <v>#REF!</v>
      </c>
      <c r="E505" s="125" t="str">
        <f>VLOOKUP(B505,'[10]3.3 Амортизация 2022'!$B$8:$C$687,2,0)</f>
        <v>ВН</v>
      </c>
      <c r="F505" s="104">
        <v>756001026741</v>
      </c>
      <c r="G505" s="92">
        <f>VLOOKUP(B505,'[11]2022'!$A$4:$C$668,3,0)</f>
        <v>180</v>
      </c>
      <c r="H505" s="92" t="s">
        <v>537</v>
      </c>
      <c r="I505" s="92" t="str">
        <f>VLOOKUP(B505,'[12]Амортиз СО'!$C$5:$D$677,2,0)</f>
        <v>движ</v>
      </c>
      <c r="J505" s="92"/>
      <c r="K505" s="99">
        <v>578</v>
      </c>
      <c r="L505" s="93">
        <v>1000</v>
      </c>
      <c r="M505" s="99">
        <v>900</v>
      </c>
      <c r="N505" s="99">
        <v>743.01</v>
      </c>
      <c r="O505" s="99">
        <v>100</v>
      </c>
      <c r="P505" s="99">
        <v>182.56</v>
      </c>
      <c r="Q505" s="92"/>
      <c r="R505" s="93">
        <v>1000</v>
      </c>
      <c r="S505" s="99">
        <v>925.57</v>
      </c>
      <c r="T505" s="101">
        <v>74.430000000000007</v>
      </c>
      <c r="U505" s="93">
        <f t="shared" si="68"/>
        <v>66.666666666666657</v>
      </c>
      <c r="V505" s="93">
        <f t="shared" si="69"/>
        <v>7.7633333333333496</v>
      </c>
      <c r="W505" s="93">
        <f t="shared" si="70"/>
        <v>7.7633333333333496</v>
      </c>
      <c r="X505" s="93">
        <f t="shared" si="66"/>
        <v>0</v>
      </c>
      <c r="Y505" s="93">
        <f t="shared" si="71"/>
        <v>0</v>
      </c>
      <c r="Z505" s="93">
        <f t="shared" si="67"/>
        <v>0</v>
      </c>
      <c r="AA505" s="93">
        <f t="shared" si="72"/>
        <v>0</v>
      </c>
      <c r="AB505" s="93">
        <f t="shared" si="73"/>
        <v>0</v>
      </c>
      <c r="AC505" s="117">
        <f t="shared" si="74"/>
        <v>0</v>
      </c>
      <c r="AD505" s="131"/>
    </row>
    <row r="506" spans="2:30" s="88" customFormat="1" ht="33" hidden="1" customHeight="1" outlineLevel="2">
      <c r="B506" s="96" t="s">
        <v>626</v>
      </c>
      <c r="C506" s="91" t="s">
        <v>110</v>
      </c>
      <c r="D506" s="91" t="e">
        <f>VLOOKUP(B506,#REF!,2,0)</f>
        <v>#REF!</v>
      </c>
      <c r="E506" s="125" t="str">
        <f>VLOOKUP(B506,'[10]3.3 Амортизация 2022'!$B$8:$C$687,2,0)</f>
        <v>ВН</v>
      </c>
      <c r="F506" s="103">
        <v>33000000044</v>
      </c>
      <c r="G506" s="92">
        <f>VLOOKUP(B506,'[11]2022'!$A$4:$C$668,3,0)</f>
        <v>84</v>
      </c>
      <c r="H506" s="92" t="s">
        <v>537</v>
      </c>
      <c r="I506" s="92" t="str">
        <f>VLOOKUP(B506,'[12]Амортиз СО'!$C$5:$D$677,2,0)</f>
        <v>движ</v>
      </c>
      <c r="J506" s="92"/>
      <c r="K506" s="93">
        <v>10500</v>
      </c>
      <c r="L506" s="93">
        <v>9700</v>
      </c>
      <c r="M506" s="93">
        <v>8900</v>
      </c>
      <c r="N506" s="93">
        <v>8900</v>
      </c>
      <c r="O506" s="99">
        <v>800</v>
      </c>
      <c r="P506" s="99">
        <v>800</v>
      </c>
      <c r="Q506" s="92"/>
      <c r="R506" s="93">
        <v>9700</v>
      </c>
      <c r="S506" s="93">
        <v>9700</v>
      </c>
      <c r="T506" s="100"/>
      <c r="U506" s="93">
        <f t="shared" si="68"/>
        <v>0</v>
      </c>
      <c r="V506" s="93">
        <f t="shared" si="69"/>
        <v>0</v>
      </c>
      <c r="W506" s="93">
        <f t="shared" si="70"/>
        <v>0</v>
      </c>
      <c r="X506" s="93">
        <f t="shared" si="66"/>
        <v>0</v>
      </c>
      <c r="Y506" s="93">
        <f t="shared" si="71"/>
        <v>0</v>
      </c>
      <c r="Z506" s="93">
        <f t="shared" si="67"/>
        <v>0</v>
      </c>
      <c r="AA506" s="93">
        <f t="shared" si="72"/>
        <v>0</v>
      </c>
      <c r="AB506" s="93">
        <f t="shared" si="73"/>
        <v>0</v>
      </c>
      <c r="AC506" s="117">
        <f t="shared" si="74"/>
        <v>0</v>
      </c>
      <c r="AD506" s="131"/>
    </row>
    <row r="507" spans="2:30" s="88" customFormat="1" ht="33" hidden="1" customHeight="1" outlineLevel="2">
      <c r="B507" s="96" t="s">
        <v>627</v>
      </c>
      <c r="C507" s="91" t="s">
        <v>107</v>
      </c>
      <c r="D507" s="91" t="e">
        <f>VLOOKUP(B507,#REF!,2,0)</f>
        <v>#REF!</v>
      </c>
      <c r="E507" s="125" t="str">
        <f>VLOOKUP(B507,'[10]3.3 Амортизация 2022'!$B$8:$C$687,2,0)</f>
        <v>ВН</v>
      </c>
      <c r="F507" s="103">
        <v>33000000045</v>
      </c>
      <c r="G507" s="92">
        <f>VLOOKUP(B507,'[11]2022'!$A$4:$C$668,3,0)</f>
        <v>120</v>
      </c>
      <c r="H507" s="92" t="s">
        <v>537</v>
      </c>
      <c r="I507" s="92" t="str">
        <f>VLOOKUP(B507,'[12]Амортиз СО'!$C$5:$D$677,2,0)</f>
        <v>движ</v>
      </c>
      <c r="J507" s="92"/>
      <c r="K507" s="93">
        <v>3750</v>
      </c>
      <c r="L507" s="93">
        <v>3500</v>
      </c>
      <c r="M507" s="93">
        <v>3200</v>
      </c>
      <c r="N507" s="93">
        <v>3200</v>
      </c>
      <c r="O507" s="99">
        <v>300</v>
      </c>
      <c r="P507" s="99">
        <v>300</v>
      </c>
      <c r="Q507" s="92"/>
      <c r="R507" s="93">
        <v>3500</v>
      </c>
      <c r="S507" s="93">
        <v>3500</v>
      </c>
      <c r="T507" s="100"/>
      <c r="U507" s="93">
        <f t="shared" si="68"/>
        <v>0</v>
      </c>
      <c r="V507" s="93">
        <f t="shared" si="69"/>
        <v>0</v>
      </c>
      <c r="W507" s="93">
        <f t="shared" si="70"/>
        <v>0</v>
      </c>
      <c r="X507" s="93">
        <f t="shared" si="66"/>
        <v>0</v>
      </c>
      <c r="Y507" s="93">
        <f t="shared" si="71"/>
        <v>0</v>
      </c>
      <c r="Z507" s="93">
        <f t="shared" si="67"/>
        <v>0</v>
      </c>
      <c r="AA507" s="93">
        <f t="shared" si="72"/>
        <v>0</v>
      </c>
      <c r="AB507" s="93">
        <f t="shared" si="73"/>
        <v>0</v>
      </c>
      <c r="AC507" s="117">
        <f t="shared" si="74"/>
        <v>0</v>
      </c>
      <c r="AD507" s="131"/>
    </row>
    <row r="508" spans="2:30" s="88" customFormat="1" ht="33" hidden="1" customHeight="1" outlineLevel="2">
      <c r="B508" s="96" t="s">
        <v>447</v>
      </c>
      <c r="C508" s="91" t="s">
        <v>107</v>
      </c>
      <c r="D508" s="91" t="e">
        <f>VLOOKUP(B508,#REF!,2,0)</f>
        <v>#REF!</v>
      </c>
      <c r="E508" s="125" t="str">
        <f>VLOOKUP(B508,'[10]3.3 Амортизация 2022'!$B$8:$C$687,2,0)</f>
        <v>ВН</v>
      </c>
      <c r="F508" s="103">
        <v>33000000203</v>
      </c>
      <c r="G508" s="92">
        <f>VLOOKUP(B508,'[11]2022'!$A$4:$C$668,3,0)</f>
        <v>120</v>
      </c>
      <c r="H508" s="92" t="s">
        <v>537</v>
      </c>
      <c r="I508" s="92" t="str">
        <f>VLOOKUP(B508,'[12]Амортиз СО'!$C$5:$D$677,2,0)</f>
        <v>движ</v>
      </c>
      <c r="J508" s="92"/>
      <c r="K508" s="93">
        <v>35683</v>
      </c>
      <c r="L508" s="93">
        <v>52700</v>
      </c>
      <c r="M508" s="93">
        <v>48300</v>
      </c>
      <c r="N508" s="93">
        <v>48300</v>
      </c>
      <c r="O508" s="93">
        <v>4400</v>
      </c>
      <c r="P508" s="93">
        <v>4400</v>
      </c>
      <c r="Q508" s="92"/>
      <c r="R508" s="93">
        <v>52700</v>
      </c>
      <c r="S508" s="93">
        <v>52700</v>
      </c>
      <c r="T508" s="100"/>
      <c r="U508" s="93">
        <f t="shared" si="68"/>
        <v>0</v>
      </c>
      <c r="V508" s="93">
        <f t="shared" si="69"/>
        <v>0</v>
      </c>
      <c r="W508" s="93">
        <f t="shared" si="70"/>
        <v>0</v>
      </c>
      <c r="X508" s="93">
        <f t="shared" si="66"/>
        <v>0</v>
      </c>
      <c r="Y508" s="93">
        <f t="shared" si="71"/>
        <v>0</v>
      </c>
      <c r="Z508" s="93">
        <f t="shared" si="67"/>
        <v>0</v>
      </c>
      <c r="AA508" s="93">
        <f t="shared" si="72"/>
        <v>0</v>
      </c>
      <c r="AB508" s="93">
        <f t="shared" si="73"/>
        <v>0</v>
      </c>
      <c r="AC508" s="117">
        <f t="shared" si="74"/>
        <v>0</v>
      </c>
      <c r="AD508" s="131"/>
    </row>
    <row r="509" spans="2:30" s="88" customFormat="1" ht="33" hidden="1" customHeight="1" outlineLevel="2">
      <c r="B509" s="96" t="s">
        <v>447</v>
      </c>
      <c r="C509" s="91" t="s">
        <v>107</v>
      </c>
      <c r="D509" s="91" t="e">
        <f>VLOOKUP(B509,#REF!,2,0)</f>
        <v>#REF!</v>
      </c>
      <c r="E509" s="125" t="str">
        <f>VLOOKUP(B509,'[10]3.3 Амортизация 2022'!$B$8:$C$687,2,0)</f>
        <v>ВН</v>
      </c>
      <c r="F509" s="103">
        <v>33000000204</v>
      </c>
      <c r="G509" s="92">
        <f>VLOOKUP(B509,'[11]2022'!$A$4:$C$668,3,0)</f>
        <v>120</v>
      </c>
      <c r="H509" s="92" t="s">
        <v>537</v>
      </c>
      <c r="I509" s="92" t="str">
        <f>VLOOKUP(B509,'[12]Амортиз СО'!$C$5:$D$677,2,0)</f>
        <v>движ</v>
      </c>
      <c r="J509" s="92"/>
      <c r="K509" s="93">
        <v>35683</v>
      </c>
      <c r="L509" s="93">
        <v>55900</v>
      </c>
      <c r="M509" s="93">
        <v>51300</v>
      </c>
      <c r="N509" s="93">
        <v>51300</v>
      </c>
      <c r="O509" s="93">
        <v>4600</v>
      </c>
      <c r="P509" s="93">
        <v>4600</v>
      </c>
      <c r="Q509" s="92"/>
      <c r="R509" s="93">
        <v>55900</v>
      </c>
      <c r="S509" s="93">
        <v>55900</v>
      </c>
      <c r="T509" s="100"/>
      <c r="U509" s="93">
        <f t="shared" si="68"/>
        <v>0</v>
      </c>
      <c r="V509" s="93">
        <f t="shared" si="69"/>
        <v>0</v>
      </c>
      <c r="W509" s="93">
        <f t="shared" si="70"/>
        <v>0</v>
      </c>
      <c r="X509" s="93">
        <f t="shared" si="66"/>
        <v>0</v>
      </c>
      <c r="Y509" s="93">
        <f t="shared" si="71"/>
        <v>0</v>
      </c>
      <c r="Z509" s="93">
        <f t="shared" si="67"/>
        <v>0</v>
      </c>
      <c r="AA509" s="93">
        <f t="shared" si="72"/>
        <v>0</v>
      </c>
      <c r="AB509" s="93">
        <f t="shared" si="73"/>
        <v>0</v>
      </c>
      <c r="AC509" s="117">
        <f t="shared" si="74"/>
        <v>0</v>
      </c>
      <c r="AD509" s="131"/>
    </row>
    <row r="510" spans="2:30" s="88" customFormat="1" ht="33" hidden="1" customHeight="1" outlineLevel="2">
      <c r="B510" s="96" t="s">
        <v>628</v>
      </c>
      <c r="C510" s="91" t="s">
        <v>110</v>
      </c>
      <c r="D510" s="91" t="e">
        <f>VLOOKUP(B510,#REF!,2,0)</f>
        <v>#REF!</v>
      </c>
      <c r="E510" s="125" t="str">
        <f>VLOOKUP(B510,'[10]3.3 Амортизация 2022'!$B$8:$C$687,2,0)</f>
        <v>ВН</v>
      </c>
      <c r="F510" s="103">
        <v>33000000207</v>
      </c>
      <c r="G510" s="92">
        <f>VLOOKUP(B510,'[11]2022'!$A$4:$C$668,3,0)</f>
        <v>84</v>
      </c>
      <c r="H510" s="92" t="s">
        <v>537</v>
      </c>
      <c r="I510" s="92" t="str">
        <f>VLOOKUP(B510,'[12]Амортиз СО'!$C$5:$D$677,2,0)</f>
        <v>движ</v>
      </c>
      <c r="J510" s="92"/>
      <c r="K510" s="93">
        <v>3302</v>
      </c>
      <c r="L510" s="93">
        <v>8600</v>
      </c>
      <c r="M510" s="93">
        <v>8100</v>
      </c>
      <c r="N510" s="93">
        <v>6683.31</v>
      </c>
      <c r="O510" s="99">
        <v>500</v>
      </c>
      <c r="P510" s="93">
        <v>1272.55</v>
      </c>
      <c r="Q510" s="92"/>
      <c r="R510" s="93">
        <v>8600</v>
      </c>
      <c r="S510" s="93">
        <v>7955.86</v>
      </c>
      <c r="T510" s="101">
        <v>644.14</v>
      </c>
      <c r="U510" s="93">
        <f t="shared" si="68"/>
        <v>644.14</v>
      </c>
      <c r="V510" s="93">
        <f t="shared" si="69"/>
        <v>0</v>
      </c>
      <c r="W510" s="93">
        <f t="shared" si="70"/>
        <v>0</v>
      </c>
      <c r="X510" s="93">
        <f t="shared" ref="X510:X573" si="75">V510-W510</f>
        <v>0</v>
      </c>
      <c r="Y510" s="93">
        <f t="shared" si="71"/>
        <v>0</v>
      </c>
      <c r="Z510" s="93">
        <f t="shared" ref="Z510:Z573" si="76">X510-Y510</f>
        <v>0</v>
      </c>
      <c r="AA510" s="93">
        <f t="shared" si="72"/>
        <v>0</v>
      </c>
      <c r="AB510" s="93">
        <f t="shared" si="73"/>
        <v>0</v>
      </c>
      <c r="AC510" s="117">
        <f t="shared" si="74"/>
        <v>0</v>
      </c>
      <c r="AD510" s="131"/>
    </row>
    <row r="511" spans="2:30" s="88" customFormat="1" ht="33" hidden="1" customHeight="1" outlineLevel="2">
      <c r="B511" s="96" t="s">
        <v>629</v>
      </c>
      <c r="C511" s="91" t="s">
        <v>110</v>
      </c>
      <c r="D511" s="91" t="e">
        <f>VLOOKUP(B511,#REF!,2,0)</f>
        <v>#REF!</v>
      </c>
      <c r="E511" s="125" t="str">
        <f>VLOOKUP(B511,'[10]3.3 Амортизация 2022'!$B$8:$C$687,2,0)</f>
        <v>ВН</v>
      </c>
      <c r="F511" s="103">
        <v>33000000208</v>
      </c>
      <c r="G511" s="92">
        <f>VLOOKUP(B511,'[11]2022'!$A$4:$C$668,3,0)</f>
        <v>84</v>
      </c>
      <c r="H511" s="92" t="s">
        <v>537</v>
      </c>
      <c r="I511" s="92" t="str">
        <f>VLOOKUP(B511,'[12]Амортиз СО'!$C$5:$D$677,2,0)</f>
        <v>движ</v>
      </c>
      <c r="J511" s="92"/>
      <c r="K511" s="93">
        <v>3302</v>
      </c>
      <c r="L511" s="93">
        <v>3600</v>
      </c>
      <c r="M511" s="93">
        <v>3800</v>
      </c>
      <c r="N511" s="93">
        <v>3135.38</v>
      </c>
      <c r="O511" s="92"/>
      <c r="P511" s="99">
        <v>380.04</v>
      </c>
      <c r="Q511" s="99">
        <v>200</v>
      </c>
      <c r="R511" s="93">
        <v>3600</v>
      </c>
      <c r="S511" s="93">
        <v>3330.4</v>
      </c>
      <c r="T511" s="101">
        <v>269.60000000000002</v>
      </c>
      <c r="U511" s="93">
        <f t="shared" ref="U511:U573" si="77">IF(T511&gt;R511/G511*12,R511/G511*12,T511)</f>
        <v>269.60000000000002</v>
      </c>
      <c r="V511" s="93">
        <f t="shared" ref="V511:V573" si="78">T511-U511</f>
        <v>0</v>
      </c>
      <c r="W511" s="93">
        <f t="shared" ref="W511:W573" si="79">IF(V511&gt;R511/G511*12,R511/G511*12,V511)</f>
        <v>0</v>
      </c>
      <c r="X511" s="93">
        <f t="shared" si="75"/>
        <v>0</v>
      </c>
      <c r="Y511" s="93">
        <f t="shared" ref="Y511:Y573" si="80">IF(X511&gt;R511/G511*12,R511/G511*12,X511)</f>
        <v>0</v>
      </c>
      <c r="Z511" s="93">
        <f t="shared" si="76"/>
        <v>0</v>
      </c>
      <c r="AA511" s="93">
        <f t="shared" ref="AA511:AA573" si="81">(T511+V511)/2*AD511</f>
        <v>0</v>
      </c>
      <c r="AB511" s="93">
        <f t="shared" ref="AB511:AB573" si="82">(V511+X511)/2*AD511</f>
        <v>0</v>
      </c>
      <c r="AC511" s="117">
        <f t="shared" ref="AC511:AC573" si="83">(X511+Z511)/2*AD511</f>
        <v>0</v>
      </c>
      <c r="AD511" s="131"/>
    </row>
    <row r="512" spans="2:30" s="88" customFormat="1" ht="44.1" hidden="1" customHeight="1" outlineLevel="2">
      <c r="B512" s="96" t="s">
        <v>630</v>
      </c>
      <c r="C512" s="91" t="s">
        <v>141</v>
      </c>
      <c r="D512" s="91" t="e">
        <f>VLOOKUP(B512,#REF!,2,0)</f>
        <v>#REF!</v>
      </c>
      <c r="E512" s="125" t="str">
        <f>VLOOKUP(B512,'[10]3.3 Амортизация 2022'!$B$8:$C$687,2,0)</f>
        <v>ВН</v>
      </c>
      <c r="F512" s="104">
        <v>7952</v>
      </c>
      <c r="G512" s="92">
        <f>VLOOKUP(B512,'[11]2022'!$A$4:$C$668,3,0)</f>
        <v>180</v>
      </c>
      <c r="H512" s="92" t="s">
        <v>537</v>
      </c>
      <c r="I512" s="92" t="str">
        <f>VLOOKUP(B512,'[12]Амортиз СО'!$C$5:$D$677,2,0)</f>
        <v>движ</v>
      </c>
      <c r="J512" s="92"/>
      <c r="K512" s="93">
        <v>30554.09</v>
      </c>
      <c r="L512" s="93">
        <v>28200</v>
      </c>
      <c r="M512" s="93">
        <v>25800</v>
      </c>
      <c r="N512" s="93">
        <v>25800</v>
      </c>
      <c r="O512" s="93">
        <v>2400</v>
      </c>
      <c r="P512" s="93">
        <v>2400</v>
      </c>
      <c r="Q512" s="92"/>
      <c r="R512" s="93">
        <v>28200</v>
      </c>
      <c r="S512" s="93">
        <v>28200</v>
      </c>
      <c r="T512" s="100"/>
      <c r="U512" s="93">
        <f t="shared" si="77"/>
        <v>0</v>
      </c>
      <c r="V512" s="93">
        <f t="shared" si="78"/>
        <v>0</v>
      </c>
      <c r="W512" s="93">
        <f t="shared" si="79"/>
        <v>0</v>
      </c>
      <c r="X512" s="93">
        <f t="shared" si="75"/>
        <v>0</v>
      </c>
      <c r="Y512" s="93">
        <f t="shared" si="80"/>
        <v>0</v>
      </c>
      <c r="Z512" s="93">
        <f t="shared" si="76"/>
        <v>0</v>
      </c>
      <c r="AA512" s="93">
        <f t="shared" si="81"/>
        <v>0</v>
      </c>
      <c r="AB512" s="93">
        <f t="shared" si="82"/>
        <v>0</v>
      </c>
      <c r="AC512" s="117">
        <f t="shared" si="83"/>
        <v>0</v>
      </c>
      <c r="AD512" s="131"/>
    </row>
    <row r="513" spans="2:30" s="88" customFormat="1" ht="44.1" hidden="1" customHeight="1" outlineLevel="2">
      <c r="B513" s="96" t="s">
        <v>631</v>
      </c>
      <c r="C513" s="91" t="s">
        <v>159</v>
      </c>
      <c r="D513" s="91" t="e">
        <f>VLOOKUP(B513,#REF!,2,0)</f>
        <v>#REF!</v>
      </c>
      <c r="E513" s="125" t="str">
        <f>VLOOKUP(B513,'[10]3.3 Амортизация 2022'!$B$8:$C$687,2,0)</f>
        <v>ВН</v>
      </c>
      <c r="F513" s="104">
        <v>7955</v>
      </c>
      <c r="G513" s="92">
        <f>VLOOKUP(B513,'[11]2022'!$A$4:$C$668,3,0)</f>
        <v>240</v>
      </c>
      <c r="H513" s="92" t="s">
        <v>537</v>
      </c>
      <c r="I513" s="92" t="str">
        <f>VLOOKUP(B513,'[12]Амортиз СО'!$C$5:$D$677,2,0)</f>
        <v>движ</v>
      </c>
      <c r="J513" s="92"/>
      <c r="K513" s="93">
        <v>3774.23</v>
      </c>
      <c r="L513" s="93">
        <v>3500</v>
      </c>
      <c r="M513" s="93">
        <v>3200</v>
      </c>
      <c r="N513" s="93">
        <v>2200.0100000000002</v>
      </c>
      <c r="O513" s="99">
        <v>300</v>
      </c>
      <c r="P513" s="99">
        <v>497.89</v>
      </c>
      <c r="Q513" s="92"/>
      <c r="R513" s="93">
        <v>3500</v>
      </c>
      <c r="S513" s="93">
        <v>2697.9</v>
      </c>
      <c r="T513" s="101">
        <v>802.1</v>
      </c>
      <c r="U513" s="93">
        <f t="shared" si="77"/>
        <v>175</v>
      </c>
      <c r="V513" s="93">
        <f t="shared" si="78"/>
        <v>627.1</v>
      </c>
      <c r="W513" s="93">
        <f t="shared" si="79"/>
        <v>175</v>
      </c>
      <c r="X513" s="93">
        <f t="shared" si="75"/>
        <v>452.1</v>
      </c>
      <c r="Y513" s="93">
        <f t="shared" si="80"/>
        <v>175</v>
      </c>
      <c r="Z513" s="93">
        <f t="shared" si="76"/>
        <v>277.10000000000002</v>
      </c>
      <c r="AA513" s="93">
        <f t="shared" si="81"/>
        <v>0</v>
      </c>
      <c r="AB513" s="93">
        <f t="shared" si="82"/>
        <v>0</v>
      </c>
      <c r="AC513" s="117">
        <f t="shared" si="83"/>
        <v>0</v>
      </c>
      <c r="AD513" s="131"/>
    </row>
    <row r="514" spans="2:30" s="88" customFormat="1" ht="44.1" hidden="1" customHeight="1" outlineLevel="2">
      <c r="B514" s="96" t="s">
        <v>631</v>
      </c>
      <c r="C514" s="91" t="s">
        <v>159</v>
      </c>
      <c r="D514" s="91" t="e">
        <f>VLOOKUP(B514,#REF!,2,0)</f>
        <v>#REF!</v>
      </c>
      <c r="E514" s="125" t="str">
        <f>VLOOKUP(B514,'[10]3.3 Амортизация 2022'!$B$8:$C$687,2,0)</f>
        <v>ВН</v>
      </c>
      <c r="F514" s="104">
        <v>7956</v>
      </c>
      <c r="G514" s="92">
        <f>VLOOKUP(B514,'[11]2022'!$A$4:$C$668,3,0)</f>
        <v>240</v>
      </c>
      <c r="H514" s="92" t="s">
        <v>537</v>
      </c>
      <c r="I514" s="92" t="str">
        <f>VLOOKUP(B514,'[12]Амортиз СО'!$C$5:$D$677,2,0)</f>
        <v>движ</v>
      </c>
      <c r="J514" s="92"/>
      <c r="K514" s="93">
        <v>3774.23</v>
      </c>
      <c r="L514" s="93">
        <v>3500</v>
      </c>
      <c r="M514" s="93">
        <v>3200</v>
      </c>
      <c r="N514" s="93">
        <v>2200.0100000000002</v>
      </c>
      <c r="O514" s="99">
        <v>300</v>
      </c>
      <c r="P514" s="99">
        <v>497.89</v>
      </c>
      <c r="Q514" s="92"/>
      <c r="R514" s="93">
        <v>3500</v>
      </c>
      <c r="S514" s="93">
        <v>2697.9</v>
      </c>
      <c r="T514" s="101">
        <v>802.1</v>
      </c>
      <c r="U514" s="93">
        <f t="shared" si="77"/>
        <v>175</v>
      </c>
      <c r="V514" s="93">
        <f t="shared" si="78"/>
        <v>627.1</v>
      </c>
      <c r="W514" s="93">
        <f t="shared" si="79"/>
        <v>175</v>
      </c>
      <c r="X514" s="93">
        <f t="shared" si="75"/>
        <v>452.1</v>
      </c>
      <c r="Y514" s="93">
        <f t="shared" si="80"/>
        <v>175</v>
      </c>
      <c r="Z514" s="93">
        <f t="shared" si="76"/>
        <v>277.10000000000002</v>
      </c>
      <c r="AA514" s="93">
        <f t="shared" si="81"/>
        <v>0</v>
      </c>
      <c r="AB514" s="93">
        <f t="shared" si="82"/>
        <v>0</v>
      </c>
      <c r="AC514" s="117">
        <f t="shared" si="83"/>
        <v>0</v>
      </c>
      <c r="AD514" s="131"/>
    </row>
    <row r="515" spans="2:30" s="88" customFormat="1" ht="33" hidden="1" customHeight="1" outlineLevel="2">
      <c r="B515" s="96" t="s">
        <v>632</v>
      </c>
      <c r="C515" s="91" t="s">
        <v>107</v>
      </c>
      <c r="D515" s="91" t="e">
        <f>VLOOKUP(B515,#REF!,2,0)</f>
        <v>#REF!</v>
      </c>
      <c r="E515" s="125" t="str">
        <f>VLOOKUP(B515,'[10]3.3 Амортизация 2022'!$B$8:$C$687,2,0)</f>
        <v>ВН</v>
      </c>
      <c r="F515" s="104">
        <v>7960</v>
      </c>
      <c r="G515" s="92">
        <f>VLOOKUP(B515,'[11]2022'!$A$4:$C$668,3,0)</f>
        <v>120</v>
      </c>
      <c r="H515" s="92" t="s">
        <v>537</v>
      </c>
      <c r="I515" s="92" t="str">
        <f>VLOOKUP(B515,'[12]Амортиз СО'!$C$5:$D$677,2,0)</f>
        <v>движ</v>
      </c>
      <c r="J515" s="92"/>
      <c r="K515" s="93">
        <v>22749.99</v>
      </c>
      <c r="L515" s="93">
        <v>21000</v>
      </c>
      <c r="M515" s="93">
        <v>19200</v>
      </c>
      <c r="N515" s="93">
        <v>19200</v>
      </c>
      <c r="O515" s="93">
        <v>1800</v>
      </c>
      <c r="P515" s="93">
        <v>1800</v>
      </c>
      <c r="Q515" s="92"/>
      <c r="R515" s="93">
        <v>21000</v>
      </c>
      <c r="S515" s="93">
        <v>21000</v>
      </c>
      <c r="T515" s="100"/>
      <c r="U515" s="93">
        <f t="shared" si="77"/>
        <v>0</v>
      </c>
      <c r="V515" s="93">
        <f t="shared" si="78"/>
        <v>0</v>
      </c>
      <c r="W515" s="93">
        <f t="shared" si="79"/>
        <v>0</v>
      </c>
      <c r="X515" s="93">
        <f t="shared" si="75"/>
        <v>0</v>
      </c>
      <c r="Y515" s="93">
        <f t="shared" si="80"/>
        <v>0</v>
      </c>
      <c r="Z515" s="93">
        <f t="shared" si="76"/>
        <v>0</v>
      </c>
      <c r="AA515" s="93">
        <f t="shared" si="81"/>
        <v>0</v>
      </c>
      <c r="AB515" s="93">
        <f t="shared" si="82"/>
        <v>0</v>
      </c>
      <c r="AC515" s="117">
        <f t="shared" si="83"/>
        <v>0</v>
      </c>
      <c r="AD515" s="131"/>
    </row>
    <row r="516" spans="2:30" s="88" customFormat="1" ht="44.1" hidden="1" customHeight="1" outlineLevel="2">
      <c r="B516" s="96" t="s">
        <v>633</v>
      </c>
      <c r="C516" s="91" t="s">
        <v>159</v>
      </c>
      <c r="D516" s="91" t="e">
        <f>VLOOKUP(B516,#REF!,2,0)</f>
        <v>#REF!</v>
      </c>
      <c r="E516" s="125" t="str">
        <f>VLOOKUP(B516,'[10]3.3 Амортизация 2022'!$B$8:$C$687,2,0)</f>
        <v>ВН</v>
      </c>
      <c r="F516" s="104">
        <v>7966</v>
      </c>
      <c r="G516" s="92">
        <f>VLOOKUP(B516,'[11]2022'!$A$4:$C$668,3,0)</f>
        <v>240</v>
      </c>
      <c r="H516" s="92" t="s">
        <v>537</v>
      </c>
      <c r="I516" s="92" t="str">
        <f>VLOOKUP(B516,'[12]Амортиз СО'!$C$5:$D$677,2,0)</f>
        <v>движ</v>
      </c>
      <c r="J516" s="92"/>
      <c r="K516" s="93">
        <v>25719.22</v>
      </c>
      <c r="L516" s="93">
        <v>23000</v>
      </c>
      <c r="M516" s="93">
        <v>20800</v>
      </c>
      <c r="N516" s="93">
        <v>17160.25</v>
      </c>
      <c r="O516" s="93">
        <v>2200</v>
      </c>
      <c r="P516" s="93">
        <v>4114.9799999999996</v>
      </c>
      <c r="Q516" s="92"/>
      <c r="R516" s="93">
        <v>23000</v>
      </c>
      <c r="S516" s="93">
        <v>21275.23</v>
      </c>
      <c r="T516" s="94">
        <v>1724.77</v>
      </c>
      <c r="U516" s="93">
        <f t="shared" si="77"/>
        <v>1150</v>
      </c>
      <c r="V516" s="93">
        <f t="shared" si="78"/>
        <v>574.77</v>
      </c>
      <c r="W516" s="93">
        <f t="shared" si="79"/>
        <v>574.77</v>
      </c>
      <c r="X516" s="93">
        <f t="shared" si="75"/>
        <v>0</v>
      </c>
      <c r="Y516" s="93">
        <f t="shared" si="80"/>
        <v>0</v>
      </c>
      <c r="Z516" s="93">
        <f t="shared" si="76"/>
        <v>0</v>
      </c>
      <c r="AA516" s="93">
        <f t="shared" si="81"/>
        <v>0</v>
      </c>
      <c r="AB516" s="93">
        <f t="shared" si="82"/>
        <v>0</v>
      </c>
      <c r="AC516" s="117">
        <f t="shared" si="83"/>
        <v>0</v>
      </c>
      <c r="AD516" s="131"/>
    </row>
    <row r="517" spans="2:30" s="88" customFormat="1" ht="44.1" hidden="1" customHeight="1" outlineLevel="2">
      <c r="B517" s="96" t="s">
        <v>634</v>
      </c>
      <c r="C517" s="91" t="s">
        <v>159</v>
      </c>
      <c r="D517" s="91" t="e">
        <f>VLOOKUP(B517,#REF!,2,0)</f>
        <v>#REF!</v>
      </c>
      <c r="E517" s="125" t="str">
        <f>VLOOKUP(B517,'[10]3.3 Амортизация 2022'!$B$8:$C$687,2,0)</f>
        <v>ВН</v>
      </c>
      <c r="F517" s="104">
        <v>7968</v>
      </c>
      <c r="G517" s="92">
        <f>VLOOKUP(B517,'[11]2022'!$A$4:$C$668,3,0)</f>
        <v>240</v>
      </c>
      <c r="H517" s="92" t="s">
        <v>537</v>
      </c>
      <c r="I517" s="92" t="str">
        <f>VLOOKUP(B517,'[12]Амортиз СО'!$C$5:$D$677,2,0)</f>
        <v>движ</v>
      </c>
      <c r="J517" s="92"/>
      <c r="K517" s="93">
        <v>35306.080000000002</v>
      </c>
      <c r="L517" s="93">
        <v>23000</v>
      </c>
      <c r="M517" s="93">
        <v>20800</v>
      </c>
      <c r="N517" s="93">
        <v>17160.16</v>
      </c>
      <c r="O517" s="93">
        <v>2200</v>
      </c>
      <c r="P517" s="93">
        <v>4114.97</v>
      </c>
      <c r="Q517" s="92"/>
      <c r="R517" s="93">
        <v>23000</v>
      </c>
      <c r="S517" s="93">
        <v>21275.13</v>
      </c>
      <c r="T517" s="94">
        <v>1724.87</v>
      </c>
      <c r="U517" s="93">
        <f t="shared" si="77"/>
        <v>1150</v>
      </c>
      <c r="V517" s="93">
        <f t="shared" si="78"/>
        <v>574.86999999999989</v>
      </c>
      <c r="W517" s="93">
        <f t="shared" si="79"/>
        <v>574.86999999999989</v>
      </c>
      <c r="X517" s="93">
        <f t="shared" si="75"/>
        <v>0</v>
      </c>
      <c r="Y517" s="93">
        <f t="shared" si="80"/>
        <v>0</v>
      </c>
      <c r="Z517" s="93">
        <f t="shared" si="76"/>
        <v>0</v>
      </c>
      <c r="AA517" s="93">
        <f t="shared" si="81"/>
        <v>0</v>
      </c>
      <c r="AB517" s="93">
        <f t="shared" si="82"/>
        <v>0</v>
      </c>
      <c r="AC517" s="117">
        <f t="shared" si="83"/>
        <v>0</v>
      </c>
      <c r="AD517" s="131"/>
    </row>
    <row r="518" spans="2:30" s="88" customFormat="1" ht="33" hidden="1" customHeight="1" outlineLevel="2">
      <c r="B518" s="96" t="s">
        <v>635</v>
      </c>
      <c r="C518" s="91" t="s">
        <v>107</v>
      </c>
      <c r="D518" s="91" t="e">
        <f>VLOOKUP(B518,#REF!,2,0)</f>
        <v>#REF!</v>
      </c>
      <c r="E518" s="125" t="str">
        <f>VLOOKUP(B518,'[10]3.3 Амортизация 2022'!$B$8:$C$687,2,0)</f>
        <v>ВН</v>
      </c>
      <c r="F518" s="104">
        <v>7973</v>
      </c>
      <c r="G518" s="92">
        <f>VLOOKUP(B518,'[11]2022'!$A$4:$C$668,3,0)</f>
        <v>120</v>
      </c>
      <c r="H518" s="92" t="s">
        <v>537</v>
      </c>
      <c r="I518" s="92" t="str">
        <f>VLOOKUP(B518,'[12]Амортиз СО'!$C$5:$D$677,2,0)</f>
        <v>движ</v>
      </c>
      <c r="J518" s="92"/>
      <c r="K518" s="93">
        <v>21595.86</v>
      </c>
      <c r="L518" s="93">
        <v>21900</v>
      </c>
      <c r="M518" s="93">
        <v>20100</v>
      </c>
      <c r="N518" s="93">
        <v>20100</v>
      </c>
      <c r="O518" s="93">
        <v>1800</v>
      </c>
      <c r="P518" s="93">
        <v>1800</v>
      </c>
      <c r="Q518" s="92"/>
      <c r="R518" s="93">
        <v>21900</v>
      </c>
      <c r="S518" s="93">
        <v>21900</v>
      </c>
      <c r="T518" s="100"/>
      <c r="U518" s="93">
        <f t="shared" si="77"/>
        <v>0</v>
      </c>
      <c r="V518" s="93">
        <f t="shared" si="78"/>
        <v>0</v>
      </c>
      <c r="W518" s="93">
        <f t="shared" si="79"/>
        <v>0</v>
      </c>
      <c r="X518" s="93">
        <f t="shared" si="75"/>
        <v>0</v>
      </c>
      <c r="Y518" s="93">
        <f t="shared" si="80"/>
        <v>0</v>
      </c>
      <c r="Z518" s="93">
        <f t="shared" si="76"/>
        <v>0</v>
      </c>
      <c r="AA518" s="93">
        <f t="shared" si="81"/>
        <v>0</v>
      </c>
      <c r="AB518" s="93">
        <f t="shared" si="82"/>
        <v>0</v>
      </c>
      <c r="AC518" s="117">
        <f t="shared" si="83"/>
        <v>0</v>
      </c>
      <c r="AD518" s="131"/>
    </row>
    <row r="519" spans="2:30" s="88" customFormat="1" ht="33" hidden="1" customHeight="1" outlineLevel="2">
      <c r="B519" s="96" t="s">
        <v>635</v>
      </c>
      <c r="C519" s="91" t="s">
        <v>107</v>
      </c>
      <c r="D519" s="91" t="e">
        <f>VLOOKUP(B519,#REF!,2,0)</f>
        <v>#REF!</v>
      </c>
      <c r="E519" s="125" t="str">
        <f>VLOOKUP(B519,'[10]3.3 Амортизация 2022'!$B$8:$C$687,2,0)</f>
        <v>ВН</v>
      </c>
      <c r="F519" s="104">
        <v>7974</v>
      </c>
      <c r="G519" s="92">
        <f>VLOOKUP(B519,'[11]2022'!$A$4:$C$668,3,0)</f>
        <v>120</v>
      </c>
      <c r="H519" s="92" t="s">
        <v>537</v>
      </c>
      <c r="I519" s="92" t="str">
        <f>VLOOKUP(B519,'[12]Амортиз СО'!$C$5:$D$677,2,0)</f>
        <v>движ</v>
      </c>
      <c r="J519" s="92"/>
      <c r="K519" s="93">
        <v>25751.56</v>
      </c>
      <c r="L519" s="93">
        <v>26100</v>
      </c>
      <c r="M519" s="93">
        <v>23900</v>
      </c>
      <c r="N519" s="93">
        <v>23900</v>
      </c>
      <c r="O519" s="93">
        <v>2200</v>
      </c>
      <c r="P519" s="93">
        <v>2200</v>
      </c>
      <c r="Q519" s="92"/>
      <c r="R519" s="93">
        <v>26100</v>
      </c>
      <c r="S519" s="93">
        <v>26100</v>
      </c>
      <c r="T519" s="100"/>
      <c r="U519" s="93">
        <f t="shared" si="77"/>
        <v>0</v>
      </c>
      <c r="V519" s="93">
        <f t="shared" si="78"/>
        <v>0</v>
      </c>
      <c r="W519" s="93">
        <f t="shared" si="79"/>
        <v>0</v>
      </c>
      <c r="X519" s="93">
        <f t="shared" si="75"/>
        <v>0</v>
      </c>
      <c r="Y519" s="93">
        <f t="shared" si="80"/>
        <v>0</v>
      </c>
      <c r="Z519" s="93">
        <f t="shared" si="76"/>
        <v>0</v>
      </c>
      <c r="AA519" s="93">
        <f t="shared" si="81"/>
        <v>0</v>
      </c>
      <c r="AB519" s="93">
        <f t="shared" si="82"/>
        <v>0</v>
      </c>
      <c r="AC519" s="117">
        <f t="shared" si="83"/>
        <v>0</v>
      </c>
      <c r="AD519" s="131"/>
    </row>
    <row r="520" spans="2:30" s="88" customFormat="1" ht="44.1" hidden="1" customHeight="1" outlineLevel="2">
      <c r="B520" s="96" t="s">
        <v>636</v>
      </c>
      <c r="C520" s="91" t="s">
        <v>141</v>
      </c>
      <c r="D520" s="91" t="e">
        <f>VLOOKUP(B520,#REF!,2,0)</f>
        <v>#REF!</v>
      </c>
      <c r="E520" s="125" t="str">
        <f>VLOOKUP(B520,'[10]3.3 Амортизация 2022'!$B$8:$C$687,2,0)</f>
        <v>ВН</v>
      </c>
      <c r="F520" s="104">
        <v>7976</v>
      </c>
      <c r="G520" s="92">
        <f>VLOOKUP(B520,'[11]2022'!$A$4:$C$668,3,0)</f>
        <v>180</v>
      </c>
      <c r="H520" s="92" t="s">
        <v>537</v>
      </c>
      <c r="I520" s="92" t="str">
        <f>VLOOKUP(B520,'[12]Амортиз СО'!$C$5:$D$677,2,0)</f>
        <v>движ</v>
      </c>
      <c r="J520" s="92"/>
      <c r="K520" s="93">
        <v>17456.18</v>
      </c>
      <c r="L520" s="93">
        <v>17700</v>
      </c>
      <c r="M520" s="93">
        <v>16200</v>
      </c>
      <c r="N520" s="93">
        <v>16200</v>
      </c>
      <c r="O520" s="93">
        <v>1500</v>
      </c>
      <c r="P520" s="93">
        <v>1500</v>
      </c>
      <c r="Q520" s="92"/>
      <c r="R520" s="93">
        <v>17700</v>
      </c>
      <c r="S520" s="93">
        <v>17700</v>
      </c>
      <c r="T520" s="100"/>
      <c r="U520" s="93">
        <f t="shared" si="77"/>
        <v>0</v>
      </c>
      <c r="V520" s="93">
        <f t="shared" si="78"/>
        <v>0</v>
      </c>
      <c r="W520" s="93">
        <f t="shared" si="79"/>
        <v>0</v>
      </c>
      <c r="X520" s="93">
        <f t="shared" si="75"/>
        <v>0</v>
      </c>
      <c r="Y520" s="93">
        <f t="shared" si="80"/>
        <v>0</v>
      </c>
      <c r="Z520" s="93">
        <f t="shared" si="76"/>
        <v>0</v>
      </c>
      <c r="AA520" s="93">
        <f t="shared" si="81"/>
        <v>0</v>
      </c>
      <c r="AB520" s="93">
        <f t="shared" si="82"/>
        <v>0</v>
      </c>
      <c r="AC520" s="117">
        <f t="shared" si="83"/>
        <v>0</v>
      </c>
      <c r="AD520" s="131"/>
    </row>
    <row r="521" spans="2:30" s="88" customFormat="1" ht="44.1" hidden="1" customHeight="1" outlineLevel="2">
      <c r="B521" s="96" t="s">
        <v>637</v>
      </c>
      <c r="C521" s="91" t="s">
        <v>141</v>
      </c>
      <c r="D521" s="91" t="e">
        <f>VLOOKUP(B521,#REF!,2,0)</f>
        <v>#REF!</v>
      </c>
      <c r="E521" s="125" t="str">
        <f>VLOOKUP(B521,'[10]3.3 Амортизация 2022'!$B$8:$C$687,2,0)</f>
        <v>ВН</v>
      </c>
      <c r="F521" s="104">
        <v>7977</v>
      </c>
      <c r="G521" s="92">
        <f>VLOOKUP(B521,'[11]2022'!$A$4:$C$668,3,0)</f>
        <v>180</v>
      </c>
      <c r="H521" s="92" t="s">
        <v>537</v>
      </c>
      <c r="I521" s="92" t="str">
        <f>VLOOKUP(B521,'[12]Амортиз СО'!$C$5:$D$677,2,0)</f>
        <v>движ</v>
      </c>
      <c r="J521" s="92"/>
      <c r="K521" s="93">
        <v>17456.18</v>
      </c>
      <c r="L521" s="93">
        <v>17700</v>
      </c>
      <c r="M521" s="93">
        <v>16200</v>
      </c>
      <c r="N521" s="93">
        <v>16200</v>
      </c>
      <c r="O521" s="93">
        <v>1500</v>
      </c>
      <c r="P521" s="93">
        <v>1500</v>
      </c>
      <c r="Q521" s="92"/>
      <c r="R521" s="93">
        <v>17700</v>
      </c>
      <c r="S521" s="93">
        <v>17700</v>
      </c>
      <c r="T521" s="100"/>
      <c r="U521" s="93">
        <f t="shared" si="77"/>
        <v>0</v>
      </c>
      <c r="V521" s="93">
        <f t="shared" si="78"/>
        <v>0</v>
      </c>
      <c r="W521" s="93">
        <f t="shared" si="79"/>
        <v>0</v>
      </c>
      <c r="X521" s="93">
        <f t="shared" si="75"/>
        <v>0</v>
      </c>
      <c r="Y521" s="93">
        <f t="shared" si="80"/>
        <v>0</v>
      </c>
      <c r="Z521" s="93">
        <f t="shared" si="76"/>
        <v>0</v>
      </c>
      <c r="AA521" s="93">
        <f t="shared" si="81"/>
        <v>0</v>
      </c>
      <c r="AB521" s="93">
        <f t="shared" si="82"/>
        <v>0</v>
      </c>
      <c r="AC521" s="117">
        <f t="shared" si="83"/>
        <v>0</v>
      </c>
      <c r="AD521" s="131"/>
    </row>
    <row r="522" spans="2:30" s="88" customFormat="1" ht="44.1" hidden="1" customHeight="1" outlineLevel="2">
      <c r="B522" s="96" t="s">
        <v>638</v>
      </c>
      <c r="C522" s="91" t="s">
        <v>141</v>
      </c>
      <c r="D522" s="91" t="e">
        <f>VLOOKUP(B522,#REF!,2,0)</f>
        <v>#REF!</v>
      </c>
      <c r="E522" s="125" t="str">
        <f>VLOOKUP(B522,'[10]3.3 Амортизация 2022'!$B$8:$C$687,2,0)</f>
        <v>СН1</v>
      </c>
      <c r="F522" s="104">
        <v>7978</v>
      </c>
      <c r="G522" s="92">
        <f>VLOOKUP(B522,'[11]2022'!$A$4:$C$668,3,0)</f>
        <v>180</v>
      </c>
      <c r="H522" s="92" t="s">
        <v>537</v>
      </c>
      <c r="I522" s="92" t="str">
        <f>VLOOKUP(B522,'[12]Амортиз СО'!$C$5:$D$677,2,0)</f>
        <v>движ</v>
      </c>
      <c r="J522" s="92"/>
      <c r="K522" s="93">
        <v>2427831.4900000002</v>
      </c>
      <c r="L522" s="93">
        <v>2478300</v>
      </c>
      <c r="M522" s="93">
        <v>2271500</v>
      </c>
      <c r="N522" s="93">
        <v>2271500</v>
      </c>
      <c r="O522" s="93">
        <v>206800</v>
      </c>
      <c r="P522" s="93">
        <v>206800</v>
      </c>
      <c r="Q522" s="92"/>
      <c r="R522" s="93">
        <v>2478300</v>
      </c>
      <c r="S522" s="93">
        <v>2478300</v>
      </c>
      <c r="T522" s="100"/>
      <c r="U522" s="93">
        <f t="shared" si="77"/>
        <v>0</v>
      </c>
      <c r="V522" s="93">
        <f t="shared" si="78"/>
        <v>0</v>
      </c>
      <c r="W522" s="93">
        <f t="shared" si="79"/>
        <v>0</v>
      </c>
      <c r="X522" s="93">
        <f t="shared" si="75"/>
        <v>0</v>
      </c>
      <c r="Y522" s="93">
        <f t="shared" si="80"/>
        <v>0</v>
      </c>
      <c r="Z522" s="93">
        <f t="shared" si="76"/>
        <v>0</v>
      </c>
      <c r="AA522" s="93">
        <f t="shared" si="81"/>
        <v>0</v>
      </c>
      <c r="AB522" s="93">
        <f t="shared" si="82"/>
        <v>0</v>
      </c>
      <c r="AC522" s="117">
        <f t="shared" si="83"/>
        <v>0</v>
      </c>
      <c r="AD522" s="131"/>
    </row>
    <row r="523" spans="2:30" s="88" customFormat="1" ht="44.1" hidden="1" customHeight="1" outlineLevel="2">
      <c r="B523" s="96" t="s">
        <v>639</v>
      </c>
      <c r="C523" s="91" t="s">
        <v>141</v>
      </c>
      <c r="D523" s="91" t="e">
        <f>VLOOKUP(B523,#REF!,2,0)</f>
        <v>#REF!</v>
      </c>
      <c r="E523" s="125" t="str">
        <f>VLOOKUP(B523,'[10]3.3 Амортизация 2022'!$B$8:$C$687,2,0)</f>
        <v>СН1</v>
      </c>
      <c r="F523" s="104">
        <v>7986</v>
      </c>
      <c r="G523" s="92">
        <f>VLOOKUP(B523,'[11]2022'!$A$4:$C$668,3,0)</f>
        <v>180</v>
      </c>
      <c r="H523" s="92" t="s">
        <v>537</v>
      </c>
      <c r="I523" s="92" t="str">
        <f>VLOOKUP(B523,'[12]Амортиз СО'!$C$5:$D$677,2,0)</f>
        <v>движ</v>
      </c>
      <c r="J523" s="92"/>
      <c r="K523" s="93">
        <v>3054677.83</v>
      </c>
      <c r="L523" s="93">
        <v>3127700</v>
      </c>
      <c r="M523" s="93">
        <v>2866700</v>
      </c>
      <c r="N523" s="93">
        <v>2866700</v>
      </c>
      <c r="O523" s="93">
        <v>261000</v>
      </c>
      <c r="P523" s="93">
        <v>261000</v>
      </c>
      <c r="Q523" s="92"/>
      <c r="R523" s="93">
        <v>3127700</v>
      </c>
      <c r="S523" s="93">
        <v>3127700</v>
      </c>
      <c r="T523" s="100"/>
      <c r="U523" s="93">
        <f t="shared" si="77"/>
        <v>0</v>
      </c>
      <c r="V523" s="93">
        <f t="shared" si="78"/>
        <v>0</v>
      </c>
      <c r="W523" s="93">
        <f t="shared" si="79"/>
        <v>0</v>
      </c>
      <c r="X523" s="93">
        <f t="shared" si="75"/>
        <v>0</v>
      </c>
      <c r="Y523" s="93">
        <f t="shared" si="80"/>
        <v>0</v>
      </c>
      <c r="Z523" s="93">
        <f t="shared" si="76"/>
        <v>0</v>
      </c>
      <c r="AA523" s="93">
        <f t="shared" si="81"/>
        <v>0</v>
      </c>
      <c r="AB523" s="93">
        <f t="shared" si="82"/>
        <v>0</v>
      </c>
      <c r="AC523" s="117">
        <f t="shared" si="83"/>
        <v>0</v>
      </c>
      <c r="AD523" s="131"/>
    </row>
    <row r="524" spans="2:30" s="88" customFormat="1" ht="33" hidden="1" customHeight="1" outlineLevel="2">
      <c r="B524" s="96" t="s">
        <v>640</v>
      </c>
      <c r="C524" s="91" t="s">
        <v>107</v>
      </c>
      <c r="D524" s="91" t="e">
        <f>VLOOKUP(B524,#REF!,2,0)</f>
        <v>#REF!</v>
      </c>
      <c r="E524" s="125" t="str">
        <f>VLOOKUP(B524,'[10]3.3 Амортизация 2022'!$B$8:$C$687,2,0)</f>
        <v>ВН</v>
      </c>
      <c r="F524" s="104">
        <v>7987</v>
      </c>
      <c r="G524" s="92">
        <f>VLOOKUP(B524,'[11]2022'!$A$4:$C$668,3,0)</f>
        <v>120</v>
      </c>
      <c r="H524" s="92" t="s">
        <v>537</v>
      </c>
      <c r="I524" s="92" t="str">
        <f>VLOOKUP(B524,'[12]Амортиз СО'!$C$5:$D$677,2,0)</f>
        <v>движ</v>
      </c>
      <c r="J524" s="92"/>
      <c r="K524" s="93">
        <v>2361831.81</v>
      </c>
      <c r="L524" s="93">
        <v>2424800</v>
      </c>
      <c r="M524" s="93">
        <v>2222500</v>
      </c>
      <c r="N524" s="93">
        <v>2222500</v>
      </c>
      <c r="O524" s="93">
        <v>202300</v>
      </c>
      <c r="P524" s="93">
        <v>202300</v>
      </c>
      <c r="Q524" s="92"/>
      <c r="R524" s="93">
        <v>2424800</v>
      </c>
      <c r="S524" s="93">
        <v>2424800</v>
      </c>
      <c r="T524" s="100"/>
      <c r="U524" s="93">
        <f t="shared" si="77"/>
        <v>0</v>
      </c>
      <c r="V524" s="93">
        <f t="shared" si="78"/>
        <v>0</v>
      </c>
      <c r="W524" s="93">
        <f t="shared" si="79"/>
        <v>0</v>
      </c>
      <c r="X524" s="93">
        <f t="shared" si="75"/>
        <v>0</v>
      </c>
      <c r="Y524" s="93">
        <f t="shared" si="80"/>
        <v>0</v>
      </c>
      <c r="Z524" s="93">
        <f t="shared" si="76"/>
        <v>0</v>
      </c>
      <c r="AA524" s="93">
        <f t="shared" si="81"/>
        <v>0</v>
      </c>
      <c r="AB524" s="93">
        <f t="shared" si="82"/>
        <v>0</v>
      </c>
      <c r="AC524" s="117">
        <f t="shared" si="83"/>
        <v>0</v>
      </c>
      <c r="AD524" s="131"/>
    </row>
    <row r="525" spans="2:30" s="88" customFormat="1" ht="44.1" hidden="1" customHeight="1" outlineLevel="2">
      <c r="B525" s="96" t="s">
        <v>641</v>
      </c>
      <c r="C525" s="91" t="s">
        <v>159</v>
      </c>
      <c r="D525" s="91" t="e">
        <f>VLOOKUP(B525,#REF!,2,0)</f>
        <v>#REF!</v>
      </c>
      <c r="E525" s="125" t="str">
        <f>VLOOKUP(B525,'[10]3.3 Амортизация 2022'!$B$8:$C$687,2,0)</f>
        <v>ВН</v>
      </c>
      <c r="F525" s="104">
        <v>7988</v>
      </c>
      <c r="G525" s="92">
        <f>VLOOKUP(B525,'[11]2022'!$A$4:$C$668,3,0)</f>
        <v>240</v>
      </c>
      <c r="H525" s="92" t="s">
        <v>537</v>
      </c>
      <c r="I525" s="92" t="str">
        <f>VLOOKUP(B525,'[12]Амортиз СО'!$C$5:$D$677,2,0)</f>
        <v>движ</v>
      </c>
      <c r="J525" s="92"/>
      <c r="K525" s="93">
        <v>36555.96</v>
      </c>
      <c r="L525" s="93">
        <v>24500</v>
      </c>
      <c r="M525" s="93">
        <v>22000</v>
      </c>
      <c r="N525" s="93">
        <v>12100.08</v>
      </c>
      <c r="O525" s="93">
        <v>2500</v>
      </c>
      <c r="P525" s="93">
        <v>3008.31</v>
      </c>
      <c r="Q525" s="92"/>
      <c r="R525" s="93">
        <v>24500</v>
      </c>
      <c r="S525" s="93">
        <v>15108.39</v>
      </c>
      <c r="T525" s="94">
        <v>9391.61</v>
      </c>
      <c r="U525" s="93">
        <f t="shared" si="77"/>
        <v>1225</v>
      </c>
      <c r="V525" s="93">
        <f t="shared" si="78"/>
        <v>8166.6100000000006</v>
      </c>
      <c r="W525" s="93">
        <f t="shared" si="79"/>
        <v>1225</v>
      </c>
      <c r="X525" s="93">
        <f t="shared" si="75"/>
        <v>6941.6100000000006</v>
      </c>
      <c r="Y525" s="93">
        <f t="shared" si="80"/>
        <v>1225</v>
      </c>
      <c r="Z525" s="93">
        <f t="shared" si="76"/>
        <v>5716.6100000000006</v>
      </c>
      <c r="AA525" s="93">
        <f t="shared" si="81"/>
        <v>0</v>
      </c>
      <c r="AB525" s="93">
        <f t="shared" si="82"/>
        <v>0</v>
      </c>
      <c r="AC525" s="117">
        <f t="shared" si="83"/>
        <v>0</v>
      </c>
      <c r="AD525" s="131"/>
    </row>
    <row r="526" spans="2:30" s="88" customFormat="1" ht="44.1" hidden="1" customHeight="1" outlineLevel="2">
      <c r="B526" s="96" t="s">
        <v>642</v>
      </c>
      <c r="C526" s="91" t="s">
        <v>141</v>
      </c>
      <c r="D526" s="91" t="e">
        <f>VLOOKUP(B526,#REF!,2,0)</f>
        <v>#REF!</v>
      </c>
      <c r="E526" s="125" t="str">
        <f>VLOOKUP(B526,'[10]3.3 Амортизация 2022'!$B$8:$C$687,2,0)</f>
        <v>ВН</v>
      </c>
      <c r="F526" s="104">
        <v>7991</v>
      </c>
      <c r="G526" s="92">
        <f>VLOOKUP(B526,'[11]2022'!$A$4:$C$668,3,0)</f>
        <v>180</v>
      </c>
      <c r="H526" s="92" t="s">
        <v>537</v>
      </c>
      <c r="I526" s="92" t="str">
        <f>VLOOKUP(B526,'[12]Амортиз СО'!$C$5:$D$677,2,0)</f>
        <v>движ</v>
      </c>
      <c r="J526" s="92"/>
      <c r="K526" s="93">
        <v>6794.42</v>
      </c>
      <c r="L526" s="93">
        <v>14200</v>
      </c>
      <c r="M526" s="93">
        <v>20100</v>
      </c>
      <c r="N526" s="93">
        <v>20100</v>
      </c>
      <c r="O526" s="92"/>
      <c r="P526" s="92"/>
      <c r="Q526" s="93">
        <v>5900</v>
      </c>
      <c r="R526" s="93">
        <v>14200</v>
      </c>
      <c r="S526" s="93">
        <v>14200</v>
      </c>
      <c r="T526" s="100"/>
      <c r="U526" s="93">
        <f t="shared" si="77"/>
        <v>0</v>
      </c>
      <c r="V526" s="93">
        <f t="shared" si="78"/>
        <v>0</v>
      </c>
      <c r="W526" s="93">
        <f t="shared" si="79"/>
        <v>0</v>
      </c>
      <c r="X526" s="93">
        <f t="shared" si="75"/>
        <v>0</v>
      </c>
      <c r="Y526" s="93">
        <f t="shared" si="80"/>
        <v>0</v>
      </c>
      <c r="Z526" s="93">
        <f t="shared" si="76"/>
        <v>0</v>
      </c>
      <c r="AA526" s="93">
        <f t="shared" si="81"/>
        <v>0</v>
      </c>
      <c r="AB526" s="93">
        <f t="shared" si="82"/>
        <v>0</v>
      </c>
      <c r="AC526" s="117">
        <f t="shared" si="83"/>
        <v>0</v>
      </c>
      <c r="AD526" s="131"/>
    </row>
    <row r="527" spans="2:30" s="88" customFormat="1" ht="44.1" hidden="1" customHeight="1" outlineLevel="2">
      <c r="B527" s="96" t="s">
        <v>642</v>
      </c>
      <c r="C527" s="91" t="s">
        <v>141</v>
      </c>
      <c r="D527" s="91" t="e">
        <f>VLOOKUP(B527,#REF!,2,0)</f>
        <v>#REF!</v>
      </c>
      <c r="E527" s="125" t="str">
        <f>VLOOKUP(B527,'[10]3.3 Амортизация 2022'!$B$8:$C$687,2,0)</f>
        <v>ВН</v>
      </c>
      <c r="F527" s="104">
        <v>7992</v>
      </c>
      <c r="G527" s="92">
        <f>VLOOKUP(B527,'[11]2022'!$A$4:$C$668,3,0)</f>
        <v>180</v>
      </c>
      <c r="H527" s="92" t="s">
        <v>537</v>
      </c>
      <c r="I527" s="92" t="str">
        <f>VLOOKUP(B527,'[12]Амортиз СО'!$C$5:$D$677,2,0)</f>
        <v>движ</v>
      </c>
      <c r="J527" s="92"/>
      <c r="K527" s="93">
        <v>6794.42</v>
      </c>
      <c r="L527" s="93">
        <v>14200</v>
      </c>
      <c r="M527" s="93">
        <v>20100</v>
      </c>
      <c r="N527" s="93">
        <v>20100</v>
      </c>
      <c r="O527" s="92"/>
      <c r="P527" s="92"/>
      <c r="Q527" s="93">
        <v>5900</v>
      </c>
      <c r="R527" s="93">
        <v>14200</v>
      </c>
      <c r="S527" s="93">
        <v>14200</v>
      </c>
      <c r="T527" s="100"/>
      <c r="U527" s="93">
        <f t="shared" si="77"/>
        <v>0</v>
      </c>
      <c r="V527" s="93">
        <f t="shared" si="78"/>
        <v>0</v>
      </c>
      <c r="W527" s="93">
        <f t="shared" si="79"/>
        <v>0</v>
      </c>
      <c r="X527" s="93">
        <f t="shared" si="75"/>
        <v>0</v>
      </c>
      <c r="Y527" s="93">
        <f t="shared" si="80"/>
        <v>0</v>
      </c>
      <c r="Z527" s="93">
        <f t="shared" si="76"/>
        <v>0</v>
      </c>
      <c r="AA527" s="93">
        <f t="shared" si="81"/>
        <v>0</v>
      </c>
      <c r="AB527" s="93">
        <f t="shared" si="82"/>
        <v>0</v>
      </c>
      <c r="AC527" s="117">
        <f t="shared" si="83"/>
        <v>0</v>
      </c>
      <c r="AD527" s="131"/>
    </row>
    <row r="528" spans="2:30" s="88" customFormat="1" ht="44.1" hidden="1" customHeight="1" outlineLevel="2">
      <c r="B528" s="96" t="s">
        <v>643</v>
      </c>
      <c r="C528" s="91" t="s">
        <v>159</v>
      </c>
      <c r="D528" s="91" t="e">
        <f>VLOOKUP(B528,#REF!,2,0)</f>
        <v>#REF!</v>
      </c>
      <c r="E528" s="125" t="str">
        <f>VLOOKUP(B528,'[10]3.3 Амортизация 2022'!$B$8:$C$687,2,0)</f>
        <v>ВН</v>
      </c>
      <c r="F528" s="104">
        <v>7995</v>
      </c>
      <c r="G528" s="92">
        <f>VLOOKUP(B528,'[11]2022'!$A$4:$C$668,3,0)</f>
        <v>240</v>
      </c>
      <c r="H528" s="92" t="s">
        <v>537</v>
      </c>
      <c r="I528" s="92" t="s">
        <v>843</v>
      </c>
      <c r="J528" s="92"/>
      <c r="K528" s="93">
        <v>10069.700000000001</v>
      </c>
      <c r="L528" s="93">
        <v>152500</v>
      </c>
      <c r="M528" s="93">
        <v>152500</v>
      </c>
      <c r="N528" s="93">
        <v>104846.04</v>
      </c>
      <c r="O528" s="92"/>
      <c r="P528" s="93">
        <v>12708.36</v>
      </c>
      <c r="Q528" s="92"/>
      <c r="R528" s="93">
        <v>152500</v>
      </c>
      <c r="S528" s="93">
        <v>117554.4</v>
      </c>
      <c r="T528" s="94">
        <v>34945.599999999999</v>
      </c>
      <c r="U528" s="93">
        <f t="shared" si="77"/>
        <v>7625</v>
      </c>
      <c r="V528" s="93">
        <f t="shared" si="78"/>
        <v>27320.6</v>
      </c>
      <c r="W528" s="93">
        <f t="shared" si="79"/>
        <v>7625</v>
      </c>
      <c r="X528" s="93">
        <f t="shared" si="75"/>
        <v>19695.599999999999</v>
      </c>
      <c r="Y528" s="93">
        <f t="shared" si="80"/>
        <v>7625</v>
      </c>
      <c r="Z528" s="93">
        <f t="shared" si="76"/>
        <v>12070.599999999999</v>
      </c>
      <c r="AA528" s="93">
        <f t="shared" si="81"/>
        <v>0</v>
      </c>
      <c r="AB528" s="93">
        <f t="shared" si="82"/>
        <v>0</v>
      </c>
      <c r="AC528" s="117">
        <f t="shared" si="83"/>
        <v>0</v>
      </c>
      <c r="AD528" s="131"/>
    </row>
    <row r="529" spans="2:30" s="88" customFormat="1" ht="44.1" hidden="1" customHeight="1" outlineLevel="2">
      <c r="B529" s="96" t="s">
        <v>644</v>
      </c>
      <c r="C529" s="91" t="s">
        <v>159</v>
      </c>
      <c r="D529" s="91" t="e">
        <f>VLOOKUP(B529,#REF!,2,0)</f>
        <v>#REF!</v>
      </c>
      <c r="E529" s="125" t="str">
        <f>VLOOKUP(B529,'[10]3.3 Амортизация 2022'!$B$8:$C$687,2,0)</f>
        <v>ВН</v>
      </c>
      <c r="F529" s="104">
        <v>7996</v>
      </c>
      <c r="G529" s="92">
        <f>VLOOKUP(B529,'[11]2022'!$A$4:$C$668,3,0)</f>
        <v>240</v>
      </c>
      <c r="H529" s="92" t="s">
        <v>537</v>
      </c>
      <c r="I529" s="92" t="str">
        <f>VLOOKUP(B529,'[12]Амортиз СО'!$C$5:$D$677,2,0)</f>
        <v>движ</v>
      </c>
      <c r="J529" s="92"/>
      <c r="K529" s="93">
        <v>10069.700000000001</v>
      </c>
      <c r="L529" s="93">
        <v>152500</v>
      </c>
      <c r="M529" s="93">
        <v>152500</v>
      </c>
      <c r="N529" s="93">
        <v>104846.04</v>
      </c>
      <c r="O529" s="92"/>
      <c r="P529" s="93">
        <v>12708.36</v>
      </c>
      <c r="Q529" s="92"/>
      <c r="R529" s="93">
        <v>152500</v>
      </c>
      <c r="S529" s="93">
        <v>117554.4</v>
      </c>
      <c r="T529" s="94">
        <v>34945.599999999999</v>
      </c>
      <c r="U529" s="93">
        <f t="shared" si="77"/>
        <v>7625</v>
      </c>
      <c r="V529" s="93">
        <f t="shared" si="78"/>
        <v>27320.6</v>
      </c>
      <c r="W529" s="93">
        <f t="shared" si="79"/>
        <v>7625</v>
      </c>
      <c r="X529" s="93">
        <f t="shared" si="75"/>
        <v>19695.599999999999</v>
      </c>
      <c r="Y529" s="93">
        <f t="shared" si="80"/>
        <v>7625</v>
      </c>
      <c r="Z529" s="93">
        <f t="shared" si="76"/>
        <v>12070.599999999999</v>
      </c>
      <c r="AA529" s="93">
        <f t="shared" si="81"/>
        <v>0</v>
      </c>
      <c r="AB529" s="93">
        <f t="shared" si="82"/>
        <v>0</v>
      </c>
      <c r="AC529" s="117">
        <f t="shared" si="83"/>
        <v>0</v>
      </c>
      <c r="AD529" s="131"/>
    </row>
    <row r="530" spans="2:30" s="88" customFormat="1" ht="44.1" hidden="1" customHeight="1" outlineLevel="2">
      <c r="B530" s="96" t="s">
        <v>644</v>
      </c>
      <c r="C530" s="91" t="s">
        <v>159</v>
      </c>
      <c r="D530" s="91" t="e">
        <f>VLOOKUP(B530,#REF!,2,0)</f>
        <v>#REF!</v>
      </c>
      <c r="E530" s="125" t="str">
        <f>VLOOKUP(B530,'[10]3.3 Амортизация 2022'!$B$8:$C$687,2,0)</f>
        <v>ВН</v>
      </c>
      <c r="F530" s="104">
        <v>7997</v>
      </c>
      <c r="G530" s="92">
        <f>VLOOKUP(B530,'[11]2022'!$A$4:$C$668,3,0)</f>
        <v>240</v>
      </c>
      <c r="H530" s="92" t="s">
        <v>537</v>
      </c>
      <c r="I530" s="92" t="str">
        <f>VLOOKUP(B530,'[12]Амортиз СО'!$C$5:$D$677,2,0)</f>
        <v>движ</v>
      </c>
      <c r="J530" s="92"/>
      <c r="K530" s="93">
        <v>10069.700000000001</v>
      </c>
      <c r="L530" s="93">
        <v>152500</v>
      </c>
      <c r="M530" s="93">
        <v>152500</v>
      </c>
      <c r="N530" s="93">
        <v>104846.04</v>
      </c>
      <c r="O530" s="92"/>
      <c r="P530" s="93">
        <v>12708.36</v>
      </c>
      <c r="Q530" s="92"/>
      <c r="R530" s="93">
        <v>152500</v>
      </c>
      <c r="S530" s="93">
        <v>117554.4</v>
      </c>
      <c r="T530" s="94">
        <v>34945.599999999999</v>
      </c>
      <c r="U530" s="93">
        <f t="shared" si="77"/>
        <v>7625</v>
      </c>
      <c r="V530" s="93">
        <f t="shared" si="78"/>
        <v>27320.6</v>
      </c>
      <c r="W530" s="93">
        <f t="shared" si="79"/>
        <v>7625</v>
      </c>
      <c r="X530" s="93">
        <f t="shared" si="75"/>
        <v>19695.599999999999</v>
      </c>
      <c r="Y530" s="93">
        <f t="shared" si="80"/>
        <v>7625</v>
      </c>
      <c r="Z530" s="93">
        <f t="shared" si="76"/>
        <v>12070.599999999999</v>
      </c>
      <c r="AA530" s="93">
        <f t="shared" si="81"/>
        <v>0</v>
      </c>
      <c r="AB530" s="93">
        <f t="shared" si="82"/>
        <v>0</v>
      </c>
      <c r="AC530" s="117">
        <f t="shared" si="83"/>
        <v>0</v>
      </c>
      <c r="AD530" s="131"/>
    </row>
    <row r="531" spans="2:30" s="88" customFormat="1" ht="44.1" hidden="1" customHeight="1" outlineLevel="2">
      <c r="B531" s="96" t="s">
        <v>643</v>
      </c>
      <c r="C531" s="91" t="s">
        <v>159</v>
      </c>
      <c r="D531" s="91" t="e">
        <f>VLOOKUP(B531,#REF!,2,0)</f>
        <v>#REF!</v>
      </c>
      <c r="E531" s="125" t="str">
        <f>VLOOKUP(B531,'[10]3.3 Амортизация 2022'!$B$8:$C$687,2,0)</f>
        <v>ВН</v>
      </c>
      <c r="F531" s="104">
        <v>7998</v>
      </c>
      <c r="G531" s="92">
        <f>VLOOKUP(B531,'[11]2022'!$A$4:$C$668,3,0)</f>
        <v>240</v>
      </c>
      <c r="H531" s="92" t="s">
        <v>537</v>
      </c>
      <c r="I531" s="92" t="s">
        <v>843</v>
      </c>
      <c r="J531" s="92"/>
      <c r="K531" s="93">
        <v>10069.700000000001</v>
      </c>
      <c r="L531" s="93">
        <v>152500</v>
      </c>
      <c r="M531" s="93">
        <v>152500</v>
      </c>
      <c r="N531" s="93">
        <v>104846.04</v>
      </c>
      <c r="O531" s="92"/>
      <c r="P531" s="93">
        <v>12708.36</v>
      </c>
      <c r="Q531" s="92"/>
      <c r="R531" s="93">
        <v>152500</v>
      </c>
      <c r="S531" s="93">
        <v>117554.4</v>
      </c>
      <c r="T531" s="94">
        <v>34945.599999999999</v>
      </c>
      <c r="U531" s="93">
        <f t="shared" si="77"/>
        <v>7625</v>
      </c>
      <c r="V531" s="93">
        <f t="shared" si="78"/>
        <v>27320.6</v>
      </c>
      <c r="W531" s="93">
        <f t="shared" si="79"/>
        <v>7625</v>
      </c>
      <c r="X531" s="93">
        <f t="shared" si="75"/>
        <v>19695.599999999999</v>
      </c>
      <c r="Y531" s="93">
        <f t="shared" si="80"/>
        <v>7625</v>
      </c>
      <c r="Z531" s="93">
        <f t="shared" si="76"/>
        <v>12070.599999999999</v>
      </c>
      <c r="AA531" s="93">
        <f t="shared" si="81"/>
        <v>0</v>
      </c>
      <c r="AB531" s="93">
        <f t="shared" si="82"/>
        <v>0</v>
      </c>
      <c r="AC531" s="117">
        <f t="shared" si="83"/>
        <v>0</v>
      </c>
      <c r="AD531" s="131"/>
    </row>
    <row r="532" spans="2:30" s="88" customFormat="1" ht="44.1" hidden="1" customHeight="1" outlineLevel="2">
      <c r="B532" s="96" t="s">
        <v>645</v>
      </c>
      <c r="C532" s="91" t="s">
        <v>159</v>
      </c>
      <c r="D532" s="91" t="e">
        <f>VLOOKUP(B532,#REF!,2,0)</f>
        <v>#REF!</v>
      </c>
      <c r="E532" s="125" t="str">
        <f>VLOOKUP(B532,'[10]3.3 Амортизация 2022'!$B$8:$C$687,2,0)</f>
        <v>СН1</v>
      </c>
      <c r="F532" s="104">
        <v>7999</v>
      </c>
      <c r="G532" s="92">
        <f>VLOOKUP(B532,'[11]2022'!$A$4:$C$668,3,0)</f>
        <v>240</v>
      </c>
      <c r="H532" s="92" t="s">
        <v>537</v>
      </c>
      <c r="I532" s="92" t="str">
        <f>VLOOKUP(B532,'[12]Амортиз СО'!$C$5:$D$677,2,0)</f>
        <v>движ</v>
      </c>
      <c r="J532" s="92"/>
      <c r="K532" s="93">
        <v>15795.81</v>
      </c>
      <c r="L532" s="93">
        <v>30800</v>
      </c>
      <c r="M532" s="93">
        <v>21600</v>
      </c>
      <c r="N532" s="93">
        <v>14849.58</v>
      </c>
      <c r="O532" s="93">
        <v>9200</v>
      </c>
      <c r="P532" s="93">
        <v>8891.49</v>
      </c>
      <c r="Q532" s="92"/>
      <c r="R532" s="93">
        <v>30800</v>
      </c>
      <c r="S532" s="93">
        <v>23741.07</v>
      </c>
      <c r="T532" s="94">
        <v>7058.93</v>
      </c>
      <c r="U532" s="93">
        <f t="shared" si="77"/>
        <v>1540</v>
      </c>
      <c r="V532" s="93">
        <f t="shared" si="78"/>
        <v>5518.93</v>
      </c>
      <c r="W532" s="93">
        <f t="shared" si="79"/>
        <v>1540</v>
      </c>
      <c r="X532" s="93">
        <f t="shared" si="75"/>
        <v>3978.9300000000003</v>
      </c>
      <c r="Y532" s="93">
        <f t="shared" si="80"/>
        <v>1540</v>
      </c>
      <c r="Z532" s="93">
        <f t="shared" si="76"/>
        <v>2438.9300000000003</v>
      </c>
      <c r="AA532" s="93">
        <f t="shared" si="81"/>
        <v>0</v>
      </c>
      <c r="AB532" s="93">
        <f t="shared" si="82"/>
        <v>0</v>
      </c>
      <c r="AC532" s="117">
        <f t="shared" si="83"/>
        <v>0</v>
      </c>
      <c r="AD532" s="131"/>
    </row>
    <row r="533" spans="2:30" s="88" customFormat="1" ht="44.1" hidden="1" customHeight="1" outlineLevel="2">
      <c r="B533" s="96" t="s">
        <v>643</v>
      </c>
      <c r="C533" s="91" t="s">
        <v>159</v>
      </c>
      <c r="D533" s="91" t="e">
        <f>VLOOKUP(B533,#REF!,2,0)</f>
        <v>#REF!</v>
      </c>
      <c r="E533" s="125" t="str">
        <f>VLOOKUP(B533,'[10]3.3 Амортизация 2022'!$B$8:$C$687,2,0)</f>
        <v>ВН</v>
      </c>
      <c r="F533" s="104">
        <v>8000</v>
      </c>
      <c r="G533" s="92">
        <f>VLOOKUP(B533,'[11]2022'!$A$4:$C$668,3,0)</f>
        <v>240</v>
      </c>
      <c r="H533" s="92" t="s">
        <v>537</v>
      </c>
      <c r="I533" s="92" t="s">
        <v>843</v>
      </c>
      <c r="J533" s="92"/>
      <c r="K533" s="93">
        <v>18590.21</v>
      </c>
      <c r="L533" s="93">
        <v>152500</v>
      </c>
      <c r="M533" s="93">
        <v>152500</v>
      </c>
      <c r="N533" s="93">
        <v>104844.82</v>
      </c>
      <c r="O533" s="92"/>
      <c r="P533" s="93">
        <v>12708.36</v>
      </c>
      <c r="Q533" s="92"/>
      <c r="R533" s="93">
        <v>152500</v>
      </c>
      <c r="S533" s="93">
        <v>117553.18</v>
      </c>
      <c r="T533" s="94">
        <v>34946.82</v>
      </c>
      <c r="U533" s="93">
        <f t="shared" si="77"/>
        <v>7625</v>
      </c>
      <c r="V533" s="93">
        <f t="shared" si="78"/>
        <v>27321.82</v>
      </c>
      <c r="W533" s="93">
        <f t="shared" si="79"/>
        <v>7625</v>
      </c>
      <c r="X533" s="93">
        <f t="shared" si="75"/>
        <v>19696.82</v>
      </c>
      <c r="Y533" s="93">
        <f t="shared" si="80"/>
        <v>7625</v>
      </c>
      <c r="Z533" s="93">
        <f t="shared" si="76"/>
        <v>12071.82</v>
      </c>
      <c r="AA533" s="93">
        <f t="shared" si="81"/>
        <v>0</v>
      </c>
      <c r="AB533" s="93">
        <f t="shared" si="82"/>
        <v>0</v>
      </c>
      <c r="AC533" s="117">
        <f t="shared" si="83"/>
        <v>0</v>
      </c>
      <c r="AD533" s="131"/>
    </row>
    <row r="534" spans="2:30" s="88" customFormat="1" ht="44.1" hidden="1" customHeight="1" outlineLevel="2">
      <c r="B534" s="96" t="s">
        <v>643</v>
      </c>
      <c r="C534" s="91" t="s">
        <v>159</v>
      </c>
      <c r="D534" s="91" t="e">
        <f>VLOOKUP(B534,#REF!,2,0)</f>
        <v>#REF!</v>
      </c>
      <c r="E534" s="125" t="str">
        <f>VLOOKUP(B534,'[10]3.3 Амортизация 2022'!$B$8:$C$687,2,0)</f>
        <v>ВН</v>
      </c>
      <c r="F534" s="104">
        <v>8001</v>
      </c>
      <c r="G534" s="92">
        <f>VLOOKUP(B534,'[11]2022'!$A$4:$C$668,3,0)</f>
        <v>240</v>
      </c>
      <c r="H534" s="92" t="s">
        <v>537</v>
      </c>
      <c r="I534" s="92" t="s">
        <v>843</v>
      </c>
      <c r="J534" s="92"/>
      <c r="K534" s="93">
        <v>18590.21</v>
      </c>
      <c r="L534" s="93">
        <v>152500</v>
      </c>
      <c r="M534" s="93">
        <v>152500</v>
      </c>
      <c r="N534" s="93">
        <v>104844.82</v>
      </c>
      <c r="O534" s="92"/>
      <c r="P534" s="93">
        <v>12708.36</v>
      </c>
      <c r="Q534" s="92"/>
      <c r="R534" s="93">
        <v>152500</v>
      </c>
      <c r="S534" s="93">
        <v>117553.18</v>
      </c>
      <c r="T534" s="94">
        <v>34946.82</v>
      </c>
      <c r="U534" s="93">
        <f t="shared" si="77"/>
        <v>7625</v>
      </c>
      <c r="V534" s="93">
        <f t="shared" si="78"/>
        <v>27321.82</v>
      </c>
      <c r="W534" s="93">
        <f t="shared" si="79"/>
        <v>7625</v>
      </c>
      <c r="X534" s="93">
        <f t="shared" si="75"/>
        <v>19696.82</v>
      </c>
      <c r="Y534" s="93">
        <f t="shared" si="80"/>
        <v>7625</v>
      </c>
      <c r="Z534" s="93">
        <f t="shared" si="76"/>
        <v>12071.82</v>
      </c>
      <c r="AA534" s="93">
        <f t="shared" si="81"/>
        <v>0</v>
      </c>
      <c r="AB534" s="93">
        <f t="shared" si="82"/>
        <v>0</v>
      </c>
      <c r="AC534" s="117">
        <f t="shared" si="83"/>
        <v>0</v>
      </c>
      <c r="AD534" s="131"/>
    </row>
    <row r="535" spans="2:30" s="88" customFormat="1" ht="44.1" hidden="1" customHeight="1" outlineLevel="2">
      <c r="B535" s="96" t="s">
        <v>646</v>
      </c>
      <c r="C535" s="91" t="s">
        <v>141</v>
      </c>
      <c r="D535" s="91" t="e">
        <f>VLOOKUP(B535,#REF!,2,0)</f>
        <v>#REF!</v>
      </c>
      <c r="E535" s="125" t="str">
        <f>VLOOKUP(B535,'[10]3.3 Амортизация 2022'!$B$8:$C$687,2,0)</f>
        <v>ВН</v>
      </c>
      <c r="F535" s="104">
        <v>8011</v>
      </c>
      <c r="G535" s="92">
        <f>VLOOKUP(B535,'[11]2022'!$A$4:$C$668,3,0)</f>
        <v>180</v>
      </c>
      <c r="H535" s="92" t="s">
        <v>537</v>
      </c>
      <c r="I535" s="92" t="str">
        <f>VLOOKUP(B535,'[12]Амортиз СО'!$C$5:$D$677,2,0)</f>
        <v>движ</v>
      </c>
      <c r="J535" s="92"/>
      <c r="K535" s="93">
        <v>8830.9699999999993</v>
      </c>
      <c r="L535" s="93">
        <v>11400</v>
      </c>
      <c r="M535" s="93">
        <v>10500</v>
      </c>
      <c r="N535" s="93">
        <v>8662.33</v>
      </c>
      <c r="O535" s="99">
        <v>900</v>
      </c>
      <c r="P535" s="93">
        <v>1882.49</v>
      </c>
      <c r="Q535" s="92"/>
      <c r="R535" s="93">
        <v>11400</v>
      </c>
      <c r="S535" s="93">
        <v>10544.82</v>
      </c>
      <c r="T535" s="101">
        <v>855.18</v>
      </c>
      <c r="U535" s="93">
        <f t="shared" si="77"/>
        <v>760</v>
      </c>
      <c r="V535" s="93">
        <f t="shared" si="78"/>
        <v>95.17999999999995</v>
      </c>
      <c r="W535" s="93">
        <f t="shared" si="79"/>
        <v>95.17999999999995</v>
      </c>
      <c r="X535" s="93">
        <f t="shared" si="75"/>
        <v>0</v>
      </c>
      <c r="Y535" s="93">
        <f t="shared" si="80"/>
        <v>0</v>
      </c>
      <c r="Z535" s="93">
        <f t="shared" si="76"/>
        <v>0</v>
      </c>
      <c r="AA535" s="93">
        <f t="shared" si="81"/>
        <v>0</v>
      </c>
      <c r="AB535" s="93">
        <f t="shared" si="82"/>
        <v>0</v>
      </c>
      <c r="AC535" s="117">
        <f t="shared" si="83"/>
        <v>0</v>
      </c>
      <c r="AD535" s="131"/>
    </row>
    <row r="536" spans="2:30" s="88" customFormat="1" ht="44.1" hidden="1" customHeight="1" outlineLevel="2">
      <c r="B536" s="96" t="s">
        <v>646</v>
      </c>
      <c r="C536" s="91" t="s">
        <v>141</v>
      </c>
      <c r="D536" s="91" t="e">
        <f>VLOOKUP(B536,#REF!,2,0)</f>
        <v>#REF!</v>
      </c>
      <c r="E536" s="125" t="str">
        <f>VLOOKUP(B536,'[10]3.3 Амортизация 2022'!$B$8:$C$687,2,0)</f>
        <v>ВН</v>
      </c>
      <c r="F536" s="104">
        <v>8012</v>
      </c>
      <c r="G536" s="92">
        <f>VLOOKUP(B536,'[11]2022'!$A$4:$C$668,3,0)</f>
        <v>180</v>
      </c>
      <c r="H536" s="92" t="s">
        <v>537</v>
      </c>
      <c r="I536" s="92" t="str">
        <f>VLOOKUP(B536,'[12]Амортиз СО'!$C$5:$D$677,2,0)</f>
        <v>движ</v>
      </c>
      <c r="J536" s="92"/>
      <c r="K536" s="93">
        <v>8830.9699999999993</v>
      </c>
      <c r="L536" s="93">
        <v>11400</v>
      </c>
      <c r="M536" s="93">
        <v>10500</v>
      </c>
      <c r="N536" s="93">
        <v>8662.33</v>
      </c>
      <c r="O536" s="99">
        <v>900</v>
      </c>
      <c r="P536" s="93">
        <v>1882.49</v>
      </c>
      <c r="Q536" s="92"/>
      <c r="R536" s="93">
        <v>11400</v>
      </c>
      <c r="S536" s="93">
        <v>10544.82</v>
      </c>
      <c r="T536" s="101">
        <v>855.18</v>
      </c>
      <c r="U536" s="93">
        <f t="shared" si="77"/>
        <v>760</v>
      </c>
      <c r="V536" s="93">
        <f t="shared" si="78"/>
        <v>95.17999999999995</v>
      </c>
      <c r="W536" s="93">
        <f t="shared" si="79"/>
        <v>95.17999999999995</v>
      </c>
      <c r="X536" s="93">
        <f t="shared" si="75"/>
        <v>0</v>
      </c>
      <c r="Y536" s="93">
        <f t="shared" si="80"/>
        <v>0</v>
      </c>
      <c r="Z536" s="93">
        <f t="shared" si="76"/>
        <v>0</v>
      </c>
      <c r="AA536" s="93">
        <f t="shared" si="81"/>
        <v>0</v>
      </c>
      <c r="AB536" s="93">
        <f t="shared" si="82"/>
        <v>0</v>
      </c>
      <c r="AC536" s="117">
        <f t="shared" si="83"/>
        <v>0</v>
      </c>
      <c r="AD536" s="131"/>
    </row>
    <row r="537" spans="2:30" s="88" customFormat="1" ht="44.1" hidden="1" customHeight="1" outlineLevel="2">
      <c r="B537" s="96" t="s">
        <v>646</v>
      </c>
      <c r="C537" s="91" t="s">
        <v>141</v>
      </c>
      <c r="D537" s="91" t="e">
        <f>VLOOKUP(B537,#REF!,2,0)</f>
        <v>#REF!</v>
      </c>
      <c r="E537" s="125" t="str">
        <f>VLOOKUP(B537,'[10]3.3 Амортизация 2022'!$B$8:$C$687,2,0)</f>
        <v>ВН</v>
      </c>
      <c r="F537" s="104">
        <v>8013</v>
      </c>
      <c r="G537" s="92">
        <f>VLOOKUP(B537,'[11]2022'!$A$4:$C$668,3,0)</f>
        <v>180</v>
      </c>
      <c r="H537" s="92" t="s">
        <v>537</v>
      </c>
      <c r="I537" s="92" t="str">
        <f>VLOOKUP(B537,'[12]Амортиз СО'!$C$5:$D$677,2,0)</f>
        <v>движ</v>
      </c>
      <c r="J537" s="92"/>
      <c r="K537" s="93">
        <v>8830.9699999999993</v>
      </c>
      <c r="L537" s="93">
        <v>11400</v>
      </c>
      <c r="M537" s="93">
        <v>10500</v>
      </c>
      <c r="N537" s="93">
        <v>8662.33</v>
      </c>
      <c r="O537" s="99">
        <v>900</v>
      </c>
      <c r="P537" s="93">
        <v>1882.49</v>
      </c>
      <c r="Q537" s="92"/>
      <c r="R537" s="93">
        <v>11400</v>
      </c>
      <c r="S537" s="93">
        <v>10544.82</v>
      </c>
      <c r="T537" s="101">
        <v>855.18</v>
      </c>
      <c r="U537" s="93">
        <f t="shared" si="77"/>
        <v>760</v>
      </c>
      <c r="V537" s="93">
        <f t="shared" si="78"/>
        <v>95.17999999999995</v>
      </c>
      <c r="W537" s="93">
        <f t="shared" si="79"/>
        <v>95.17999999999995</v>
      </c>
      <c r="X537" s="93">
        <f t="shared" si="75"/>
        <v>0</v>
      </c>
      <c r="Y537" s="93">
        <f t="shared" si="80"/>
        <v>0</v>
      </c>
      <c r="Z537" s="93">
        <f t="shared" si="76"/>
        <v>0</v>
      </c>
      <c r="AA537" s="93">
        <f t="shared" si="81"/>
        <v>0</v>
      </c>
      <c r="AB537" s="93">
        <f t="shared" si="82"/>
        <v>0</v>
      </c>
      <c r="AC537" s="117">
        <f t="shared" si="83"/>
        <v>0</v>
      </c>
      <c r="AD537" s="131"/>
    </row>
    <row r="538" spans="2:30" s="88" customFormat="1" ht="44.1" hidden="1" customHeight="1" outlineLevel="2">
      <c r="B538" s="96" t="s">
        <v>646</v>
      </c>
      <c r="C538" s="91" t="s">
        <v>141</v>
      </c>
      <c r="D538" s="91" t="e">
        <f>VLOOKUP(B538,#REF!,2,0)</f>
        <v>#REF!</v>
      </c>
      <c r="E538" s="125" t="str">
        <f>VLOOKUP(B538,'[10]3.3 Амортизация 2022'!$B$8:$C$687,2,0)</f>
        <v>ВН</v>
      </c>
      <c r="F538" s="104">
        <v>8014</v>
      </c>
      <c r="G538" s="92">
        <f>VLOOKUP(B538,'[11]2022'!$A$4:$C$668,3,0)</f>
        <v>180</v>
      </c>
      <c r="H538" s="92" t="s">
        <v>537</v>
      </c>
      <c r="I538" s="92" t="str">
        <f>VLOOKUP(B538,'[12]Амортиз СО'!$C$5:$D$677,2,0)</f>
        <v>движ</v>
      </c>
      <c r="J538" s="92"/>
      <c r="K538" s="93">
        <v>8830.9699999999993</v>
      </c>
      <c r="L538" s="93">
        <v>11400</v>
      </c>
      <c r="M538" s="93">
        <v>10500</v>
      </c>
      <c r="N538" s="93">
        <v>8662.33</v>
      </c>
      <c r="O538" s="99">
        <v>900</v>
      </c>
      <c r="P538" s="93">
        <v>1882.49</v>
      </c>
      <c r="Q538" s="92"/>
      <c r="R538" s="93">
        <v>11400</v>
      </c>
      <c r="S538" s="93">
        <v>10544.82</v>
      </c>
      <c r="T538" s="101">
        <v>855.18</v>
      </c>
      <c r="U538" s="93">
        <f t="shared" si="77"/>
        <v>760</v>
      </c>
      <c r="V538" s="93">
        <f t="shared" si="78"/>
        <v>95.17999999999995</v>
      </c>
      <c r="W538" s="93">
        <f t="shared" si="79"/>
        <v>95.17999999999995</v>
      </c>
      <c r="X538" s="93">
        <f t="shared" si="75"/>
        <v>0</v>
      </c>
      <c r="Y538" s="93">
        <f t="shared" si="80"/>
        <v>0</v>
      </c>
      <c r="Z538" s="93">
        <f t="shared" si="76"/>
        <v>0</v>
      </c>
      <c r="AA538" s="93">
        <f t="shared" si="81"/>
        <v>0</v>
      </c>
      <c r="AB538" s="93">
        <f t="shared" si="82"/>
        <v>0</v>
      </c>
      <c r="AC538" s="117">
        <f t="shared" si="83"/>
        <v>0</v>
      </c>
      <c r="AD538" s="131"/>
    </row>
    <row r="539" spans="2:30" s="88" customFormat="1" ht="44.1" hidden="1" customHeight="1" outlineLevel="2">
      <c r="B539" s="96" t="s">
        <v>646</v>
      </c>
      <c r="C539" s="91" t="s">
        <v>141</v>
      </c>
      <c r="D539" s="91" t="e">
        <f>VLOOKUP(B539,#REF!,2,0)</f>
        <v>#REF!</v>
      </c>
      <c r="E539" s="125" t="str">
        <f>VLOOKUP(B539,'[10]3.3 Амортизация 2022'!$B$8:$C$687,2,0)</f>
        <v>ВН</v>
      </c>
      <c r="F539" s="104">
        <v>8015</v>
      </c>
      <c r="G539" s="92">
        <f>VLOOKUP(B539,'[11]2022'!$A$4:$C$668,3,0)</f>
        <v>180</v>
      </c>
      <c r="H539" s="92" t="s">
        <v>537</v>
      </c>
      <c r="I539" s="92" t="str">
        <f>VLOOKUP(B539,'[12]Амортиз СО'!$C$5:$D$677,2,0)</f>
        <v>движ</v>
      </c>
      <c r="J539" s="92"/>
      <c r="K539" s="93">
        <v>8830.9699999999993</v>
      </c>
      <c r="L539" s="93">
        <v>11400</v>
      </c>
      <c r="M539" s="93">
        <v>10500</v>
      </c>
      <c r="N539" s="93">
        <v>8662.33</v>
      </c>
      <c r="O539" s="99">
        <v>900</v>
      </c>
      <c r="P539" s="93">
        <v>1882.49</v>
      </c>
      <c r="Q539" s="92"/>
      <c r="R539" s="93">
        <v>11400</v>
      </c>
      <c r="S539" s="93">
        <v>10544.82</v>
      </c>
      <c r="T539" s="101">
        <v>855.18</v>
      </c>
      <c r="U539" s="93">
        <f t="shared" si="77"/>
        <v>760</v>
      </c>
      <c r="V539" s="93">
        <f t="shared" si="78"/>
        <v>95.17999999999995</v>
      </c>
      <c r="W539" s="93">
        <f t="shared" si="79"/>
        <v>95.17999999999995</v>
      </c>
      <c r="X539" s="93">
        <f t="shared" si="75"/>
        <v>0</v>
      </c>
      <c r="Y539" s="93">
        <f t="shared" si="80"/>
        <v>0</v>
      </c>
      <c r="Z539" s="93">
        <f t="shared" si="76"/>
        <v>0</v>
      </c>
      <c r="AA539" s="93">
        <f t="shared" si="81"/>
        <v>0</v>
      </c>
      <c r="AB539" s="93">
        <f t="shared" si="82"/>
        <v>0</v>
      </c>
      <c r="AC539" s="117">
        <f t="shared" si="83"/>
        <v>0</v>
      </c>
      <c r="AD539" s="131"/>
    </row>
    <row r="540" spans="2:30" s="88" customFormat="1" ht="44.1" hidden="1" customHeight="1" outlineLevel="2">
      <c r="B540" s="96" t="s">
        <v>647</v>
      </c>
      <c r="C540" s="91" t="s">
        <v>141</v>
      </c>
      <c r="D540" s="91" t="e">
        <f>VLOOKUP(B540,#REF!,2,0)</f>
        <v>#REF!</v>
      </c>
      <c r="E540" s="125" t="str">
        <f>VLOOKUP(B540,'[10]3.3 Амортизация 2022'!$B$8:$C$687,2,0)</f>
        <v>ВН</v>
      </c>
      <c r="F540" s="104">
        <v>8074</v>
      </c>
      <c r="G540" s="92">
        <f>VLOOKUP(B540,'[11]2022'!$A$4:$C$668,3,0)</f>
        <v>180</v>
      </c>
      <c r="H540" s="92" t="s">
        <v>537</v>
      </c>
      <c r="I540" s="92" t="str">
        <f>VLOOKUP(B540,'[12]Амортиз СО'!$C$5:$D$677,2,0)</f>
        <v>движ</v>
      </c>
      <c r="J540" s="92"/>
      <c r="K540" s="93">
        <v>39934.9</v>
      </c>
      <c r="L540" s="93">
        <v>36800</v>
      </c>
      <c r="M540" s="93">
        <v>33800</v>
      </c>
      <c r="N540" s="93">
        <v>33800</v>
      </c>
      <c r="O540" s="93">
        <v>3000</v>
      </c>
      <c r="P540" s="93">
        <v>3000</v>
      </c>
      <c r="Q540" s="92"/>
      <c r="R540" s="93">
        <v>36800</v>
      </c>
      <c r="S540" s="93">
        <v>36800</v>
      </c>
      <c r="T540" s="100"/>
      <c r="U540" s="93">
        <f t="shared" si="77"/>
        <v>0</v>
      </c>
      <c r="V540" s="93">
        <f t="shared" si="78"/>
        <v>0</v>
      </c>
      <c r="W540" s="93">
        <f t="shared" si="79"/>
        <v>0</v>
      </c>
      <c r="X540" s="93">
        <f t="shared" si="75"/>
        <v>0</v>
      </c>
      <c r="Y540" s="93">
        <f t="shared" si="80"/>
        <v>0</v>
      </c>
      <c r="Z540" s="93">
        <f t="shared" si="76"/>
        <v>0</v>
      </c>
      <c r="AA540" s="93">
        <f t="shared" si="81"/>
        <v>0</v>
      </c>
      <c r="AB540" s="93">
        <f t="shared" si="82"/>
        <v>0</v>
      </c>
      <c r="AC540" s="117">
        <f t="shared" si="83"/>
        <v>0</v>
      </c>
      <c r="AD540" s="131"/>
    </row>
    <row r="541" spans="2:30" s="88" customFormat="1" ht="44.1" hidden="1" customHeight="1" outlineLevel="2">
      <c r="B541" s="96" t="s">
        <v>648</v>
      </c>
      <c r="C541" s="91" t="s">
        <v>159</v>
      </c>
      <c r="D541" s="91" t="e">
        <f>VLOOKUP(B541,#REF!,2,0)</f>
        <v>#REF!</v>
      </c>
      <c r="E541" s="125" t="str">
        <f>VLOOKUP(B541,'[10]3.3 Амортизация 2022'!$B$8:$C$687,2,0)</f>
        <v>ВН</v>
      </c>
      <c r="F541" s="104">
        <v>8078</v>
      </c>
      <c r="G541" s="92">
        <f>VLOOKUP(B541,'[11]2022'!$A$4:$C$668,3,0)</f>
        <v>240</v>
      </c>
      <c r="H541" s="92" t="s">
        <v>537</v>
      </c>
      <c r="I541" s="92" t="str">
        <f>VLOOKUP(B541,'[12]Амортиз СО'!$C$5:$D$677,2,0)</f>
        <v>движ</v>
      </c>
      <c r="J541" s="92"/>
      <c r="K541" s="93">
        <v>21411.02</v>
      </c>
      <c r="L541" s="93">
        <v>30100</v>
      </c>
      <c r="M541" s="93">
        <v>20600</v>
      </c>
      <c r="N541" s="93">
        <v>16995.46</v>
      </c>
      <c r="O541" s="93">
        <v>9500</v>
      </c>
      <c r="P541" s="93">
        <v>10847.77</v>
      </c>
      <c r="Q541" s="92"/>
      <c r="R541" s="93">
        <v>30100</v>
      </c>
      <c r="S541" s="93">
        <v>27843.23</v>
      </c>
      <c r="T541" s="94">
        <v>2256.77</v>
      </c>
      <c r="U541" s="93">
        <f t="shared" si="77"/>
        <v>1505</v>
      </c>
      <c r="V541" s="93">
        <f t="shared" si="78"/>
        <v>751.77</v>
      </c>
      <c r="W541" s="93">
        <f t="shared" si="79"/>
        <v>751.77</v>
      </c>
      <c r="X541" s="93">
        <f t="shared" si="75"/>
        <v>0</v>
      </c>
      <c r="Y541" s="93">
        <f t="shared" si="80"/>
        <v>0</v>
      </c>
      <c r="Z541" s="93">
        <f t="shared" si="76"/>
        <v>0</v>
      </c>
      <c r="AA541" s="93">
        <f t="shared" si="81"/>
        <v>0</v>
      </c>
      <c r="AB541" s="93">
        <f t="shared" si="82"/>
        <v>0</v>
      </c>
      <c r="AC541" s="117">
        <f t="shared" si="83"/>
        <v>0</v>
      </c>
      <c r="AD541" s="131"/>
    </row>
    <row r="542" spans="2:30" s="88" customFormat="1" ht="44.1" hidden="1" customHeight="1" outlineLevel="2">
      <c r="B542" s="96" t="s">
        <v>649</v>
      </c>
      <c r="C542" s="91" t="s">
        <v>159</v>
      </c>
      <c r="D542" s="91" t="e">
        <f>VLOOKUP(B542,#REF!,2,0)</f>
        <v>#REF!</v>
      </c>
      <c r="E542" s="125" t="str">
        <f>VLOOKUP(B542,'[10]3.3 Амортизация 2022'!$B$8:$C$687,2,0)</f>
        <v>ВН</v>
      </c>
      <c r="F542" s="104">
        <v>8079</v>
      </c>
      <c r="G542" s="92">
        <f>VLOOKUP(B542,'[11]2022'!$A$4:$C$668,3,0)</f>
        <v>240</v>
      </c>
      <c r="H542" s="92" t="s">
        <v>537</v>
      </c>
      <c r="I542" s="92" t="str">
        <f>VLOOKUP(B542,'[12]Амортиз СО'!$C$5:$D$677,2,0)</f>
        <v>движ</v>
      </c>
      <c r="J542" s="92"/>
      <c r="K542" s="93">
        <v>24268.43</v>
      </c>
      <c r="L542" s="93">
        <v>18700</v>
      </c>
      <c r="M542" s="93">
        <v>13000</v>
      </c>
      <c r="N542" s="93">
        <v>10725.16</v>
      </c>
      <c r="O542" s="93">
        <v>5700</v>
      </c>
      <c r="P542" s="93">
        <v>6572.51</v>
      </c>
      <c r="Q542" s="92"/>
      <c r="R542" s="93">
        <v>18700</v>
      </c>
      <c r="S542" s="93">
        <v>17297.669999999998</v>
      </c>
      <c r="T542" s="94">
        <v>1402.33</v>
      </c>
      <c r="U542" s="93">
        <f t="shared" si="77"/>
        <v>935</v>
      </c>
      <c r="V542" s="93">
        <f t="shared" si="78"/>
        <v>467.32999999999993</v>
      </c>
      <c r="W542" s="93">
        <f t="shared" si="79"/>
        <v>467.32999999999993</v>
      </c>
      <c r="X542" s="93">
        <f t="shared" si="75"/>
        <v>0</v>
      </c>
      <c r="Y542" s="93">
        <f t="shared" si="80"/>
        <v>0</v>
      </c>
      <c r="Z542" s="93">
        <f t="shared" si="76"/>
        <v>0</v>
      </c>
      <c r="AA542" s="93">
        <f t="shared" si="81"/>
        <v>0</v>
      </c>
      <c r="AB542" s="93">
        <f t="shared" si="82"/>
        <v>0</v>
      </c>
      <c r="AC542" s="117">
        <f t="shared" si="83"/>
        <v>0</v>
      </c>
      <c r="AD542" s="131"/>
    </row>
    <row r="543" spans="2:30" s="88" customFormat="1" ht="44.1" hidden="1" customHeight="1" outlineLevel="2">
      <c r="B543" s="96" t="s">
        <v>650</v>
      </c>
      <c r="C543" s="91" t="s">
        <v>141</v>
      </c>
      <c r="D543" s="91" t="e">
        <f>VLOOKUP(B543,#REF!,2,0)</f>
        <v>#REF!</v>
      </c>
      <c r="E543" s="125" t="str">
        <f>VLOOKUP(B543,'[10]3.3 Амортизация 2022'!$B$8:$C$687,2,0)</f>
        <v>ВН</v>
      </c>
      <c r="F543" s="104">
        <v>8115</v>
      </c>
      <c r="G543" s="92">
        <f>VLOOKUP(B543,'[11]2022'!$A$4:$C$668,3,0)</f>
        <v>180</v>
      </c>
      <c r="H543" s="92" t="s">
        <v>537</v>
      </c>
      <c r="I543" s="92" t="str">
        <f>VLOOKUP(B543,'[12]Амортиз СО'!$C$5:$D$677,2,0)</f>
        <v>движ</v>
      </c>
      <c r="J543" s="92"/>
      <c r="K543" s="93">
        <v>24704.2</v>
      </c>
      <c r="L543" s="93">
        <v>22800</v>
      </c>
      <c r="M543" s="93">
        <v>20900</v>
      </c>
      <c r="N543" s="93">
        <v>20900</v>
      </c>
      <c r="O543" s="93">
        <v>1900</v>
      </c>
      <c r="P543" s="93">
        <v>1900</v>
      </c>
      <c r="Q543" s="92"/>
      <c r="R543" s="93">
        <v>22800</v>
      </c>
      <c r="S543" s="93">
        <v>22800</v>
      </c>
      <c r="T543" s="100"/>
      <c r="U543" s="93">
        <f t="shared" si="77"/>
        <v>0</v>
      </c>
      <c r="V543" s="93">
        <f t="shared" si="78"/>
        <v>0</v>
      </c>
      <c r="W543" s="93">
        <f t="shared" si="79"/>
        <v>0</v>
      </c>
      <c r="X543" s="93">
        <f t="shared" si="75"/>
        <v>0</v>
      </c>
      <c r="Y543" s="93">
        <f t="shared" si="80"/>
        <v>0</v>
      </c>
      <c r="Z543" s="93">
        <f t="shared" si="76"/>
        <v>0</v>
      </c>
      <c r="AA543" s="93">
        <f t="shared" si="81"/>
        <v>0</v>
      </c>
      <c r="AB543" s="93">
        <f t="shared" si="82"/>
        <v>0</v>
      </c>
      <c r="AC543" s="117">
        <f t="shared" si="83"/>
        <v>0</v>
      </c>
      <c r="AD543" s="131"/>
    </row>
    <row r="544" spans="2:30" s="88" customFormat="1" ht="44.1" hidden="1" customHeight="1" outlineLevel="2">
      <c r="B544" s="96" t="s">
        <v>650</v>
      </c>
      <c r="C544" s="91" t="s">
        <v>141</v>
      </c>
      <c r="D544" s="91" t="e">
        <f>VLOOKUP(B544,#REF!,2,0)</f>
        <v>#REF!</v>
      </c>
      <c r="E544" s="125" t="str">
        <f>VLOOKUP(B544,'[10]3.3 Амортизация 2022'!$B$8:$C$687,2,0)</f>
        <v>ВН</v>
      </c>
      <c r="F544" s="104">
        <v>8116</v>
      </c>
      <c r="G544" s="92">
        <f>VLOOKUP(B544,'[11]2022'!$A$4:$C$668,3,0)</f>
        <v>180</v>
      </c>
      <c r="H544" s="92" t="s">
        <v>537</v>
      </c>
      <c r="I544" s="92" t="str">
        <f>VLOOKUP(B544,'[12]Амортиз СО'!$C$5:$D$677,2,0)</f>
        <v>движ</v>
      </c>
      <c r="J544" s="92"/>
      <c r="K544" s="93">
        <v>7601.69</v>
      </c>
      <c r="L544" s="93">
        <v>7000</v>
      </c>
      <c r="M544" s="93">
        <v>6400</v>
      </c>
      <c r="N544" s="93">
        <v>6400</v>
      </c>
      <c r="O544" s="99">
        <v>600</v>
      </c>
      <c r="P544" s="99">
        <v>600</v>
      </c>
      <c r="Q544" s="92"/>
      <c r="R544" s="93">
        <v>7000</v>
      </c>
      <c r="S544" s="93">
        <v>7000</v>
      </c>
      <c r="T544" s="100"/>
      <c r="U544" s="93">
        <f t="shared" si="77"/>
        <v>0</v>
      </c>
      <c r="V544" s="93">
        <f t="shared" si="78"/>
        <v>0</v>
      </c>
      <c r="W544" s="93">
        <f t="shared" si="79"/>
        <v>0</v>
      </c>
      <c r="X544" s="93">
        <f t="shared" si="75"/>
        <v>0</v>
      </c>
      <c r="Y544" s="93">
        <f t="shared" si="80"/>
        <v>0</v>
      </c>
      <c r="Z544" s="93">
        <f t="shared" si="76"/>
        <v>0</v>
      </c>
      <c r="AA544" s="93">
        <f t="shared" si="81"/>
        <v>0</v>
      </c>
      <c r="AB544" s="93">
        <f t="shared" si="82"/>
        <v>0</v>
      </c>
      <c r="AC544" s="117">
        <f t="shared" si="83"/>
        <v>0</v>
      </c>
      <c r="AD544" s="131"/>
    </row>
    <row r="545" spans="2:30" s="88" customFormat="1" ht="44.1" hidden="1" customHeight="1" outlineLevel="2">
      <c r="B545" s="96" t="s">
        <v>650</v>
      </c>
      <c r="C545" s="91" t="s">
        <v>141</v>
      </c>
      <c r="D545" s="91" t="e">
        <f>VLOOKUP(B545,#REF!,2,0)</f>
        <v>#REF!</v>
      </c>
      <c r="E545" s="125" t="str">
        <f>VLOOKUP(B545,'[10]3.3 Амортизация 2022'!$B$8:$C$687,2,0)</f>
        <v>ВН</v>
      </c>
      <c r="F545" s="104">
        <v>8117</v>
      </c>
      <c r="G545" s="92">
        <f>VLOOKUP(B545,'[11]2022'!$A$4:$C$668,3,0)</f>
        <v>180</v>
      </c>
      <c r="H545" s="92" t="s">
        <v>537</v>
      </c>
      <c r="I545" s="92" t="str">
        <f>VLOOKUP(B545,'[12]Амортиз СО'!$C$5:$D$677,2,0)</f>
        <v>движ</v>
      </c>
      <c r="J545" s="92"/>
      <c r="K545" s="93">
        <v>7601.69</v>
      </c>
      <c r="L545" s="93">
        <v>7000</v>
      </c>
      <c r="M545" s="93">
        <v>6400</v>
      </c>
      <c r="N545" s="93">
        <v>6400</v>
      </c>
      <c r="O545" s="99">
        <v>600</v>
      </c>
      <c r="P545" s="99">
        <v>600</v>
      </c>
      <c r="Q545" s="92"/>
      <c r="R545" s="93">
        <v>7000</v>
      </c>
      <c r="S545" s="93">
        <v>7000</v>
      </c>
      <c r="T545" s="100"/>
      <c r="U545" s="93">
        <f t="shared" si="77"/>
        <v>0</v>
      </c>
      <c r="V545" s="93">
        <f t="shared" si="78"/>
        <v>0</v>
      </c>
      <c r="W545" s="93">
        <f t="shared" si="79"/>
        <v>0</v>
      </c>
      <c r="X545" s="93">
        <f t="shared" si="75"/>
        <v>0</v>
      </c>
      <c r="Y545" s="93">
        <f t="shared" si="80"/>
        <v>0</v>
      </c>
      <c r="Z545" s="93">
        <f t="shared" si="76"/>
        <v>0</v>
      </c>
      <c r="AA545" s="93">
        <f t="shared" si="81"/>
        <v>0</v>
      </c>
      <c r="AB545" s="93">
        <f t="shared" si="82"/>
        <v>0</v>
      </c>
      <c r="AC545" s="117">
        <f t="shared" si="83"/>
        <v>0</v>
      </c>
      <c r="AD545" s="131"/>
    </row>
    <row r="546" spans="2:30" s="88" customFormat="1" ht="44.1" hidden="1" customHeight="1" outlineLevel="2">
      <c r="B546" s="96" t="s">
        <v>651</v>
      </c>
      <c r="C546" s="91" t="s">
        <v>159</v>
      </c>
      <c r="D546" s="91" t="e">
        <f>VLOOKUP(B546,#REF!,2,0)</f>
        <v>#REF!</v>
      </c>
      <c r="E546" s="125" t="str">
        <f>VLOOKUP(B546,'[10]3.3 Амортизация 2022'!$B$8:$C$687,2,0)</f>
        <v>ВН</v>
      </c>
      <c r="F546" s="104">
        <v>8118</v>
      </c>
      <c r="G546" s="92">
        <f>VLOOKUP(B546,'[11]2022'!$A$4:$C$668,3,0)</f>
        <v>240</v>
      </c>
      <c r="H546" s="92" t="s">
        <v>537</v>
      </c>
      <c r="I546" s="92" t="str">
        <f>VLOOKUP(B546,'[12]Амортиз СО'!$C$5:$D$677,2,0)</f>
        <v>движ</v>
      </c>
      <c r="J546" s="92"/>
      <c r="K546" s="93">
        <v>1525.42</v>
      </c>
      <c r="L546" s="93">
        <v>1100</v>
      </c>
      <c r="M546" s="93">
        <v>1000</v>
      </c>
      <c r="N546" s="93">
        <v>1000</v>
      </c>
      <c r="O546" s="99">
        <v>100</v>
      </c>
      <c r="P546" s="99">
        <v>100</v>
      </c>
      <c r="Q546" s="92"/>
      <c r="R546" s="93">
        <v>1100</v>
      </c>
      <c r="S546" s="93">
        <v>1100</v>
      </c>
      <c r="T546" s="100"/>
      <c r="U546" s="93">
        <f t="shared" si="77"/>
        <v>0</v>
      </c>
      <c r="V546" s="93">
        <f t="shared" si="78"/>
        <v>0</v>
      </c>
      <c r="W546" s="93">
        <f t="shared" si="79"/>
        <v>0</v>
      </c>
      <c r="X546" s="93">
        <f t="shared" si="75"/>
        <v>0</v>
      </c>
      <c r="Y546" s="93">
        <f t="shared" si="80"/>
        <v>0</v>
      </c>
      <c r="Z546" s="93">
        <f t="shared" si="76"/>
        <v>0</v>
      </c>
      <c r="AA546" s="93">
        <f t="shared" si="81"/>
        <v>0</v>
      </c>
      <c r="AB546" s="93">
        <f t="shared" si="82"/>
        <v>0</v>
      </c>
      <c r="AC546" s="117">
        <f t="shared" si="83"/>
        <v>0</v>
      </c>
      <c r="AD546" s="131"/>
    </row>
    <row r="547" spans="2:30" s="88" customFormat="1" ht="44.1" hidden="1" customHeight="1" outlineLevel="2">
      <c r="B547" s="96" t="s">
        <v>652</v>
      </c>
      <c r="C547" s="91" t="s">
        <v>141</v>
      </c>
      <c r="D547" s="91" t="e">
        <f>VLOOKUP(B547,#REF!,2,0)</f>
        <v>#REF!</v>
      </c>
      <c r="E547" s="125" t="str">
        <f>VLOOKUP(B547,'[10]3.3 Амортизация 2022'!$B$8:$C$687,2,0)</f>
        <v>ВН</v>
      </c>
      <c r="F547" s="104">
        <v>8119</v>
      </c>
      <c r="G547" s="92">
        <f>VLOOKUP(B547,'[11]2022'!$A$4:$C$668,3,0)</f>
        <v>180</v>
      </c>
      <c r="H547" s="92" t="s">
        <v>537</v>
      </c>
      <c r="I547" s="92" t="str">
        <f>VLOOKUP(B547,'[12]Амортиз СО'!$C$5:$D$677,2,0)</f>
        <v>движ</v>
      </c>
      <c r="J547" s="92"/>
      <c r="K547" s="93">
        <v>8843.1</v>
      </c>
      <c r="L547" s="93">
        <v>7300</v>
      </c>
      <c r="M547" s="93">
        <v>6700</v>
      </c>
      <c r="N547" s="93">
        <v>5527.31</v>
      </c>
      <c r="O547" s="99">
        <v>600</v>
      </c>
      <c r="P547" s="93">
        <v>1224.94</v>
      </c>
      <c r="Q547" s="92"/>
      <c r="R547" s="93">
        <v>7300</v>
      </c>
      <c r="S547" s="93">
        <v>6752.25</v>
      </c>
      <c r="T547" s="101">
        <v>547.75</v>
      </c>
      <c r="U547" s="93">
        <f t="shared" si="77"/>
        <v>486.66666666666669</v>
      </c>
      <c r="V547" s="93">
        <f t="shared" si="78"/>
        <v>61.083333333333314</v>
      </c>
      <c r="W547" s="93">
        <f t="shared" si="79"/>
        <v>61.083333333333314</v>
      </c>
      <c r="X547" s="93">
        <f t="shared" si="75"/>
        <v>0</v>
      </c>
      <c r="Y547" s="93">
        <f t="shared" si="80"/>
        <v>0</v>
      </c>
      <c r="Z547" s="93">
        <f t="shared" si="76"/>
        <v>0</v>
      </c>
      <c r="AA547" s="93">
        <f t="shared" si="81"/>
        <v>0</v>
      </c>
      <c r="AB547" s="93">
        <f t="shared" si="82"/>
        <v>0</v>
      </c>
      <c r="AC547" s="117">
        <f t="shared" si="83"/>
        <v>0</v>
      </c>
      <c r="AD547" s="131"/>
    </row>
    <row r="548" spans="2:30" s="88" customFormat="1" ht="44.1" hidden="1" customHeight="1" outlineLevel="2">
      <c r="B548" s="96" t="s">
        <v>652</v>
      </c>
      <c r="C548" s="91" t="s">
        <v>141</v>
      </c>
      <c r="D548" s="91" t="e">
        <f>VLOOKUP(B548,#REF!,2,0)</f>
        <v>#REF!</v>
      </c>
      <c r="E548" s="125" t="str">
        <f>VLOOKUP(B548,'[10]3.3 Амортизация 2022'!$B$8:$C$687,2,0)</f>
        <v>ВН</v>
      </c>
      <c r="F548" s="104">
        <v>8120</v>
      </c>
      <c r="G548" s="92">
        <f>VLOOKUP(B548,'[11]2022'!$A$4:$C$668,3,0)</f>
        <v>180</v>
      </c>
      <c r="H548" s="92" t="s">
        <v>537</v>
      </c>
      <c r="I548" s="92" t="str">
        <f>VLOOKUP(B548,'[12]Амортиз СО'!$C$5:$D$677,2,0)</f>
        <v>движ</v>
      </c>
      <c r="J548" s="92"/>
      <c r="K548" s="93">
        <v>8872.23</v>
      </c>
      <c r="L548" s="93">
        <v>7400</v>
      </c>
      <c r="M548" s="93">
        <v>6700</v>
      </c>
      <c r="N548" s="93">
        <v>5527.86</v>
      </c>
      <c r="O548" s="99">
        <v>700</v>
      </c>
      <c r="P548" s="93">
        <v>1317.49</v>
      </c>
      <c r="Q548" s="92"/>
      <c r="R548" s="93">
        <v>7400</v>
      </c>
      <c r="S548" s="93">
        <v>6845.35</v>
      </c>
      <c r="T548" s="101">
        <v>554.65</v>
      </c>
      <c r="U548" s="93">
        <f t="shared" si="77"/>
        <v>493.33333333333337</v>
      </c>
      <c r="V548" s="93">
        <f t="shared" si="78"/>
        <v>61.316666666666606</v>
      </c>
      <c r="W548" s="93">
        <f t="shared" si="79"/>
        <v>61.316666666666606</v>
      </c>
      <c r="X548" s="93">
        <f t="shared" si="75"/>
        <v>0</v>
      </c>
      <c r="Y548" s="93">
        <f t="shared" si="80"/>
        <v>0</v>
      </c>
      <c r="Z548" s="93">
        <f t="shared" si="76"/>
        <v>0</v>
      </c>
      <c r="AA548" s="93">
        <f t="shared" si="81"/>
        <v>0</v>
      </c>
      <c r="AB548" s="93">
        <f t="shared" si="82"/>
        <v>0</v>
      </c>
      <c r="AC548" s="117">
        <f t="shared" si="83"/>
        <v>0</v>
      </c>
      <c r="AD548" s="131"/>
    </row>
    <row r="549" spans="2:30" s="88" customFormat="1" ht="44.1" hidden="1" customHeight="1" outlineLevel="2">
      <c r="B549" s="96" t="s">
        <v>653</v>
      </c>
      <c r="C549" s="91" t="s">
        <v>141</v>
      </c>
      <c r="D549" s="91" t="e">
        <f>VLOOKUP(B549,#REF!,2,0)</f>
        <v>#REF!</v>
      </c>
      <c r="E549" s="125" t="str">
        <f>VLOOKUP(B549,'[10]3.3 Амортизация 2022'!$B$8:$C$687,2,0)</f>
        <v>ВН</v>
      </c>
      <c r="F549" s="104">
        <v>8122</v>
      </c>
      <c r="G549" s="92">
        <f>VLOOKUP(B549,'[11]2022'!$A$4:$C$668,3,0)</f>
        <v>180</v>
      </c>
      <c r="H549" s="92" t="s">
        <v>537</v>
      </c>
      <c r="I549" s="92" t="str">
        <f>VLOOKUP(B549,'[12]Амортиз СО'!$C$5:$D$677,2,0)</f>
        <v>движ</v>
      </c>
      <c r="J549" s="92"/>
      <c r="K549" s="93">
        <v>30401.77</v>
      </c>
      <c r="L549" s="93">
        <v>25200</v>
      </c>
      <c r="M549" s="93">
        <v>23100</v>
      </c>
      <c r="N549" s="93">
        <v>23100</v>
      </c>
      <c r="O549" s="93">
        <v>2100</v>
      </c>
      <c r="P549" s="93">
        <v>2100</v>
      </c>
      <c r="Q549" s="92"/>
      <c r="R549" s="93">
        <v>25200</v>
      </c>
      <c r="S549" s="93">
        <v>25200</v>
      </c>
      <c r="T549" s="100"/>
      <c r="U549" s="93">
        <f t="shared" si="77"/>
        <v>0</v>
      </c>
      <c r="V549" s="93">
        <f t="shared" si="78"/>
        <v>0</v>
      </c>
      <c r="W549" s="93">
        <f t="shared" si="79"/>
        <v>0</v>
      </c>
      <c r="X549" s="93">
        <f t="shared" si="75"/>
        <v>0</v>
      </c>
      <c r="Y549" s="93">
        <f t="shared" si="80"/>
        <v>0</v>
      </c>
      <c r="Z549" s="93">
        <f t="shared" si="76"/>
        <v>0</v>
      </c>
      <c r="AA549" s="93">
        <f t="shared" si="81"/>
        <v>0</v>
      </c>
      <c r="AB549" s="93">
        <f t="shared" si="82"/>
        <v>0</v>
      </c>
      <c r="AC549" s="117">
        <f t="shared" si="83"/>
        <v>0</v>
      </c>
      <c r="AD549" s="131"/>
    </row>
    <row r="550" spans="2:30" s="88" customFormat="1" ht="44.1" hidden="1" customHeight="1" outlineLevel="2">
      <c r="B550" s="96" t="s">
        <v>654</v>
      </c>
      <c r="C550" s="91" t="s">
        <v>141</v>
      </c>
      <c r="D550" s="91" t="e">
        <f>VLOOKUP(B550,#REF!,2,0)</f>
        <v>#REF!</v>
      </c>
      <c r="E550" s="125" t="str">
        <f>VLOOKUP(B550,'[10]3.3 Амортизация 2022'!$B$8:$C$687,2,0)</f>
        <v>СН1</v>
      </c>
      <c r="F550" s="104">
        <v>8124</v>
      </c>
      <c r="G550" s="92">
        <f>VLOOKUP(B550,'[11]2022'!$A$4:$C$668,3,0)</f>
        <v>180</v>
      </c>
      <c r="H550" s="92" t="s">
        <v>537</v>
      </c>
      <c r="I550" s="92" t="str">
        <f>VLOOKUP(B550,'[12]Амортиз СО'!$C$5:$D$677,2,0)</f>
        <v>движ</v>
      </c>
      <c r="J550" s="92"/>
      <c r="K550" s="93">
        <v>26162.42</v>
      </c>
      <c r="L550" s="93">
        <v>21700</v>
      </c>
      <c r="M550" s="93">
        <v>19900</v>
      </c>
      <c r="N550" s="93">
        <v>13680.99</v>
      </c>
      <c r="O550" s="93">
        <v>1800</v>
      </c>
      <c r="P550" s="93">
        <v>3045.75</v>
      </c>
      <c r="Q550" s="92"/>
      <c r="R550" s="93">
        <v>21700</v>
      </c>
      <c r="S550" s="93">
        <v>16726.740000000002</v>
      </c>
      <c r="T550" s="94">
        <v>4973.26</v>
      </c>
      <c r="U550" s="93">
        <f t="shared" si="77"/>
        <v>1446.6666666666667</v>
      </c>
      <c r="V550" s="93">
        <f t="shared" si="78"/>
        <v>3526.5933333333332</v>
      </c>
      <c r="W550" s="93">
        <f t="shared" si="79"/>
        <v>1446.6666666666667</v>
      </c>
      <c r="X550" s="93">
        <f t="shared" si="75"/>
        <v>2079.9266666666663</v>
      </c>
      <c r="Y550" s="93">
        <f t="shared" si="80"/>
        <v>1446.6666666666667</v>
      </c>
      <c r="Z550" s="93">
        <f t="shared" si="76"/>
        <v>633.25999999999954</v>
      </c>
      <c r="AA550" s="93">
        <f t="shared" si="81"/>
        <v>0</v>
      </c>
      <c r="AB550" s="93">
        <f t="shared" si="82"/>
        <v>0</v>
      </c>
      <c r="AC550" s="117">
        <f t="shared" si="83"/>
        <v>0</v>
      </c>
      <c r="AD550" s="131"/>
    </row>
    <row r="551" spans="2:30" s="88" customFormat="1" ht="44.1" hidden="1" customHeight="1" outlineLevel="2">
      <c r="B551" s="96" t="s">
        <v>655</v>
      </c>
      <c r="C551" s="91" t="s">
        <v>159</v>
      </c>
      <c r="D551" s="91" t="e">
        <f>VLOOKUP(B551,#REF!,2,0)</f>
        <v>#REF!</v>
      </c>
      <c r="E551" s="125" t="str">
        <f>VLOOKUP(B551,'[10]3.3 Амортизация 2022'!$B$8:$C$687,2,0)</f>
        <v>СН1</v>
      </c>
      <c r="F551" s="104">
        <v>8127</v>
      </c>
      <c r="G551" s="92">
        <f>VLOOKUP(B551,'[11]2022'!$A$4:$C$668,3,0)</f>
        <v>240</v>
      </c>
      <c r="H551" s="92" t="s">
        <v>537</v>
      </c>
      <c r="I551" s="92" t="str">
        <f>VLOOKUP(B551,'[12]Амортиз СО'!$C$5:$D$677,2,0)</f>
        <v>движ</v>
      </c>
      <c r="J551" s="92"/>
      <c r="K551" s="93">
        <v>29347.25</v>
      </c>
      <c r="L551" s="93">
        <v>20200</v>
      </c>
      <c r="M551" s="93">
        <v>18200</v>
      </c>
      <c r="N551" s="93">
        <v>15014.97</v>
      </c>
      <c r="O551" s="93">
        <v>2000</v>
      </c>
      <c r="P551" s="93">
        <v>3670.04</v>
      </c>
      <c r="Q551" s="92"/>
      <c r="R551" s="93">
        <v>20200</v>
      </c>
      <c r="S551" s="93">
        <v>18685.009999999998</v>
      </c>
      <c r="T551" s="94">
        <v>1514.99</v>
      </c>
      <c r="U551" s="93">
        <f t="shared" si="77"/>
        <v>1010</v>
      </c>
      <c r="V551" s="93">
        <f t="shared" si="78"/>
        <v>504.99</v>
      </c>
      <c r="W551" s="93">
        <f t="shared" si="79"/>
        <v>504.99</v>
      </c>
      <c r="X551" s="93">
        <f t="shared" si="75"/>
        <v>0</v>
      </c>
      <c r="Y551" s="93">
        <f t="shared" si="80"/>
        <v>0</v>
      </c>
      <c r="Z551" s="93">
        <f t="shared" si="76"/>
        <v>0</v>
      </c>
      <c r="AA551" s="93">
        <f t="shared" si="81"/>
        <v>0</v>
      </c>
      <c r="AB551" s="93">
        <f t="shared" si="82"/>
        <v>0</v>
      </c>
      <c r="AC551" s="117">
        <f t="shared" si="83"/>
        <v>0</v>
      </c>
      <c r="AD551" s="131"/>
    </row>
    <row r="552" spans="2:30" s="88" customFormat="1" ht="33" hidden="1" customHeight="1" outlineLevel="2">
      <c r="B552" s="96" t="s">
        <v>656</v>
      </c>
      <c r="C552" s="91" t="s">
        <v>107</v>
      </c>
      <c r="D552" s="91" t="e">
        <f>VLOOKUP(B552,#REF!,2,0)</f>
        <v>#REF!</v>
      </c>
      <c r="E552" s="125" t="str">
        <f>VLOOKUP(B552,'[10]3.3 Амортизация 2022'!$B$8:$C$687,2,0)</f>
        <v>СН1</v>
      </c>
      <c r="F552" s="104">
        <v>8128</v>
      </c>
      <c r="G552" s="92">
        <f>VLOOKUP(B552,'[11]2022'!$A$4:$C$668,3,0)</f>
        <v>120</v>
      </c>
      <c r="H552" s="92" t="s">
        <v>537</v>
      </c>
      <c r="I552" s="92" t="str">
        <f>VLOOKUP(B552,'[12]Амортиз СО'!$C$5:$D$677,2,0)</f>
        <v>движ</v>
      </c>
      <c r="J552" s="92"/>
      <c r="K552" s="93">
        <v>25796.2</v>
      </c>
      <c r="L552" s="93">
        <v>23800</v>
      </c>
      <c r="M552" s="93">
        <v>21800</v>
      </c>
      <c r="N552" s="93">
        <v>21800</v>
      </c>
      <c r="O552" s="93">
        <v>2000</v>
      </c>
      <c r="P552" s="93">
        <v>2000</v>
      </c>
      <c r="Q552" s="92"/>
      <c r="R552" s="93">
        <v>23800</v>
      </c>
      <c r="S552" s="93">
        <v>23800</v>
      </c>
      <c r="T552" s="100"/>
      <c r="U552" s="93">
        <f t="shared" si="77"/>
        <v>0</v>
      </c>
      <c r="V552" s="93">
        <f t="shared" si="78"/>
        <v>0</v>
      </c>
      <c r="W552" s="93">
        <f t="shared" si="79"/>
        <v>0</v>
      </c>
      <c r="X552" s="93">
        <f t="shared" si="75"/>
        <v>0</v>
      </c>
      <c r="Y552" s="93">
        <f t="shared" si="80"/>
        <v>0</v>
      </c>
      <c r="Z552" s="93">
        <f t="shared" si="76"/>
        <v>0</v>
      </c>
      <c r="AA552" s="93">
        <f t="shared" si="81"/>
        <v>0</v>
      </c>
      <c r="AB552" s="93">
        <f t="shared" si="82"/>
        <v>0</v>
      </c>
      <c r="AC552" s="117">
        <f t="shared" si="83"/>
        <v>0</v>
      </c>
      <c r="AD552" s="131"/>
    </row>
    <row r="553" spans="2:30" s="88" customFormat="1" ht="44.1" hidden="1" customHeight="1" outlineLevel="2">
      <c r="B553" s="96" t="s">
        <v>657</v>
      </c>
      <c r="C553" s="91" t="s">
        <v>159</v>
      </c>
      <c r="D553" s="91" t="e">
        <f>VLOOKUP(B553,#REF!,2,0)</f>
        <v>#REF!</v>
      </c>
      <c r="E553" s="125" t="str">
        <f>VLOOKUP(B553,'[10]3.3 Амортизация 2022'!$B$8:$C$687,2,0)</f>
        <v>СН1</v>
      </c>
      <c r="F553" s="104">
        <v>8132</v>
      </c>
      <c r="G553" s="92">
        <f>VLOOKUP(B553,'[11]2022'!$A$4:$C$668,3,0)</f>
        <v>240</v>
      </c>
      <c r="H553" s="92" t="s">
        <v>537</v>
      </c>
      <c r="I553" s="92" t="s">
        <v>843</v>
      </c>
      <c r="J553" s="92"/>
      <c r="K553" s="93">
        <v>2024.69</v>
      </c>
      <c r="L553" s="93">
        <v>16700</v>
      </c>
      <c r="M553" s="93">
        <v>84500</v>
      </c>
      <c r="N553" s="93">
        <v>58092.32</v>
      </c>
      <c r="O553" s="92"/>
      <c r="P553" s="93">
        <v>7041.72</v>
      </c>
      <c r="Q553" s="93">
        <v>67800</v>
      </c>
      <c r="R553" s="93">
        <v>16700</v>
      </c>
      <c r="S553" s="93">
        <v>12872.64</v>
      </c>
      <c r="T553" s="94">
        <v>3827.36</v>
      </c>
      <c r="U553" s="93">
        <f t="shared" si="77"/>
        <v>835</v>
      </c>
      <c r="V553" s="93">
        <f t="shared" si="78"/>
        <v>2992.36</v>
      </c>
      <c r="W553" s="93">
        <f t="shared" si="79"/>
        <v>835</v>
      </c>
      <c r="X553" s="93">
        <f t="shared" si="75"/>
        <v>2157.36</v>
      </c>
      <c r="Y553" s="93">
        <f t="shared" si="80"/>
        <v>835</v>
      </c>
      <c r="Z553" s="93">
        <f t="shared" si="76"/>
        <v>1322.3600000000001</v>
      </c>
      <c r="AA553" s="93">
        <f t="shared" si="81"/>
        <v>0</v>
      </c>
      <c r="AB553" s="93">
        <f t="shared" si="82"/>
        <v>0</v>
      </c>
      <c r="AC553" s="117">
        <f t="shared" si="83"/>
        <v>0</v>
      </c>
      <c r="AD553" s="131"/>
    </row>
    <row r="554" spans="2:30" s="88" customFormat="1" ht="44.1" hidden="1" customHeight="1" outlineLevel="2">
      <c r="B554" s="96" t="s">
        <v>657</v>
      </c>
      <c r="C554" s="91" t="s">
        <v>159</v>
      </c>
      <c r="D554" s="91" t="e">
        <f>VLOOKUP(B554,#REF!,2,0)</f>
        <v>#REF!</v>
      </c>
      <c r="E554" s="125" t="str">
        <f>VLOOKUP(B554,'[10]3.3 Амортизация 2022'!$B$8:$C$687,2,0)</f>
        <v>СН1</v>
      </c>
      <c r="F554" s="104">
        <v>8133</v>
      </c>
      <c r="G554" s="92">
        <f>VLOOKUP(B554,'[11]2022'!$A$4:$C$668,3,0)</f>
        <v>240</v>
      </c>
      <c r="H554" s="92" t="s">
        <v>537</v>
      </c>
      <c r="I554" s="92" t="s">
        <v>843</v>
      </c>
      <c r="J554" s="92"/>
      <c r="K554" s="93">
        <v>2123.31</v>
      </c>
      <c r="L554" s="93">
        <v>16700</v>
      </c>
      <c r="M554" s="93">
        <v>84500</v>
      </c>
      <c r="N554" s="93">
        <v>58112.63</v>
      </c>
      <c r="O554" s="92"/>
      <c r="P554" s="93">
        <v>7041.72</v>
      </c>
      <c r="Q554" s="93">
        <v>67800</v>
      </c>
      <c r="R554" s="93">
        <v>16700</v>
      </c>
      <c r="S554" s="93">
        <v>12876.66</v>
      </c>
      <c r="T554" s="94">
        <v>3823.34</v>
      </c>
      <c r="U554" s="93">
        <f t="shared" si="77"/>
        <v>835</v>
      </c>
      <c r="V554" s="93">
        <f t="shared" si="78"/>
        <v>2988.34</v>
      </c>
      <c r="W554" s="93">
        <f t="shared" si="79"/>
        <v>835</v>
      </c>
      <c r="X554" s="93">
        <f t="shared" si="75"/>
        <v>2153.34</v>
      </c>
      <c r="Y554" s="93">
        <f t="shared" si="80"/>
        <v>835</v>
      </c>
      <c r="Z554" s="93">
        <f t="shared" si="76"/>
        <v>1318.3400000000001</v>
      </c>
      <c r="AA554" s="93">
        <f t="shared" si="81"/>
        <v>0</v>
      </c>
      <c r="AB554" s="93">
        <f t="shared" si="82"/>
        <v>0</v>
      </c>
      <c r="AC554" s="117">
        <f t="shared" si="83"/>
        <v>0</v>
      </c>
      <c r="AD554" s="131"/>
    </row>
    <row r="555" spans="2:30" s="88" customFormat="1" ht="44.1" hidden="1" customHeight="1" outlineLevel="2">
      <c r="B555" s="96" t="s">
        <v>658</v>
      </c>
      <c r="C555" s="91" t="s">
        <v>141</v>
      </c>
      <c r="D555" s="91" t="e">
        <f>VLOOKUP(B555,#REF!,2,0)</f>
        <v>#REF!</v>
      </c>
      <c r="E555" s="125" t="str">
        <f>VLOOKUP(B555,'[10]3.3 Амортизация 2022'!$B$8:$C$687,2,0)</f>
        <v>СН1</v>
      </c>
      <c r="F555" s="104">
        <v>8147</v>
      </c>
      <c r="G555" s="92">
        <f>VLOOKUP(B555,'[11]2022'!$A$4:$C$668,3,0)</f>
        <v>180</v>
      </c>
      <c r="H555" s="92" t="s">
        <v>537</v>
      </c>
      <c r="I555" s="92" t="str">
        <f>VLOOKUP(B555,'[12]Амортиз СО'!$C$5:$D$677,2,0)</f>
        <v>движ</v>
      </c>
      <c r="J555" s="92"/>
      <c r="K555" s="93">
        <v>34247.03</v>
      </c>
      <c r="L555" s="93">
        <v>41100</v>
      </c>
      <c r="M555" s="93">
        <v>37600</v>
      </c>
      <c r="N555" s="93">
        <v>31019.79</v>
      </c>
      <c r="O555" s="93">
        <v>3500</v>
      </c>
      <c r="P555" s="93">
        <v>6997.44</v>
      </c>
      <c r="Q555" s="92"/>
      <c r="R555" s="93">
        <v>41100</v>
      </c>
      <c r="S555" s="93">
        <v>38017.230000000003</v>
      </c>
      <c r="T555" s="94">
        <v>3082.77</v>
      </c>
      <c r="U555" s="93">
        <f t="shared" si="77"/>
        <v>2740</v>
      </c>
      <c r="V555" s="93">
        <f t="shared" si="78"/>
        <v>342.77</v>
      </c>
      <c r="W555" s="93">
        <f t="shared" si="79"/>
        <v>342.77</v>
      </c>
      <c r="X555" s="93">
        <f t="shared" si="75"/>
        <v>0</v>
      </c>
      <c r="Y555" s="93">
        <f t="shared" si="80"/>
        <v>0</v>
      </c>
      <c r="Z555" s="93">
        <f t="shared" si="76"/>
        <v>0</v>
      </c>
      <c r="AA555" s="93">
        <f t="shared" si="81"/>
        <v>0</v>
      </c>
      <c r="AB555" s="93">
        <f t="shared" si="82"/>
        <v>0</v>
      </c>
      <c r="AC555" s="117">
        <f t="shared" si="83"/>
        <v>0</v>
      </c>
      <c r="AD555" s="131"/>
    </row>
    <row r="556" spans="2:30" s="88" customFormat="1" ht="44.1" hidden="1" customHeight="1" outlineLevel="2">
      <c r="B556" s="96" t="s">
        <v>658</v>
      </c>
      <c r="C556" s="91" t="s">
        <v>141</v>
      </c>
      <c r="D556" s="91" t="e">
        <f>VLOOKUP(B556,#REF!,2,0)</f>
        <v>#REF!</v>
      </c>
      <c r="E556" s="125" t="str">
        <f>VLOOKUP(B556,'[10]3.3 Амортизация 2022'!$B$8:$C$687,2,0)</f>
        <v>СН1</v>
      </c>
      <c r="F556" s="104">
        <v>8148</v>
      </c>
      <c r="G556" s="92">
        <f>VLOOKUP(B556,'[11]2022'!$A$4:$C$668,3,0)</f>
        <v>180</v>
      </c>
      <c r="H556" s="92" t="s">
        <v>537</v>
      </c>
      <c r="I556" s="92" t="str">
        <f>VLOOKUP(B556,'[12]Амортиз СО'!$C$5:$D$677,2,0)</f>
        <v>движ</v>
      </c>
      <c r="J556" s="92"/>
      <c r="K556" s="93">
        <v>38207.69</v>
      </c>
      <c r="L556" s="93">
        <v>45800</v>
      </c>
      <c r="M556" s="93">
        <v>42000</v>
      </c>
      <c r="N556" s="93">
        <v>34650.28</v>
      </c>
      <c r="O556" s="93">
        <v>3800</v>
      </c>
      <c r="P556" s="93">
        <v>7715.03</v>
      </c>
      <c r="Q556" s="92"/>
      <c r="R556" s="93">
        <v>45800</v>
      </c>
      <c r="S556" s="93">
        <v>42365.31</v>
      </c>
      <c r="T556" s="94">
        <v>3434.69</v>
      </c>
      <c r="U556" s="93">
        <f t="shared" si="77"/>
        <v>3053.3333333333335</v>
      </c>
      <c r="V556" s="93">
        <f t="shared" si="78"/>
        <v>381.35666666666657</v>
      </c>
      <c r="W556" s="93">
        <f t="shared" si="79"/>
        <v>381.35666666666657</v>
      </c>
      <c r="X556" s="93">
        <f t="shared" si="75"/>
        <v>0</v>
      </c>
      <c r="Y556" s="93">
        <f t="shared" si="80"/>
        <v>0</v>
      </c>
      <c r="Z556" s="93">
        <f t="shared" si="76"/>
        <v>0</v>
      </c>
      <c r="AA556" s="93">
        <f t="shared" si="81"/>
        <v>0</v>
      </c>
      <c r="AB556" s="93">
        <f t="shared" si="82"/>
        <v>0</v>
      </c>
      <c r="AC556" s="117">
        <f t="shared" si="83"/>
        <v>0</v>
      </c>
      <c r="AD556" s="131"/>
    </row>
    <row r="557" spans="2:30" s="88" customFormat="1" ht="44.1" hidden="1" customHeight="1" outlineLevel="2">
      <c r="B557" s="96" t="s">
        <v>658</v>
      </c>
      <c r="C557" s="91" t="s">
        <v>141</v>
      </c>
      <c r="D557" s="91" t="e">
        <f>VLOOKUP(B557,#REF!,2,0)</f>
        <v>#REF!</v>
      </c>
      <c r="E557" s="125" t="str">
        <f>VLOOKUP(B557,'[10]3.3 Амортизация 2022'!$B$8:$C$687,2,0)</f>
        <v>СН1</v>
      </c>
      <c r="F557" s="104">
        <v>8149</v>
      </c>
      <c r="G557" s="92">
        <f>VLOOKUP(B557,'[11]2022'!$A$4:$C$668,3,0)</f>
        <v>180</v>
      </c>
      <c r="H557" s="92" t="s">
        <v>537</v>
      </c>
      <c r="I557" s="92" t="str">
        <f>VLOOKUP(B557,'[12]Амортиз СО'!$C$5:$D$677,2,0)</f>
        <v>движ</v>
      </c>
      <c r="J557" s="92"/>
      <c r="K557" s="93">
        <v>38207.69</v>
      </c>
      <c r="L557" s="93">
        <v>45800</v>
      </c>
      <c r="M557" s="93">
        <v>42000</v>
      </c>
      <c r="N557" s="93">
        <v>34650.28</v>
      </c>
      <c r="O557" s="93">
        <v>3800</v>
      </c>
      <c r="P557" s="93">
        <v>7715.03</v>
      </c>
      <c r="Q557" s="92"/>
      <c r="R557" s="93">
        <v>45800</v>
      </c>
      <c r="S557" s="93">
        <v>42365.31</v>
      </c>
      <c r="T557" s="94">
        <v>3434.69</v>
      </c>
      <c r="U557" s="93">
        <f t="shared" si="77"/>
        <v>3053.3333333333335</v>
      </c>
      <c r="V557" s="93">
        <f t="shared" si="78"/>
        <v>381.35666666666657</v>
      </c>
      <c r="W557" s="93">
        <f t="shared" si="79"/>
        <v>381.35666666666657</v>
      </c>
      <c r="X557" s="93">
        <f t="shared" si="75"/>
        <v>0</v>
      </c>
      <c r="Y557" s="93">
        <f t="shared" si="80"/>
        <v>0</v>
      </c>
      <c r="Z557" s="93">
        <f t="shared" si="76"/>
        <v>0</v>
      </c>
      <c r="AA557" s="93">
        <f t="shared" si="81"/>
        <v>0</v>
      </c>
      <c r="AB557" s="93">
        <f t="shared" si="82"/>
        <v>0</v>
      </c>
      <c r="AC557" s="117">
        <f t="shared" si="83"/>
        <v>0</v>
      </c>
      <c r="AD557" s="131"/>
    </row>
    <row r="558" spans="2:30" s="88" customFormat="1" ht="44.1" hidden="1" customHeight="1" outlineLevel="2">
      <c r="B558" s="96" t="s">
        <v>658</v>
      </c>
      <c r="C558" s="91" t="s">
        <v>141</v>
      </c>
      <c r="D558" s="91" t="e">
        <f>VLOOKUP(B558,#REF!,2,0)</f>
        <v>#REF!</v>
      </c>
      <c r="E558" s="125" t="str">
        <f>VLOOKUP(B558,'[10]3.3 Амортизация 2022'!$B$8:$C$687,2,0)</f>
        <v>СН1</v>
      </c>
      <c r="F558" s="104">
        <v>8150</v>
      </c>
      <c r="G558" s="92">
        <f>VLOOKUP(B558,'[11]2022'!$A$4:$C$668,3,0)</f>
        <v>180</v>
      </c>
      <c r="H558" s="92" t="s">
        <v>537</v>
      </c>
      <c r="I558" s="92" t="str">
        <f>VLOOKUP(B558,'[12]Амортиз СО'!$C$5:$D$677,2,0)</f>
        <v>движ</v>
      </c>
      <c r="J558" s="92"/>
      <c r="K558" s="93">
        <v>38207.69</v>
      </c>
      <c r="L558" s="93">
        <v>45800</v>
      </c>
      <c r="M558" s="93">
        <v>42000</v>
      </c>
      <c r="N558" s="93">
        <v>34650.28</v>
      </c>
      <c r="O558" s="93">
        <v>3800</v>
      </c>
      <c r="P558" s="93">
        <v>7715.03</v>
      </c>
      <c r="Q558" s="92"/>
      <c r="R558" s="93">
        <v>45800</v>
      </c>
      <c r="S558" s="93">
        <v>42365.31</v>
      </c>
      <c r="T558" s="94">
        <v>3434.69</v>
      </c>
      <c r="U558" s="93">
        <f t="shared" si="77"/>
        <v>3053.3333333333335</v>
      </c>
      <c r="V558" s="93">
        <f t="shared" si="78"/>
        <v>381.35666666666657</v>
      </c>
      <c r="W558" s="93">
        <f t="shared" si="79"/>
        <v>381.35666666666657</v>
      </c>
      <c r="X558" s="93">
        <f t="shared" si="75"/>
        <v>0</v>
      </c>
      <c r="Y558" s="93">
        <f t="shared" si="80"/>
        <v>0</v>
      </c>
      <c r="Z558" s="93">
        <f t="shared" si="76"/>
        <v>0</v>
      </c>
      <c r="AA558" s="93">
        <f t="shared" si="81"/>
        <v>0</v>
      </c>
      <c r="AB558" s="93">
        <f t="shared" si="82"/>
        <v>0</v>
      </c>
      <c r="AC558" s="117">
        <f t="shared" si="83"/>
        <v>0</v>
      </c>
      <c r="AD558" s="131"/>
    </row>
    <row r="559" spans="2:30" s="88" customFormat="1" ht="44.1" hidden="1" customHeight="1" outlineLevel="2">
      <c r="B559" s="96" t="s">
        <v>659</v>
      </c>
      <c r="C559" s="91" t="s">
        <v>159</v>
      </c>
      <c r="D559" s="91" t="e">
        <f>VLOOKUP(B559,#REF!,2,0)</f>
        <v>#REF!</v>
      </c>
      <c r="E559" s="125" t="str">
        <f>VLOOKUP(B559,'[10]3.3 Амортизация 2022'!$B$8:$C$687,2,0)</f>
        <v>СН1</v>
      </c>
      <c r="F559" s="104">
        <v>8152</v>
      </c>
      <c r="G559" s="92">
        <f>VLOOKUP(B559,'[11]2022'!$A$4:$C$668,3,0)</f>
        <v>240</v>
      </c>
      <c r="H559" s="92" t="s">
        <v>537</v>
      </c>
      <c r="I559" s="92" t="str">
        <f>VLOOKUP(B559,'[12]Амортиз СО'!$C$5:$D$677,2,0)</f>
        <v>движ</v>
      </c>
      <c r="J559" s="92"/>
      <c r="K559" s="99">
        <v>920.53</v>
      </c>
      <c r="L559" s="99">
        <v>800</v>
      </c>
      <c r="M559" s="99">
        <v>800</v>
      </c>
      <c r="N559" s="99">
        <v>800</v>
      </c>
      <c r="O559" s="92"/>
      <c r="P559" s="92"/>
      <c r="Q559" s="92"/>
      <c r="R559" s="99">
        <v>800</v>
      </c>
      <c r="S559" s="99">
        <v>800</v>
      </c>
      <c r="T559" s="100"/>
      <c r="U559" s="93">
        <f t="shared" si="77"/>
        <v>0</v>
      </c>
      <c r="V559" s="93">
        <f t="shared" si="78"/>
        <v>0</v>
      </c>
      <c r="W559" s="93">
        <f t="shared" si="79"/>
        <v>0</v>
      </c>
      <c r="X559" s="93">
        <f t="shared" si="75"/>
        <v>0</v>
      </c>
      <c r="Y559" s="93">
        <f t="shared" si="80"/>
        <v>0</v>
      </c>
      <c r="Z559" s="93">
        <f t="shared" si="76"/>
        <v>0</v>
      </c>
      <c r="AA559" s="93">
        <f t="shared" si="81"/>
        <v>0</v>
      </c>
      <c r="AB559" s="93">
        <f t="shared" si="82"/>
        <v>0</v>
      </c>
      <c r="AC559" s="117">
        <f t="shared" si="83"/>
        <v>0</v>
      </c>
      <c r="AD559" s="131"/>
    </row>
    <row r="560" spans="2:30" s="88" customFormat="1" ht="44.1" hidden="1" customHeight="1" outlineLevel="2">
      <c r="B560" s="96" t="s">
        <v>660</v>
      </c>
      <c r="C560" s="91" t="s">
        <v>159</v>
      </c>
      <c r="D560" s="91" t="e">
        <f>VLOOKUP(B560,#REF!,2,0)</f>
        <v>#REF!</v>
      </c>
      <c r="E560" s="125" t="str">
        <f>VLOOKUP(B560,'[10]3.3 Амортизация 2022'!$B$8:$C$687,2,0)</f>
        <v>СН1</v>
      </c>
      <c r="F560" s="104">
        <v>8566</v>
      </c>
      <c r="G560" s="92">
        <f>VLOOKUP(B560,'[11]2022'!$A$4:$C$668,3,0)</f>
        <v>240</v>
      </c>
      <c r="H560" s="92" t="s">
        <v>537</v>
      </c>
      <c r="I560" s="92" t="str">
        <f>VLOOKUP(B560,'[12]Амортиз СО'!$C$5:$D$677,2,0)</f>
        <v>движ</v>
      </c>
      <c r="J560" s="92"/>
      <c r="K560" s="93">
        <v>11025.61</v>
      </c>
      <c r="L560" s="93">
        <v>8100</v>
      </c>
      <c r="M560" s="93">
        <v>7500</v>
      </c>
      <c r="N560" s="93">
        <v>6187.49</v>
      </c>
      <c r="O560" s="99">
        <v>600</v>
      </c>
      <c r="P560" s="93">
        <v>1305</v>
      </c>
      <c r="Q560" s="92"/>
      <c r="R560" s="93">
        <v>8100</v>
      </c>
      <c r="S560" s="93">
        <v>7492.49</v>
      </c>
      <c r="T560" s="101">
        <v>607.51</v>
      </c>
      <c r="U560" s="93">
        <f t="shared" si="77"/>
        <v>405</v>
      </c>
      <c r="V560" s="93">
        <f t="shared" si="78"/>
        <v>202.51</v>
      </c>
      <c r="W560" s="93">
        <f t="shared" si="79"/>
        <v>202.51</v>
      </c>
      <c r="X560" s="93">
        <f t="shared" si="75"/>
        <v>0</v>
      </c>
      <c r="Y560" s="93">
        <f t="shared" si="80"/>
        <v>0</v>
      </c>
      <c r="Z560" s="93">
        <f t="shared" si="76"/>
        <v>0</v>
      </c>
      <c r="AA560" s="93">
        <f t="shared" si="81"/>
        <v>0</v>
      </c>
      <c r="AB560" s="93">
        <f t="shared" si="82"/>
        <v>0</v>
      </c>
      <c r="AC560" s="117">
        <f t="shared" si="83"/>
        <v>0</v>
      </c>
      <c r="AD560" s="131"/>
    </row>
    <row r="561" spans="2:30" s="88" customFormat="1" ht="44.1" hidden="1" customHeight="1" outlineLevel="2">
      <c r="B561" s="96" t="s">
        <v>660</v>
      </c>
      <c r="C561" s="91" t="s">
        <v>159</v>
      </c>
      <c r="D561" s="91" t="e">
        <f>VLOOKUP(B561,#REF!,2,0)</f>
        <v>#REF!</v>
      </c>
      <c r="E561" s="125" t="str">
        <f>VLOOKUP(B561,'[10]3.3 Амортизация 2022'!$B$8:$C$687,2,0)</f>
        <v>СН1</v>
      </c>
      <c r="F561" s="104">
        <v>8567</v>
      </c>
      <c r="G561" s="92">
        <f>VLOOKUP(B561,'[11]2022'!$A$4:$C$668,3,0)</f>
        <v>240</v>
      </c>
      <c r="H561" s="92" t="s">
        <v>537</v>
      </c>
      <c r="I561" s="92" t="str">
        <f>VLOOKUP(B561,'[12]Амортиз СО'!$C$5:$D$677,2,0)</f>
        <v>движ</v>
      </c>
      <c r="J561" s="92"/>
      <c r="K561" s="93">
        <v>11025.61</v>
      </c>
      <c r="L561" s="93">
        <v>8100</v>
      </c>
      <c r="M561" s="93">
        <v>7500</v>
      </c>
      <c r="N561" s="93">
        <v>6187.49</v>
      </c>
      <c r="O561" s="99">
        <v>600</v>
      </c>
      <c r="P561" s="93">
        <v>1305</v>
      </c>
      <c r="Q561" s="92"/>
      <c r="R561" s="93">
        <v>8100</v>
      </c>
      <c r="S561" s="93">
        <v>7492.49</v>
      </c>
      <c r="T561" s="101">
        <v>607.51</v>
      </c>
      <c r="U561" s="93">
        <f t="shared" si="77"/>
        <v>405</v>
      </c>
      <c r="V561" s="93">
        <f t="shared" si="78"/>
        <v>202.51</v>
      </c>
      <c r="W561" s="93">
        <f t="shared" si="79"/>
        <v>202.51</v>
      </c>
      <c r="X561" s="93">
        <f t="shared" si="75"/>
        <v>0</v>
      </c>
      <c r="Y561" s="93">
        <f t="shared" si="80"/>
        <v>0</v>
      </c>
      <c r="Z561" s="93">
        <f t="shared" si="76"/>
        <v>0</v>
      </c>
      <c r="AA561" s="93">
        <f t="shared" si="81"/>
        <v>0</v>
      </c>
      <c r="AB561" s="93">
        <f t="shared" si="82"/>
        <v>0</v>
      </c>
      <c r="AC561" s="117">
        <f t="shared" si="83"/>
        <v>0</v>
      </c>
      <c r="AD561" s="131"/>
    </row>
    <row r="562" spans="2:30" s="88" customFormat="1" ht="44.1" hidden="1" customHeight="1" outlineLevel="2">
      <c r="B562" s="96" t="s">
        <v>609</v>
      </c>
      <c r="C562" s="91" t="s">
        <v>159</v>
      </c>
      <c r="D562" s="91" t="e">
        <f>VLOOKUP(B562,#REF!,2,0)</f>
        <v>#REF!</v>
      </c>
      <c r="E562" s="125" t="str">
        <f>VLOOKUP(B562,'[10]3.3 Амортизация 2022'!$B$8:$C$687,2,0)</f>
        <v>СН1</v>
      </c>
      <c r="F562" s="104">
        <v>8588</v>
      </c>
      <c r="G562" s="92">
        <f>VLOOKUP(B562,'[11]2022'!$A$4:$C$668,3,0)</f>
        <v>240</v>
      </c>
      <c r="H562" s="92" t="s">
        <v>537</v>
      </c>
      <c r="I562" s="92" t="str">
        <f>VLOOKUP(B562,'[12]Амортиз СО'!$C$5:$D$677,2,0)</f>
        <v>движ</v>
      </c>
      <c r="J562" s="92"/>
      <c r="K562" s="93">
        <v>35704.5</v>
      </c>
      <c r="L562" s="93">
        <v>26300</v>
      </c>
      <c r="M562" s="93">
        <v>24100</v>
      </c>
      <c r="N562" s="93">
        <v>19882.669999999998</v>
      </c>
      <c r="O562" s="93">
        <v>2200</v>
      </c>
      <c r="P562" s="93">
        <v>4444.97</v>
      </c>
      <c r="Q562" s="92"/>
      <c r="R562" s="93">
        <v>26300</v>
      </c>
      <c r="S562" s="93">
        <v>24327.64</v>
      </c>
      <c r="T562" s="94">
        <v>1972.36</v>
      </c>
      <c r="U562" s="93">
        <f t="shared" si="77"/>
        <v>1315</v>
      </c>
      <c r="V562" s="93">
        <f t="shared" si="78"/>
        <v>657.3599999999999</v>
      </c>
      <c r="W562" s="93">
        <f t="shared" si="79"/>
        <v>657.3599999999999</v>
      </c>
      <c r="X562" s="93">
        <f t="shared" si="75"/>
        <v>0</v>
      </c>
      <c r="Y562" s="93">
        <f t="shared" si="80"/>
        <v>0</v>
      </c>
      <c r="Z562" s="93">
        <f t="shared" si="76"/>
        <v>0</v>
      </c>
      <c r="AA562" s="93">
        <f t="shared" si="81"/>
        <v>0</v>
      </c>
      <c r="AB562" s="93">
        <f t="shared" si="82"/>
        <v>0</v>
      </c>
      <c r="AC562" s="117">
        <f t="shared" si="83"/>
        <v>0</v>
      </c>
      <c r="AD562" s="131"/>
    </row>
    <row r="563" spans="2:30" s="88" customFormat="1" ht="44.1" hidden="1" customHeight="1" outlineLevel="2">
      <c r="B563" s="96" t="s">
        <v>661</v>
      </c>
      <c r="C563" s="91" t="s">
        <v>141</v>
      </c>
      <c r="D563" s="91" t="e">
        <f>VLOOKUP(B563,#REF!,2,0)</f>
        <v>#REF!</v>
      </c>
      <c r="E563" s="125" t="str">
        <f>VLOOKUP(B563,'[10]3.3 Амортизация 2022'!$B$8:$C$687,2,0)</f>
        <v>СН1</v>
      </c>
      <c r="F563" s="104">
        <v>8598</v>
      </c>
      <c r="G563" s="92">
        <f>VLOOKUP(B563,'[11]2022'!$A$4:$C$668,3,0)</f>
        <v>180</v>
      </c>
      <c r="H563" s="92" t="s">
        <v>537</v>
      </c>
      <c r="I563" s="92" t="str">
        <f>VLOOKUP(B563,'[12]Амортиз СО'!$C$5:$D$677,2,0)</f>
        <v>движ</v>
      </c>
      <c r="J563" s="92"/>
      <c r="K563" s="93">
        <v>12459.25</v>
      </c>
      <c r="L563" s="93">
        <v>9200</v>
      </c>
      <c r="M563" s="93">
        <v>8400</v>
      </c>
      <c r="N563" s="93">
        <v>8400</v>
      </c>
      <c r="O563" s="99">
        <v>800</v>
      </c>
      <c r="P563" s="99">
        <v>800</v>
      </c>
      <c r="Q563" s="92"/>
      <c r="R563" s="93">
        <v>9200</v>
      </c>
      <c r="S563" s="93">
        <v>9200</v>
      </c>
      <c r="T563" s="100"/>
      <c r="U563" s="93">
        <f t="shared" si="77"/>
        <v>0</v>
      </c>
      <c r="V563" s="93">
        <f t="shared" si="78"/>
        <v>0</v>
      </c>
      <c r="W563" s="93">
        <f t="shared" si="79"/>
        <v>0</v>
      </c>
      <c r="X563" s="93">
        <f t="shared" si="75"/>
        <v>0</v>
      </c>
      <c r="Y563" s="93">
        <f t="shared" si="80"/>
        <v>0</v>
      </c>
      <c r="Z563" s="93">
        <f t="shared" si="76"/>
        <v>0</v>
      </c>
      <c r="AA563" s="93">
        <f t="shared" si="81"/>
        <v>0</v>
      </c>
      <c r="AB563" s="93">
        <f t="shared" si="82"/>
        <v>0</v>
      </c>
      <c r="AC563" s="117">
        <f t="shared" si="83"/>
        <v>0</v>
      </c>
      <c r="AD563" s="131"/>
    </row>
    <row r="564" spans="2:30" s="88" customFormat="1" ht="44.1" hidden="1" customHeight="1" outlineLevel="2">
      <c r="B564" s="96" t="s">
        <v>662</v>
      </c>
      <c r="C564" s="91" t="s">
        <v>141</v>
      </c>
      <c r="D564" s="91" t="e">
        <f>VLOOKUP(B564,#REF!,2,0)</f>
        <v>#REF!</v>
      </c>
      <c r="E564" s="125" t="str">
        <f>VLOOKUP(B564,'[10]3.3 Амортизация 2022'!$B$8:$C$687,2,0)</f>
        <v>СН1</v>
      </c>
      <c r="F564" s="104">
        <v>8599</v>
      </c>
      <c r="G564" s="92">
        <f>VLOOKUP(B564,'[11]2022'!$A$4:$C$668,3,0)</f>
        <v>180</v>
      </c>
      <c r="H564" s="92" t="s">
        <v>537</v>
      </c>
      <c r="I564" s="92" t="str">
        <f>VLOOKUP(B564,'[12]Амортиз СО'!$C$5:$D$677,2,0)</f>
        <v>движ</v>
      </c>
      <c r="J564" s="92"/>
      <c r="K564" s="93">
        <v>4287.84</v>
      </c>
      <c r="L564" s="93">
        <v>3200</v>
      </c>
      <c r="M564" s="93">
        <v>2900</v>
      </c>
      <c r="N564" s="93">
        <v>2392.37</v>
      </c>
      <c r="O564" s="99">
        <v>300</v>
      </c>
      <c r="P564" s="99">
        <v>567.53</v>
      </c>
      <c r="Q564" s="92"/>
      <c r="R564" s="93">
        <v>3200</v>
      </c>
      <c r="S564" s="93">
        <v>2959.9</v>
      </c>
      <c r="T564" s="101">
        <v>240.1</v>
      </c>
      <c r="U564" s="93">
        <f t="shared" si="77"/>
        <v>213.33333333333334</v>
      </c>
      <c r="V564" s="93">
        <f t="shared" si="78"/>
        <v>26.766666666666652</v>
      </c>
      <c r="W564" s="93">
        <f t="shared" si="79"/>
        <v>26.766666666666652</v>
      </c>
      <c r="X564" s="93">
        <f t="shared" si="75"/>
        <v>0</v>
      </c>
      <c r="Y564" s="93">
        <f t="shared" si="80"/>
        <v>0</v>
      </c>
      <c r="Z564" s="93">
        <f t="shared" si="76"/>
        <v>0</v>
      </c>
      <c r="AA564" s="93">
        <f t="shared" si="81"/>
        <v>0</v>
      </c>
      <c r="AB564" s="93">
        <f t="shared" si="82"/>
        <v>0</v>
      </c>
      <c r="AC564" s="117">
        <f t="shared" si="83"/>
        <v>0</v>
      </c>
      <c r="AD564" s="131"/>
    </row>
    <row r="565" spans="2:30" s="88" customFormat="1" ht="44.1" hidden="1" customHeight="1" outlineLevel="2">
      <c r="B565" s="96" t="s">
        <v>663</v>
      </c>
      <c r="C565" s="91" t="s">
        <v>141</v>
      </c>
      <c r="D565" s="91" t="e">
        <f>VLOOKUP(B565,#REF!,2,0)</f>
        <v>#REF!</v>
      </c>
      <c r="E565" s="125" t="str">
        <f>VLOOKUP(B565,'[10]3.3 Амортизация 2022'!$B$8:$C$687,2,0)</f>
        <v>СН1</v>
      </c>
      <c r="F565" s="104">
        <v>8600</v>
      </c>
      <c r="G565" s="92">
        <f>VLOOKUP(B565,'[11]2022'!$A$4:$C$668,3,0)</f>
        <v>180</v>
      </c>
      <c r="H565" s="92" t="s">
        <v>537</v>
      </c>
      <c r="I565" s="92" t="str">
        <f>VLOOKUP(B565,'[12]Амортиз СО'!$C$5:$D$677,2,0)</f>
        <v>движ</v>
      </c>
      <c r="J565" s="92"/>
      <c r="K565" s="93">
        <v>19894.75</v>
      </c>
      <c r="L565" s="93">
        <v>14700</v>
      </c>
      <c r="M565" s="93">
        <v>13500</v>
      </c>
      <c r="N565" s="93">
        <v>11137.53</v>
      </c>
      <c r="O565" s="93">
        <v>1200</v>
      </c>
      <c r="P565" s="93">
        <v>2460</v>
      </c>
      <c r="Q565" s="92"/>
      <c r="R565" s="93">
        <v>14700</v>
      </c>
      <c r="S565" s="93">
        <v>13597.53</v>
      </c>
      <c r="T565" s="94">
        <v>1102.47</v>
      </c>
      <c r="U565" s="93">
        <f t="shared" si="77"/>
        <v>980</v>
      </c>
      <c r="V565" s="93">
        <f t="shared" si="78"/>
        <v>122.47000000000003</v>
      </c>
      <c r="W565" s="93">
        <f t="shared" si="79"/>
        <v>122.47000000000003</v>
      </c>
      <c r="X565" s="93">
        <f t="shared" si="75"/>
        <v>0</v>
      </c>
      <c r="Y565" s="93">
        <f t="shared" si="80"/>
        <v>0</v>
      </c>
      <c r="Z565" s="93">
        <f t="shared" si="76"/>
        <v>0</v>
      </c>
      <c r="AA565" s="93">
        <f t="shared" si="81"/>
        <v>0</v>
      </c>
      <c r="AB565" s="93">
        <f t="shared" si="82"/>
        <v>0</v>
      </c>
      <c r="AC565" s="117">
        <f t="shared" si="83"/>
        <v>0</v>
      </c>
      <c r="AD565" s="131"/>
    </row>
    <row r="566" spans="2:30" s="88" customFormat="1" ht="44.1" hidden="1" customHeight="1" outlineLevel="2">
      <c r="B566" s="96" t="s">
        <v>664</v>
      </c>
      <c r="C566" s="91" t="s">
        <v>141</v>
      </c>
      <c r="D566" s="91" t="e">
        <f>VLOOKUP(B566,#REF!,2,0)</f>
        <v>#REF!</v>
      </c>
      <c r="E566" s="125" t="str">
        <f>VLOOKUP(B566,'[10]3.3 Амортизация 2022'!$B$8:$C$687,2,0)</f>
        <v>СН1</v>
      </c>
      <c r="F566" s="104">
        <v>8601</v>
      </c>
      <c r="G566" s="92">
        <f>VLOOKUP(B566,'[11]2022'!$A$4:$C$668,3,0)</f>
        <v>180</v>
      </c>
      <c r="H566" s="92" t="s">
        <v>537</v>
      </c>
      <c r="I566" s="92" t="str">
        <f>VLOOKUP(B566,'[12]Амортиз СО'!$C$5:$D$677,2,0)</f>
        <v>движ</v>
      </c>
      <c r="J566" s="92"/>
      <c r="K566" s="93">
        <v>38456.480000000003</v>
      </c>
      <c r="L566" s="93">
        <v>28400</v>
      </c>
      <c r="M566" s="93">
        <v>26000</v>
      </c>
      <c r="N566" s="93">
        <v>17875.07</v>
      </c>
      <c r="O566" s="93">
        <v>2400</v>
      </c>
      <c r="P566" s="93">
        <v>4016.73</v>
      </c>
      <c r="Q566" s="92"/>
      <c r="R566" s="93">
        <v>28400</v>
      </c>
      <c r="S566" s="93">
        <v>21891.8</v>
      </c>
      <c r="T566" s="94">
        <v>6508.2</v>
      </c>
      <c r="U566" s="93">
        <f t="shared" si="77"/>
        <v>1893.3333333333333</v>
      </c>
      <c r="V566" s="93">
        <f t="shared" si="78"/>
        <v>4614.8666666666668</v>
      </c>
      <c r="W566" s="93">
        <f t="shared" si="79"/>
        <v>1893.3333333333333</v>
      </c>
      <c r="X566" s="93">
        <f t="shared" si="75"/>
        <v>2721.5333333333338</v>
      </c>
      <c r="Y566" s="93">
        <f t="shared" si="80"/>
        <v>1893.3333333333333</v>
      </c>
      <c r="Z566" s="93">
        <f t="shared" si="76"/>
        <v>828.2000000000005</v>
      </c>
      <c r="AA566" s="93">
        <f t="shared" si="81"/>
        <v>0</v>
      </c>
      <c r="AB566" s="93">
        <f t="shared" si="82"/>
        <v>0</v>
      </c>
      <c r="AC566" s="117">
        <f t="shared" si="83"/>
        <v>0</v>
      </c>
      <c r="AD566" s="131"/>
    </row>
    <row r="567" spans="2:30" s="88" customFormat="1" ht="44.1" hidden="1" customHeight="1" outlineLevel="2">
      <c r="B567" s="96" t="s">
        <v>661</v>
      </c>
      <c r="C567" s="91" t="s">
        <v>141</v>
      </c>
      <c r="D567" s="91" t="e">
        <f>VLOOKUP(B567,#REF!,2,0)</f>
        <v>#REF!</v>
      </c>
      <c r="E567" s="125" t="str">
        <f>VLOOKUP(B567,'[10]3.3 Амортизация 2022'!$B$8:$C$687,2,0)</f>
        <v>СН1</v>
      </c>
      <c r="F567" s="104">
        <v>8602</v>
      </c>
      <c r="G567" s="92">
        <f>VLOOKUP(B567,'[11]2022'!$A$4:$C$668,3,0)</f>
        <v>180</v>
      </c>
      <c r="H567" s="92" t="s">
        <v>537</v>
      </c>
      <c r="I567" s="92" t="str">
        <f>VLOOKUP(B567,'[12]Амортиз СО'!$C$5:$D$677,2,0)</f>
        <v>движ</v>
      </c>
      <c r="J567" s="92"/>
      <c r="K567" s="93">
        <v>24099.56</v>
      </c>
      <c r="L567" s="93">
        <v>17800</v>
      </c>
      <c r="M567" s="93">
        <v>16300</v>
      </c>
      <c r="N567" s="93">
        <v>16300</v>
      </c>
      <c r="O567" s="93">
        <v>1500</v>
      </c>
      <c r="P567" s="93">
        <v>1500</v>
      </c>
      <c r="Q567" s="92"/>
      <c r="R567" s="93">
        <v>17800</v>
      </c>
      <c r="S567" s="93">
        <v>17800</v>
      </c>
      <c r="T567" s="100"/>
      <c r="U567" s="93">
        <f t="shared" si="77"/>
        <v>0</v>
      </c>
      <c r="V567" s="93">
        <f t="shared" si="78"/>
        <v>0</v>
      </c>
      <c r="W567" s="93">
        <f t="shared" si="79"/>
        <v>0</v>
      </c>
      <c r="X567" s="93">
        <f t="shared" si="75"/>
        <v>0</v>
      </c>
      <c r="Y567" s="93">
        <f t="shared" si="80"/>
        <v>0</v>
      </c>
      <c r="Z567" s="93">
        <f t="shared" si="76"/>
        <v>0</v>
      </c>
      <c r="AA567" s="93">
        <f t="shared" si="81"/>
        <v>0</v>
      </c>
      <c r="AB567" s="93">
        <f t="shared" si="82"/>
        <v>0</v>
      </c>
      <c r="AC567" s="117">
        <f t="shared" si="83"/>
        <v>0</v>
      </c>
      <c r="AD567" s="131"/>
    </row>
    <row r="568" spans="2:30" s="88" customFormat="1" ht="44.1" hidden="1" customHeight="1" outlineLevel="2">
      <c r="B568" s="96" t="s">
        <v>665</v>
      </c>
      <c r="C568" s="91" t="s">
        <v>141</v>
      </c>
      <c r="D568" s="91" t="e">
        <f>VLOOKUP(B568,#REF!,2,0)</f>
        <v>#REF!</v>
      </c>
      <c r="E568" s="125" t="str">
        <f>VLOOKUP(B568,'[10]3.3 Амортизация 2022'!$B$8:$C$687,2,0)</f>
        <v>СН1</v>
      </c>
      <c r="F568" s="104">
        <v>8603</v>
      </c>
      <c r="G568" s="92">
        <f>VLOOKUP(B568,'[11]2022'!$A$4:$C$668,3,0)</f>
        <v>180</v>
      </c>
      <c r="H568" s="92" t="s">
        <v>537</v>
      </c>
      <c r="I568" s="92" t="str">
        <f>VLOOKUP(B568,'[12]Амортиз СО'!$C$5:$D$677,2,0)</f>
        <v>движ</v>
      </c>
      <c r="J568" s="92"/>
      <c r="K568" s="93">
        <v>2617.9299999999998</v>
      </c>
      <c r="L568" s="93">
        <v>1900</v>
      </c>
      <c r="M568" s="93">
        <v>1800</v>
      </c>
      <c r="N568" s="93">
        <v>1485.27</v>
      </c>
      <c r="O568" s="99">
        <v>100</v>
      </c>
      <c r="P568" s="99">
        <v>272.52</v>
      </c>
      <c r="Q568" s="92"/>
      <c r="R568" s="93">
        <v>1900</v>
      </c>
      <c r="S568" s="93">
        <v>1757.79</v>
      </c>
      <c r="T568" s="101">
        <v>142.21</v>
      </c>
      <c r="U568" s="93">
        <f t="shared" si="77"/>
        <v>126.66666666666666</v>
      </c>
      <c r="V568" s="93">
        <f t="shared" si="78"/>
        <v>15.543333333333351</v>
      </c>
      <c r="W568" s="93">
        <f t="shared" si="79"/>
        <v>15.543333333333351</v>
      </c>
      <c r="X568" s="93">
        <f t="shared" si="75"/>
        <v>0</v>
      </c>
      <c r="Y568" s="93">
        <f t="shared" si="80"/>
        <v>0</v>
      </c>
      <c r="Z568" s="93">
        <f t="shared" si="76"/>
        <v>0</v>
      </c>
      <c r="AA568" s="93">
        <f t="shared" si="81"/>
        <v>0</v>
      </c>
      <c r="AB568" s="93">
        <f t="shared" si="82"/>
        <v>0</v>
      </c>
      <c r="AC568" s="117">
        <f t="shared" si="83"/>
        <v>0</v>
      </c>
      <c r="AD568" s="131"/>
    </row>
    <row r="569" spans="2:30" s="88" customFormat="1" ht="44.1" hidden="1" customHeight="1" outlineLevel="2">
      <c r="B569" s="96" t="s">
        <v>666</v>
      </c>
      <c r="C569" s="91" t="s">
        <v>141</v>
      </c>
      <c r="D569" s="91" t="e">
        <f>VLOOKUP(B569,#REF!,2,0)</f>
        <v>#REF!</v>
      </c>
      <c r="E569" s="125" t="str">
        <f>VLOOKUP(B569,'[10]3.3 Амортизация 2022'!$B$8:$C$687,2,0)</f>
        <v>СН1</v>
      </c>
      <c r="F569" s="97">
        <v>50328</v>
      </c>
      <c r="G569" s="92">
        <f>VLOOKUP(B569,'[11]2022'!$A$4:$C$668,3,0)</f>
        <v>180</v>
      </c>
      <c r="H569" s="92" t="s">
        <v>667</v>
      </c>
      <c r="I569" s="92" t="str">
        <f>VLOOKUP(B569,'[12]Амортиз СО'!$C$5:$D$677,2,0)</f>
        <v>движ</v>
      </c>
      <c r="J569" s="92"/>
      <c r="K569" s="93">
        <v>10240183.1</v>
      </c>
      <c r="L569" s="93">
        <v>13564800</v>
      </c>
      <c r="M569" s="93">
        <v>12432700</v>
      </c>
      <c r="N569" s="93">
        <v>3315386.89</v>
      </c>
      <c r="O569" s="93">
        <v>1132100</v>
      </c>
      <c r="P569" s="93">
        <v>1206213.4099999999</v>
      </c>
      <c r="Q569" s="92"/>
      <c r="R569" s="93">
        <v>13564800</v>
      </c>
      <c r="S569" s="93">
        <v>4521600.3</v>
      </c>
      <c r="T569" s="94">
        <v>9043199.6999999993</v>
      </c>
      <c r="U569" s="93">
        <f t="shared" si="77"/>
        <v>904320</v>
      </c>
      <c r="V569" s="93">
        <f t="shared" si="78"/>
        <v>8138879.6999999993</v>
      </c>
      <c r="W569" s="93">
        <f t="shared" si="79"/>
        <v>904320</v>
      </c>
      <c r="X569" s="93">
        <f t="shared" si="75"/>
        <v>7234559.6999999993</v>
      </c>
      <c r="Y569" s="93">
        <f t="shared" si="80"/>
        <v>904320</v>
      </c>
      <c r="Z569" s="93">
        <f t="shared" si="76"/>
        <v>6330239.6999999993</v>
      </c>
      <c r="AA569" s="93">
        <f t="shared" si="81"/>
        <v>0</v>
      </c>
      <c r="AB569" s="93">
        <f t="shared" si="82"/>
        <v>0</v>
      </c>
      <c r="AC569" s="117">
        <f t="shared" si="83"/>
        <v>0</v>
      </c>
      <c r="AD569" s="131"/>
    </row>
    <row r="570" spans="2:30" s="88" customFormat="1" ht="44.1" hidden="1" customHeight="1" outlineLevel="2">
      <c r="B570" s="96" t="s">
        <v>668</v>
      </c>
      <c r="C570" s="91" t="s">
        <v>141</v>
      </c>
      <c r="D570" s="91" t="e">
        <f>VLOOKUP(B570,#REF!,2,0)</f>
        <v>#REF!</v>
      </c>
      <c r="E570" s="125" t="str">
        <f>VLOOKUP(B570,'[10]3.3 Амортизация 2022'!$B$8:$C$687,2,0)</f>
        <v>СН1</v>
      </c>
      <c r="F570" s="92" t="s">
        <v>669</v>
      </c>
      <c r="G570" s="92">
        <f>VLOOKUP(B570,'[11]2022'!$A$4:$C$668,3,0)</f>
        <v>180</v>
      </c>
      <c r="H570" s="92" t="s">
        <v>670</v>
      </c>
      <c r="I570" s="92" t="str">
        <f>VLOOKUP(B570,'[12]Амортиз СО'!$C$5:$D$677,2,0)</f>
        <v>движ</v>
      </c>
      <c r="J570" s="92"/>
      <c r="K570" s="93">
        <v>55821128.729999997</v>
      </c>
      <c r="L570" s="93">
        <v>51761000</v>
      </c>
      <c r="M570" s="93">
        <v>47441000</v>
      </c>
      <c r="N570" s="93">
        <v>17135325.18</v>
      </c>
      <c r="O570" s="93">
        <v>4320000</v>
      </c>
      <c r="P570" s="93">
        <v>4566289.45</v>
      </c>
      <c r="Q570" s="92"/>
      <c r="R570" s="93">
        <v>51761000</v>
      </c>
      <c r="S570" s="93">
        <v>21701614.629999999</v>
      </c>
      <c r="T570" s="94">
        <v>30059385.370000001</v>
      </c>
      <c r="U570" s="93">
        <f t="shared" si="77"/>
        <v>3450733.3333333335</v>
      </c>
      <c r="V570" s="93">
        <f t="shared" si="78"/>
        <v>26608652.036666669</v>
      </c>
      <c r="W570" s="93">
        <f t="shared" si="79"/>
        <v>3450733.3333333335</v>
      </c>
      <c r="X570" s="93">
        <f t="shared" si="75"/>
        <v>23157918.703333337</v>
      </c>
      <c r="Y570" s="93">
        <f t="shared" si="80"/>
        <v>3450733.3333333335</v>
      </c>
      <c r="Z570" s="93">
        <f t="shared" si="76"/>
        <v>19707185.370000005</v>
      </c>
      <c r="AA570" s="93">
        <f t="shared" si="81"/>
        <v>0</v>
      </c>
      <c r="AB570" s="93">
        <f t="shared" si="82"/>
        <v>0</v>
      </c>
      <c r="AC570" s="117">
        <f t="shared" si="83"/>
        <v>0</v>
      </c>
      <c r="AD570" s="131"/>
    </row>
    <row r="571" spans="2:30" s="88" customFormat="1" ht="44.1" hidden="1" customHeight="1" outlineLevel="2">
      <c r="B571" s="96" t="s">
        <v>671</v>
      </c>
      <c r="C571" s="91" t="s">
        <v>141</v>
      </c>
      <c r="D571" s="91" t="e">
        <f>VLOOKUP(B571,#REF!,2,0)</f>
        <v>#REF!</v>
      </c>
      <c r="E571" s="125" t="str">
        <f>VLOOKUP(B571,'[10]3.3 Амортизация 2022'!$B$8:$C$687,2,0)</f>
        <v>СН1</v>
      </c>
      <c r="F571" s="97">
        <v>50372</v>
      </c>
      <c r="G571" s="92">
        <f>VLOOKUP(B571,'[11]2022'!$A$4:$C$668,3,0)</f>
        <v>180</v>
      </c>
      <c r="H571" s="92" t="s">
        <v>672</v>
      </c>
      <c r="I571" s="92" t="str">
        <f>VLOOKUP(B571,'[12]Амортиз СО'!$C$5:$D$677,2,0)</f>
        <v>движ</v>
      </c>
      <c r="J571" s="92"/>
      <c r="K571" s="93">
        <v>39342394.479999997</v>
      </c>
      <c r="L571" s="93">
        <v>52115500</v>
      </c>
      <c r="M571" s="93">
        <v>47765900</v>
      </c>
      <c r="N571" s="93">
        <v>12737573.439999999</v>
      </c>
      <c r="O571" s="93">
        <v>4349600</v>
      </c>
      <c r="P571" s="93">
        <v>4634260</v>
      </c>
      <c r="Q571" s="92"/>
      <c r="R571" s="93">
        <v>52115500</v>
      </c>
      <c r="S571" s="93">
        <v>17371833.440000001</v>
      </c>
      <c r="T571" s="94">
        <v>34743666.560000002</v>
      </c>
      <c r="U571" s="93">
        <f t="shared" si="77"/>
        <v>3474366.666666667</v>
      </c>
      <c r="V571" s="93">
        <f t="shared" si="78"/>
        <v>31269299.893333334</v>
      </c>
      <c r="W571" s="93">
        <f t="shared" si="79"/>
        <v>3474366.666666667</v>
      </c>
      <c r="X571" s="93">
        <f t="shared" si="75"/>
        <v>27794933.226666667</v>
      </c>
      <c r="Y571" s="93">
        <f t="shared" si="80"/>
        <v>3474366.666666667</v>
      </c>
      <c r="Z571" s="93">
        <f t="shared" si="76"/>
        <v>24320566.559999999</v>
      </c>
      <c r="AA571" s="93">
        <f t="shared" si="81"/>
        <v>0</v>
      </c>
      <c r="AB571" s="93">
        <f t="shared" si="82"/>
        <v>0</v>
      </c>
      <c r="AC571" s="117">
        <f t="shared" si="83"/>
        <v>0</v>
      </c>
      <c r="AD571" s="131"/>
    </row>
    <row r="572" spans="2:30" s="88" customFormat="1" ht="33" hidden="1" customHeight="1" outlineLevel="2">
      <c r="B572" s="96" t="s">
        <v>673</v>
      </c>
      <c r="C572" s="91" t="s">
        <v>107</v>
      </c>
      <c r="D572" s="91" t="e">
        <f>VLOOKUP(B572,#REF!,2,0)</f>
        <v>#REF!</v>
      </c>
      <c r="E572" s="125" t="str">
        <f>VLOOKUP(B572,'[10]3.3 Амортизация 2022'!$B$8:$C$687,2,0)</f>
        <v>СН1</v>
      </c>
      <c r="F572" s="97">
        <v>31364</v>
      </c>
      <c r="G572" s="92">
        <f>VLOOKUP(B572,'[11]2022'!$A$4:$C$668,3,0)</f>
        <v>120</v>
      </c>
      <c r="H572" s="92" t="s">
        <v>674</v>
      </c>
      <c r="I572" s="92" t="str">
        <f>VLOOKUP(B572,'[12]Амортиз СО'!$C$5:$D$677,2,0)</f>
        <v>движ</v>
      </c>
      <c r="J572" s="92"/>
      <c r="K572" s="93">
        <v>15348028.85</v>
      </c>
      <c r="L572" s="93">
        <v>25301800</v>
      </c>
      <c r="M572" s="93">
        <v>23190100</v>
      </c>
      <c r="N572" s="93">
        <v>21825976.309999999</v>
      </c>
      <c r="O572" s="93">
        <v>2111700</v>
      </c>
      <c r="P572" s="93">
        <v>3475823.69</v>
      </c>
      <c r="Q572" s="92"/>
      <c r="R572" s="93">
        <v>25301800</v>
      </c>
      <c r="S572" s="93">
        <v>25301800</v>
      </c>
      <c r="T572" s="100"/>
      <c r="U572" s="93">
        <f t="shared" si="77"/>
        <v>0</v>
      </c>
      <c r="V572" s="93">
        <f t="shared" si="78"/>
        <v>0</v>
      </c>
      <c r="W572" s="93">
        <f t="shared" si="79"/>
        <v>0</v>
      </c>
      <c r="X572" s="93">
        <f t="shared" si="75"/>
        <v>0</v>
      </c>
      <c r="Y572" s="93">
        <f t="shared" si="80"/>
        <v>0</v>
      </c>
      <c r="Z572" s="93">
        <f t="shared" si="76"/>
        <v>0</v>
      </c>
      <c r="AA572" s="93">
        <f t="shared" si="81"/>
        <v>0</v>
      </c>
      <c r="AB572" s="93">
        <f t="shared" si="82"/>
        <v>0</v>
      </c>
      <c r="AC572" s="117">
        <f t="shared" si="83"/>
        <v>0</v>
      </c>
      <c r="AD572" s="131"/>
    </row>
    <row r="573" spans="2:30" s="88" customFormat="1" ht="33" hidden="1" customHeight="1" outlineLevel="2">
      <c r="B573" s="96" t="s">
        <v>675</v>
      </c>
      <c r="C573" s="91" t="s">
        <v>107</v>
      </c>
      <c r="D573" s="91" t="e">
        <f>VLOOKUP(B573,#REF!,2,0)</f>
        <v>#REF!</v>
      </c>
      <c r="E573" s="125" t="str">
        <f>VLOOKUP(B573,'[10]3.3 Амортизация 2022'!$B$8:$C$687,2,0)</f>
        <v>ВН</v>
      </c>
      <c r="F573" s="97">
        <v>37058</v>
      </c>
      <c r="G573" s="92">
        <f>VLOOKUP(B573,'[11]2022'!$A$4:$C$668,3,0)</f>
        <v>120</v>
      </c>
      <c r="H573" s="92" t="s">
        <v>676</v>
      </c>
      <c r="I573" s="92" t="str">
        <f>VLOOKUP(B573,'[12]Амортиз СО'!$C$5:$D$677,2,0)</f>
        <v>движ</v>
      </c>
      <c r="J573" s="92"/>
      <c r="K573" s="93">
        <v>2474576.2000000002</v>
      </c>
      <c r="L573" s="93">
        <v>4381900</v>
      </c>
      <c r="M573" s="93">
        <v>4016200</v>
      </c>
      <c r="N573" s="93">
        <v>3346833.2</v>
      </c>
      <c r="O573" s="93">
        <v>365700</v>
      </c>
      <c r="P573" s="93">
        <v>820267.64</v>
      </c>
      <c r="Q573" s="92"/>
      <c r="R573" s="93">
        <v>4381900</v>
      </c>
      <c r="S573" s="93">
        <v>4167100.84</v>
      </c>
      <c r="T573" s="94">
        <v>214799.16</v>
      </c>
      <c r="U573" s="93">
        <f t="shared" si="77"/>
        <v>214799.16</v>
      </c>
      <c r="V573" s="93">
        <f t="shared" si="78"/>
        <v>0</v>
      </c>
      <c r="W573" s="93">
        <f t="shared" si="79"/>
        <v>0</v>
      </c>
      <c r="X573" s="93">
        <f t="shared" si="75"/>
        <v>0</v>
      </c>
      <c r="Y573" s="93">
        <f t="shared" si="80"/>
        <v>0</v>
      </c>
      <c r="Z573" s="93">
        <f t="shared" si="76"/>
        <v>0</v>
      </c>
      <c r="AA573" s="93">
        <f t="shared" si="81"/>
        <v>0</v>
      </c>
      <c r="AB573" s="93">
        <f t="shared" si="82"/>
        <v>0</v>
      </c>
      <c r="AC573" s="117">
        <f t="shared" si="83"/>
        <v>0</v>
      </c>
      <c r="AD573" s="131"/>
    </row>
    <row r="574" spans="2:30" s="88" customFormat="1" ht="11.1" customHeight="1" outlineLevel="1" collapsed="1">
      <c r="B574" s="95" t="s">
        <v>677</v>
      </c>
      <c r="C574" s="91"/>
      <c r="D574" s="91"/>
      <c r="E574" s="125"/>
      <c r="F574" s="92"/>
      <c r="G574" s="92"/>
      <c r="H574" s="92"/>
      <c r="I574" s="92"/>
      <c r="J574" s="92"/>
      <c r="K574" s="93">
        <v>331543435.86000001</v>
      </c>
      <c r="L574" s="93">
        <v>538653200</v>
      </c>
      <c r="M574" s="93">
        <v>499192219.66000003</v>
      </c>
      <c r="N574" s="93">
        <v>115572888.77</v>
      </c>
      <c r="O574" s="93">
        <v>71793884.549999997</v>
      </c>
      <c r="P574" s="93">
        <v>34498402.57</v>
      </c>
      <c r="Q574" s="92"/>
      <c r="R574" s="93">
        <v>570986104.21000004</v>
      </c>
      <c r="S574" s="93">
        <v>150071291.34</v>
      </c>
      <c r="T574" s="94">
        <v>420914812.87</v>
      </c>
      <c r="U574" s="93">
        <f>SUM(U575:U596)</f>
        <v>19279704.328310251</v>
      </c>
      <c r="V574" s="93">
        <f t="shared" ref="V574:AC574" si="84">SUM(V575:V596)</f>
        <v>401635108.54168975</v>
      </c>
      <c r="W574" s="93">
        <f t="shared" si="84"/>
        <v>19279704.328310251</v>
      </c>
      <c r="X574" s="93">
        <f t="shared" si="84"/>
        <v>382355404.21337956</v>
      </c>
      <c r="Y574" s="93">
        <f t="shared" si="84"/>
        <v>19279704.328310251</v>
      </c>
      <c r="Z574" s="93">
        <f t="shared" si="84"/>
        <v>363075699.88506925</v>
      </c>
      <c r="AA574" s="93">
        <f t="shared" si="84"/>
        <v>9031726.0016216598</v>
      </c>
      <c r="AB574" s="93">
        <f t="shared" si="84"/>
        <v>8609398.5313849859</v>
      </c>
      <c r="AC574" s="93">
        <f t="shared" si="84"/>
        <v>8187071.0611483082</v>
      </c>
      <c r="AD574" s="131"/>
    </row>
    <row r="575" spans="2:30" s="88" customFormat="1" ht="44.1" hidden="1" customHeight="1" outlineLevel="2">
      <c r="B575" s="96" t="s">
        <v>678</v>
      </c>
      <c r="C575" s="91" t="s">
        <v>246</v>
      </c>
      <c r="D575" s="91" t="e">
        <f>VLOOKUP(B575,#REF!,2,0)</f>
        <v>#REF!</v>
      </c>
      <c r="E575" s="125" t="str">
        <f>VLOOKUP(B575,'[10]3.3 Амортизация 2022'!$B$8:$C$687,2,0)</f>
        <v>ВН</v>
      </c>
      <c r="F575" s="97">
        <v>34426</v>
      </c>
      <c r="G575" s="92">
        <f>VLOOKUP(B575,'[11]2022'!$A$4:$C$668,3,0)</f>
        <v>300</v>
      </c>
      <c r="H575" s="92" t="s">
        <v>679</v>
      </c>
      <c r="I575" s="92" t="str">
        <f>VLOOKUP(B575,'[12]Амортиз СО'!$C$5:$D$677,2,0)</f>
        <v>недвиж</v>
      </c>
      <c r="J575" s="92"/>
      <c r="K575" s="93">
        <v>244587.07</v>
      </c>
      <c r="L575" s="93">
        <v>5548900</v>
      </c>
      <c r="M575" s="93">
        <v>5135400</v>
      </c>
      <c r="N575" s="93">
        <v>1673763.63</v>
      </c>
      <c r="O575" s="93">
        <v>413500</v>
      </c>
      <c r="P575" s="93">
        <v>381388.44</v>
      </c>
      <c r="Q575" s="92"/>
      <c r="R575" s="93">
        <v>5548900</v>
      </c>
      <c r="S575" s="93">
        <v>2055152.07</v>
      </c>
      <c r="T575" s="94">
        <v>3493747.93</v>
      </c>
      <c r="U575" s="93">
        <f t="shared" ref="U575:U636" si="85">IF(T575&gt;R575/G575*12,R575/G575*12,T575)</f>
        <v>221956</v>
      </c>
      <c r="V575" s="93">
        <f t="shared" ref="V575:V636" si="86">T575-U575</f>
        <v>3271791.93</v>
      </c>
      <c r="W575" s="93">
        <f t="shared" ref="W575:W636" si="87">IF(V575&gt;R575/G575*12,R575/G575*12,V575)</f>
        <v>221956</v>
      </c>
      <c r="X575" s="93">
        <f t="shared" ref="X575:X636" si="88">V575-W575</f>
        <v>3049835.93</v>
      </c>
      <c r="Y575" s="93">
        <f t="shared" ref="Y575:Y636" si="89">IF(X575&gt;R575/G575*12,R575/G575*12,X575)</f>
        <v>221956</v>
      </c>
      <c r="Z575" s="93">
        <f t="shared" ref="Z575:Z636" si="90">X575-Y575</f>
        <v>2827879.93</v>
      </c>
      <c r="AA575" s="93">
        <f t="shared" ref="AA575:AA636" si="91">(T575+V575)/2*AD575</f>
        <v>74420.938460000005</v>
      </c>
      <c r="AB575" s="93">
        <f t="shared" ref="AB575:AB636" si="92">(V575+X575)/2*AD575</f>
        <v>69537.906459999998</v>
      </c>
      <c r="AC575" s="117">
        <f t="shared" ref="AC575:AC636" si="93">(X575+Z575)/2*AD575</f>
        <v>64654.874459999999</v>
      </c>
      <c r="AD575" s="132">
        <v>2.1999999999999999E-2</v>
      </c>
    </row>
    <row r="576" spans="2:30" s="88" customFormat="1" ht="44.1" hidden="1" customHeight="1" outlineLevel="2">
      <c r="B576" s="96" t="s">
        <v>680</v>
      </c>
      <c r="C576" s="91" t="s">
        <v>246</v>
      </c>
      <c r="D576" s="91" t="e">
        <f>VLOOKUP(B576,#REF!,2,0)</f>
        <v>#REF!</v>
      </c>
      <c r="E576" s="125" t="str">
        <f>VLOOKUP(B576,'[10]3.3 Амортизация 2022'!$B$8:$C$687,2,0)</f>
        <v>СН1</v>
      </c>
      <c r="F576" s="92" t="s">
        <v>681</v>
      </c>
      <c r="G576" s="92">
        <f>VLOOKUP(B576,'[11]2022'!$A$4:$C$668,3,0)</f>
        <v>300</v>
      </c>
      <c r="H576" s="92" t="s">
        <v>219</v>
      </c>
      <c r="I576" s="92" t="str">
        <f>VLOOKUP(B576,'[12]Амортиз СО'!$C$5:$D$677,2,0)</f>
        <v>недвиж</v>
      </c>
      <c r="J576" s="92"/>
      <c r="K576" s="93">
        <v>3436847</v>
      </c>
      <c r="L576" s="93">
        <v>6334500</v>
      </c>
      <c r="M576" s="93">
        <v>5862400</v>
      </c>
      <c r="N576" s="93">
        <v>2271680.66</v>
      </c>
      <c r="O576" s="93">
        <v>472100</v>
      </c>
      <c r="P576" s="93">
        <v>499663.85</v>
      </c>
      <c r="Q576" s="92"/>
      <c r="R576" s="93">
        <v>6334500</v>
      </c>
      <c r="S576" s="93">
        <v>2771344.51</v>
      </c>
      <c r="T576" s="94">
        <v>3563155.49</v>
      </c>
      <c r="U576" s="93">
        <f t="shared" si="85"/>
        <v>253380</v>
      </c>
      <c r="V576" s="93">
        <f t="shared" si="86"/>
        <v>3309775.49</v>
      </c>
      <c r="W576" s="93">
        <f t="shared" si="87"/>
        <v>253380</v>
      </c>
      <c r="X576" s="93">
        <f t="shared" si="88"/>
        <v>3056395.49</v>
      </c>
      <c r="Y576" s="93">
        <f t="shared" si="89"/>
        <v>253380</v>
      </c>
      <c r="Z576" s="93">
        <f t="shared" si="90"/>
        <v>2803015.49</v>
      </c>
      <c r="AA576" s="93">
        <f t="shared" si="91"/>
        <v>75602.240780000007</v>
      </c>
      <c r="AB576" s="93">
        <f t="shared" si="92"/>
        <v>70027.880780000007</v>
      </c>
      <c r="AC576" s="117">
        <f t="shared" si="93"/>
        <v>64453.520779999999</v>
      </c>
      <c r="AD576" s="132">
        <v>2.1999999999999999E-2</v>
      </c>
    </row>
    <row r="577" spans="2:30" s="88" customFormat="1" ht="21.95" hidden="1" customHeight="1" outlineLevel="2">
      <c r="B577" s="96" t="s">
        <v>682</v>
      </c>
      <c r="C577" s="91" t="s">
        <v>223</v>
      </c>
      <c r="D577" s="91" t="e">
        <f>VLOOKUP(B577,#REF!,2,0)</f>
        <v>#REF!</v>
      </c>
      <c r="E577" s="125" t="str">
        <f>VLOOKUP(B577,'[10]3.3 Амортизация 2022'!$B$8:$C$687,2,0)</f>
        <v>ВН</v>
      </c>
      <c r="F577" s="92" t="s">
        <v>683</v>
      </c>
      <c r="G577" s="92">
        <f>VLOOKUP(B577,'[11]2022'!$A$4:$C$668,3,0)</f>
        <v>361</v>
      </c>
      <c r="H577" s="92" t="s">
        <v>219</v>
      </c>
      <c r="I577" s="92" t="str">
        <f>VLOOKUP(B577,'[12]Амортиз СО'!$C$5:$D$677,2,0)</f>
        <v>недвиж</v>
      </c>
      <c r="J577" s="92"/>
      <c r="K577" s="93">
        <v>2650467</v>
      </c>
      <c r="L577" s="93">
        <v>4863000</v>
      </c>
      <c r="M577" s="93">
        <v>4500700</v>
      </c>
      <c r="N577" s="93">
        <v>1744020.86</v>
      </c>
      <c r="O577" s="93">
        <v>362300</v>
      </c>
      <c r="P577" s="93">
        <v>383541.26</v>
      </c>
      <c r="Q577" s="92"/>
      <c r="R577" s="93">
        <v>4863000</v>
      </c>
      <c r="S577" s="93">
        <v>2127562.12</v>
      </c>
      <c r="T577" s="94">
        <v>2735437.88</v>
      </c>
      <c r="U577" s="93">
        <f t="shared" si="85"/>
        <v>161650.96952908588</v>
      </c>
      <c r="V577" s="93">
        <f t="shared" si="86"/>
        <v>2573786.9104709141</v>
      </c>
      <c r="W577" s="93">
        <f t="shared" si="87"/>
        <v>161650.96952908588</v>
      </c>
      <c r="X577" s="93">
        <f t="shared" si="88"/>
        <v>2412135.9409418283</v>
      </c>
      <c r="Y577" s="93">
        <f t="shared" si="89"/>
        <v>161650.96952908588</v>
      </c>
      <c r="Z577" s="93">
        <f t="shared" si="90"/>
        <v>2250484.9714127425</v>
      </c>
      <c r="AA577" s="93">
        <f t="shared" si="91"/>
        <v>58401.472695180048</v>
      </c>
      <c r="AB577" s="93">
        <f t="shared" si="92"/>
        <v>54845.151365540165</v>
      </c>
      <c r="AC577" s="117">
        <f t="shared" si="93"/>
        <v>51288.830035900275</v>
      </c>
      <c r="AD577" s="132">
        <v>2.1999999999999999E-2</v>
      </c>
    </row>
    <row r="578" spans="2:30" s="88" customFormat="1" ht="21.95" hidden="1" customHeight="1" outlineLevel="2">
      <c r="B578" s="96" t="s">
        <v>684</v>
      </c>
      <c r="C578" s="91" t="s">
        <v>237</v>
      </c>
      <c r="D578" s="91" t="e">
        <f>VLOOKUP(B578,#REF!,2,0)</f>
        <v>#REF!</v>
      </c>
      <c r="E578" s="125" t="str">
        <f>VLOOKUP(B578,'[10]3.3 Амортизация 2022'!$B$8:$C$687,2,0)</f>
        <v>СН1</v>
      </c>
      <c r="F578" s="92" t="s">
        <v>685</v>
      </c>
      <c r="G578" s="92">
        <f>VLOOKUP(B578,'[11]2022'!$A$4:$C$668,3,0)</f>
        <v>240</v>
      </c>
      <c r="H578" s="92" t="s">
        <v>219</v>
      </c>
      <c r="I578" s="92" t="str">
        <f>VLOOKUP(B578,'[12]Амортиз СО'!$C$5:$D$677,2,0)</f>
        <v>недвиж</v>
      </c>
      <c r="J578" s="92"/>
      <c r="K578" s="93">
        <v>7267484</v>
      </c>
      <c r="L578" s="93">
        <v>7696500</v>
      </c>
      <c r="M578" s="93">
        <v>7122900</v>
      </c>
      <c r="N578" s="93">
        <v>2760123.45</v>
      </c>
      <c r="O578" s="93">
        <v>573600</v>
      </c>
      <c r="P578" s="93">
        <v>607094.98</v>
      </c>
      <c r="Q578" s="92"/>
      <c r="R578" s="93">
        <v>7696500</v>
      </c>
      <c r="S578" s="93">
        <v>3367218.43</v>
      </c>
      <c r="T578" s="94">
        <v>4329281.57</v>
      </c>
      <c r="U578" s="93">
        <f t="shared" si="85"/>
        <v>384825</v>
      </c>
      <c r="V578" s="93">
        <f t="shared" si="86"/>
        <v>3944456.5700000003</v>
      </c>
      <c r="W578" s="93">
        <f t="shared" si="87"/>
        <v>384825</v>
      </c>
      <c r="X578" s="93">
        <f t="shared" si="88"/>
        <v>3559631.5700000003</v>
      </c>
      <c r="Y578" s="93">
        <f t="shared" si="89"/>
        <v>384825</v>
      </c>
      <c r="Z578" s="93">
        <f t="shared" si="90"/>
        <v>3174806.5700000003</v>
      </c>
      <c r="AA578" s="93">
        <f t="shared" si="91"/>
        <v>91011.11954</v>
      </c>
      <c r="AB578" s="93">
        <f t="shared" si="92"/>
        <v>82544.969540000006</v>
      </c>
      <c r="AC578" s="117">
        <f t="shared" si="93"/>
        <v>74078.819539999997</v>
      </c>
      <c r="AD578" s="132">
        <v>2.1999999999999999E-2</v>
      </c>
    </row>
    <row r="579" spans="2:30" s="88" customFormat="1" ht="44.1" hidden="1" customHeight="1" outlineLevel="2">
      <c r="B579" s="96" t="s">
        <v>686</v>
      </c>
      <c r="C579" s="91" t="s">
        <v>246</v>
      </c>
      <c r="D579" s="91" t="e">
        <f>VLOOKUP(B579,#REF!,2,0)</f>
        <v>#REF!</v>
      </c>
      <c r="E579" s="125" t="str">
        <f>VLOOKUP(B579,'[10]3.3 Амортизация 2022'!$B$8:$C$687,2,0)</f>
        <v>СН1</v>
      </c>
      <c r="F579" s="92" t="s">
        <v>687</v>
      </c>
      <c r="G579" s="92">
        <f>VLOOKUP(B579,'[11]2022'!$A$4:$C$668,3,0)</f>
        <v>300</v>
      </c>
      <c r="H579" s="92" t="s">
        <v>219</v>
      </c>
      <c r="I579" s="92" t="str">
        <f>VLOOKUP(B579,'[12]Амортиз СО'!$C$5:$D$677,2,0)</f>
        <v>недвиж</v>
      </c>
      <c r="J579" s="92"/>
      <c r="K579" s="93">
        <v>1263709</v>
      </c>
      <c r="L579" s="93">
        <v>2446400</v>
      </c>
      <c r="M579" s="93">
        <v>2264100</v>
      </c>
      <c r="N579" s="93">
        <v>877338.06</v>
      </c>
      <c r="O579" s="93">
        <v>182300</v>
      </c>
      <c r="P579" s="93">
        <v>192961.19</v>
      </c>
      <c r="Q579" s="92"/>
      <c r="R579" s="93">
        <v>2446400</v>
      </c>
      <c r="S579" s="93">
        <v>1070299.25</v>
      </c>
      <c r="T579" s="94">
        <v>1376100.75</v>
      </c>
      <c r="U579" s="93">
        <f t="shared" si="85"/>
        <v>97856</v>
      </c>
      <c r="V579" s="93">
        <f t="shared" si="86"/>
        <v>1278244.75</v>
      </c>
      <c r="W579" s="93">
        <f t="shared" si="87"/>
        <v>97856</v>
      </c>
      <c r="X579" s="93">
        <f t="shared" si="88"/>
        <v>1180388.75</v>
      </c>
      <c r="Y579" s="93">
        <f t="shared" si="89"/>
        <v>97856</v>
      </c>
      <c r="Z579" s="93">
        <f t="shared" si="90"/>
        <v>1082532.75</v>
      </c>
      <c r="AA579" s="93">
        <f t="shared" si="91"/>
        <v>29197.800499999998</v>
      </c>
      <c r="AB579" s="93">
        <f t="shared" si="92"/>
        <v>27044.968499999999</v>
      </c>
      <c r="AC579" s="117">
        <f t="shared" si="93"/>
        <v>24892.136499999997</v>
      </c>
      <c r="AD579" s="132">
        <v>2.1999999999999999E-2</v>
      </c>
    </row>
    <row r="580" spans="2:30" s="88" customFormat="1" ht="21.95" hidden="1" customHeight="1" outlineLevel="2">
      <c r="B580" s="96" t="s">
        <v>688</v>
      </c>
      <c r="C580" s="91" t="s">
        <v>237</v>
      </c>
      <c r="D580" s="91" t="e">
        <f>VLOOKUP(B580,#REF!,2,0)</f>
        <v>#REF!</v>
      </c>
      <c r="E580" s="125" t="str">
        <f>VLOOKUP(B580,'[10]3.3 Амортизация 2022'!$B$8:$C$687,2,0)</f>
        <v>СН1</v>
      </c>
      <c r="F580" s="92" t="s">
        <v>689</v>
      </c>
      <c r="G580" s="92">
        <f>VLOOKUP(B580,'[11]2022'!$A$4:$C$668,3,0)</f>
        <v>240</v>
      </c>
      <c r="H580" s="92" t="s">
        <v>219</v>
      </c>
      <c r="I580" s="92" t="str">
        <f>VLOOKUP(B580,'[12]Амортиз СО'!$C$5:$D$677,2,0)</f>
        <v>недвиж</v>
      </c>
      <c r="J580" s="92"/>
      <c r="K580" s="93">
        <v>7463108</v>
      </c>
      <c r="L580" s="93">
        <v>1447600</v>
      </c>
      <c r="M580" s="93">
        <v>1339700</v>
      </c>
      <c r="N580" s="93">
        <v>519133.69</v>
      </c>
      <c r="O580" s="93">
        <v>107900</v>
      </c>
      <c r="P580" s="93">
        <v>114191.2</v>
      </c>
      <c r="Q580" s="92"/>
      <c r="R580" s="93">
        <v>1447600</v>
      </c>
      <c r="S580" s="93">
        <v>633324.89</v>
      </c>
      <c r="T580" s="94">
        <v>814275.11</v>
      </c>
      <c r="U580" s="93">
        <f t="shared" si="85"/>
        <v>72380</v>
      </c>
      <c r="V580" s="93">
        <f t="shared" si="86"/>
        <v>741895.11</v>
      </c>
      <c r="W580" s="93">
        <f t="shared" si="87"/>
        <v>72380</v>
      </c>
      <c r="X580" s="93">
        <f t="shared" si="88"/>
        <v>669515.11</v>
      </c>
      <c r="Y580" s="93">
        <f t="shared" si="89"/>
        <v>72380</v>
      </c>
      <c r="Z580" s="93">
        <f t="shared" si="90"/>
        <v>597135.11</v>
      </c>
      <c r="AA580" s="93">
        <f t="shared" si="91"/>
        <v>17117.87242</v>
      </c>
      <c r="AB580" s="93">
        <f t="shared" si="92"/>
        <v>15525.512419999999</v>
      </c>
      <c r="AC580" s="117">
        <f t="shared" si="93"/>
        <v>13933.152419999999</v>
      </c>
      <c r="AD580" s="132">
        <v>2.1999999999999999E-2</v>
      </c>
    </row>
    <row r="581" spans="2:30" s="88" customFormat="1" ht="21.95" hidden="1" customHeight="1" outlineLevel="2">
      <c r="B581" s="96" t="s">
        <v>690</v>
      </c>
      <c r="C581" s="91" t="s">
        <v>237</v>
      </c>
      <c r="D581" s="91" t="e">
        <f>VLOOKUP(B581,#REF!,2,0)</f>
        <v>#REF!</v>
      </c>
      <c r="E581" s="125" t="str">
        <f>VLOOKUP(B581,'[10]3.3 Амортизация 2022'!$B$8:$C$687,2,0)</f>
        <v>СН1</v>
      </c>
      <c r="F581" s="92" t="s">
        <v>691</v>
      </c>
      <c r="G581" s="92">
        <f>VLOOKUP(B581,'[11]2022'!$A$4:$C$668,3,0)</f>
        <v>240</v>
      </c>
      <c r="H581" s="92" t="s">
        <v>219</v>
      </c>
      <c r="I581" s="92" t="str">
        <f>VLOOKUP(B581,'[12]Амортиз СО'!$C$5:$D$677,2,0)</f>
        <v>недвиж</v>
      </c>
      <c r="J581" s="92"/>
      <c r="K581" s="93">
        <v>1843823</v>
      </c>
      <c r="L581" s="93">
        <v>2325700</v>
      </c>
      <c r="M581" s="93">
        <v>2152400</v>
      </c>
      <c r="N581" s="93">
        <v>834055.45</v>
      </c>
      <c r="O581" s="93">
        <v>173300</v>
      </c>
      <c r="P581" s="93">
        <v>183438.74</v>
      </c>
      <c r="Q581" s="92"/>
      <c r="R581" s="93">
        <v>2325700</v>
      </c>
      <c r="S581" s="93">
        <v>1017494.19</v>
      </c>
      <c r="T581" s="94">
        <v>1308205.81</v>
      </c>
      <c r="U581" s="93">
        <f t="shared" si="85"/>
        <v>116285</v>
      </c>
      <c r="V581" s="93">
        <f t="shared" si="86"/>
        <v>1191920.81</v>
      </c>
      <c r="W581" s="93">
        <f t="shared" si="87"/>
        <v>116285</v>
      </c>
      <c r="X581" s="93">
        <f t="shared" si="88"/>
        <v>1075635.81</v>
      </c>
      <c r="Y581" s="93">
        <f t="shared" si="89"/>
        <v>116285</v>
      </c>
      <c r="Z581" s="93">
        <f t="shared" si="90"/>
        <v>959350.81</v>
      </c>
      <c r="AA581" s="93">
        <f t="shared" si="91"/>
        <v>27501.392820000001</v>
      </c>
      <c r="AB581" s="93">
        <f t="shared" si="92"/>
        <v>24943.122820000001</v>
      </c>
      <c r="AC581" s="117">
        <f t="shared" si="93"/>
        <v>22384.85282</v>
      </c>
      <c r="AD581" s="132">
        <v>2.1999999999999999E-2</v>
      </c>
    </row>
    <row r="582" spans="2:30" s="88" customFormat="1" ht="21.95" hidden="1" customHeight="1" outlineLevel="2">
      <c r="B582" s="96" t="s">
        <v>692</v>
      </c>
      <c r="C582" s="91" t="s">
        <v>223</v>
      </c>
      <c r="D582" s="91" t="e">
        <f>VLOOKUP(B582,#REF!,2,0)</f>
        <v>#REF!</v>
      </c>
      <c r="E582" s="125" t="str">
        <f>VLOOKUP(B582,'[10]3.3 Амортизация 2022'!$B$8:$C$687,2,0)</f>
        <v>ВН</v>
      </c>
      <c r="F582" s="92" t="s">
        <v>693</v>
      </c>
      <c r="G582" s="92">
        <f>VLOOKUP(B582,'[11]2022'!$A$4:$C$668,3,0)</f>
        <v>361</v>
      </c>
      <c r="H582" s="92" t="s">
        <v>219</v>
      </c>
      <c r="I582" s="92" t="str">
        <f>VLOOKUP(B582,'[12]Амортиз СО'!$C$5:$D$677,2,0)</f>
        <v>недвиж</v>
      </c>
      <c r="J582" s="92"/>
      <c r="K582" s="93">
        <v>5154403</v>
      </c>
      <c r="L582" s="93">
        <v>17698300</v>
      </c>
      <c r="M582" s="93">
        <v>16379400</v>
      </c>
      <c r="N582" s="93">
        <v>6347017.75</v>
      </c>
      <c r="O582" s="93">
        <v>1318900</v>
      </c>
      <c r="P582" s="93">
        <v>1395988.77</v>
      </c>
      <c r="Q582" s="92"/>
      <c r="R582" s="93">
        <v>17698300</v>
      </c>
      <c r="S582" s="93">
        <v>7743006.5199999996</v>
      </c>
      <c r="T582" s="94">
        <v>9955293.4800000004</v>
      </c>
      <c r="U582" s="93">
        <f t="shared" si="85"/>
        <v>588309.14127423824</v>
      </c>
      <c r="V582" s="93">
        <f t="shared" si="86"/>
        <v>9366984.3387257624</v>
      </c>
      <c r="W582" s="93">
        <f t="shared" si="87"/>
        <v>588309.14127423824</v>
      </c>
      <c r="X582" s="93">
        <f t="shared" si="88"/>
        <v>8778675.1974515244</v>
      </c>
      <c r="Y582" s="93">
        <f t="shared" si="89"/>
        <v>588309.14127423824</v>
      </c>
      <c r="Z582" s="93">
        <f t="shared" si="90"/>
        <v>8190366.0561772864</v>
      </c>
      <c r="AA582" s="93">
        <f t="shared" si="91"/>
        <v>212545.05600598341</v>
      </c>
      <c r="AB582" s="93">
        <f t="shared" si="92"/>
        <v>199602.25489795013</v>
      </c>
      <c r="AC582" s="117">
        <f t="shared" si="93"/>
        <v>186659.45378991694</v>
      </c>
      <c r="AD582" s="132">
        <v>2.1999999999999999E-2</v>
      </c>
    </row>
    <row r="583" spans="2:30" s="88" customFormat="1" ht="33" hidden="1" customHeight="1" outlineLevel="2">
      <c r="B583" s="96" t="s">
        <v>694</v>
      </c>
      <c r="C583" s="91" t="s">
        <v>107</v>
      </c>
      <c r="D583" s="91" t="e">
        <f>VLOOKUP(B583,#REF!,2,0)</f>
        <v>#REF!</v>
      </c>
      <c r="E583" s="125" t="str">
        <f>VLOOKUP(B583,'[10]3.3 Амортизация 2022'!$B$8:$C$687,2,0)</f>
        <v>ВН</v>
      </c>
      <c r="F583" s="92" t="s">
        <v>695</v>
      </c>
      <c r="G583" s="92">
        <f>VLOOKUP(B583,'[11]2022'!$A$4:$C$668,3,0)</f>
        <v>120</v>
      </c>
      <c r="H583" s="92" t="s">
        <v>219</v>
      </c>
      <c r="I583" s="92" t="str">
        <f>VLOOKUP(B583,'[12]Амортиз СО'!$C$5:$D$677,2,0)</f>
        <v>движ</v>
      </c>
      <c r="J583" s="92"/>
      <c r="K583" s="93">
        <v>1231063.29</v>
      </c>
      <c r="L583" s="93">
        <v>294100</v>
      </c>
      <c r="M583" s="93">
        <v>272200</v>
      </c>
      <c r="N583" s="93">
        <v>105477.49</v>
      </c>
      <c r="O583" s="93">
        <v>21900</v>
      </c>
      <c r="P583" s="93">
        <v>23191.29</v>
      </c>
      <c r="Q583" s="92"/>
      <c r="R583" s="93">
        <v>294100</v>
      </c>
      <c r="S583" s="93">
        <v>128668.78</v>
      </c>
      <c r="T583" s="94">
        <v>165431.22</v>
      </c>
      <c r="U583" s="93">
        <f t="shared" si="85"/>
        <v>29410</v>
      </c>
      <c r="V583" s="93">
        <f t="shared" si="86"/>
        <v>136021.22</v>
      </c>
      <c r="W583" s="93">
        <f t="shared" si="87"/>
        <v>29410</v>
      </c>
      <c r="X583" s="93">
        <f t="shared" si="88"/>
        <v>106611.22</v>
      </c>
      <c r="Y583" s="93">
        <f t="shared" si="89"/>
        <v>29410</v>
      </c>
      <c r="Z583" s="93">
        <f t="shared" si="90"/>
        <v>77201.22</v>
      </c>
      <c r="AA583" s="93">
        <f t="shared" si="91"/>
        <v>0</v>
      </c>
      <c r="AB583" s="93">
        <f t="shared" si="92"/>
        <v>0</v>
      </c>
      <c r="AC583" s="117">
        <f t="shared" si="93"/>
        <v>0</v>
      </c>
      <c r="AD583" s="131"/>
    </row>
    <row r="584" spans="2:30" s="88" customFormat="1" ht="21.95" hidden="1" customHeight="1" outlineLevel="2">
      <c r="B584" s="96" t="s">
        <v>696</v>
      </c>
      <c r="C584" s="91" t="s">
        <v>223</v>
      </c>
      <c r="D584" s="91" t="e">
        <f>VLOOKUP(B584,#REF!,2,0)</f>
        <v>#REF!</v>
      </c>
      <c r="E584" s="125" t="str">
        <f>VLOOKUP(B584,'[10]3.3 Амортизация 2022'!$B$8:$C$687,2,0)</f>
        <v>ВН</v>
      </c>
      <c r="F584" s="92" t="s">
        <v>697</v>
      </c>
      <c r="G584" s="92">
        <f>VLOOKUP(B584,'[11]2022'!$A$4:$C$668,3,0)</f>
        <v>361</v>
      </c>
      <c r="H584" s="92" t="s">
        <v>219</v>
      </c>
      <c r="I584" s="92" t="str">
        <f>VLOOKUP(B584,'[12]Амортиз СО'!$C$5:$D$677,2,0)</f>
        <v>недвиж</v>
      </c>
      <c r="J584" s="92"/>
      <c r="K584" s="93">
        <v>242453638.13999999</v>
      </c>
      <c r="L584" s="93">
        <v>261380200</v>
      </c>
      <c r="M584" s="93">
        <v>242581619.66</v>
      </c>
      <c r="N584" s="93">
        <v>21204417.850000001</v>
      </c>
      <c r="O584" s="93">
        <v>51131484.549999997</v>
      </c>
      <c r="P584" s="93">
        <v>13771986.449999999</v>
      </c>
      <c r="Q584" s="92"/>
      <c r="R584" s="93">
        <v>293713104.20999998</v>
      </c>
      <c r="S584" s="93">
        <v>34976404.299999997</v>
      </c>
      <c r="T584" s="94">
        <v>258736699.91</v>
      </c>
      <c r="U584" s="93">
        <f t="shared" si="85"/>
        <v>9763316.4834349025</v>
      </c>
      <c r="V584" s="93">
        <f t="shared" si="86"/>
        <v>248973383.42656508</v>
      </c>
      <c r="W584" s="93">
        <f t="shared" si="87"/>
        <v>9763316.4834349025</v>
      </c>
      <c r="X584" s="93">
        <f t="shared" si="88"/>
        <v>239210066.94313017</v>
      </c>
      <c r="Y584" s="93">
        <f t="shared" si="89"/>
        <v>9763316.4834349025</v>
      </c>
      <c r="Z584" s="93">
        <f t="shared" si="90"/>
        <v>229446750.45969525</v>
      </c>
      <c r="AA584" s="93">
        <f t="shared" si="91"/>
        <v>5584810.9167022156</v>
      </c>
      <c r="AB584" s="93">
        <f t="shared" si="92"/>
        <v>5370017.9540666472</v>
      </c>
      <c r="AC584" s="117">
        <f t="shared" si="93"/>
        <v>5155224.9914310789</v>
      </c>
      <c r="AD584" s="132">
        <v>2.1999999999999999E-2</v>
      </c>
    </row>
    <row r="585" spans="2:30" s="88" customFormat="1" ht="21.95" hidden="1" customHeight="1" outlineLevel="2">
      <c r="B585" s="96" t="s">
        <v>698</v>
      </c>
      <c r="C585" s="91" t="s">
        <v>223</v>
      </c>
      <c r="D585" s="91" t="e">
        <f>VLOOKUP(B585,#REF!,2,0)</f>
        <v>#REF!</v>
      </c>
      <c r="E585" s="125" t="str">
        <f>VLOOKUP(B585,'[10]3.3 Амортизация 2022'!$B$8:$C$687,2,0)</f>
        <v>ВН</v>
      </c>
      <c r="F585" s="92" t="s">
        <v>699</v>
      </c>
      <c r="G585" s="92">
        <f>VLOOKUP(B585,'[11]2022'!$A$4:$C$668,3,0)</f>
        <v>361</v>
      </c>
      <c r="H585" s="92" t="s">
        <v>219</v>
      </c>
      <c r="I585" s="92" t="str">
        <f>VLOOKUP(B585,'[12]Амортиз СО'!$C$5:$D$677,2,0)</f>
        <v>недвиж</v>
      </c>
      <c r="J585" s="92"/>
      <c r="K585" s="93">
        <v>5895505</v>
      </c>
      <c r="L585" s="93">
        <v>30660300</v>
      </c>
      <c r="M585" s="93">
        <v>28375500</v>
      </c>
      <c r="N585" s="93">
        <v>10771110.08</v>
      </c>
      <c r="O585" s="93">
        <v>2284800</v>
      </c>
      <c r="P585" s="93">
        <v>2369020.6</v>
      </c>
      <c r="Q585" s="92"/>
      <c r="R585" s="93">
        <v>30660300</v>
      </c>
      <c r="S585" s="93">
        <v>13140130.68</v>
      </c>
      <c r="T585" s="94">
        <v>17520169.32</v>
      </c>
      <c r="U585" s="93">
        <f t="shared" si="85"/>
        <v>1019178.9473684211</v>
      </c>
      <c r="V585" s="93">
        <f t="shared" si="86"/>
        <v>16500990.37263158</v>
      </c>
      <c r="W585" s="93">
        <f t="shared" si="87"/>
        <v>1019178.9473684211</v>
      </c>
      <c r="X585" s="93">
        <f t="shared" si="88"/>
        <v>15481811.425263159</v>
      </c>
      <c r="Y585" s="93">
        <f t="shared" si="89"/>
        <v>1019178.9473684211</v>
      </c>
      <c r="Z585" s="93">
        <f t="shared" si="90"/>
        <v>14462632.477894738</v>
      </c>
      <c r="AA585" s="93">
        <f t="shared" si="91"/>
        <v>374232.75661894737</v>
      </c>
      <c r="AB585" s="93">
        <f t="shared" si="92"/>
        <v>351810.81977684208</v>
      </c>
      <c r="AC585" s="117">
        <f t="shared" si="93"/>
        <v>329388.88293473684</v>
      </c>
      <c r="AD585" s="132">
        <v>2.1999999999999999E-2</v>
      </c>
    </row>
    <row r="586" spans="2:30" s="88" customFormat="1" ht="21.95" hidden="1" customHeight="1" outlineLevel="2">
      <c r="B586" s="96" t="s">
        <v>700</v>
      </c>
      <c r="C586" s="91" t="s">
        <v>223</v>
      </c>
      <c r="D586" s="91" t="e">
        <f>VLOOKUP(B586,#REF!,2,0)</f>
        <v>#REF!</v>
      </c>
      <c r="E586" s="125" t="str">
        <f>VLOOKUP(B586,'[10]3.3 Амортизация 2022'!$B$8:$C$687,2,0)</f>
        <v>ВН</v>
      </c>
      <c r="F586" s="92" t="s">
        <v>701</v>
      </c>
      <c r="G586" s="92">
        <f>VLOOKUP(B586,'[11]2022'!$A$4:$C$668,3,0)</f>
        <v>361</v>
      </c>
      <c r="H586" s="92" t="s">
        <v>219</v>
      </c>
      <c r="I586" s="92" t="str">
        <f>VLOOKUP(B586,'[12]Амортиз СО'!$C$5:$D$677,2,0)</f>
        <v>недвиж</v>
      </c>
      <c r="J586" s="92"/>
      <c r="K586" s="93">
        <v>623376</v>
      </c>
      <c r="L586" s="93">
        <v>2467400</v>
      </c>
      <c r="M586" s="93">
        <v>2283500</v>
      </c>
      <c r="N586" s="93">
        <v>884856.25</v>
      </c>
      <c r="O586" s="93">
        <v>183900</v>
      </c>
      <c r="P586" s="93">
        <v>194631.21</v>
      </c>
      <c r="Q586" s="92"/>
      <c r="R586" s="93">
        <v>2467400</v>
      </c>
      <c r="S586" s="93">
        <v>1079487.46</v>
      </c>
      <c r="T586" s="94">
        <v>1387912.54</v>
      </c>
      <c r="U586" s="93">
        <f t="shared" si="85"/>
        <v>82018.83656509695</v>
      </c>
      <c r="V586" s="93">
        <f t="shared" si="86"/>
        <v>1305893.7034349032</v>
      </c>
      <c r="W586" s="93">
        <f t="shared" si="87"/>
        <v>82018.83656509695</v>
      </c>
      <c r="X586" s="93">
        <f t="shared" si="88"/>
        <v>1223874.8668698063</v>
      </c>
      <c r="Y586" s="93">
        <f t="shared" si="89"/>
        <v>82018.83656509695</v>
      </c>
      <c r="Z586" s="93">
        <f t="shared" si="90"/>
        <v>1141856.0303047094</v>
      </c>
      <c r="AA586" s="93">
        <f t="shared" si="91"/>
        <v>29631.868677783932</v>
      </c>
      <c r="AB586" s="93">
        <f t="shared" si="92"/>
        <v>27827.454273351803</v>
      </c>
      <c r="AC586" s="117">
        <f t="shared" si="93"/>
        <v>26023.039868919674</v>
      </c>
      <c r="AD586" s="132">
        <v>2.1999999999999999E-2</v>
      </c>
    </row>
    <row r="587" spans="2:30" s="88" customFormat="1" ht="21.95" hidden="1" customHeight="1" outlineLevel="2">
      <c r="B587" s="96" t="s">
        <v>702</v>
      </c>
      <c r="C587" s="91" t="s">
        <v>223</v>
      </c>
      <c r="D587" s="91" t="e">
        <f>VLOOKUP(B587,#REF!,2,0)</f>
        <v>#REF!</v>
      </c>
      <c r="E587" s="125" t="str">
        <f>VLOOKUP(B587,'[10]3.3 Амортизация 2022'!$B$8:$C$687,2,0)</f>
        <v>ВН</v>
      </c>
      <c r="F587" s="92" t="s">
        <v>703</v>
      </c>
      <c r="G587" s="92">
        <f>VLOOKUP(B587,'[11]2022'!$A$4:$C$668,3,0)</f>
        <v>361</v>
      </c>
      <c r="H587" s="92" t="s">
        <v>219</v>
      </c>
      <c r="I587" s="92" t="str">
        <f>VLOOKUP(B587,'[12]Амортиз СО'!$C$5:$D$677,2,0)</f>
        <v>недвиж</v>
      </c>
      <c r="J587" s="92"/>
      <c r="K587" s="93">
        <v>8102465</v>
      </c>
      <c r="L587" s="93">
        <v>38715900</v>
      </c>
      <c r="M587" s="93">
        <v>35830800</v>
      </c>
      <c r="N587" s="93">
        <v>13884434.66</v>
      </c>
      <c r="O587" s="93">
        <v>2885100</v>
      </c>
      <c r="P587" s="93">
        <v>3053771.22</v>
      </c>
      <c r="Q587" s="92"/>
      <c r="R587" s="93">
        <v>38715900</v>
      </c>
      <c r="S587" s="93">
        <v>16938205.879999999</v>
      </c>
      <c r="T587" s="94">
        <v>21777694.120000001</v>
      </c>
      <c r="U587" s="93">
        <f t="shared" si="85"/>
        <v>1286955.1246537396</v>
      </c>
      <c r="V587" s="93">
        <f t="shared" si="86"/>
        <v>20490738.995346263</v>
      </c>
      <c r="W587" s="93">
        <f t="shared" si="87"/>
        <v>1286955.1246537396</v>
      </c>
      <c r="X587" s="93">
        <f t="shared" si="88"/>
        <v>19203783.870692525</v>
      </c>
      <c r="Y587" s="93">
        <f t="shared" si="89"/>
        <v>1286955.1246537396</v>
      </c>
      <c r="Z587" s="93">
        <f t="shared" si="90"/>
        <v>17916828.746038787</v>
      </c>
      <c r="AA587" s="93">
        <f t="shared" si="91"/>
        <v>464952.76426880894</v>
      </c>
      <c r="AB587" s="93">
        <f t="shared" si="92"/>
        <v>436639.75152642658</v>
      </c>
      <c r="AC587" s="117">
        <f t="shared" si="93"/>
        <v>408326.73878404446</v>
      </c>
      <c r="AD587" s="132">
        <v>2.1999999999999999E-2</v>
      </c>
    </row>
    <row r="588" spans="2:30" s="88" customFormat="1" ht="21.95" hidden="1" customHeight="1" outlineLevel="2">
      <c r="B588" s="96" t="s">
        <v>704</v>
      </c>
      <c r="C588" s="91" t="s">
        <v>223</v>
      </c>
      <c r="D588" s="91" t="e">
        <f>VLOOKUP(B588,#REF!,2,0)</f>
        <v>#REF!</v>
      </c>
      <c r="E588" s="125" t="str">
        <f>VLOOKUP(B588,'[10]3.3 Амортизация 2022'!$B$8:$C$687,2,0)</f>
        <v>ВН</v>
      </c>
      <c r="F588" s="92" t="s">
        <v>705</v>
      </c>
      <c r="G588" s="92">
        <f>VLOOKUP(B588,'[11]2022'!$A$4:$C$668,3,0)</f>
        <v>361</v>
      </c>
      <c r="H588" s="92" t="s">
        <v>219</v>
      </c>
      <c r="I588" s="92" t="str">
        <f>VLOOKUP(B588,'[12]Амортиз СО'!$C$5:$D$677,2,0)</f>
        <v>недвиж</v>
      </c>
      <c r="J588" s="92"/>
      <c r="K588" s="93">
        <v>419854</v>
      </c>
      <c r="L588" s="93">
        <v>3658200</v>
      </c>
      <c r="M588" s="93">
        <v>3385600</v>
      </c>
      <c r="N588" s="93">
        <v>1311918.75</v>
      </c>
      <c r="O588" s="93">
        <v>272600</v>
      </c>
      <c r="P588" s="93">
        <v>288542.44</v>
      </c>
      <c r="Q588" s="92"/>
      <c r="R588" s="93">
        <v>3658200</v>
      </c>
      <c r="S588" s="93">
        <v>1600461.19</v>
      </c>
      <c r="T588" s="94">
        <v>2057738.81</v>
      </c>
      <c r="U588" s="93">
        <f t="shared" si="85"/>
        <v>121602.21606648201</v>
      </c>
      <c r="V588" s="93">
        <f t="shared" si="86"/>
        <v>1936136.593933518</v>
      </c>
      <c r="W588" s="93">
        <f t="shared" si="87"/>
        <v>121602.21606648201</v>
      </c>
      <c r="X588" s="93">
        <f t="shared" si="88"/>
        <v>1814534.377867036</v>
      </c>
      <c r="Y588" s="93">
        <f t="shared" si="89"/>
        <v>121602.21606648201</v>
      </c>
      <c r="Z588" s="93">
        <f t="shared" si="90"/>
        <v>1692932.161800554</v>
      </c>
      <c r="AA588" s="93">
        <f t="shared" si="91"/>
        <v>43932.629443268699</v>
      </c>
      <c r="AB588" s="93">
        <f t="shared" si="92"/>
        <v>41257.380689806094</v>
      </c>
      <c r="AC588" s="117">
        <f t="shared" si="93"/>
        <v>38582.131936343489</v>
      </c>
      <c r="AD588" s="132">
        <v>2.1999999999999999E-2</v>
      </c>
    </row>
    <row r="589" spans="2:30" s="88" customFormat="1" ht="21.95" hidden="1" customHeight="1" outlineLevel="2">
      <c r="B589" s="96" t="s">
        <v>706</v>
      </c>
      <c r="C589" s="91" t="s">
        <v>223</v>
      </c>
      <c r="D589" s="91" t="e">
        <f>VLOOKUP(B589,#REF!,2,0)</f>
        <v>#REF!</v>
      </c>
      <c r="E589" s="125" t="str">
        <f>VLOOKUP(B589,'[10]3.3 Амортизация 2022'!$B$8:$C$687,2,0)</f>
        <v>ВН</v>
      </c>
      <c r="F589" s="92" t="s">
        <v>707</v>
      </c>
      <c r="G589" s="92">
        <f>VLOOKUP(B589,'[11]2022'!$A$4:$C$668,3,0)</f>
        <v>361</v>
      </c>
      <c r="H589" s="92" t="s">
        <v>219</v>
      </c>
      <c r="I589" s="92" t="str">
        <f>VLOOKUP(B589,'[12]Амортиз СО'!$C$5:$D$677,2,0)</f>
        <v>недвиж</v>
      </c>
      <c r="J589" s="92"/>
      <c r="K589" s="93">
        <v>2995506</v>
      </c>
      <c r="L589" s="93">
        <v>26842000</v>
      </c>
      <c r="M589" s="93">
        <v>24841700</v>
      </c>
      <c r="N589" s="93">
        <v>9626162.6099999994</v>
      </c>
      <c r="O589" s="93">
        <v>2000300</v>
      </c>
      <c r="P589" s="93">
        <v>2117216.52</v>
      </c>
      <c r="Q589" s="92"/>
      <c r="R589" s="93">
        <v>26842000</v>
      </c>
      <c r="S589" s="93">
        <v>11743379.130000001</v>
      </c>
      <c r="T589" s="94">
        <v>15098620.869999999</v>
      </c>
      <c r="U589" s="93">
        <f t="shared" si="85"/>
        <v>892254.84764542943</v>
      </c>
      <c r="V589" s="93">
        <f t="shared" si="86"/>
        <v>14206366.022354569</v>
      </c>
      <c r="W589" s="93">
        <f t="shared" si="87"/>
        <v>892254.84764542943</v>
      </c>
      <c r="X589" s="93">
        <f t="shared" si="88"/>
        <v>13314111.174709139</v>
      </c>
      <c r="Y589" s="93">
        <f t="shared" si="89"/>
        <v>892254.84764542943</v>
      </c>
      <c r="Z589" s="93">
        <f t="shared" si="90"/>
        <v>12421856.327063709</v>
      </c>
      <c r="AA589" s="93">
        <f t="shared" si="91"/>
        <v>322354.85581590026</v>
      </c>
      <c r="AB589" s="93">
        <f t="shared" si="92"/>
        <v>302725.24916770076</v>
      </c>
      <c r="AC589" s="117">
        <f t="shared" si="93"/>
        <v>283095.64251950133</v>
      </c>
      <c r="AD589" s="132">
        <v>2.1999999999999999E-2</v>
      </c>
    </row>
    <row r="590" spans="2:30" s="88" customFormat="1" ht="21.95" hidden="1" customHeight="1" outlineLevel="2">
      <c r="B590" s="96" t="s">
        <v>708</v>
      </c>
      <c r="C590" s="91" t="s">
        <v>223</v>
      </c>
      <c r="D590" s="91" t="e">
        <f>VLOOKUP(B590,#REF!,2,0)</f>
        <v>#REF!</v>
      </c>
      <c r="E590" s="125" t="str">
        <f>VLOOKUP(B590,'[10]3.3 Амортизация 2022'!$B$8:$C$687,2,0)</f>
        <v>ВН</v>
      </c>
      <c r="F590" s="92" t="s">
        <v>709</v>
      </c>
      <c r="G590" s="92">
        <f>VLOOKUP(B590,'[11]2022'!$A$4:$C$668,3,0)</f>
        <v>361</v>
      </c>
      <c r="H590" s="92" t="s">
        <v>219</v>
      </c>
      <c r="I590" s="92" t="str">
        <f>VLOOKUP(B590,'[12]Амортиз СО'!$C$5:$D$677,2,0)</f>
        <v>недвиж</v>
      </c>
      <c r="J590" s="92"/>
      <c r="K590" s="93">
        <v>22429455.739999998</v>
      </c>
      <c r="L590" s="93">
        <v>47821800</v>
      </c>
      <c r="M590" s="93">
        <v>44258100</v>
      </c>
      <c r="N590" s="93">
        <v>12510648.789999999</v>
      </c>
      <c r="O590" s="93">
        <v>3563700</v>
      </c>
      <c r="P590" s="93">
        <v>2751628.3</v>
      </c>
      <c r="Q590" s="92"/>
      <c r="R590" s="93">
        <v>47821800</v>
      </c>
      <c r="S590" s="93">
        <v>15262277.09</v>
      </c>
      <c r="T590" s="94">
        <v>32559522.91</v>
      </c>
      <c r="U590" s="93">
        <f t="shared" si="85"/>
        <v>1589644.32132964</v>
      </c>
      <c r="V590" s="93">
        <f t="shared" si="86"/>
        <v>30969878.588670362</v>
      </c>
      <c r="W590" s="93">
        <f t="shared" si="87"/>
        <v>1589644.32132964</v>
      </c>
      <c r="X590" s="93">
        <f t="shared" si="88"/>
        <v>29380234.267340723</v>
      </c>
      <c r="Y590" s="93">
        <f t="shared" si="89"/>
        <v>1589644.32132964</v>
      </c>
      <c r="Z590" s="93">
        <f t="shared" si="90"/>
        <v>27790589.946011085</v>
      </c>
      <c r="AA590" s="93">
        <f t="shared" si="91"/>
        <v>698823.41648537398</v>
      </c>
      <c r="AB590" s="93">
        <f t="shared" si="92"/>
        <v>663851.24141612195</v>
      </c>
      <c r="AC590" s="117">
        <f t="shared" si="93"/>
        <v>628879.0663468698</v>
      </c>
      <c r="AD590" s="132">
        <v>2.1999999999999999E-2</v>
      </c>
    </row>
    <row r="591" spans="2:30" s="88" customFormat="1" ht="21.95" hidden="1" customHeight="1" outlineLevel="2">
      <c r="B591" s="96" t="s">
        <v>710</v>
      </c>
      <c r="C591" s="91" t="s">
        <v>223</v>
      </c>
      <c r="D591" s="91" t="e">
        <f>VLOOKUP(B591,#REF!,2,0)</f>
        <v>#REF!</v>
      </c>
      <c r="E591" s="125" t="str">
        <f>VLOOKUP(B591,'[10]3.3 Амортизация 2022'!$B$8:$C$687,2,0)</f>
        <v>ВН</v>
      </c>
      <c r="F591" s="92" t="s">
        <v>711</v>
      </c>
      <c r="G591" s="92">
        <f>VLOOKUP(B591,'[11]2022'!$A$4:$C$668,3,0)</f>
        <v>361</v>
      </c>
      <c r="H591" s="92" t="s">
        <v>219</v>
      </c>
      <c r="I591" s="92" t="str">
        <f>VLOOKUP(B591,'[12]Амортиз СО'!$C$5:$D$677,2,0)</f>
        <v>недвиж</v>
      </c>
      <c r="J591" s="92"/>
      <c r="K591" s="93">
        <v>6705131</v>
      </c>
      <c r="L591" s="93">
        <v>29663800</v>
      </c>
      <c r="M591" s="93">
        <v>27453300</v>
      </c>
      <c r="N591" s="93">
        <v>10638155.34</v>
      </c>
      <c r="O591" s="93">
        <v>2210500</v>
      </c>
      <c r="P591" s="93">
        <v>2339758.88</v>
      </c>
      <c r="Q591" s="92"/>
      <c r="R591" s="93">
        <v>29663800</v>
      </c>
      <c r="S591" s="93">
        <v>12977914.220000001</v>
      </c>
      <c r="T591" s="94">
        <v>16685885.779999999</v>
      </c>
      <c r="U591" s="93">
        <f t="shared" si="85"/>
        <v>986054.29362880881</v>
      </c>
      <c r="V591" s="93">
        <f t="shared" si="86"/>
        <v>15699831.486371191</v>
      </c>
      <c r="W591" s="93">
        <f t="shared" si="87"/>
        <v>986054.29362880881</v>
      </c>
      <c r="X591" s="93">
        <f t="shared" si="88"/>
        <v>14713777.192742383</v>
      </c>
      <c r="Y591" s="93">
        <f t="shared" si="89"/>
        <v>986054.29362880881</v>
      </c>
      <c r="Z591" s="93">
        <f t="shared" si="90"/>
        <v>13727722.899113575</v>
      </c>
      <c r="AA591" s="93">
        <f t="shared" si="91"/>
        <v>356242.88993008307</v>
      </c>
      <c r="AB591" s="93">
        <f t="shared" si="92"/>
        <v>334549.69547024928</v>
      </c>
      <c r="AC591" s="117">
        <f t="shared" si="93"/>
        <v>312856.50101041549</v>
      </c>
      <c r="AD591" s="132">
        <v>2.1999999999999999E-2</v>
      </c>
    </row>
    <row r="592" spans="2:30" s="88" customFormat="1" ht="21.95" hidden="1" customHeight="1" outlineLevel="2">
      <c r="B592" s="96" t="s">
        <v>712</v>
      </c>
      <c r="C592" s="91" t="s">
        <v>223</v>
      </c>
      <c r="D592" s="91" t="e">
        <f>VLOOKUP(B592,#REF!,2,0)</f>
        <v>#REF!</v>
      </c>
      <c r="E592" s="125" t="str">
        <f>VLOOKUP(B592,'[10]3.3 Амортизация 2022'!$B$8:$C$687,2,0)</f>
        <v>ВН</v>
      </c>
      <c r="F592" s="92" t="s">
        <v>713</v>
      </c>
      <c r="G592" s="92">
        <f>VLOOKUP(B592,'[11]2022'!$A$4:$C$668,3,0)</f>
        <v>361</v>
      </c>
      <c r="H592" s="92" t="s">
        <v>219</v>
      </c>
      <c r="I592" s="92" t="str">
        <f>VLOOKUP(B592,'[12]Амортиз СО'!$C$5:$D$677,2,0)</f>
        <v>недвиж</v>
      </c>
      <c r="J592" s="92"/>
      <c r="K592" s="93">
        <v>4719441</v>
      </c>
      <c r="L592" s="93">
        <v>18688800</v>
      </c>
      <c r="M592" s="93">
        <v>17296100</v>
      </c>
      <c r="N592" s="93">
        <v>6702239.5999999996</v>
      </c>
      <c r="O592" s="93">
        <v>1392700</v>
      </c>
      <c r="P592" s="93">
        <v>1474111.28</v>
      </c>
      <c r="Q592" s="92"/>
      <c r="R592" s="93">
        <v>18688800</v>
      </c>
      <c r="S592" s="93">
        <v>8176350.8799999999</v>
      </c>
      <c r="T592" s="94">
        <v>10512449.119999999</v>
      </c>
      <c r="U592" s="93">
        <f t="shared" si="85"/>
        <v>621234.34903047094</v>
      </c>
      <c r="V592" s="93">
        <f t="shared" si="86"/>
        <v>9891214.7709695287</v>
      </c>
      <c r="W592" s="93">
        <f t="shared" si="87"/>
        <v>621234.34903047094</v>
      </c>
      <c r="X592" s="93">
        <f t="shared" si="88"/>
        <v>9269980.4219390582</v>
      </c>
      <c r="Y592" s="93">
        <f t="shared" si="89"/>
        <v>621234.34903047094</v>
      </c>
      <c r="Z592" s="93">
        <f t="shared" si="90"/>
        <v>8648746.0729085878</v>
      </c>
      <c r="AA592" s="93">
        <f t="shared" si="91"/>
        <v>224440.30280066482</v>
      </c>
      <c r="AB592" s="93">
        <f t="shared" si="92"/>
        <v>210773.14712199444</v>
      </c>
      <c r="AC592" s="117">
        <f t="shared" si="93"/>
        <v>197105.99144332411</v>
      </c>
      <c r="AD592" s="132">
        <v>2.1999999999999999E-2</v>
      </c>
    </row>
    <row r="593" spans="2:30" s="88" customFormat="1" ht="21.95" hidden="1" customHeight="1" outlineLevel="2">
      <c r="B593" s="96" t="s">
        <v>714</v>
      </c>
      <c r="C593" s="91" t="s">
        <v>223</v>
      </c>
      <c r="D593" s="91" t="e">
        <f>VLOOKUP(B593,#REF!,2,0)</f>
        <v>#REF!</v>
      </c>
      <c r="E593" s="125" t="str">
        <f>VLOOKUP(B593,'[10]3.3 Амортизация 2022'!$B$8:$C$687,2,0)</f>
        <v>ВН</v>
      </c>
      <c r="F593" s="92" t="s">
        <v>715</v>
      </c>
      <c r="G593" s="92">
        <f>VLOOKUP(B593,'[11]2022'!$A$4:$C$668,3,0)</f>
        <v>361</v>
      </c>
      <c r="H593" s="92" t="s">
        <v>219</v>
      </c>
      <c r="I593" s="92" t="str">
        <f>VLOOKUP(B593,'[12]Амортиз СО'!$C$5:$D$677,2,0)</f>
        <v>недвиж</v>
      </c>
      <c r="J593" s="92"/>
      <c r="K593" s="93">
        <v>6578524.3899999997</v>
      </c>
      <c r="L593" s="93">
        <v>28212200</v>
      </c>
      <c r="M593" s="93">
        <v>26109900</v>
      </c>
      <c r="N593" s="93">
        <v>9830852.3000000007</v>
      </c>
      <c r="O593" s="93">
        <v>2102300</v>
      </c>
      <c r="P593" s="93">
        <v>2162187.4300000002</v>
      </c>
      <c r="Q593" s="92"/>
      <c r="R593" s="93">
        <v>28212200</v>
      </c>
      <c r="S593" s="93">
        <v>11993039.73</v>
      </c>
      <c r="T593" s="94">
        <v>16219160.27</v>
      </c>
      <c r="U593" s="93">
        <f t="shared" si="85"/>
        <v>937801.66204986151</v>
      </c>
      <c r="V593" s="93">
        <f t="shared" si="86"/>
        <v>15281358.607950138</v>
      </c>
      <c r="W593" s="93">
        <f t="shared" si="87"/>
        <v>937801.66204986151</v>
      </c>
      <c r="X593" s="93">
        <f t="shared" si="88"/>
        <v>14343556.945900276</v>
      </c>
      <c r="Y593" s="93">
        <f t="shared" si="89"/>
        <v>937801.66204986151</v>
      </c>
      <c r="Z593" s="93">
        <f t="shared" si="90"/>
        <v>13405755.283850415</v>
      </c>
      <c r="AA593" s="93">
        <f t="shared" si="91"/>
        <v>346505.70765745151</v>
      </c>
      <c r="AB593" s="93">
        <f t="shared" si="92"/>
        <v>325874.07109235454</v>
      </c>
      <c r="AC593" s="117">
        <f t="shared" si="93"/>
        <v>305242.43452725763</v>
      </c>
      <c r="AD593" s="132">
        <v>2.1999999999999999E-2</v>
      </c>
    </row>
    <row r="594" spans="2:30" s="88" customFormat="1" ht="21.95" hidden="1" customHeight="1" outlineLevel="2">
      <c r="B594" s="96" t="s">
        <v>716</v>
      </c>
      <c r="C594" s="91" t="s">
        <v>223</v>
      </c>
      <c r="D594" s="91" t="e">
        <f>VLOOKUP(B594,#REF!,2,0)</f>
        <v>#REF!</v>
      </c>
      <c r="E594" s="125" t="str">
        <f>VLOOKUP(B594,'[10]3.3 Амортизация 2022'!$B$8:$C$687,2,0)</f>
        <v>ВН</v>
      </c>
      <c r="F594" s="103">
        <v>33000000847</v>
      </c>
      <c r="G594" s="92">
        <f>VLOOKUP(B594,'[11]2022'!$A$4:$C$668,3,0)</f>
        <v>361</v>
      </c>
      <c r="H594" s="92" t="s">
        <v>537</v>
      </c>
      <c r="I594" s="92" t="str">
        <f>VLOOKUP(B594,'[12]Амортиз СО'!$C$5:$D$677,2,0)</f>
        <v>движ</v>
      </c>
      <c r="J594" s="92"/>
      <c r="K594" s="93">
        <v>37262.639999999999</v>
      </c>
      <c r="L594" s="93">
        <v>1612200</v>
      </c>
      <c r="M594" s="93">
        <v>1492000</v>
      </c>
      <c r="N594" s="93">
        <v>820581.5</v>
      </c>
      <c r="O594" s="93">
        <v>120200</v>
      </c>
      <c r="P594" s="93">
        <v>173588.52</v>
      </c>
      <c r="Q594" s="92"/>
      <c r="R594" s="93">
        <v>1612200</v>
      </c>
      <c r="S594" s="93">
        <v>994170.02</v>
      </c>
      <c r="T594" s="94">
        <v>618029.98</v>
      </c>
      <c r="U594" s="93">
        <f t="shared" si="85"/>
        <v>53591.135734072013</v>
      </c>
      <c r="V594" s="93">
        <f t="shared" si="86"/>
        <v>564438.84426592803</v>
      </c>
      <c r="W594" s="93">
        <f t="shared" si="87"/>
        <v>53591.135734072013</v>
      </c>
      <c r="X594" s="93">
        <f t="shared" si="88"/>
        <v>510847.70853185601</v>
      </c>
      <c r="Y594" s="93">
        <f t="shared" si="89"/>
        <v>53591.135734072013</v>
      </c>
      <c r="Z594" s="93">
        <f t="shared" si="90"/>
        <v>457256.572797784</v>
      </c>
      <c r="AA594" s="93">
        <f t="shared" si="91"/>
        <v>0</v>
      </c>
      <c r="AB594" s="93">
        <f t="shared" si="92"/>
        <v>0</v>
      </c>
      <c r="AC594" s="117">
        <f t="shared" si="93"/>
        <v>0</v>
      </c>
      <c r="AD594" s="131"/>
    </row>
    <row r="595" spans="2:30" s="88" customFormat="1" ht="21.95" hidden="1" customHeight="1" outlineLevel="2">
      <c r="B595" s="96" t="s">
        <v>717</v>
      </c>
      <c r="C595" s="91" t="s">
        <v>223</v>
      </c>
      <c r="D595" s="91" t="e">
        <f>VLOOKUP(B595,#REF!,2,0)</f>
        <v>#REF!</v>
      </c>
      <c r="E595" s="125" t="str">
        <f>VLOOKUP(B595,'[10]3.3 Амортизация 2022'!$B$8:$C$687,2,0)</f>
        <v>СН1</v>
      </c>
      <c r="F595" s="104">
        <v>7916</v>
      </c>
      <c r="G595" s="92">
        <f>VLOOKUP(B595,'[11]2022'!$A$4:$C$668,3,0)</f>
        <v>361</v>
      </c>
      <c r="H595" s="92" t="s">
        <v>537</v>
      </c>
      <c r="I595" s="92" t="str">
        <f>VLOOKUP(B595,'[12]Амортиз СО'!$C$5:$D$677,2,0)</f>
        <v>движ</v>
      </c>
      <c r="J595" s="92"/>
      <c r="K595" s="93">
        <v>14905.08</v>
      </c>
      <c r="L595" s="93">
        <v>256700</v>
      </c>
      <c r="M595" s="93">
        <v>237600</v>
      </c>
      <c r="N595" s="93">
        <v>237600</v>
      </c>
      <c r="O595" s="93">
        <v>19100</v>
      </c>
      <c r="P595" s="93">
        <v>19100</v>
      </c>
      <c r="Q595" s="92"/>
      <c r="R595" s="93">
        <v>256700</v>
      </c>
      <c r="S595" s="93">
        <v>256700</v>
      </c>
      <c r="T595" s="100"/>
      <c r="U595" s="93">
        <f t="shared" si="85"/>
        <v>0</v>
      </c>
      <c r="V595" s="93">
        <f t="shared" si="86"/>
        <v>0</v>
      </c>
      <c r="W595" s="93">
        <f t="shared" si="87"/>
        <v>0</v>
      </c>
      <c r="X595" s="93">
        <f t="shared" si="88"/>
        <v>0</v>
      </c>
      <c r="Y595" s="93">
        <f t="shared" si="89"/>
        <v>0</v>
      </c>
      <c r="Z595" s="93">
        <f t="shared" si="90"/>
        <v>0</v>
      </c>
      <c r="AA595" s="93">
        <f t="shared" si="91"/>
        <v>0</v>
      </c>
      <c r="AB595" s="93">
        <f t="shared" si="92"/>
        <v>0</v>
      </c>
      <c r="AC595" s="117">
        <f t="shared" si="93"/>
        <v>0</v>
      </c>
      <c r="AD595" s="131"/>
    </row>
    <row r="596" spans="2:30" s="88" customFormat="1" ht="21.95" hidden="1" customHeight="1" outlineLevel="2">
      <c r="B596" s="96" t="s">
        <v>718</v>
      </c>
      <c r="C596" s="91" t="s">
        <v>223</v>
      </c>
      <c r="D596" s="91" t="e">
        <f>VLOOKUP(B596,#REF!,2,0)</f>
        <v>#REF!</v>
      </c>
      <c r="E596" s="125" t="str">
        <f>VLOOKUP(B596,'[10]3.3 Амортизация 2022'!$B$8:$C$687,2,0)</f>
        <v>ВН</v>
      </c>
      <c r="F596" s="104">
        <v>8070</v>
      </c>
      <c r="G596" s="92">
        <f>VLOOKUP(B596,'[11]2022'!$A$4:$C$668,3,0)</f>
        <v>361</v>
      </c>
      <c r="H596" s="92" t="s">
        <v>537</v>
      </c>
      <c r="I596" s="92" t="str">
        <f>VLOOKUP(B596,'[12]Амортиз СО'!$C$5:$D$677,2,0)</f>
        <v>движ</v>
      </c>
      <c r="J596" s="92"/>
      <c r="K596" s="93">
        <v>12880.51</v>
      </c>
      <c r="L596" s="93">
        <v>18700</v>
      </c>
      <c r="M596" s="93">
        <v>17300</v>
      </c>
      <c r="N596" s="93">
        <v>17300</v>
      </c>
      <c r="O596" s="93">
        <v>1400</v>
      </c>
      <c r="P596" s="93">
        <v>1400</v>
      </c>
      <c r="Q596" s="92"/>
      <c r="R596" s="93">
        <v>18700</v>
      </c>
      <c r="S596" s="93">
        <v>18700</v>
      </c>
      <c r="T596" s="100"/>
      <c r="U596" s="93">
        <f t="shared" si="85"/>
        <v>0</v>
      </c>
      <c r="V596" s="93">
        <f t="shared" si="86"/>
        <v>0</v>
      </c>
      <c r="W596" s="93">
        <f t="shared" si="87"/>
        <v>0</v>
      </c>
      <c r="X596" s="93">
        <f t="shared" si="88"/>
        <v>0</v>
      </c>
      <c r="Y596" s="93">
        <f t="shared" si="89"/>
        <v>0</v>
      </c>
      <c r="Z596" s="93">
        <f t="shared" si="90"/>
        <v>0</v>
      </c>
      <c r="AA596" s="93">
        <f t="shared" si="91"/>
        <v>0</v>
      </c>
      <c r="AB596" s="93">
        <f t="shared" si="92"/>
        <v>0</v>
      </c>
      <c r="AC596" s="117">
        <f t="shared" si="93"/>
        <v>0</v>
      </c>
      <c r="AD596" s="131"/>
    </row>
    <row r="597" spans="2:30" s="88" customFormat="1" ht="11.1" customHeight="1" outlineLevel="1" collapsed="1">
      <c r="B597" s="95" t="s">
        <v>719</v>
      </c>
      <c r="C597" s="91"/>
      <c r="D597" s="91"/>
      <c r="E597" s="125"/>
      <c r="F597" s="92"/>
      <c r="G597" s="92"/>
      <c r="H597" s="92"/>
      <c r="I597" s="92"/>
      <c r="J597" s="92"/>
      <c r="K597" s="93">
        <v>176821.23</v>
      </c>
      <c r="L597" s="93">
        <v>176821.23</v>
      </c>
      <c r="M597" s="93">
        <v>176821.23</v>
      </c>
      <c r="N597" s="93">
        <v>176821.07</v>
      </c>
      <c r="O597" s="92"/>
      <c r="P597" s="92"/>
      <c r="Q597" s="92"/>
      <c r="R597" s="93">
        <v>176821.23</v>
      </c>
      <c r="S597" s="93">
        <v>176821.07</v>
      </c>
      <c r="T597" s="101">
        <v>0.16</v>
      </c>
      <c r="U597" s="93">
        <f t="shared" ref="U597:AC597" si="94">SUM(U598:U622)</f>
        <v>3.4000000000000009E-2</v>
      </c>
      <c r="V597" s="93">
        <f t="shared" si="94"/>
        <v>0.12600000000000003</v>
      </c>
      <c r="W597" s="93">
        <f t="shared" si="94"/>
        <v>3.4000000000000009E-2</v>
      </c>
      <c r="X597" s="93">
        <f t="shared" si="94"/>
        <v>9.1999999999999998E-2</v>
      </c>
      <c r="Y597" s="93">
        <f t="shared" si="94"/>
        <v>3.4000000000000009E-2</v>
      </c>
      <c r="Z597" s="93">
        <f t="shared" si="94"/>
        <v>5.8000000000000024E-2</v>
      </c>
      <c r="AA597" s="93">
        <f t="shared" si="94"/>
        <v>0</v>
      </c>
      <c r="AB597" s="93">
        <f t="shared" si="94"/>
        <v>0</v>
      </c>
      <c r="AC597" s="93">
        <f t="shared" si="94"/>
        <v>0</v>
      </c>
      <c r="AD597" s="131"/>
    </row>
    <row r="598" spans="2:30" s="88" customFormat="1" ht="33" hidden="1" customHeight="1" outlineLevel="2">
      <c r="B598" s="96" t="s">
        <v>720</v>
      </c>
      <c r="C598" s="91" t="s">
        <v>107</v>
      </c>
      <c r="D598" s="91" t="e">
        <f>VLOOKUP(B598,#REF!,2,0)</f>
        <v>#REF!</v>
      </c>
      <c r="E598" s="125" t="str">
        <f>VLOOKUP(B598,'[10]3.3 Амортизация 2022'!$B$8:$C$687,2,0)</f>
        <v>СН1</v>
      </c>
      <c r="F598" s="102">
        <v>1</v>
      </c>
      <c r="G598" s="92">
        <f>VLOOKUP(B598,'[11]2022'!$A$4:$C$668,3,0)</f>
        <v>120</v>
      </c>
      <c r="H598" s="92" t="s">
        <v>117</v>
      </c>
      <c r="I598" s="92" t="str">
        <f>VLOOKUP(B598,'[12]Амортиз СО'!$C$5:$D$677,2,0)</f>
        <v>движ</v>
      </c>
      <c r="J598" s="92"/>
      <c r="K598" s="99">
        <v>0.01</v>
      </c>
      <c r="L598" s="99">
        <v>0.01</v>
      </c>
      <c r="M598" s="99">
        <v>0.01</v>
      </c>
      <c r="N598" s="92"/>
      <c r="O598" s="92"/>
      <c r="P598" s="92"/>
      <c r="Q598" s="92"/>
      <c r="R598" s="99">
        <v>0.01</v>
      </c>
      <c r="S598" s="92"/>
      <c r="T598" s="101">
        <v>0.01</v>
      </c>
      <c r="U598" s="93">
        <f t="shared" si="85"/>
        <v>1E-3</v>
      </c>
      <c r="V598" s="93">
        <f t="shared" si="86"/>
        <v>9.0000000000000011E-3</v>
      </c>
      <c r="W598" s="93">
        <f t="shared" si="87"/>
        <v>1E-3</v>
      </c>
      <c r="X598" s="93">
        <f t="shared" si="88"/>
        <v>8.0000000000000002E-3</v>
      </c>
      <c r="Y598" s="93">
        <f t="shared" si="89"/>
        <v>1E-3</v>
      </c>
      <c r="Z598" s="93">
        <f t="shared" si="90"/>
        <v>7.0000000000000001E-3</v>
      </c>
      <c r="AA598" s="93">
        <f t="shared" si="91"/>
        <v>0</v>
      </c>
      <c r="AB598" s="93">
        <f t="shared" si="92"/>
        <v>0</v>
      </c>
      <c r="AC598" s="117">
        <f t="shared" si="93"/>
        <v>0</v>
      </c>
      <c r="AD598" s="131"/>
    </row>
    <row r="599" spans="2:30" s="88" customFormat="1" ht="33" hidden="1" customHeight="1" outlineLevel="2">
      <c r="B599" s="96" t="s">
        <v>721</v>
      </c>
      <c r="C599" s="91" t="s">
        <v>104</v>
      </c>
      <c r="D599" s="91" t="e">
        <f>VLOOKUP(B599,#REF!,2,0)</f>
        <v>#REF!</v>
      </c>
      <c r="E599" s="125" t="str">
        <f>VLOOKUP(B599,'[10]3.3 Амортизация 2022'!$B$8:$C$687,2,0)</f>
        <v>СН1</v>
      </c>
      <c r="F599" s="102">
        <v>4</v>
      </c>
      <c r="G599" s="92">
        <f>VLOOKUP(B599,'[11]2022'!$A$4:$C$668,3,0)</f>
        <v>60</v>
      </c>
      <c r="H599" s="92" t="s">
        <v>117</v>
      </c>
      <c r="I599" s="92" t="str">
        <f>VLOOKUP(B599,'[12]Амортиз СО'!$C$5:$D$677,2,0)</f>
        <v>движ</v>
      </c>
      <c r="J599" s="92"/>
      <c r="K599" s="99">
        <v>0.01</v>
      </c>
      <c r="L599" s="99">
        <v>0.01</v>
      </c>
      <c r="M599" s="99">
        <v>0.01</v>
      </c>
      <c r="N599" s="92"/>
      <c r="O599" s="92"/>
      <c r="P599" s="92"/>
      <c r="Q599" s="92"/>
      <c r="R599" s="99">
        <v>0.01</v>
      </c>
      <c r="S599" s="92"/>
      <c r="T599" s="101">
        <v>0.01</v>
      </c>
      <c r="U599" s="93">
        <f t="shared" si="85"/>
        <v>2E-3</v>
      </c>
      <c r="V599" s="93">
        <f t="shared" si="86"/>
        <v>8.0000000000000002E-3</v>
      </c>
      <c r="W599" s="93">
        <f t="shared" si="87"/>
        <v>2E-3</v>
      </c>
      <c r="X599" s="93">
        <f t="shared" si="88"/>
        <v>6.0000000000000001E-3</v>
      </c>
      <c r="Y599" s="93">
        <f t="shared" si="89"/>
        <v>2E-3</v>
      </c>
      <c r="Z599" s="93">
        <f t="shared" si="90"/>
        <v>4.0000000000000001E-3</v>
      </c>
      <c r="AA599" s="93">
        <f t="shared" si="91"/>
        <v>0</v>
      </c>
      <c r="AB599" s="93">
        <f t="shared" si="92"/>
        <v>0</v>
      </c>
      <c r="AC599" s="117">
        <f t="shared" si="93"/>
        <v>0</v>
      </c>
      <c r="AD599" s="131"/>
    </row>
    <row r="600" spans="2:30" s="88" customFormat="1" ht="33" hidden="1" customHeight="1" outlineLevel="2">
      <c r="B600" s="96" t="s">
        <v>722</v>
      </c>
      <c r="C600" s="91" t="s">
        <v>104</v>
      </c>
      <c r="D600" s="91" t="e">
        <f>VLOOKUP(B600,#REF!,2,0)</f>
        <v>#REF!</v>
      </c>
      <c r="E600" s="125" t="str">
        <f>VLOOKUP(B600,'[10]3.3 Амортизация 2022'!$B$8:$C$687,2,0)</f>
        <v>ВН</v>
      </c>
      <c r="F600" s="102">
        <v>9</v>
      </c>
      <c r="G600" s="92">
        <f>VLOOKUP(B600,'[11]2022'!$A$4:$C$668,3,0)</f>
        <v>60</v>
      </c>
      <c r="H600" s="92" t="s">
        <v>117</v>
      </c>
      <c r="I600" s="92" t="str">
        <f>VLOOKUP(B600,'[12]Амортиз СО'!$C$5:$D$677,2,0)</f>
        <v>движ</v>
      </c>
      <c r="J600" s="92"/>
      <c r="K600" s="99">
        <v>0.01</v>
      </c>
      <c r="L600" s="99">
        <v>0.01</v>
      </c>
      <c r="M600" s="99">
        <v>0.01</v>
      </c>
      <c r="N600" s="92"/>
      <c r="O600" s="92"/>
      <c r="P600" s="92"/>
      <c r="Q600" s="92"/>
      <c r="R600" s="99">
        <v>0.01</v>
      </c>
      <c r="S600" s="92"/>
      <c r="T600" s="101">
        <v>0.01</v>
      </c>
      <c r="U600" s="93">
        <f t="shared" si="85"/>
        <v>2E-3</v>
      </c>
      <c r="V600" s="93">
        <f t="shared" si="86"/>
        <v>8.0000000000000002E-3</v>
      </c>
      <c r="W600" s="93">
        <f t="shared" si="87"/>
        <v>2E-3</v>
      </c>
      <c r="X600" s="93">
        <f t="shared" si="88"/>
        <v>6.0000000000000001E-3</v>
      </c>
      <c r="Y600" s="93">
        <f t="shared" si="89"/>
        <v>2E-3</v>
      </c>
      <c r="Z600" s="93">
        <f t="shared" si="90"/>
        <v>4.0000000000000001E-3</v>
      </c>
      <c r="AA600" s="93">
        <f t="shared" si="91"/>
        <v>0</v>
      </c>
      <c r="AB600" s="93">
        <f t="shared" si="92"/>
        <v>0</v>
      </c>
      <c r="AC600" s="117">
        <f t="shared" si="93"/>
        <v>0</v>
      </c>
      <c r="AD600" s="131"/>
    </row>
    <row r="601" spans="2:30" s="88" customFormat="1" ht="33" hidden="1" customHeight="1" outlineLevel="2">
      <c r="B601" s="96" t="s">
        <v>723</v>
      </c>
      <c r="C601" s="91" t="s">
        <v>107</v>
      </c>
      <c r="D601" s="91" t="e">
        <f>VLOOKUP(B601,#REF!,2,0)</f>
        <v>#REF!</v>
      </c>
      <c r="E601" s="125" t="str">
        <f>VLOOKUP(B601,'[10]3.3 Амортизация 2022'!$B$8:$C$687,2,0)</f>
        <v>СН1</v>
      </c>
      <c r="F601" s="102">
        <v>11</v>
      </c>
      <c r="G601" s="92">
        <f>VLOOKUP(B601,'[11]2022'!$A$4:$C$668,3,0)</f>
        <v>120</v>
      </c>
      <c r="H601" s="92" t="s">
        <v>117</v>
      </c>
      <c r="I601" s="92" t="str">
        <f>VLOOKUP(B601,'[12]Амортиз СО'!$C$5:$D$677,2,0)</f>
        <v>движ</v>
      </c>
      <c r="J601" s="92"/>
      <c r="K601" s="99">
        <v>0.01</v>
      </c>
      <c r="L601" s="99">
        <v>0.01</v>
      </c>
      <c r="M601" s="99">
        <v>0.01</v>
      </c>
      <c r="N601" s="92"/>
      <c r="O601" s="92"/>
      <c r="P601" s="92"/>
      <c r="Q601" s="92"/>
      <c r="R601" s="99">
        <v>0.01</v>
      </c>
      <c r="S601" s="92"/>
      <c r="T601" s="101">
        <v>0.01</v>
      </c>
      <c r="U601" s="93">
        <f t="shared" si="85"/>
        <v>1E-3</v>
      </c>
      <c r="V601" s="93">
        <f t="shared" si="86"/>
        <v>9.0000000000000011E-3</v>
      </c>
      <c r="W601" s="93">
        <f t="shared" si="87"/>
        <v>1E-3</v>
      </c>
      <c r="X601" s="93">
        <f t="shared" si="88"/>
        <v>8.0000000000000002E-3</v>
      </c>
      <c r="Y601" s="93">
        <f t="shared" si="89"/>
        <v>1E-3</v>
      </c>
      <c r="Z601" s="93">
        <f t="shared" si="90"/>
        <v>7.0000000000000001E-3</v>
      </c>
      <c r="AA601" s="93">
        <f t="shared" si="91"/>
        <v>0</v>
      </c>
      <c r="AB601" s="93">
        <f t="shared" si="92"/>
        <v>0</v>
      </c>
      <c r="AC601" s="117">
        <f t="shared" si="93"/>
        <v>0</v>
      </c>
      <c r="AD601" s="131"/>
    </row>
    <row r="602" spans="2:30" s="88" customFormat="1" ht="33" hidden="1" customHeight="1" outlineLevel="2">
      <c r="B602" s="96" t="s">
        <v>724</v>
      </c>
      <c r="C602" s="91" t="s">
        <v>104</v>
      </c>
      <c r="D602" s="91" t="e">
        <f>VLOOKUP(B602,#REF!,2,0)</f>
        <v>#REF!</v>
      </c>
      <c r="E602" s="125" t="str">
        <f>VLOOKUP(B602,'[10]3.3 Амортизация 2022'!$B$8:$C$687,2,0)</f>
        <v>ВН</v>
      </c>
      <c r="F602" s="102">
        <v>13</v>
      </c>
      <c r="G602" s="92">
        <f>VLOOKUP(B602,'[11]2022'!$A$4:$C$668,3,0)</f>
        <v>60</v>
      </c>
      <c r="H602" s="92" t="s">
        <v>117</v>
      </c>
      <c r="I602" s="92" t="str">
        <f>VLOOKUP(B602,'[12]Амортиз СО'!$C$5:$D$677,2,0)</f>
        <v>движ</v>
      </c>
      <c r="J602" s="92"/>
      <c r="K602" s="99">
        <v>0.01</v>
      </c>
      <c r="L602" s="99">
        <v>0.01</v>
      </c>
      <c r="M602" s="99">
        <v>0.01</v>
      </c>
      <c r="N602" s="92"/>
      <c r="O602" s="92"/>
      <c r="P602" s="92"/>
      <c r="Q602" s="92"/>
      <c r="R602" s="99">
        <v>0.01</v>
      </c>
      <c r="S602" s="92"/>
      <c r="T602" s="101">
        <v>0.01</v>
      </c>
      <c r="U602" s="93">
        <f t="shared" si="85"/>
        <v>2E-3</v>
      </c>
      <c r="V602" s="93">
        <f t="shared" si="86"/>
        <v>8.0000000000000002E-3</v>
      </c>
      <c r="W602" s="93">
        <f t="shared" si="87"/>
        <v>2E-3</v>
      </c>
      <c r="X602" s="93">
        <f t="shared" si="88"/>
        <v>6.0000000000000001E-3</v>
      </c>
      <c r="Y602" s="93">
        <f t="shared" si="89"/>
        <v>2E-3</v>
      </c>
      <c r="Z602" s="93">
        <f t="shared" si="90"/>
        <v>4.0000000000000001E-3</v>
      </c>
      <c r="AA602" s="93">
        <f t="shared" si="91"/>
        <v>0</v>
      </c>
      <c r="AB602" s="93">
        <f t="shared" si="92"/>
        <v>0</v>
      </c>
      <c r="AC602" s="117">
        <f t="shared" si="93"/>
        <v>0</v>
      </c>
      <c r="AD602" s="131"/>
    </row>
    <row r="603" spans="2:30" s="88" customFormat="1" ht="33" hidden="1" customHeight="1" outlineLevel="2">
      <c r="B603" s="96" t="s">
        <v>725</v>
      </c>
      <c r="C603" s="91" t="s">
        <v>104</v>
      </c>
      <c r="D603" s="91" t="e">
        <f>VLOOKUP(B603,#REF!,2,0)</f>
        <v>#REF!</v>
      </c>
      <c r="E603" s="125" t="str">
        <f>VLOOKUP(B603,'[10]3.3 Амортизация 2022'!$B$8:$C$687,2,0)</f>
        <v>СН1</v>
      </c>
      <c r="F603" s="102">
        <v>14</v>
      </c>
      <c r="G603" s="92">
        <f>VLOOKUP(B603,'[11]2022'!$A$4:$C$668,3,0)</f>
        <v>60</v>
      </c>
      <c r="H603" s="92" t="s">
        <v>117</v>
      </c>
      <c r="I603" s="92" t="str">
        <f>VLOOKUP(B603,'[12]Амортиз СО'!$C$5:$D$677,2,0)</f>
        <v>движ</v>
      </c>
      <c r="J603" s="92"/>
      <c r="K603" s="99">
        <v>0.01</v>
      </c>
      <c r="L603" s="99">
        <v>0.01</v>
      </c>
      <c r="M603" s="99">
        <v>0.01</v>
      </c>
      <c r="N603" s="92"/>
      <c r="O603" s="92"/>
      <c r="P603" s="92"/>
      <c r="Q603" s="92"/>
      <c r="R603" s="99">
        <v>0.01</v>
      </c>
      <c r="S603" s="92"/>
      <c r="T603" s="101">
        <v>0.01</v>
      </c>
      <c r="U603" s="93">
        <f t="shared" si="85"/>
        <v>2E-3</v>
      </c>
      <c r="V603" s="93">
        <f t="shared" si="86"/>
        <v>8.0000000000000002E-3</v>
      </c>
      <c r="W603" s="93">
        <f t="shared" si="87"/>
        <v>2E-3</v>
      </c>
      <c r="X603" s="93">
        <f t="shared" si="88"/>
        <v>6.0000000000000001E-3</v>
      </c>
      <c r="Y603" s="93">
        <f t="shared" si="89"/>
        <v>2E-3</v>
      </c>
      <c r="Z603" s="93">
        <f t="shared" si="90"/>
        <v>4.0000000000000001E-3</v>
      </c>
      <c r="AA603" s="93">
        <f t="shared" si="91"/>
        <v>0</v>
      </c>
      <c r="AB603" s="93">
        <f t="shared" si="92"/>
        <v>0</v>
      </c>
      <c r="AC603" s="117">
        <f t="shared" si="93"/>
        <v>0</v>
      </c>
      <c r="AD603" s="131"/>
    </row>
    <row r="604" spans="2:30" s="88" customFormat="1" ht="33" hidden="1" customHeight="1" outlineLevel="2">
      <c r="B604" s="96" t="s">
        <v>726</v>
      </c>
      <c r="C604" s="91" t="s">
        <v>104</v>
      </c>
      <c r="D604" s="91" t="e">
        <f>VLOOKUP(B604,#REF!,2,0)</f>
        <v>#REF!</v>
      </c>
      <c r="E604" s="125" t="str">
        <f>VLOOKUP(B604,'[10]3.3 Амортизация 2022'!$B$8:$C$687,2,0)</f>
        <v>ВН</v>
      </c>
      <c r="F604" s="102">
        <v>16</v>
      </c>
      <c r="G604" s="92">
        <f>VLOOKUP(B604,'[11]2022'!$A$4:$C$668,3,0)</f>
        <v>60</v>
      </c>
      <c r="H604" s="92" t="s">
        <v>117</v>
      </c>
      <c r="I604" s="92" t="str">
        <f>VLOOKUP(B604,'[12]Амортиз СО'!$C$5:$D$677,2,0)</f>
        <v>движ</v>
      </c>
      <c r="J604" s="92"/>
      <c r="K604" s="99">
        <v>0.01</v>
      </c>
      <c r="L604" s="99">
        <v>0.01</v>
      </c>
      <c r="M604" s="99">
        <v>0.01</v>
      </c>
      <c r="N604" s="92"/>
      <c r="O604" s="92"/>
      <c r="P604" s="92"/>
      <c r="Q604" s="92"/>
      <c r="R604" s="99">
        <v>0.01</v>
      </c>
      <c r="S604" s="92"/>
      <c r="T604" s="101">
        <v>0.01</v>
      </c>
      <c r="U604" s="93">
        <f t="shared" si="85"/>
        <v>2E-3</v>
      </c>
      <c r="V604" s="93">
        <f t="shared" si="86"/>
        <v>8.0000000000000002E-3</v>
      </c>
      <c r="W604" s="93">
        <f t="shared" si="87"/>
        <v>2E-3</v>
      </c>
      <c r="X604" s="93">
        <f t="shared" si="88"/>
        <v>6.0000000000000001E-3</v>
      </c>
      <c r="Y604" s="93">
        <f t="shared" si="89"/>
        <v>2E-3</v>
      </c>
      <c r="Z604" s="93">
        <f t="shared" si="90"/>
        <v>4.0000000000000001E-3</v>
      </c>
      <c r="AA604" s="93">
        <f t="shared" si="91"/>
        <v>0</v>
      </c>
      <c r="AB604" s="93">
        <f t="shared" si="92"/>
        <v>0</v>
      </c>
      <c r="AC604" s="117">
        <f t="shared" si="93"/>
        <v>0</v>
      </c>
      <c r="AD604" s="131"/>
    </row>
    <row r="605" spans="2:30" s="88" customFormat="1" ht="33" hidden="1" customHeight="1" outlineLevel="2">
      <c r="B605" s="96" t="s">
        <v>727</v>
      </c>
      <c r="C605" s="91" t="s">
        <v>104</v>
      </c>
      <c r="D605" s="91" t="e">
        <f>VLOOKUP(B605,#REF!,2,0)</f>
        <v>#REF!</v>
      </c>
      <c r="E605" s="125" t="str">
        <f>VLOOKUP(B605,'[10]3.3 Амортизация 2022'!$B$8:$C$687,2,0)</f>
        <v>ВН</v>
      </c>
      <c r="F605" s="102">
        <v>23</v>
      </c>
      <c r="G605" s="92">
        <f>VLOOKUP(B605,'[11]2022'!$A$4:$C$668,3,0)</f>
        <v>60</v>
      </c>
      <c r="H605" s="92" t="s">
        <v>117</v>
      </c>
      <c r="I605" s="92" t="str">
        <f>VLOOKUP(B605,'[12]Амортиз СО'!$C$5:$D$677,2,0)</f>
        <v>движ</v>
      </c>
      <c r="J605" s="92"/>
      <c r="K605" s="99">
        <v>0.01</v>
      </c>
      <c r="L605" s="99">
        <v>0.01</v>
      </c>
      <c r="M605" s="99">
        <v>0.01</v>
      </c>
      <c r="N605" s="92"/>
      <c r="O605" s="92"/>
      <c r="P605" s="92"/>
      <c r="Q605" s="92"/>
      <c r="R605" s="99">
        <v>0.01</v>
      </c>
      <c r="S605" s="92"/>
      <c r="T605" s="101">
        <v>0.01</v>
      </c>
      <c r="U605" s="93">
        <f t="shared" si="85"/>
        <v>2E-3</v>
      </c>
      <c r="V605" s="93">
        <f t="shared" si="86"/>
        <v>8.0000000000000002E-3</v>
      </c>
      <c r="W605" s="93">
        <f t="shared" si="87"/>
        <v>2E-3</v>
      </c>
      <c r="X605" s="93">
        <f t="shared" si="88"/>
        <v>6.0000000000000001E-3</v>
      </c>
      <c r="Y605" s="93">
        <f t="shared" si="89"/>
        <v>2E-3</v>
      </c>
      <c r="Z605" s="93">
        <f t="shared" si="90"/>
        <v>4.0000000000000001E-3</v>
      </c>
      <c r="AA605" s="93">
        <f t="shared" si="91"/>
        <v>0</v>
      </c>
      <c r="AB605" s="93">
        <f t="shared" si="92"/>
        <v>0</v>
      </c>
      <c r="AC605" s="117">
        <f t="shared" si="93"/>
        <v>0</v>
      </c>
      <c r="AD605" s="131"/>
    </row>
    <row r="606" spans="2:30" s="88" customFormat="1" ht="33" hidden="1" customHeight="1" outlineLevel="2">
      <c r="B606" s="96" t="s">
        <v>728</v>
      </c>
      <c r="C606" s="91" t="s">
        <v>104</v>
      </c>
      <c r="D606" s="91" t="e">
        <f>VLOOKUP(B606,#REF!,2,0)</f>
        <v>#REF!</v>
      </c>
      <c r="E606" s="125" t="str">
        <f>VLOOKUP(B606,'[10]3.3 Амортизация 2022'!$B$8:$C$687,2,0)</f>
        <v>ВН</v>
      </c>
      <c r="F606" s="102">
        <v>26</v>
      </c>
      <c r="G606" s="92">
        <f>VLOOKUP(B606,'[11]2022'!$A$4:$C$668,3,0)</f>
        <v>60</v>
      </c>
      <c r="H606" s="92" t="s">
        <v>117</v>
      </c>
      <c r="I606" s="92" t="str">
        <f>VLOOKUP(B606,'[12]Амортиз СО'!$C$5:$D$677,2,0)</f>
        <v>движ</v>
      </c>
      <c r="J606" s="92"/>
      <c r="K606" s="99">
        <v>0.01</v>
      </c>
      <c r="L606" s="99">
        <v>0.01</v>
      </c>
      <c r="M606" s="99">
        <v>0.01</v>
      </c>
      <c r="N606" s="92"/>
      <c r="O606" s="92"/>
      <c r="P606" s="92"/>
      <c r="Q606" s="92"/>
      <c r="R606" s="99">
        <v>0.01</v>
      </c>
      <c r="S606" s="92"/>
      <c r="T606" s="101">
        <v>0.01</v>
      </c>
      <c r="U606" s="93">
        <f t="shared" si="85"/>
        <v>2E-3</v>
      </c>
      <c r="V606" s="93">
        <f t="shared" si="86"/>
        <v>8.0000000000000002E-3</v>
      </c>
      <c r="W606" s="93">
        <f t="shared" si="87"/>
        <v>2E-3</v>
      </c>
      <c r="X606" s="93">
        <f t="shared" si="88"/>
        <v>6.0000000000000001E-3</v>
      </c>
      <c r="Y606" s="93">
        <f t="shared" si="89"/>
        <v>2E-3</v>
      </c>
      <c r="Z606" s="93">
        <f t="shared" si="90"/>
        <v>4.0000000000000001E-3</v>
      </c>
      <c r="AA606" s="93">
        <f t="shared" si="91"/>
        <v>0</v>
      </c>
      <c r="AB606" s="93">
        <f t="shared" si="92"/>
        <v>0</v>
      </c>
      <c r="AC606" s="117">
        <f t="shared" si="93"/>
        <v>0</v>
      </c>
      <c r="AD606" s="131"/>
    </row>
    <row r="607" spans="2:30" s="88" customFormat="1" ht="33" hidden="1" customHeight="1" outlineLevel="2">
      <c r="B607" s="96" t="s">
        <v>729</v>
      </c>
      <c r="C607" s="91" t="s">
        <v>104</v>
      </c>
      <c r="D607" s="91" t="e">
        <f>VLOOKUP(B607,#REF!,2,0)</f>
        <v>#REF!</v>
      </c>
      <c r="E607" s="125" t="str">
        <f>VLOOKUP(B607,'[10]3.3 Амортизация 2022'!$B$8:$C$687,2,0)</f>
        <v>ВН</v>
      </c>
      <c r="F607" s="102">
        <v>42</v>
      </c>
      <c r="G607" s="92">
        <f>VLOOKUP(B607,'[11]2022'!$A$4:$C$668,3,0)</f>
        <v>60</v>
      </c>
      <c r="H607" s="92" t="s">
        <v>117</v>
      </c>
      <c r="I607" s="92" t="str">
        <f>VLOOKUP(B607,'[12]Амортиз СО'!$C$5:$D$677,2,0)</f>
        <v>движ</v>
      </c>
      <c r="J607" s="92"/>
      <c r="K607" s="99">
        <v>0.01</v>
      </c>
      <c r="L607" s="99">
        <v>0.01</v>
      </c>
      <c r="M607" s="99">
        <v>0.01</v>
      </c>
      <c r="N607" s="92"/>
      <c r="O607" s="92"/>
      <c r="P607" s="92"/>
      <c r="Q607" s="92"/>
      <c r="R607" s="99">
        <v>0.01</v>
      </c>
      <c r="S607" s="92"/>
      <c r="T607" s="101">
        <v>0.01</v>
      </c>
      <c r="U607" s="93">
        <f t="shared" si="85"/>
        <v>2E-3</v>
      </c>
      <c r="V607" s="93">
        <f t="shared" si="86"/>
        <v>8.0000000000000002E-3</v>
      </c>
      <c r="W607" s="93">
        <f t="shared" si="87"/>
        <v>2E-3</v>
      </c>
      <c r="X607" s="93">
        <f t="shared" si="88"/>
        <v>6.0000000000000001E-3</v>
      </c>
      <c r="Y607" s="93">
        <f t="shared" si="89"/>
        <v>2E-3</v>
      </c>
      <c r="Z607" s="93">
        <f t="shared" si="90"/>
        <v>4.0000000000000001E-3</v>
      </c>
      <c r="AA607" s="93">
        <f t="shared" si="91"/>
        <v>0</v>
      </c>
      <c r="AB607" s="93">
        <f t="shared" si="92"/>
        <v>0</v>
      </c>
      <c r="AC607" s="117">
        <f t="shared" si="93"/>
        <v>0</v>
      </c>
      <c r="AD607" s="131"/>
    </row>
    <row r="608" spans="2:30" s="88" customFormat="1" ht="33" hidden="1" customHeight="1" outlineLevel="2">
      <c r="B608" s="96" t="s">
        <v>730</v>
      </c>
      <c r="C608" s="91" t="s">
        <v>104</v>
      </c>
      <c r="D608" s="91" t="e">
        <f>VLOOKUP(B608,#REF!,2,0)</f>
        <v>#REF!</v>
      </c>
      <c r="E608" s="125" t="str">
        <f>VLOOKUP(B608,'[10]3.3 Амортизация 2022'!$B$8:$C$687,2,0)</f>
        <v>ВН</v>
      </c>
      <c r="F608" s="102">
        <v>43</v>
      </c>
      <c r="G608" s="92">
        <f>VLOOKUP(B608,'[11]2022'!$A$4:$C$668,3,0)</f>
        <v>60</v>
      </c>
      <c r="H608" s="92" t="s">
        <v>117</v>
      </c>
      <c r="I608" s="92" t="str">
        <f>VLOOKUP(B608,'[12]Амортиз СО'!$C$5:$D$677,2,0)</f>
        <v>движ</v>
      </c>
      <c r="J608" s="92"/>
      <c r="K608" s="99">
        <v>0.01</v>
      </c>
      <c r="L608" s="99">
        <v>0.01</v>
      </c>
      <c r="M608" s="99">
        <v>0.01</v>
      </c>
      <c r="N608" s="92"/>
      <c r="O608" s="92"/>
      <c r="P608" s="92"/>
      <c r="Q608" s="92"/>
      <c r="R608" s="99">
        <v>0.01</v>
      </c>
      <c r="S608" s="92"/>
      <c r="T608" s="101">
        <v>0.01</v>
      </c>
      <c r="U608" s="93">
        <f t="shared" si="85"/>
        <v>2E-3</v>
      </c>
      <c r="V608" s="93">
        <f t="shared" si="86"/>
        <v>8.0000000000000002E-3</v>
      </c>
      <c r="W608" s="93">
        <f t="shared" si="87"/>
        <v>2E-3</v>
      </c>
      <c r="X608" s="93">
        <f t="shared" si="88"/>
        <v>6.0000000000000001E-3</v>
      </c>
      <c r="Y608" s="93">
        <f t="shared" si="89"/>
        <v>2E-3</v>
      </c>
      <c r="Z608" s="93">
        <f t="shared" si="90"/>
        <v>4.0000000000000001E-3</v>
      </c>
      <c r="AA608" s="93">
        <f t="shared" si="91"/>
        <v>0</v>
      </c>
      <c r="AB608" s="93">
        <f t="shared" si="92"/>
        <v>0</v>
      </c>
      <c r="AC608" s="117">
        <f t="shared" si="93"/>
        <v>0</v>
      </c>
      <c r="AD608" s="131"/>
    </row>
    <row r="609" spans="2:30" s="88" customFormat="1" ht="33" hidden="1" customHeight="1" outlineLevel="2">
      <c r="B609" s="96" t="s">
        <v>731</v>
      </c>
      <c r="C609" s="91" t="s">
        <v>104</v>
      </c>
      <c r="D609" s="91" t="e">
        <f>VLOOKUP(B609,#REF!,2,0)</f>
        <v>#REF!</v>
      </c>
      <c r="E609" s="125" t="str">
        <f>VLOOKUP(B609,'[10]3.3 Амортизация 2022'!$B$8:$C$687,2,0)</f>
        <v>ВН</v>
      </c>
      <c r="F609" s="92" t="s">
        <v>732</v>
      </c>
      <c r="G609" s="92">
        <f>VLOOKUP(B609,'[11]2022'!$A$4:$C$668,3,0)</f>
        <v>60</v>
      </c>
      <c r="H609" s="92" t="s">
        <v>117</v>
      </c>
      <c r="I609" s="92" t="str">
        <f>VLOOKUP(B609,'[12]Амортиз СО'!$C$5:$D$677,2,0)</f>
        <v>движ</v>
      </c>
      <c r="J609" s="92"/>
      <c r="K609" s="99">
        <v>0.01</v>
      </c>
      <c r="L609" s="99">
        <v>0.01</v>
      </c>
      <c r="M609" s="99">
        <v>0.01</v>
      </c>
      <c r="N609" s="92"/>
      <c r="O609" s="92"/>
      <c r="P609" s="92"/>
      <c r="Q609" s="92"/>
      <c r="R609" s="99">
        <v>0.01</v>
      </c>
      <c r="S609" s="92"/>
      <c r="T609" s="101">
        <v>0.01</v>
      </c>
      <c r="U609" s="93">
        <f t="shared" si="85"/>
        <v>2E-3</v>
      </c>
      <c r="V609" s="93">
        <f t="shared" si="86"/>
        <v>8.0000000000000002E-3</v>
      </c>
      <c r="W609" s="93">
        <f t="shared" si="87"/>
        <v>2E-3</v>
      </c>
      <c r="X609" s="93">
        <f t="shared" si="88"/>
        <v>6.0000000000000001E-3</v>
      </c>
      <c r="Y609" s="93">
        <f t="shared" si="89"/>
        <v>2E-3</v>
      </c>
      <c r="Z609" s="93">
        <f t="shared" si="90"/>
        <v>4.0000000000000001E-3</v>
      </c>
      <c r="AA609" s="93">
        <f t="shared" si="91"/>
        <v>0</v>
      </c>
      <c r="AB609" s="93">
        <f t="shared" si="92"/>
        <v>0</v>
      </c>
      <c r="AC609" s="117">
        <f t="shared" si="93"/>
        <v>0</v>
      </c>
      <c r="AD609" s="131"/>
    </row>
    <row r="610" spans="2:30" s="88" customFormat="1" ht="33" hidden="1" customHeight="1" outlineLevel="2">
      <c r="B610" s="96" t="s">
        <v>733</v>
      </c>
      <c r="C610" s="91" t="s">
        <v>104</v>
      </c>
      <c r="D610" s="91" t="e">
        <f>VLOOKUP(B610,#REF!,2,0)</f>
        <v>#REF!</v>
      </c>
      <c r="E610" s="125" t="str">
        <f>VLOOKUP(B610,'[10]3.3 Амортизация 2022'!$B$8:$C$687,2,0)</f>
        <v>СН1</v>
      </c>
      <c r="F610" s="102">
        <v>49</v>
      </c>
      <c r="G610" s="92">
        <f>VLOOKUP(B610,'[11]2022'!$A$4:$C$668,3,0)</f>
        <v>60</v>
      </c>
      <c r="H610" s="92" t="s">
        <v>117</v>
      </c>
      <c r="I610" s="92" t="str">
        <f>VLOOKUP(B610,'[12]Амортиз СО'!$C$5:$D$677,2,0)</f>
        <v>движ</v>
      </c>
      <c r="J610" s="92"/>
      <c r="K610" s="99">
        <v>0.01</v>
      </c>
      <c r="L610" s="99">
        <v>0.01</v>
      </c>
      <c r="M610" s="99">
        <v>0.01</v>
      </c>
      <c r="N610" s="92"/>
      <c r="O610" s="92"/>
      <c r="P610" s="92"/>
      <c r="Q610" s="92"/>
      <c r="R610" s="99">
        <v>0.01</v>
      </c>
      <c r="S610" s="92"/>
      <c r="T610" s="101">
        <v>0.01</v>
      </c>
      <c r="U610" s="93">
        <f t="shared" si="85"/>
        <v>2E-3</v>
      </c>
      <c r="V610" s="93">
        <f t="shared" si="86"/>
        <v>8.0000000000000002E-3</v>
      </c>
      <c r="W610" s="93">
        <f t="shared" si="87"/>
        <v>2E-3</v>
      </c>
      <c r="X610" s="93">
        <f t="shared" si="88"/>
        <v>6.0000000000000001E-3</v>
      </c>
      <c r="Y610" s="93">
        <f t="shared" si="89"/>
        <v>2E-3</v>
      </c>
      <c r="Z610" s="93">
        <f t="shared" si="90"/>
        <v>4.0000000000000001E-3</v>
      </c>
      <c r="AA610" s="93">
        <f t="shared" si="91"/>
        <v>0</v>
      </c>
      <c r="AB610" s="93">
        <f t="shared" si="92"/>
        <v>0</v>
      </c>
      <c r="AC610" s="117">
        <f t="shared" si="93"/>
        <v>0</v>
      </c>
      <c r="AD610" s="131"/>
    </row>
    <row r="611" spans="2:30" s="88" customFormat="1" ht="33" hidden="1" customHeight="1" outlineLevel="2">
      <c r="B611" s="96" t="s">
        <v>734</v>
      </c>
      <c r="C611" s="91" t="s">
        <v>169</v>
      </c>
      <c r="D611" s="91" t="e">
        <f>VLOOKUP(B611,#REF!,2,0)</f>
        <v>#REF!</v>
      </c>
      <c r="E611" s="125" t="str">
        <f>VLOOKUP(B611,'[10]3.3 Амортизация 2022'!$B$8:$C$687,2,0)</f>
        <v>СН1</v>
      </c>
      <c r="F611" s="102">
        <v>138</v>
      </c>
      <c r="G611" s="92">
        <f>VLOOKUP(B611,'[11]2022'!$A$4:$C$668,3,0)</f>
        <v>36</v>
      </c>
      <c r="H611" s="92" t="s">
        <v>117</v>
      </c>
      <c r="I611" s="92" t="str">
        <f>VLOOKUP(B611,'[12]Амортиз СО'!$C$5:$D$677,2,0)</f>
        <v>движ</v>
      </c>
      <c r="J611" s="92"/>
      <c r="K611" s="99">
        <v>0.01</v>
      </c>
      <c r="L611" s="99">
        <v>0.01</v>
      </c>
      <c r="M611" s="99">
        <v>0.01</v>
      </c>
      <c r="N611" s="92"/>
      <c r="O611" s="92"/>
      <c r="P611" s="92"/>
      <c r="Q611" s="92"/>
      <c r="R611" s="99">
        <v>0.01</v>
      </c>
      <c r="S611" s="92"/>
      <c r="T611" s="101">
        <v>0.01</v>
      </c>
      <c r="U611" s="93">
        <f t="shared" si="85"/>
        <v>3.3333333333333331E-3</v>
      </c>
      <c r="V611" s="93">
        <f t="shared" si="86"/>
        <v>6.6666666666666671E-3</v>
      </c>
      <c r="W611" s="93">
        <f t="shared" si="87"/>
        <v>3.3333333333333331E-3</v>
      </c>
      <c r="X611" s="93">
        <f t="shared" si="88"/>
        <v>3.333333333333334E-3</v>
      </c>
      <c r="Y611" s="93">
        <f t="shared" si="89"/>
        <v>3.333333333333334E-3</v>
      </c>
      <c r="Z611" s="93">
        <f t="shared" si="90"/>
        <v>0</v>
      </c>
      <c r="AA611" s="93">
        <f t="shared" si="91"/>
        <v>0</v>
      </c>
      <c r="AB611" s="93">
        <f t="shared" si="92"/>
        <v>0</v>
      </c>
      <c r="AC611" s="117">
        <f t="shared" si="93"/>
        <v>0</v>
      </c>
      <c r="AD611" s="131"/>
    </row>
    <row r="612" spans="2:30" s="88" customFormat="1" ht="33" hidden="1" customHeight="1" outlineLevel="2">
      <c r="B612" s="96" t="s">
        <v>735</v>
      </c>
      <c r="C612" s="91" t="s">
        <v>169</v>
      </c>
      <c r="D612" s="91" t="e">
        <f>VLOOKUP(B612,#REF!,2,0)</f>
        <v>#REF!</v>
      </c>
      <c r="E612" s="125" t="str">
        <f>VLOOKUP(B612,'[10]3.3 Амортизация 2022'!$B$8:$C$687,2,0)</f>
        <v>СН1</v>
      </c>
      <c r="F612" s="102">
        <v>141</v>
      </c>
      <c r="G612" s="92">
        <f>VLOOKUP(B612,'[11]2022'!$A$4:$C$668,3,0)</f>
        <v>36</v>
      </c>
      <c r="H612" s="92" t="s">
        <v>117</v>
      </c>
      <c r="I612" s="92" t="str">
        <f>VLOOKUP(B612,'[12]Амортиз СО'!$C$5:$D$677,2,0)</f>
        <v>движ</v>
      </c>
      <c r="J612" s="92"/>
      <c r="K612" s="99">
        <v>0.01</v>
      </c>
      <c r="L612" s="99">
        <v>0.01</v>
      </c>
      <c r="M612" s="99">
        <v>0.01</v>
      </c>
      <c r="N612" s="92"/>
      <c r="O612" s="92"/>
      <c r="P612" s="92"/>
      <c r="Q612" s="92"/>
      <c r="R612" s="99">
        <v>0.01</v>
      </c>
      <c r="S612" s="92"/>
      <c r="T612" s="101">
        <v>0.01</v>
      </c>
      <c r="U612" s="93">
        <f t="shared" si="85"/>
        <v>3.3333333333333331E-3</v>
      </c>
      <c r="V612" s="93">
        <f t="shared" si="86"/>
        <v>6.6666666666666671E-3</v>
      </c>
      <c r="W612" s="93">
        <f t="shared" si="87"/>
        <v>3.3333333333333331E-3</v>
      </c>
      <c r="X612" s="93">
        <f t="shared" si="88"/>
        <v>3.333333333333334E-3</v>
      </c>
      <c r="Y612" s="93">
        <f t="shared" si="89"/>
        <v>3.333333333333334E-3</v>
      </c>
      <c r="Z612" s="93">
        <f t="shared" si="90"/>
        <v>0</v>
      </c>
      <c r="AA612" s="93">
        <f t="shared" si="91"/>
        <v>0</v>
      </c>
      <c r="AB612" s="93">
        <f t="shared" si="92"/>
        <v>0</v>
      </c>
      <c r="AC612" s="117">
        <f t="shared" si="93"/>
        <v>0</v>
      </c>
      <c r="AD612" s="131"/>
    </row>
    <row r="613" spans="2:30" s="88" customFormat="1" ht="33" hidden="1" customHeight="1" outlineLevel="2">
      <c r="B613" s="96" t="s">
        <v>734</v>
      </c>
      <c r="C613" s="91" t="s">
        <v>169</v>
      </c>
      <c r="D613" s="91" t="e">
        <f>VLOOKUP(B613,#REF!,2,0)</f>
        <v>#REF!</v>
      </c>
      <c r="E613" s="125" t="str">
        <f>VLOOKUP(B613,'[10]3.3 Амортизация 2022'!$B$8:$C$687,2,0)</f>
        <v>СН1</v>
      </c>
      <c r="F613" s="92" t="s">
        <v>736</v>
      </c>
      <c r="G613" s="92">
        <f>VLOOKUP(B613,'[11]2022'!$A$4:$C$668,3,0)</f>
        <v>36</v>
      </c>
      <c r="H613" s="92" t="s">
        <v>117</v>
      </c>
      <c r="I613" s="92" t="str">
        <f>VLOOKUP(B613,'[12]Амортиз СО'!$C$5:$D$677,2,0)</f>
        <v>движ</v>
      </c>
      <c r="J613" s="92"/>
      <c r="K613" s="99">
        <v>0.01</v>
      </c>
      <c r="L613" s="99">
        <v>0.01</v>
      </c>
      <c r="M613" s="99">
        <v>0.01</v>
      </c>
      <c r="N613" s="92"/>
      <c r="O613" s="92"/>
      <c r="P613" s="92"/>
      <c r="Q613" s="92"/>
      <c r="R613" s="99">
        <v>0.01</v>
      </c>
      <c r="S613" s="92"/>
      <c r="T613" s="101">
        <v>0.01</v>
      </c>
      <c r="U613" s="93">
        <f t="shared" si="85"/>
        <v>3.3333333333333331E-3</v>
      </c>
      <c r="V613" s="93">
        <f t="shared" si="86"/>
        <v>6.6666666666666671E-3</v>
      </c>
      <c r="W613" s="93">
        <f t="shared" si="87"/>
        <v>3.3333333333333331E-3</v>
      </c>
      <c r="X613" s="93">
        <f t="shared" si="88"/>
        <v>3.333333333333334E-3</v>
      </c>
      <c r="Y613" s="93">
        <f t="shared" si="89"/>
        <v>3.333333333333334E-3</v>
      </c>
      <c r="Z613" s="93">
        <f t="shared" si="90"/>
        <v>0</v>
      </c>
      <c r="AA613" s="93">
        <f t="shared" si="91"/>
        <v>0</v>
      </c>
      <c r="AB613" s="93">
        <f t="shared" si="92"/>
        <v>0</v>
      </c>
      <c r="AC613" s="117">
        <f t="shared" si="93"/>
        <v>0</v>
      </c>
      <c r="AD613" s="131"/>
    </row>
    <row r="614" spans="2:30" s="88" customFormat="1" ht="33" hidden="1" customHeight="1" outlineLevel="2">
      <c r="B614" s="96" t="s">
        <v>737</v>
      </c>
      <c r="C614" s="91" t="s">
        <v>104</v>
      </c>
      <c r="D614" s="91" t="e">
        <f>VLOOKUP(B614,#REF!,2,0)</f>
        <v>#REF!</v>
      </c>
      <c r="E614" s="125" t="str">
        <f>VLOOKUP(B614,'[10]3.3 Амортизация 2022'!$B$8:$C$687,2,0)</f>
        <v>ВН</v>
      </c>
      <c r="F614" s="92" t="s">
        <v>738</v>
      </c>
      <c r="G614" s="92">
        <f>VLOOKUP(B614,'[11]2022'!$A$4:$C$668,3,0)</f>
        <v>60</v>
      </c>
      <c r="H614" s="92" t="s">
        <v>117</v>
      </c>
      <c r="I614" s="92" t="str">
        <f>VLOOKUP(B614,'[12]Амортиз СО'!$C$5:$D$677,2,0)</f>
        <v>движ</v>
      </c>
      <c r="J614" s="92"/>
      <c r="K614" s="93">
        <v>3967.57</v>
      </c>
      <c r="L614" s="93">
        <v>3967.57</v>
      </c>
      <c r="M614" s="93">
        <v>3967.57</v>
      </c>
      <c r="N614" s="93">
        <v>3967.57</v>
      </c>
      <c r="O614" s="92"/>
      <c r="P614" s="92"/>
      <c r="Q614" s="92"/>
      <c r="R614" s="93">
        <v>3967.57</v>
      </c>
      <c r="S614" s="93">
        <v>3967.57</v>
      </c>
      <c r="T614" s="100"/>
      <c r="U614" s="93">
        <f t="shared" si="85"/>
        <v>0</v>
      </c>
      <c r="V614" s="93">
        <f t="shared" si="86"/>
        <v>0</v>
      </c>
      <c r="W614" s="93">
        <f t="shared" si="87"/>
        <v>0</v>
      </c>
      <c r="X614" s="93">
        <f t="shared" si="88"/>
        <v>0</v>
      </c>
      <c r="Y614" s="93">
        <f t="shared" si="89"/>
        <v>0</v>
      </c>
      <c r="Z614" s="93">
        <f t="shared" si="90"/>
        <v>0</v>
      </c>
      <c r="AA614" s="93">
        <f t="shared" si="91"/>
        <v>0</v>
      </c>
      <c r="AB614" s="93">
        <f t="shared" si="92"/>
        <v>0</v>
      </c>
      <c r="AC614" s="117">
        <f t="shared" si="93"/>
        <v>0</v>
      </c>
      <c r="AD614" s="131"/>
    </row>
    <row r="615" spans="2:30" s="88" customFormat="1" ht="33" hidden="1" customHeight="1" outlineLevel="2">
      <c r="B615" s="96" t="s">
        <v>739</v>
      </c>
      <c r="C615" s="91" t="s">
        <v>104</v>
      </c>
      <c r="D615" s="91" t="e">
        <f>VLOOKUP(B615,#REF!,2,0)</f>
        <v>#REF!</v>
      </c>
      <c r="E615" s="125" t="str">
        <f>VLOOKUP(B615,'[10]3.3 Амортизация 2022'!$B$8:$C$687,2,0)</f>
        <v>ВН</v>
      </c>
      <c r="F615" s="92" t="s">
        <v>740</v>
      </c>
      <c r="G615" s="92">
        <f>VLOOKUP(B615,'[11]2022'!$A$4:$C$668,3,0)</f>
        <v>60</v>
      </c>
      <c r="H615" s="92" t="s">
        <v>117</v>
      </c>
      <c r="I615" s="92" t="str">
        <f>VLOOKUP(B615,'[12]Амортиз СО'!$C$5:$D$677,2,0)</f>
        <v>движ</v>
      </c>
      <c r="J615" s="92"/>
      <c r="K615" s="93">
        <v>3967.57</v>
      </c>
      <c r="L615" s="93">
        <v>3967.57</v>
      </c>
      <c r="M615" s="93">
        <v>3967.57</v>
      </c>
      <c r="N615" s="93">
        <v>3967.57</v>
      </c>
      <c r="O615" s="92"/>
      <c r="P615" s="92"/>
      <c r="Q615" s="92"/>
      <c r="R615" s="93">
        <v>3967.57</v>
      </c>
      <c r="S615" s="93">
        <v>3967.57</v>
      </c>
      <c r="T615" s="100"/>
      <c r="U615" s="93">
        <f t="shared" si="85"/>
        <v>0</v>
      </c>
      <c r="V615" s="93">
        <f t="shared" si="86"/>
        <v>0</v>
      </c>
      <c r="W615" s="93">
        <f t="shared" si="87"/>
        <v>0</v>
      </c>
      <c r="X615" s="93">
        <f t="shared" si="88"/>
        <v>0</v>
      </c>
      <c r="Y615" s="93">
        <f t="shared" si="89"/>
        <v>0</v>
      </c>
      <c r="Z615" s="93">
        <f t="shared" si="90"/>
        <v>0</v>
      </c>
      <c r="AA615" s="93">
        <f t="shared" si="91"/>
        <v>0</v>
      </c>
      <c r="AB615" s="93">
        <f t="shared" si="92"/>
        <v>0</v>
      </c>
      <c r="AC615" s="117">
        <f t="shared" si="93"/>
        <v>0</v>
      </c>
      <c r="AD615" s="131"/>
    </row>
    <row r="616" spans="2:30" s="88" customFormat="1" ht="33" hidden="1" customHeight="1" outlineLevel="2">
      <c r="B616" s="96" t="s">
        <v>741</v>
      </c>
      <c r="C616" s="91" t="s">
        <v>104</v>
      </c>
      <c r="D616" s="91" t="e">
        <f>VLOOKUP(B616,#REF!,2,0)</f>
        <v>#REF!</v>
      </c>
      <c r="E616" s="125" t="str">
        <f>VLOOKUP(B616,'[10]3.3 Амортизация 2022'!$B$8:$C$687,2,0)</f>
        <v>ВН</v>
      </c>
      <c r="F616" s="92" t="s">
        <v>742</v>
      </c>
      <c r="G616" s="92">
        <f>VLOOKUP(B616,'[11]2022'!$A$4:$C$668,3,0)</f>
        <v>60</v>
      </c>
      <c r="H616" s="92" t="s">
        <v>117</v>
      </c>
      <c r="I616" s="92" t="str">
        <f>VLOOKUP(B616,'[12]Амортиз СО'!$C$5:$D$677,2,0)</f>
        <v>движ</v>
      </c>
      <c r="J616" s="92"/>
      <c r="K616" s="93">
        <v>3967.57</v>
      </c>
      <c r="L616" s="93">
        <v>3967.57</v>
      </c>
      <c r="M616" s="93">
        <v>3967.57</v>
      </c>
      <c r="N616" s="93">
        <v>3967.57</v>
      </c>
      <c r="O616" s="92"/>
      <c r="P616" s="92"/>
      <c r="Q616" s="92"/>
      <c r="R616" s="93">
        <v>3967.57</v>
      </c>
      <c r="S616" s="93">
        <v>3967.57</v>
      </c>
      <c r="T616" s="100"/>
      <c r="U616" s="93">
        <f t="shared" si="85"/>
        <v>0</v>
      </c>
      <c r="V616" s="93">
        <f t="shared" si="86"/>
        <v>0</v>
      </c>
      <c r="W616" s="93">
        <f t="shared" si="87"/>
        <v>0</v>
      </c>
      <c r="X616" s="93">
        <f t="shared" si="88"/>
        <v>0</v>
      </c>
      <c r="Y616" s="93">
        <f t="shared" si="89"/>
        <v>0</v>
      </c>
      <c r="Z616" s="93">
        <f t="shared" si="90"/>
        <v>0</v>
      </c>
      <c r="AA616" s="93">
        <f t="shared" si="91"/>
        <v>0</v>
      </c>
      <c r="AB616" s="93">
        <f t="shared" si="92"/>
        <v>0</v>
      </c>
      <c r="AC616" s="117">
        <f t="shared" si="93"/>
        <v>0</v>
      </c>
      <c r="AD616" s="131"/>
    </row>
    <row r="617" spans="2:30" s="88" customFormat="1" ht="33" hidden="1" customHeight="1" outlineLevel="2">
      <c r="B617" s="96" t="s">
        <v>743</v>
      </c>
      <c r="C617" s="91" t="s">
        <v>104</v>
      </c>
      <c r="D617" s="91" t="e">
        <f>VLOOKUP(B617,#REF!,2,0)</f>
        <v>#REF!</v>
      </c>
      <c r="E617" s="125" t="str">
        <f>VLOOKUP(B617,'[10]3.3 Амортизация 2022'!$B$8:$C$687,2,0)</f>
        <v>ВН</v>
      </c>
      <c r="F617" s="92" t="s">
        <v>744</v>
      </c>
      <c r="G617" s="92">
        <f>VLOOKUP(B617,'[11]2022'!$A$4:$C$668,3,0)</f>
        <v>60</v>
      </c>
      <c r="H617" s="92" t="s">
        <v>117</v>
      </c>
      <c r="I617" s="92" t="str">
        <f>VLOOKUP(B617,'[12]Амортиз СО'!$C$5:$D$677,2,0)</f>
        <v>движ</v>
      </c>
      <c r="J617" s="92"/>
      <c r="K617" s="93">
        <v>4023.96</v>
      </c>
      <c r="L617" s="93">
        <v>4023.96</v>
      </c>
      <c r="M617" s="93">
        <v>4023.96</v>
      </c>
      <c r="N617" s="93">
        <v>4023.96</v>
      </c>
      <c r="O617" s="92"/>
      <c r="P617" s="92"/>
      <c r="Q617" s="92"/>
      <c r="R617" s="93">
        <v>4023.96</v>
      </c>
      <c r="S617" s="93">
        <v>4023.96</v>
      </c>
      <c r="T617" s="100"/>
      <c r="U617" s="93">
        <f t="shared" si="85"/>
        <v>0</v>
      </c>
      <c r="V617" s="93">
        <f t="shared" si="86"/>
        <v>0</v>
      </c>
      <c r="W617" s="93">
        <f t="shared" si="87"/>
        <v>0</v>
      </c>
      <c r="X617" s="93">
        <f t="shared" si="88"/>
        <v>0</v>
      </c>
      <c r="Y617" s="93">
        <f t="shared" si="89"/>
        <v>0</v>
      </c>
      <c r="Z617" s="93">
        <f t="shared" si="90"/>
        <v>0</v>
      </c>
      <c r="AA617" s="93">
        <f t="shared" si="91"/>
        <v>0</v>
      </c>
      <c r="AB617" s="93">
        <f t="shared" si="92"/>
        <v>0</v>
      </c>
      <c r="AC617" s="117">
        <f t="shared" si="93"/>
        <v>0</v>
      </c>
      <c r="AD617" s="131"/>
    </row>
    <row r="618" spans="2:30" s="88" customFormat="1" ht="33" hidden="1" customHeight="1" outlineLevel="2">
      <c r="B618" s="96" t="s">
        <v>745</v>
      </c>
      <c r="C618" s="91" t="s">
        <v>104</v>
      </c>
      <c r="D618" s="91" t="e">
        <f>VLOOKUP(B618,#REF!,2,0)</f>
        <v>#REF!</v>
      </c>
      <c r="E618" s="125" t="str">
        <f>VLOOKUP(B618,'[10]3.3 Амортизация 2022'!$B$8:$C$687,2,0)</f>
        <v>ВН</v>
      </c>
      <c r="F618" s="92" t="s">
        <v>746</v>
      </c>
      <c r="G618" s="92">
        <f>VLOOKUP(B618,'[11]2022'!$A$4:$C$668,3,0)</f>
        <v>60</v>
      </c>
      <c r="H618" s="92" t="s">
        <v>117</v>
      </c>
      <c r="I618" s="92" t="str">
        <f>VLOOKUP(B618,'[12]Амортиз СО'!$C$5:$D$677,2,0)</f>
        <v>движ</v>
      </c>
      <c r="J618" s="92"/>
      <c r="K618" s="93">
        <v>5513.22</v>
      </c>
      <c r="L618" s="93">
        <v>5513.22</v>
      </c>
      <c r="M618" s="93">
        <v>5513.22</v>
      </c>
      <c r="N618" s="93">
        <v>5513.22</v>
      </c>
      <c r="O618" s="92"/>
      <c r="P618" s="92"/>
      <c r="Q618" s="92"/>
      <c r="R618" s="93">
        <v>5513.22</v>
      </c>
      <c r="S618" s="93">
        <v>5513.22</v>
      </c>
      <c r="T618" s="100"/>
      <c r="U618" s="93">
        <f t="shared" si="85"/>
        <v>0</v>
      </c>
      <c r="V618" s="93">
        <f t="shared" si="86"/>
        <v>0</v>
      </c>
      <c r="W618" s="93">
        <f t="shared" si="87"/>
        <v>0</v>
      </c>
      <c r="X618" s="93">
        <f t="shared" si="88"/>
        <v>0</v>
      </c>
      <c r="Y618" s="93">
        <f t="shared" si="89"/>
        <v>0</v>
      </c>
      <c r="Z618" s="93">
        <f t="shared" si="90"/>
        <v>0</v>
      </c>
      <c r="AA618" s="93">
        <f t="shared" si="91"/>
        <v>0</v>
      </c>
      <c r="AB618" s="93">
        <f t="shared" si="92"/>
        <v>0</v>
      </c>
      <c r="AC618" s="117">
        <f t="shared" si="93"/>
        <v>0</v>
      </c>
      <c r="AD618" s="131"/>
    </row>
    <row r="619" spans="2:30" s="88" customFormat="1" ht="33" hidden="1" customHeight="1" outlineLevel="2">
      <c r="B619" s="96" t="s">
        <v>747</v>
      </c>
      <c r="C619" s="91" t="s">
        <v>104</v>
      </c>
      <c r="D619" s="91" t="e">
        <f>VLOOKUP(B619,#REF!,2,0)</f>
        <v>#REF!</v>
      </c>
      <c r="E619" s="125" t="str">
        <f>VLOOKUP(B619,'[10]3.3 Амортизация 2022'!$B$8:$C$687,2,0)</f>
        <v>ВН</v>
      </c>
      <c r="F619" s="92" t="s">
        <v>748</v>
      </c>
      <c r="G619" s="92">
        <f>VLOOKUP(B619,'[11]2022'!$A$4:$C$668,3,0)</f>
        <v>60</v>
      </c>
      <c r="H619" s="92" t="s">
        <v>117</v>
      </c>
      <c r="I619" s="92" t="str">
        <f>VLOOKUP(B619,'[12]Амортиз СО'!$C$5:$D$677,2,0)</f>
        <v>движ</v>
      </c>
      <c r="J619" s="92"/>
      <c r="K619" s="93">
        <v>3967.58</v>
      </c>
      <c r="L619" s="93">
        <v>3967.58</v>
      </c>
      <c r="M619" s="93">
        <v>3967.58</v>
      </c>
      <c r="N619" s="93">
        <v>3967.58</v>
      </c>
      <c r="O619" s="92"/>
      <c r="P619" s="92"/>
      <c r="Q619" s="92"/>
      <c r="R619" s="93">
        <v>3967.58</v>
      </c>
      <c r="S619" s="93">
        <v>3967.58</v>
      </c>
      <c r="T619" s="100"/>
      <c r="U619" s="93">
        <f t="shared" si="85"/>
        <v>0</v>
      </c>
      <c r="V619" s="93">
        <f t="shared" si="86"/>
        <v>0</v>
      </c>
      <c r="W619" s="93">
        <f t="shared" si="87"/>
        <v>0</v>
      </c>
      <c r="X619" s="93">
        <f t="shared" si="88"/>
        <v>0</v>
      </c>
      <c r="Y619" s="93">
        <f t="shared" si="89"/>
        <v>0</v>
      </c>
      <c r="Z619" s="93">
        <f t="shared" si="90"/>
        <v>0</v>
      </c>
      <c r="AA619" s="93">
        <f t="shared" si="91"/>
        <v>0</v>
      </c>
      <c r="AB619" s="93">
        <f t="shared" si="92"/>
        <v>0</v>
      </c>
      <c r="AC619" s="117">
        <f t="shared" si="93"/>
        <v>0</v>
      </c>
      <c r="AD619" s="131"/>
    </row>
    <row r="620" spans="2:30" s="88" customFormat="1" ht="33" hidden="1" customHeight="1" outlineLevel="2">
      <c r="B620" s="96" t="s">
        <v>749</v>
      </c>
      <c r="C620" s="91" t="s">
        <v>169</v>
      </c>
      <c r="D620" s="91" t="e">
        <f>VLOOKUP(B620,#REF!,2,0)</f>
        <v>#REF!</v>
      </c>
      <c r="E620" s="125" t="str">
        <f>VLOOKUP(B620,'[10]3.3 Амортизация 2022'!$B$8:$C$687,2,0)</f>
        <v>ВН</v>
      </c>
      <c r="F620" s="97">
        <v>44971</v>
      </c>
      <c r="G620" s="92">
        <f>VLOOKUP(B620,'[11]2022'!$A$4:$C$668,3,0)</f>
        <v>36</v>
      </c>
      <c r="H620" s="92" t="s">
        <v>750</v>
      </c>
      <c r="I620" s="92" t="str">
        <f>VLOOKUP(B620,'[12]Амортиз СО'!$C$5:$D$677,2,0)</f>
        <v>движ</v>
      </c>
      <c r="J620" s="92"/>
      <c r="K620" s="93">
        <v>63813.56</v>
      </c>
      <c r="L620" s="93">
        <v>63813.56</v>
      </c>
      <c r="M620" s="93">
        <v>63813.56</v>
      </c>
      <c r="N620" s="93">
        <v>63813.56</v>
      </c>
      <c r="O620" s="92"/>
      <c r="P620" s="92"/>
      <c r="Q620" s="92"/>
      <c r="R620" s="93">
        <v>63813.56</v>
      </c>
      <c r="S620" s="93">
        <v>63813.56</v>
      </c>
      <c r="T620" s="100"/>
      <c r="U620" s="93">
        <f t="shared" si="85"/>
        <v>0</v>
      </c>
      <c r="V620" s="93">
        <f t="shared" si="86"/>
        <v>0</v>
      </c>
      <c r="W620" s="93">
        <f t="shared" si="87"/>
        <v>0</v>
      </c>
      <c r="X620" s="93">
        <f t="shared" si="88"/>
        <v>0</v>
      </c>
      <c r="Y620" s="93">
        <f t="shared" si="89"/>
        <v>0</v>
      </c>
      <c r="Z620" s="93">
        <f t="shared" si="90"/>
        <v>0</v>
      </c>
      <c r="AA620" s="93">
        <f t="shared" si="91"/>
        <v>0</v>
      </c>
      <c r="AB620" s="93">
        <f t="shared" si="92"/>
        <v>0</v>
      </c>
      <c r="AC620" s="117">
        <f t="shared" si="93"/>
        <v>0</v>
      </c>
      <c r="AD620" s="131"/>
    </row>
    <row r="621" spans="2:30" s="88" customFormat="1" ht="33" hidden="1" customHeight="1" outlineLevel="2">
      <c r="B621" s="96" t="s">
        <v>751</v>
      </c>
      <c r="C621" s="91" t="s">
        <v>169</v>
      </c>
      <c r="D621" s="91" t="e">
        <f>VLOOKUP(B621,#REF!,2,0)</f>
        <v>#REF!</v>
      </c>
      <c r="E621" s="125" t="str">
        <f>VLOOKUP(B621,'[10]3.3 Амортизация 2022'!$B$8:$C$687,2,0)</f>
        <v>ВН</v>
      </c>
      <c r="F621" s="97">
        <v>24923</v>
      </c>
      <c r="G621" s="92">
        <f>VLOOKUP(B621,'[11]2022'!$A$4:$C$668,3,0)</f>
        <v>36</v>
      </c>
      <c r="H621" s="92" t="s">
        <v>752</v>
      </c>
      <c r="I621" s="92" t="str">
        <f>VLOOKUP(B621,'[12]Амортиз СО'!$C$5:$D$677,2,0)</f>
        <v>движ</v>
      </c>
      <c r="J621" s="92"/>
      <c r="K621" s="93">
        <v>22658.98</v>
      </c>
      <c r="L621" s="93">
        <v>22658.98</v>
      </c>
      <c r="M621" s="93">
        <v>22658.98</v>
      </c>
      <c r="N621" s="93">
        <v>22658.98</v>
      </c>
      <c r="O621" s="92"/>
      <c r="P621" s="92"/>
      <c r="Q621" s="92"/>
      <c r="R621" s="93">
        <v>22658.98</v>
      </c>
      <c r="S621" s="93">
        <v>22658.98</v>
      </c>
      <c r="T621" s="100"/>
      <c r="U621" s="93">
        <f t="shared" si="85"/>
        <v>0</v>
      </c>
      <c r="V621" s="93">
        <f t="shared" si="86"/>
        <v>0</v>
      </c>
      <c r="W621" s="93">
        <f t="shared" si="87"/>
        <v>0</v>
      </c>
      <c r="X621" s="93">
        <f t="shared" si="88"/>
        <v>0</v>
      </c>
      <c r="Y621" s="93">
        <f t="shared" si="89"/>
        <v>0</v>
      </c>
      <c r="Z621" s="93">
        <f t="shared" si="90"/>
        <v>0</v>
      </c>
      <c r="AA621" s="93">
        <f t="shared" si="91"/>
        <v>0</v>
      </c>
      <c r="AB621" s="93">
        <f t="shared" si="92"/>
        <v>0</v>
      </c>
      <c r="AC621" s="117">
        <f t="shared" si="93"/>
        <v>0</v>
      </c>
      <c r="AD621" s="131"/>
    </row>
    <row r="622" spans="2:30" s="88" customFormat="1" ht="33" hidden="1" customHeight="1" outlineLevel="2">
      <c r="B622" s="96" t="s">
        <v>755</v>
      </c>
      <c r="C622" s="91" t="s">
        <v>169</v>
      </c>
      <c r="D622" s="91" t="e">
        <f>VLOOKUP(B622,#REF!,2,0)</f>
        <v>#REF!</v>
      </c>
      <c r="E622" s="125">
        <f>VLOOKUP(B622,'[10]3.3 Амортизация 2022'!$B$8:$C$687,2,0)</f>
        <v>0</v>
      </c>
      <c r="F622" s="97">
        <v>25939</v>
      </c>
      <c r="G622" s="92">
        <f>VLOOKUP(B622,'[11]2022'!$A$4:$C$668,3,0)</f>
        <v>36</v>
      </c>
      <c r="H622" s="92" t="s">
        <v>756</v>
      </c>
      <c r="I622" s="92" t="str">
        <f>VLOOKUP(B622,'[12]Амортиз СО'!$C$5:$D$677,2,0)</f>
        <v>движ</v>
      </c>
      <c r="J622" s="92"/>
      <c r="K622" s="93">
        <v>24813.94</v>
      </c>
      <c r="L622" s="93">
        <v>24813.94</v>
      </c>
      <c r="M622" s="93">
        <v>24813.94</v>
      </c>
      <c r="N622" s="93">
        <v>24813.94</v>
      </c>
      <c r="O622" s="92"/>
      <c r="P622" s="92"/>
      <c r="Q622" s="92"/>
      <c r="R622" s="93">
        <v>24813.94</v>
      </c>
      <c r="S622" s="93">
        <v>24813.94</v>
      </c>
      <c r="T622" s="100"/>
      <c r="U622" s="93">
        <f t="shared" si="85"/>
        <v>0</v>
      </c>
      <c r="V622" s="93">
        <f t="shared" si="86"/>
        <v>0</v>
      </c>
      <c r="W622" s="93">
        <f t="shared" si="87"/>
        <v>0</v>
      </c>
      <c r="X622" s="93">
        <f t="shared" si="88"/>
        <v>0</v>
      </c>
      <c r="Y622" s="93">
        <f t="shared" si="89"/>
        <v>0</v>
      </c>
      <c r="Z622" s="93">
        <f t="shared" si="90"/>
        <v>0</v>
      </c>
      <c r="AA622" s="93">
        <f t="shared" si="91"/>
        <v>0</v>
      </c>
      <c r="AB622" s="93">
        <f t="shared" si="92"/>
        <v>0</v>
      </c>
      <c r="AC622" s="117">
        <f t="shared" si="93"/>
        <v>0</v>
      </c>
      <c r="AD622" s="131"/>
    </row>
    <row r="623" spans="2:30" s="88" customFormat="1" ht="11.1" customHeight="1" outlineLevel="1" collapsed="1">
      <c r="B623" s="95" t="s">
        <v>757</v>
      </c>
      <c r="C623" s="91"/>
      <c r="D623" s="91"/>
      <c r="E623" s="125"/>
      <c r="F623" s="92"/>
      <c r="G623" s="92"/>
      <c r="H623" s="92"/>
      <c r="I623" s="92"/>
      <c r="J623" s="92"/>
      <c r="K623" s="93">
        <v>55019961.100000001</v>
      </c>
      <c r="L623" s="93">
        <v>17726900</v>
      </c>
      <c r="M623" s="93">
        <v>16405600</v>
      </c>
      <c r="N623" s="93">
        <v>6130485.3899999997</v>
      </c>
      <c r="O623" s="93">
        <v>19323221.41</v>
      </c>
      <c r="P623" s="93">
        <v>1445889.38</v>
      </c>
      <c r="Q623" s="92"/>
      <c r="R623" s="93">
        <v>35728821.409999996</v>
      </c>
      <c r="S623" s="93">
        <v>7576374.7699999996</v>
      </c>
      <c r="T623" s="94">
        <v>28152446.640000001</v>
      </c>
      <c r="U623" s="93">
        <f t="shared" ref="U623:AC623" si="95">SUM(U624:U661)</f>
        <v>1609654.2006939054</v>
      </c>
      <c r="V623" s="93">
        <f t="shared" si="95"/>
        <v>25640181.4693061</v>
      </c>
      <c r="W623" s="93">
        <f t="shared" si="95"/>
        <v>1522033.4506939054</v>
      </c>
      <c r="X623" s="93">
        <f t="shared" si="95"/>
        <v>24118148.018612191</v>
      </c>
      <c r="Y623" s="93">
        <f t="shared" si="95"/>
        <v>1492794.2006939056</v>
      </c>
      <c r="Z623" s="93">
        <f t="shared" si="95"/>
        <v>22625353.817918278</v>
      </c>
      <c r="AA623" s="93">
        <f t="shared" si="95"/>
        <v>500123.80219236697</v>
      </c>
      <c r="AB623" s="93">
        <f t="shared" si="95"/>
        <v>470454.1880271011</v>
      </c>
      <c r="AC623" s="93">
        <f t="shared" si="95"/>
        <v>442070.0338618352</v>
      </c>
      <c r="AD623" s="131"/>
    </row>
    <row r="624" spans="2:30" s="88" customFormat="1" ht="44.1" hidden="1" customHeight="1" outlineLevel="2">
      <c r="B624" s="96" t="s">
        <v>758</v>
      </c>
      <c r="C624" s="91" t="s">
        <v>141</v>
      </c>
      <c r="D624" s="91" t="e">
        <f>VLOOKUP(B624,#REF!,2,0)</f>
        <v>#REF!</v>
      </c>
      <c r="E624" s="125" t="str">
        <f>VLOOKUP(B624,'[10]3.3 Амортизация 2022'!$B$8:$C$687,2,0)</f>
        <v>СН11</v>
      </c>
      <c r="F624" s="97">
        <v>47757</v>
      </c>
      <c r="G624" s="92">
        <f>VLOOKUP(B624,'[11]2022'!$A$4:$C$668,3,0)</f>
        <v>180</v>
      </c>
      <c r="H624" s="92" t="s">
        <v>206</v>
      </c>
      <c r="I624" s="92" t="str">
        <f>VLOOKUP(B624,'[12]Амортиз СО'!$C$5:$D$677,2,0)</f>
        <v>движ</v>
      </c>
      <c r="J624" s="92"/>
      <c r="K624" s="93">
        <v>5157607.9800000004</v>
      </c>
      <c r="L624" s="93">
        <v>655200</v>
      </c>
      <c r="M624" s="93">
        <v>606400</v>
      </c>
      <c r="N624" s="93">
        <v>51805.95</v>
      </c>
      <c r="O624" s="93">
        <v>48800</v>
      </c>
      <c r="P624" s="93">
        <v>59910.96</v>
      </c>
      <c r="Q624" s="92"/>
      <c r="R624" s="93">
        <v>655200</v>
      </c>
      <c r="S624" s="93">
        <v>111716.91</v>
      </c>
      <c r="T624" s="94">
        <v>543483.09</v>
      </c>
      <c r="U624" s="93">
        <f t="shared" si="85"/>
        <v>43680</v>
      </c>
      <c r="V624" s="93">
        <f t="shared" si="86"/>
        <v>499803.08999999997</v>
      </c>
      <c r="W624" s="93">
        <f t="shared" si="87"/>
        <v>43680</v>
      </c>
      <c r="X624" s="93">
        <f t="shared" si="88"/>
        <v>456123.08999999997</v>
      </c>
      <c r="Y624" s="93">
        <f t="shared" si="89"/>
        <v>43680</v>
      </c>
      <c r="Z624" s="93">
        <f t="shared" si="90"/>
        <v>412443.08999999997</v>
      </c>
      <c r="AA624" s="93">
        <f t="shared" si="91"/>
        <v>0</v>
      </c>
      <c r="AB624" s="93">
        <f t="shared" si="92"/>
        <v>0</v>
      </c>
      <c r="AC624" s="117">
        <f t="shared" si="93"/>
        <v>0</v>
      </c>
      <c r="AD624" s="131"/>
    </row>
    <row r="625" spans="2:30" s="88" customFormat="1" ht="44.1" hidden="1" customHeight="1" outlineLevel="2">
      <c r="B625" s="96" t="s">
        <v>759</v>
      </c>
      <c r="C625" s="91" t="s">
        <v>141</v>
      </c>
      <c r="D625" s="91" t="e">
        <f>VLOOKUP(B625,#REF!,2,0)</f>
        <v>#REF!</v>
      </c>
      <c r="E625" s="125" t="str">
        <f>VLOOKUP(B625,'[10]3.3 Амортизация 2022'!$B$8:$C$687,2,0)</f>
        <v>СН11</v>
      </c>
      <c r="F625" s="97">
        <v>47759</v>
      </c>
      <c r="G625" s="92">
        <f>VLOOKUP(B625,'[11]2022'!$A$4:$C$668,3,0)</f>
        <v>180</v>
      </c>
      <c r="H625" s="92" t="s">
        <v>206</v>
      </c>
      <c r="I625" s="92" t="str">
        <f>VLOOKUP(B625,'[12]Амортиз СО'!$C$5:$D$677,2,0)</f>
        <v>недвиж</v>
      </c>
      <c r="J625" s="92"/>
      <c r="K625" s="93">
        <v>59322.04</v>
      </c>
      <c r="L625" s="93">
        <v>651200</v>
      </c>
      <c r="M625" s="93">
        <v>602700</v>
      </c>
      <c r="N625" s="93">
        <v>170766.61</v>
      </c>
      <c r="O625" s="93">
        <v>48500</v>
      </c>
      <c r="P625" s="93">
        <v>57155.09</v>
      </c>
      <c r="Q625" s="92"/>
      <c r="R625" s="93">
        <v>651200</v>
      </c>
      <c r="S625" s="93">
        <v>227921.7</v>
      </c>
      <c r="T625" s="94">
        <v>423278.3</v>
      </c>
      <c r="U625" s="93">
        <f t="shared" si="85"/>
        <v>43413.333333333336</v>
      </c>
      <c r="V625" s="93">
        <f t="shared" si="86"/>
        <v>379864.96666666667</v>
      </c>
      <c r="W625" s="93">
        <f t="shared" si="87"/>
        <v>43413.333333333336</v>
      </c>
      <c r="X625" s="93">
        <f t="shared" si="88"/>
        <v>336451.63333333336</v>
      </c>
      <c r="Y625" s="93">
        <f t="shared" si="89"/>
        <v>43413.333333333336</v>
      </c>
      <c r="Z625" s="93">
        <f t="shared" si="90"/>
        <v>293038.30000000005</v>
      </c>
      <c r="AA625" s="93">
        <f t="shared" si="91"/>
        <v>8834.5759333333317</v>
      </c>
      <c r="AB625" s="93">
        <f t="shared" si="92"/>
        <v>7879.4826000000003</v>
      </c>
      <c r="AC625" s="117">
        <f t="shared" si="93"/>
        <v>6924.3892666666661</v>
      </c>
      <c r="AD625" s="132">
        <v>2.1999999999999999E-2</v>
      </c>
    </row>
    <row r="626" spans="2:30" s="88" customFormat="1" ht="21.95" hidden="1" customHeight="1" outlineLevel="2">
      <c r="B626" s="96" t="s">
        <v>760</v>
      </c>
      <c r="C626" s="91" t="s">
        <v>223</v>
      </c>
      <c r="D626" s="91" t="e">
        <f>VLOOKUP(B626,#REF!,2,0)</f>
        <v>#REF!</v>
      </c>
      <c r="E626" s="125" t="str">
        <f>VLOOKUP(B626,'[10]3.3 Амортизация 2022'!$B$8:$C$687,2,0)</f>
        <v>СН1</v>
      </c>
      <c r="F626" s="92" t="s">
        <v>761</v>
      </c>
      <c r="G626" s="92">
        <f>VLOOKUP(B626,'[11]2022'!$A$4:$C$668,3,0)</f>
        <v>361</v>
      </c>
      <c r="H626" s="92" t="s">
        <v>219</v>
      </c>
      <c r="I626" s="92" t="str">
        <f>VLOOKUP(B626,'[12]Амортиз СО'!$C$5:$D$677,2,0)</f>
        <v>недвиж</v>
      </c>
      <c r="J626" s="92"/>
      <c r="K626" s="93">
        <v>20507</v>
      </c>
      <c r="L626" s="93">
        <v>698900</v>
      </c>
      <c r="M626" s="93">
        <v>646800</v>
      </c>
      <c r="N626" s="93">
        <v>250647.22</v>
      </c>
      <c r="O626" s="93">
        <v>52100</v>
      </c>
      <c r="P626" s="93">
        <v>55134.73</v>
      </c>
      <c r="Q626" s="92"/>
      <c r="R626" s="93">
        <v>698900</v>
      </c>
      <c r="S626" s="93">
        <v>305781.95</v>
      </c>
      <c r="T626" s="94">
        <v>393118.05</v>
      </c>
      <c r="U626" s="93">
        <f t="shared" si="85"/>
        <v>23232.132963988923</v>
      </c>
      <c r="V626" s="93">
        <f t="shared" si="86"/>
        <v>369885.91703601106</v>
      </c>
      <c r="W626" s="93">
        <f t="shared" si="87"/>
        <v>23232.132963988923</v>
      </c>
      <c r="X626" s="93">
        <f t="shared" si="88"/>
        <v>346653.78407202213</v>
      </c>
      <c r="Y626" s="93">
        <f t="shared" si="89"/>
        <v>23232.132963988923</v>
      </c>
      <c r="Z626" s="93">
        <f t="shared" si="90"/>
        <v>323421.6511080332</v>
      </c>
      <c r="AA626" s="93">
        <f t="shared" si="91"/>
        <v>8393.0436373961202</v>
      </c>
      <c r="AB626" s="93">
        <f t="shared" si="92"/>
        <v>7881.9367121883643</v>
      </c>
      <c r="AC626" s="117">
        <f t="shared" si="93"/>
        <v>7370.8297869806083</v>
      </c>
      <c r="AD626" s="132">
        <v>2.1999999999999999E-2</v>
      </c>
    </row>
    <row r="627" spans="2:30" s="88" customFormat="1" ht="21.95" hidden="1" customHeight="1" outlineLevel="2">
      <c r="B627" s="96" t="s">
        <v>762</v>
      </c>
      <c r="C627" s="91" t="s">
        <v>237</v>
      </c>
      <c r="D627" s="91" t="e">
        <f>VLOOKUP(B627,#REF!,2,0)</f>
        <v>#REF!</v>
      </c>
      <c r="E627" s="125" t="str">
        <f>VLOOKUP(B627,'[10]3.3 Амортизация 2022'!$B$8:$C$687,2,0)</f>
        <v>СН1</v>
      </c>
      <c r="F627" s="92" t="s">
        <v>763</v>
      </c>
      <c r="G627" s="92">
        <f>VLOOKUP(B627,'[11]2022'!$A$4:$C$668,3,0)</f>
        <v>120</v>
      </c>
      <c r="H627" s="92" t="s">
        <v>219</v>
      </c>
      <c r="I627" s="92" t="str">
        <f>VLOOKUP(B627,'[12]Амортиз СО'!$C$5:$D$677,2,0)</f>
        <v>недвиж</v>
      </c>
      <c r="J627" s="92"/>
      <c r="K627" s="93">
        <v>15591.53</v>
      </c>
      <c r="L627" s="93">
        <v>629600</v>
      </c>
      <c r="M627" s="93">
        <v>582700</v>
      </c>
      <c r="N627" s="93">
        <v>451594.53</v>
      </c>
      <c r="O627" s="93">
        <v>46900</v>
      </c>
      <c r="P627" s="93">
        <v>99307.62</v>
      </c>
      <c r="Q627" s="92"/>
      <c r="R627" s="93">
        <v>629600</v>
      </c>
      <c r="S627" s="93">
        <v>550902.15</v>
      </c>
      <c r="T627" s="94">
        <v>78697.850000000006</v>
      </c>
      <c r="U627" s="93">
        <f t="shared" si="85"/>
        <v>62960</v>
      </c>
      <c r="V627" s="93">
        <f t="shared" si="86"/>
        <v>15737.850000000006</v>
      </c>
      <c r="W627" s="93">
        <f t="shared" si="87"/>
        <v>15737.850000000006</v>
      </c>
      <c r="X627" s="93">
        <f t="shared" si="88"/>
        <v>0</v>
      </c>
      <c r="Y627" s="93">
        <f t="shared" si="89"/>
        <v>0</v>
      </c>
      <c r="Z627" s="93">
        <f t="shared" si="90"/>
        <v>0</v>
      </c>
      <c r="AA627" s="93">
        <f t="shared" si="91"/>
        <v>1038.7927</v>
      </c>
      <c r="AB627" s="93">
        <f t="shared" si="92"/>
        <v>173.11635000000007</v>
      </c>
      <c r="AC627" s="117">
        <f t="shared" si="93"/>
        <v>0</v>
      </c>
      <c r="AD627" s="132">
        <v>2.1999999999999999E-2</v>
      </c>
    </row>
    <row r="628" spans="2:30" s="88" customFormat="1" ht="33" hidden="1" customHeight="1" outlineLevel="2">
      <c r="B628" s="96" t="s">
        <v>764</v>
      </c>
      <c r="C628" s="91" t="s">
        <v>223</v>
      </c>
      <c r="D628" s="91" t="e">
        <f>VLOOKUP(B628,#REF!,2,0)</f>
        <v>#REF!</v>
      </c>
      <c r="E628" s="125" t="str">
        <f>VLOOKUP(B628,'[10]3.3 Амортизация 2022'!$B$8:$C$687,2,0)</f>
        <v>СН1</v>
      </c>
      <c r="F628" s="92" t="s">
        <v>765</v>
      </c>
      <c r="G628" s="92">
        <f>VLOOKUP(B628,'[11]2022'!$A$4:$C$668,3,0)</f>
        <v>361</v>
      </c>
      <c r="H628" s="92" t="s">
        <v>219</v>
      </c>
      <c r="I628" s="92" t="str">
        <f>VLOOKUP(B628,'[12]Амортиз СО'!$C$5:$D$677,2,0)</f>
        <v>недвиж</v>
      </c>
      <c r="J628" s="92"/>
      <c r="K628" s="93">
        <v>10402.31</v>
      </c>
      <c r="L628" s="93">
        <v>48900</v>
      </c>
      <c r="M628" s="93">
        <v>45200</v>
      </c>
      <c r="N628" s="93">
        <v>35031.65</v>
      </c>
      <c r="O628" s="93">
        <v>3700</v>
      </c>
      <c r="P628" s="93">
        <v>7757.68</v>
      </c>
      <c r="Q628" s="92"/>
      <c r="R628" s="93">
        <v>48900</v>
      </c>
      <c r="S628" s="93">
        <v>42789.33</v>
      </c>
      <c r="T628" s="94">
        <v>6110.67</v>
      </c>
      <c r="U628" s="93">
        <f t="shared" si="85"/>
        <v>1625.4847645429363</v>
      </c>
      <c r="V628" s="93">
        <f t="shared" si="86"/>
        <v>4485.1852354570638</v>
      </c>
      <c r="W628" s="93">
        <f t="shared" si="87"/>
        <v>1625.4847645429363</v>
      </c>
      <c r="X628" s="93">
        <f t="shared" si="88"/>
        <v>2859.7004709141274</v>
      </c>
      <c r="Y628" s="93">
        <f t="shared" si="89"/>
        <v>1625.4847645429363</v>
      </c>
      <c r="Z628" s="93">
        <f t="shared" si="90"/>
        <v>1234.2157063711911</v>
      </c>
      <c r="AA628" s="93">
        <f t="shared" si="91"/>
        <v>116.55440759002769</v>
      </c>
      <c r="AB628" s="93">
        <f t="shared" si="92"/>
        <v>80.793742770083099</v>
      </c>
      <c r="AC628" s="117">
        <f t="shared" si="93"/>
        <v>45.033077950138498</v>
      </c>
      <c r="AD628" s="132">
        <v>2.1999999999999999E-2</v>
      </c>
    </row>
    <row r="629" spans="2:30" s="88" customFormat="1" ht="44.1" hidden="1" customHeight="1" outlineLevel="2">
      <c r="B629" s="96" t="s">
        <v>766</v>
      </c>
      <c r="C629" s="91" t="s">
        <v>107</v>
      </c>
      <c r="D629" s="91" t="e">
        <f>VLOOKUP(B629,#REF!,2,0)</f>
        <v>#REF!</v>
      </c>
      <c r="E629" s="125" t="str">
        <f>VLOOKUP(B629,'[10]3.3 Амортизация 2022'!$B$8:$C$687,2,0)</f>
        <v>ВН</v>
      </c>
      <c r="F629" s="92" t="s">
        <v>767</v>
      </c>
      <c r="G629" s="92">
        <f>VLOOKUP(B629,'[11]2022'!$A$4:$C$668,3,0)</f>
        <v>120</v>
      </c>
      <c r="H629" s="92" t="s">
        <v>219</v>
      </c>
      <c r="I629" s="92" t="str">
        <f>VLOOKUP(B629,'[12]Амортиз СО'!$C$5:$D$677,2,0)</f>
        <v>недвиж</v>
      </c>
      <c r="J629" s="92"/>
      <c r="K629" s="93">
        <v>9779.89</v>
      </c>
      <c r="L629" s="93">
        <v>12400</v>
      </c>
      <c r="M629" s="93">
        <v>11500</v>
      </c>
      <c r="N629" s="93">
        <v>8912.6</v>
      </c>
      <c r="O629" s="99">
        <v>900</v>
      </c>
      <c r="P629" s="93">
        <v>1937.46</v>
      </c>
      <c r="Q629" s="92"/>
      <c r="R629" s="93">
        <v>12400</v>
      </c>
      <c r="S629" s="93">
        <v>10850.06</v>
      </c>
      <c r="T629" s="94">
        <v>1549.94</v>
      </c>
      <c r="U629" s="93">
        <f t="shared" si="85"/>
        <v>1240</v>
      </c>
      <c r="V629" s="93">
        <f t="shared" si="86"/>
        <v>309.94000000000005</v>
      </c>
      <c r="W629" s="93">
        <f t="shared" si="87"/>
        <v>309.94000000000005</v>
      </c>
      <c r="X629" s="93">
        <f t="shared" si="88"/>
        <v>0</v>
      </c>
      <c r="Y629" s="93">
        <f t="shared" si="89"/>
        <v>0</v>
      </c>
      <c r="Z629" s="93">
        <f t="shared" si="90"/>
        <v>0</v>
      </c>
      <c r="AA629" s="93">
        <f t="shared" si="91"/>
        <v>20.458680000000001</v>
      </c>
      <c r="AB629" s="93">
        <f t="shared" si="92"/>
        <v>3.4093400000000003</v>
      </c>
      <c r="AC629" s="117">
        <f t="shared" si="93"/>
        <v>0</v>
      </c>
      <c r="AD629" s="132">
        <v>2.1999999999999999E-2</v>
      </c>
    </row>
    <row r="630" spans="2:30" s="88" customFormat="1" ht="44.1" hidden="1" customHeight="1" outlineLevel="2">
      <c r="B630" s="96" t="s">
        <v>768</v>
      </c>
      <c r="C630" s="91" t="s">
        <v>223</v>
      </c>
      <c r="D630" s="91" t="e">
        <f>VLOOKUP(B630,#REF!,2,0)</f>
        <v>#REF!</v>
      </c>
      <c r="E630" s="125" t="str">
        <f>VLOOKUP(B630,'[10]3.3 Амортизация 2022'!$B$8:$C$687,2,0)</f>
        <v>СН1</v>
      </c>
      <c r="F630" s="92" t="s">
        <v>769</v>
      </c>
      <c r="G630" s="92">
        <f>VLOOKUP(B630,'[11]2022'!$A$4:$C$668,3,0)</f>
        <v>361</v>
      </c>
      <c r="H630" s="92" t="s">
        <v>219</v>
      </c>
      <c r="I630" s="92" t="str">
        <f>VLOOKUP(B630,'[12]Амортиз СО'!$C$5:$D$677,2,0)</f>
        <v>недвиж</v>
      </c>
      <c r="J630" s="92"/>
      <c r="K630" s="93">
        <v>3814.19</v>
      </c>
      <c r="L630" s="93">
        <v>332500</v>
      </c>
      <c r="M630" s="93">
        <v>307700</v>
      </c>
      <c r="N630" s="93">
        <v>238430.61</v>
      </c>
      <c r="O630" s="93">
        <v>24800</v>
      </c>
      <c r="P630" s="93">
        <v>52467.07</v>
      </c>
      <c r="Q630" s="92"/>
      <c r="R630" s="93">
        <v>332500</v>
      </c>
      <c r="S630" s="93">
        <v>290897.68</v>
      </c>
      <c r="T630" s="94">
        <v>41602.32</v>
      </c>
      <c r="U630" s="93">
        <f t="shared" si="85"/>
        <v>11052.631578947368</v>
      </c>
      <c r="V630" s="93">
        <f t="shared" si="86"/>
        <v>30549.688421052633</v>
      </c>
      <c r="W630" s="93">
        <f t="shared" si="87"/>
        <v>11052.631578947368</v>
      </c>
      <c r="X630" s="93">
        <f t="shared" si="88"/>
        <v>19497.056842105267</v>
      </c>
      <c r="Y630" s="93">
        <f t="shared" si="89"/>
        <v>11052.631578947368</v>
      </c>
      <c r="Z630" s="93">
        <f t="shared" si="90"/>
        <v>8444.4252631578984</v>
      </c>
      <c r="AA630" s="93">
        <f t="shared" si="91"/>
        <v>793.67209263157883</v>
      </c>
      <c r="AB630" s="93">
        <f t="shared" si="92"/>
        <v>550.51419789473687</v>
      </c>
      <c r="AC630" s="117">
        <f t="shared" si="93"/>
        <v>307.35630315789484</v>
      </c>
      <c r="AD630" s="132">
        <v>2.1999999999999999E-2</v>
      </c>
    </row>
    <row r="631" spans="2:30" s="88" customFormat="1" ht="44.1" hidden="1" customHeight="1" outlineLevel="2">
      <c r="B631" s="96" t="s">
        <v>772</v>
      </c>
      <c r="C631" s="91" t="s">
        <v>223</v>
      </c>
      <c r="D631" s="91" t="e">
        <f>VLOOKUP(B631,#REF!,2,0)</f>
        <v>#REF!</v>
      </c>
      <c r="E631" s="125" t="str">
        <f>VLOOKUP(B631,'[10]3.3 Амортизация 2022'!$B$8:$C$687,2,0)</f>
        <v>СН1</v>
      </c>
      <c r="F631" s="92" t="s">
        <v>773</v>
      </c>
      <c r="G631" s="92">
        <f>VLOOKUP(B631,'[11]2022'!$A$4:$C$668,3,0)</f>
        <v>361</v>
      </c>
      <c r="H631" s="92" t="s">
        <v>219</v>
      </c>
      <c r="I631" s="92" t="str">
        <f>VLOOKUP(B631,'[12]Амортиз СО'!$C$5:$D$677,2,0)</f>
        <v>движ</v>
      </c>
      <c r="J631" s="92"/>
      <c r="K631" s="93">
        <v>4359.6099999999997</v>
      </c>
      <c r="L631" s="93">
        <v>277100</v>
      </c>
      <c r="M631" s="93">
        <v>256400</v>
      </c>
      <c r="N631" s="93">
        <v>198709.54</v>
      </c>
      <c r="O631" s="93">
        <v>20700</v>
      </c>
      <c r="P631" s="93">
        <v>43752.51</v>
      </c>
      <c r="Q631" s="92"/>
      <c r="R631" s="93">
        <v>277100</v>
      </c>
      <c r="S631" s="93">
        <v>242462.05</v>
      </c>
      <c r="T631" s="94">
        <v>34637.949999999997</v>
      </c>
      <c r="U631" s="93">
        <f t="shared" si="85"/>
        <v>9211.0803324099725</v>
      </c>
      <c r="V631" s="93">
        <f t="shared" si="86"/>
        <v>25426.869667590025</v>
      </c>
      <c r="W631" s="93">
        <f t="shared" si="87"/>
        <v>9211.0803324099725</v>
      </c>
      <c r="X631" s="93">
        <f t="shared" si="88"/>
        <v>16215.789335180052</v>
      </c>
      <c r="Y631" s="93">
        <f t="shared" si="89"/>
        <v>9211.0803324099725</v>
      </c>
      <c r="Z631" s="93">
        <f t="shared" si="90"/>
        <v>7004.7090027700797</v>
      </c>
      <c r="AA631" s="93">
        <f t="shared" si="91"/>
        <v>0</v>
      </c>
      <c r="AB631" s="93">
        <f t="shared" si="92"/>
        <v>0</v>
      </c>
      <c r="AC631" s="117">
        <f t="shared" si="93"/>
        <v>0</v>
      </c>
      <c r="AD631" s="131"/>
    </row>
    <row r="632" spans="2:30" s="88" customFormat="1" ht="44.1" hidden="1" customHeight="1" outlineLevel="2">
      <c r="B632" s="96" t="s">
        <v>774</v>
      </c>
      <c r="C632" s="91" t="s">
        <v>246</v>
      </c>
      <c r="D632" s="91" t="e">
        <f>VLOOKUP(B632,#REF!,2,0)</f>
        <v>#REF!</v>
      </c>
      <c r="E632" s="125" t="str">
        <f>VLOOKUP(B632,'[10]3.3 Амортизация 2022'!$B$8:$C$687,2,0)</f>
        <v>СН1</v>
      </c>
      <c r="F632" s="92" t="s">
        <v>775</v>
      </c>
      <c r="G632" s="92">
        <f>VLOOKUP(B632,'[11]2022'!$A$4:$C$668,3,0)</f>
        <v>300</v>
      </c>
      <c r="H632" s="92" t="s">
        <v>219</v>
      </c>
      <c r="I632" s="92" t="str">
        <f>VLOOKUP(B632,'[12]Амортиз СО'!$C$5:$D$677,2,0)</f>
        <v>движ</v>
      </c>
      <c r="J632" s="92"/>
      <c r="K632" s="93">
        <v>724590</v>
      </c>
      <c r="L632" s="93">
        <v>59000</v>
      </c>
      <c r="M632" s="93">
        <v>54600</v>
      </c>
      <c r="N632" s="93">
        <v>19161.5</v>
      </c>
      <c r="O632" s="93">
        <v>4400</v>
      </c>
      <c r="P632" s="93">
        <v>4215.88</v>
      </c>
      <c r="Q632" s="92"/>
      <c r="R632" s="93">
        <v>59000</v>
      </c>
      <c r="S632" s="93">
        <v>23377.38</v>
      </c>
      <c r="T632" s="94">
        <v>35622.620000000003</v>
      </c>
      <c r="U632" s="93">
        <f t="shared" si="85"/>
        <v>2360</v>
      </c>
      <c r="V632" s="93">
        <f t="shared" si="86"/>
        <v>33262.620000000003</v>
      </c>
      <c r="W632" s="93">
        <f t="shared" si="87"/>
        <v>2360</v>
      </c>
      <c r="X632" s="93">
        <f t="shared" si="88"/>
        <v>30902.620000000003</v>
      </c>
      <c r="Y632" s="93">
        <f t="shared" si="89"/>
        <v>2360</v>
      </c>
      <c r="Z632" s="93">
        <f t="shared" si="90"/>
        <v>28542.620000000003</v>
      </c>
      <c r="AA632" s="93">
        <f t="shared" si="91"/>
        <v>0</v>
      </c>
      <c r="AB632" s="93">
        <f t="shared" si="92"/>
        <v>0</v>
      </c>
      <c r="AC632" s="117">
        <f t="shared" si="93"/>
        <v>0</v>
      </c>
      <c r="AD632" s="131"/>
    </row>
    <row r="633" spans="2:30" s="88" customFormat="1" ht="21.95" hidden="1" customHeight="1" outlineLevel="2">
      <c r="B633" s="96" t="s">
        <v>776</v>
      </c>
      <c r="C633" s="91" t="s">
        <v>237</v>
      </c>
      <c r="D633" s="91" t="e">
        <f>VLOOKUP(B633,#REF!,2,0)</f>
        <v>#REF!</v>
      </c>
      <c r="E633" s="125" t="str">
        <f>VLOOKUP(B633,'[10]3.3 Амортизация 2022'!$B$8:$C$687,2,0)</f>
        <v>ВН</v>
      </c>
      <c r="F633" s="92" t="s">
        <v>777</v>
      </c>
      <c r="G633" s="92">
        <f>VLOOKUP(B633,'[11]2022'!$A$4:$C$668,3,0)</f>
        <v>240</v>
      </c>
      <c r="H633" s="92" t="s">
        <v>219</v>
      </c>
      <c r="I633" s="92" t="str">
        <f>VLOOKUP(B633,'[12]Амортиз СО'!$C$5:$D$677,2,0)</f>
        <v>недвиж</v>
      </c>
      <c r="J633" s="92"/>
      <c r="K633" s="93">
        <v>18364283.789999999</v>
      </c>
      <c r="L633" s="93">
        <v>696000</v>
      </c>
      <c r="M633" s="93">
        <v>644200</v>
      </c>
      <c r="N633" s="93">
        <v>249627.58</v>
      </c>
      <c r="O633" s="93">
        <v>18053721.41</v>
      </c>
      <c r="P633" s="93">
        <v>54872.55</v>
      </c>
      <c r="Q633" s="92"/>
      <c r="R633" s="93">
        <v>18697921.41</v>
      </c>
      <c r="S633" s="93">
        <v>304500.13</v>
      </c>
      <c r="T633" s="94">
        <v>18393421.280000001</v>
      </c>
      <c r="U633" s="93">
        <f t="shared" si="85"/>
        <v>934896.07050000003</v>
      </c>
      <c r="V633" s="93">
        <f t="shared" si="86"/>
        <v>17458525.2095</v>
      </c>
      <c r="W633" s="93">
        <f t="shared" si="87"/>
        <v>934896.07050000003</v>
      </c>
      <c r="X633" s="93">
        <f t="shared" si="88"/>
        <v>16523629.139</v>
      </c>
      <c r="Y633" s="93">
        <f t="shared" si="89"/>
        <v>934896.07050000003</v>
      </c>
      <c r="Z633" s="93">
        <f t="shared" si="90"/>
        <v>15588733.068500001</v>
      </c>
      <c r="AA633" s="93">
        <f t="shared" si="91"/>
        <v>394371.41138449998</v>
      </c>
      <c r="AB633" s="93">
        <f t="shared" si="92"/>
        <v>373803.69783349999</v>
      </c>
      <c r="AC633" s="117">
        <f t="shared" si="93"/>
        <v>353235.98428249999</v>
      </c>
      <c r="AD633" s="132">
        <v>2.1999999999999999E-2</v>
      </c>
    </row>
    <row r="634" spans="2:30" s="88" customFormat="1" ht="44.1" hidden="1" customHeight="1" outlineLevel="2">
      <c r="B634" s="96" t="s">
        <v>778</v>
      </c>
      <c r="C634" s="91" t="s">
        <v>246</v>
      </c>
      <c r="D634" s="91" t="e">
        <f>VLOOKUP(B634,#REF!,2,0)</f>
        <v>#REF!</v>
      </c>
      <c r="E634" s="125" t="str">
        <f>VLOOKUP(B634,'[10]3.3 Амортизация 2022'!$B$8:$C$687,2,0)</f>
        <v>СН1</v>
      </c>
      <c r="F634" s="92" t="s">
        <v>779</v>
      </c>
      <c r="G634" s="92">
        <f>VLOOKUP(B634,'[11]2022'!$A$4:$C$668,3,0)</f>
        <v>300</v>
      </c>
      <c r="H634" s="92" t="s">
        <v>219</v>
      </c>
      <c r="I634" s="92" t="str">
        <f>VLOOKUP(B634,'[12]Амортиз СО'!$C$5:$D$677,2,0)</f>
        <v>недвиж</v>
      </c>
      <c r="J634" s="92"/>
      <c r="K634" s="93">
        <v>1134915.8</v>
      </c>
      <c r="L634" s="93">
        <v>1368500</v>
      </c>
      <c r="M634" s="93">
        <v>1266500</v>
      </c>
      <c r="N634" s="93">
        <v>444469.69</v>
      </c>
      <c r="O634" s="93">
        <v>102000</v>
      </c>
      <c r="P634" s="93">
        <v>97766.09</v>
      </c>
      <c r="Q634" s="92"/>
      <c r="R634" s="93">
        <v>1368500</v>
      </c>
      <c r="S634" s="93">
        <v>542235.78</v>
      </c>
      <c r="T634" s="94">
        <v>826264.22</v>
      </c>
      <c r="U634" s="93">
        <f t="shared" si="85"/>
        <v>54740</v>
      </c>
      <c r="V634" s="93">
        <f t="shared" si="86"/>
        <v>771524.22</v>
      </c>
      <c r="W634" s="93">
        <f t="shared" si="87"/>
        <v>54740</v>
      </c>
      <c r="X634" s="93">
        <f t="shared" si="88"/>
        <v>716784.22</v>
      </c>
      <c r="Y634" s="93">
        <f t="shared" si="89"/>
        <v>54740</v>
      </c>
      <c r="Z634" s="93">
        <f t="shared" si="90"/>
        <v>662044.22</v>
      </c>
      <c r="AA634" s="93">
        <f t="shared" si="91"/>
        <v>17575.672839999999</v>
      </c>
      <c r="AB634" s="93">
        <f t="shared" si="92"/>
        <v>16371.392839999999</v>
      </c>
      <c r="AC634" s="117">
        <f t="shared" si="93"/>
        <v>15167.112839999998</v>
      </c>
      <c r="AD634" s="132">
        <v>2.1999999999999999E-2</v>
      </c>
    </row>
    <row r="635" spans="2:30" s="88" customFormat="1" ht="21.95" hidden="1" customHeight="1" outlineLevel="2">
      <c r="B635" s="96" t="s">
        <v>780</v>
      </c>
      <c r="C635" s="91" t="s">
        <v>223</v>
      </c>
      <c r="D635" s="91" t="e">
        <f>VLOOKUP(B635,#REF!,2,0)</f>
        <v>#REF!</v>
      </c>
      <c r="E635" s="125" t="str">
        <f>VLOOKUP(B635,'[10]3.3 Амортизация 2022'!$B$8:$C$687,2,0)</f>
        <v>СН1</v>
      </c>
      <c r="F635" s="92" t="s">
        <v>781</v>
      </c>
      <c r="G635" s="92">
        <f>VLOOKUP(B635,'[11]2022'!$A$4:$C$668,3,0)</f>
        <v>361</v>
      </c>
      <c r="H635" s="92" t="s">
        <v>219</v>
      </c>
      <c r="I635" s="92" t="str">
        <f>VLOOKUP(B635,'[12]Амортиз СО'!$C$5:$D$677,2,0)</f>
        <v>недвиж</v>
      </c>
      <c r="J635" s="92"/>
      <c r="K635" s="93">
        <v>29248.31</v>
      </c>
      <c r="L635" s="93">
        <v>838700</v>
      </c>
      <c r="M635" s="93">
        <v>776200</v>
      </c>
      <c r="N635" s="93">
        <v>300782.53999999998</v>
      </c>
      <c r="O635" s="93">
        <v>62500</v>
      </c>
      <c r="P635" s="93">
        <v>66154.2</v>
      </c>
      <c r="Q635" s="92"/>
      <c r="R635" s="93">
        <v>838700</v>
      </c>
      <c r="S635" s="93">
        <v>366936.74</v>
      </c>
      <c r="T635" s="94">
        <v>471763.26</v>
      </c>
      <c r="U635" s="93">
        <f t="shared" si="85"/>
        <v>27879.224376731305</v>
      </c>
      <c r="V635" s="93">
        <f t="shared" si="86"/>
        <v>443884.03562326869</v>
      </c>
      <c r="W635" s="93">
        <f t="shared" si="87"/>
        <v>27879.224376731305</v>
      </c>
      <c r="X635" s="93">
        <f t="shared" si="88"/>
        <v>416004.81124653737</v>
      </c>
      <c r="Y635" s="93">
        <f t="shared" si="89"/>
        <v>27879.224376731305</v>
      </c>
      <c r="Z635" s="93">
        <f t="shared" si="90"/>
        <v>388125.58686980605</v>
      </c>
      <c r="AA635" s="93">
        <f t="shared" si="91"/>
        <v>10072.120251855955</v>
      </c>
      <c r="AB635" s="93">
        <f t="shared" si="92"/>
        <v>9458.777315567866</v>
      </c>
      <c r="AC635" s="117">
        <f t="shared" si="93"/>
        <v>8845.4343792797772</v>
      </c>
      <c r="AD635" s="132">
        <v>2.1999999999999999E-2</v>
      </c>
    </row>
    <row r="636" spans="2:30" s="88" customFormat="1" ht="21.95" hidden="1" customHeight="1" outlineLevel="2">
      <c r="B636" s="96" t="s">
        <v>782</v>
      </c>
      <c r="C636" s="91" t="s">
        <v>237</v>
      </c>
      <c r="D636" s="91" t="e">
        <f>VLOOKUP(B636,#REF!,2,0)</f>
        <v>#REF!</v>
      </c>
      <c r="E636" s="125" t="str">
        <f>VLOOKUP(B636,'[10]3.3 Амортизация 2022'!$B$8:$C$687,2,0)</f>
        <v>СН1</v>
      </c>
      <c r="F636" s="92" t="s">
        <v>783</v>
      </c>
      <c r="G636" s="92">
        <f>VLOOKUP(B636,'[11]2022'!$A$4:$C$668,3,0)</f>
        <v>120</v>
      </c>
      <c r="H636" s="92" t="s">
        <v>219</v>
      </c>
      <c r="I636" s="92" t="str">
        <f>VLOOKUP(B636,'[12]Амортиз СО'!$C$5:$D$677,2,0)</f>
        <v>недвиж</v>
      </c>
      <c r="J636" s="92"/>
      <c r="K636" s="93">
        <v>58016</v>
      </c>
      <c r="L636" s="93">
        <v>194100</v>
      </c>
      <c r="M636" s="93">
        <v>179600</v>
      </c>
      <c r="N636" s="93">
        <v>139190.96</v>
      </c>
      <c r="O636" s="93">
        <v>14500</v>
      </c>
      <c r="P636" s="93">
        <v>30647.62</v>
      </c>
      <c r="Q636" s="92"/>
      <c r="R636" s="93">
        <v>194100</v>
      </c>
      <c r="S636" s="93">
        <v>169838.58</v>
      </c>
      <c r="T636" s="94">
        <v>24261.42</v>
      </c>
      <c r="U636" s="93">
        <f t="shared" si="85"/>
        <v>19410</v>
      </c>
      <c r="V636" s="93">
        <f t="shared" si="86"/>
        <v>4851.4199999999983</v>
      </c>
      <c r="W636" s="93">
        <f t="shared" si="87"/>
        <v>4851.4199999999983</v>
      </c>
      <c r="X636" s="93">
        <f t="shared" si="88"/>
        <v>0</v>
      </c>
      <c r="Y636" s="93">
        <f t="shared" si="89"/>
        <v>0</v>
      </c>
      <c r="Z636" s="93">
        <f t="shared" si="90"/>
        <v>0</v>
      </c>
      <c r="AA636" s="93">
        <f t="shared" si="91"/>
        <v>320.24123999999995</v>
      </c>
      <c r="AB636" s="93">
        <f t="shared" si="92"/>
        <v>53.365619999999979</v>
      </c>
      <c r="AC636" s="117">
        <f t="shared" si="93"/>
        <v>0</v>
      </c>
      <c r="AD636" s="132">
        <v>2.1999999999999999E-2</v>
      </c>
    </row>
    <row r="637" spans="2:30" s="88" customFormat="1" ht="33" hidden="1" customHeight="1" outlineLevel="2">
      <c r="B637" s="96" t="s">
        <v>784</v>
      </c>
      <c r="C637" s="91" t="s">
        <v>107</v>
      </c>
      <c r="D637" s="91" t="e">
        <f>VLOOKUP(B637,#REF!,2,0)</f>
        <v>#REF!</v>
      </c>
      <c r="E637" s="125" t="str">
        <f>VLOOKUP(B637,'[10]3.3 Амортизация 2022'!$B$8:$C$687,2,0)</f>
        <v>СН1</v>
      </c>
      <c r="F637" s="92" t="s">
        <v>785</v>
      </c>
      <c r="G637" s="92">
        <f>VLOOKUP(B637,'[11]2022'!$A$4:$C$668,3,0)</f>
        <v>120</v>
      </c>
      <c r="H637" s="92" t="s">
        <v>219</v>
      </c>
      <c r="I637" s="92" t="str">
        <f>VLOOKUP(B637,'[12]Амортиз СО'!$C$5:$D$677,2,0)</f>
        <v>недвиж</v>
      </c>
      <c r="J637" s="92"/>
      <c r="K637" s="93">
        <v>4202.8500000000004</v>
      </c>
      <c r="L637" s="93">
        <v>332500</v>
      </c>
      <c r="M637" s="93">
        <v>307700</v>
      </c>
      <c r="N637" s="93">
        <v>238441.97</v>
      </c>
      <c r="O637" s="93">
        <v>24800</v>
      </c>
      <c r="P637" s="93">
        <v>52467.99</v>
      </c>
      <c r="Q637" s="92"/>
      <c r="R637" s="93">
        <v>332500</v>
      </c>
      <c r="S637" s="93">
        <v>290909.96000000002</v>
      </c>
      <c r="T637" s="94">
        <v>41590.04</v>
      </c>
      <c r="U637" s="93">
        <f t="shared" ref="U637:U663" si="96">IF(T637&gt;R637/G637*12,R637/G637*12,T637)</f>
        <v>33250</v>
      </c>
      <c r="V637" s="93">
        <f t="shared" ref="V637:V663" si="97">T637-U637</f>
        <v>8340.0400000000009</v>
      </c>
      <c r="W637" s="93">
        <f t="shared" ref="W637:W663" si="98">IF(V637&gt;R637/G637*12,R637/G637*12,V637)</f>
        <v>8340.0400000000009</v>
      </c>
      <c r="X637" s="93">
        <f t="shared" ref="X637:X663" si="99">V637-W637</f>
        <v>0</v>
      </c>
      <c r="Y637" s="93">
        <f t="shared" ref="Y637:Y663" si="100">IF(X637&gt;R637/G637*12,R637/G637*12,X637)</f>
        <v>0</v>
      </c>
      <c r="Z637" s="93">
        <f t="shared" ref="Z637:Z663" si="101">X637-Y637</f>
        <v>0</v>
      </c>
      <c r="AA637" s="93">
        <f t="shared" ref="AA637:AA676" si="102">(T637+V637)/2*AD637</f>
        <v>549.23087999999996</v>
      </c>
      <c r="AB637" s="93">
        <f t="shared" ref="AB637:AB676" si="103">(V637+X637)/2*AD637</f>
        <v>91.740440000000007</v>
      </c>
      <c r="AC637" s="117">
        <f t="shared" ref="AC637:AC676" si="104">(X637+Z637)/2*AD637</f>
        <v>0</v>
      </c>
      <c r="AD637" s="132">
        <v>2.1999999999999999E-2</v>
      </c>
    </row>
    <row r="638" spans="2:30" s="88" customFormat="1" ht="21.95" hidden="1" customHeight="1" outlineLevel="2">
      <c r="B638" s="96" t="s">
        <v>786</v>
      </c>
      <c r="C638" s="91" t="s">
        <v>223</v>
      </c>
      <c r="D638" s="91" t="e">
        <f>VLOOKUP(B638,#REF!,2,0)</f>
        <v>#REF!</v>
      </c>
      <c r="E638" s="125" t="str">
        <f>VLOOKUP(B638,'[10]3.3 Амортизация 2022'!$B$8:$C$687,2,0)</f>
        <v>СН1</v>
      </c>
      <c r="F638" s="92" t="s">
        <v>787</v>
      </c>
      <c r="G638" s="92">
        <f>VLOOKUP(B638,'[11]2022'!$A$4:$C$668,3,0)</f>
        <v>361</v>
      </c>
      <c r="H638" s="92" t="s">
        <v>219</v>
      </c>
      <c r="I638" s="92" t="str">
        <f>VLOOKUP(B638,'[12]Амортиз СО'!$C$5:$D$677,2,0)</f>
        <v>недвиж</v>
      </c>
      <c r="J638" s="92"/>
      <c r="K638" s="93">
        <v>24229</v>
      </c>
      <c r="L638" s="93">
        <v>102000</v>
      </c>
      <c r="M638" s="93">
        <v>94400</v>
      </c>
      <c r="N638" s="93">
        <v>47198.75</v>
      </c>
      <c r="O638" s="93">
        <v>7600</v>
      </c>
      <c r="P638" s="93">
        <v>10380.58</v>
      </c>
      <c r="Q638" s="92"/>
      <c r="R638" s="93">
        <v>102000</v>
      </c>
      <c r="S638" s="93">
        <v>57579.33</v>
      </c>
      <c r="T638" s="94">
        <v>44420.67</v>
      </c>
      <c r="U638" s="93">
        <f t="shared" si="96"/>
        <v>3390.5817174515232</v>
      </c>
      <c r="V638" s="93">
        <f t="shared" si="97"/>
        <v>41030.088282548473</v>
      </c>
      <c r="W638" s="93">
        <f t="shared" si="98"/>
        <v>3390.5817174515232</v>
      </c>
      <c r="X638" s="93">
        <f t="shared" si="99"/>
        <v>37639.506565096948</v>
      </c>
      <c r="Y638" s="93">
        <f t="shared" si="100"/>
        <v>3390.5817174515232</v>
      </c>
      <c r="Z638" s="93">
        <f t="shared" si="101"/>
        <v>34248.924847645423</v>
      </c>
      <c r="AA638" s="93">
        <f t="shared" si="102"/>
        <v>939.9583411080331</v>
      </c>
      <c r="AB638" s="93">
        <f t="shared" si="103"/>
        <v>865.36554332409958</v>
      </c>
      <c r="AC638" s="117">
        <f t="shared" si="104"/>
        <v>790.77274554016606</v>
      </c>
      <c r="AD638" s="132">
        <v>2.1999999999999999E-2</v>
      </c>
    </row>
    <row r="639" spans="2:30" s="88" customFormat="1" ht="21.95" hidden="1" customHeight="1" outlineLevel="2">
      <c r="B639" s="96" t="s">
        <v>788</v>
      </c>
      <c r="C639" s="91" t="s">
        <v>223</v>
      </c>
      <c r="D639" s="91" t="e">
        <f>VLOOKUP(B639,#REF!,2,0)</f>
        <v>#REF!</v>
      </c>
      <c r="E639" s="125" t="str">
        <f>VLOOKUP(B639,'[10]3.3 Амортизация 2022'!$B$8:$C$687,2,0)</f>
        <v>СН1</v>
      </c>
      <c r="F639" s="92" t="s">
        <v>789</v>
      </c>
      <c r="G639" s="92">
        <f>VLOOKUP(B639,'[11]2022'!$A$4:$C$668,3,0)</f>
        <v>361</v>
      </c>
      <c r="H639" s="92" t="s">
        <v>219</v>
      </c>
      <c r="I639" s="92" t="str">
        <f>VLOOKUP(B639,'[12]Амортиз СО'!$C$5:$D$677,2,0)</f>
        <v>недвиж</v>
      </c>
      <c r="J639" s="92"/>
      <c r="K639" s="93">
        <v>255188</v>
      </c>
      <c r="L639" s="93">
        <v>76600</v>
      </c>
      <c r="M639" s="93">
        <v>70900</v>
      </c>
      <c r="N639" s="93">
        <v>54947.59</v>
      </c>
      <c r="O639" s="93">
        <v>5700</v>
      </c>
      <c r="P639" s="93">
        <v>12077.46</v>
      </c>
      <c r="Q639" s="92"/>
      <c r="R639" s="93">
        <v>76600</v>
      </c>
      <c r="S639" s="93">
        <v>67025.05</v>
      </c>
      <c r="T639" s="94">
        <v>9574.9500000000007</v>
      </c>
      <c r="U639" s="93">
        <f t="shared" si="96"/>
        <v>2546.2603878116342</v>
      </c>
      <c r="V639" s="93">
        <f t="shared" si="97"/>
        <v>7028.6896121883665</v>
      </c>
      <c r="W639" s="93">
        <f t="shared" si="98"/>
        <v>2546.2603878116342</v>
      </c>
      <c r="X639" s="93">
        <f t="shared" si="99"/>
        <v>4482.4292243767322</v>
      </c>
      <c r="Y639" s="93">
        <f t="shared" si="100"/>
        <v>2546.2603878116342</v>
      </c>
      <c r="Z639" s="93">
        <f t="shared" si="101"/>
        <v>1936.168836565098</v>
      </c>
      <c r="AA639" s="93">
        <f t="shared" si="102"/>
        <v>182.64003573407203</v>
      </c>
      <c r="AB639" s="93">
        <f t="shared" si="103"/>
        <v>126.62230720221609</v>
      </c>
      <c r="AC639" s="117">
        <f t="shared" si="104"/>
        <v>70.604578670360127</v>
      </c>
      <c r="AD639" s="132">
        <v>2.1999999999999999E-2</v>
      </c>
    </row>
    <row r="640" spans="2:30" s="88" customFormat="1" ht="44.1" hidden="1" customHeight="1" outlineLevel="2">
      <c r="B640" s="96" t="s">
        <v>790</v>
      </c>
      <c r="C640" s="91" t="s">
        <v>141</v>
      </c>
      <c r="D640" s="91" t="e">
        <f>VLOOKUP(B640,#REF!,2,0)</f>
        <v>#REF!</v>
      </c>
      <c r="E640" s="125" t="str">
        <f>VLOOKUP(B640,'[10]3.3 Амортизация 2022'!$B$8:$C$687,2,0)</f>
        <v>ВН</v>
      </c>
      <c r="F640" s="92" t="s">
        <v>791</v>
      </c>
      <c r="G640" s="92">
        <f>VLOOKUP(B640,'[11]2022'!$A$4:$C$668,3,0)</f>
        <v>180</v>
      </c>
      <c r="H640" s="92" t="s">
        <v>219</v>
      </c>
      <c r="I640" s="92" t="str">
        <f>VLOOKUP(B640,'[12]Амортиз СО'!$C$5:$D$677,2,0)</f>
        <v>недвиж</v>
      </c>
      <c r="J640" s="92"/>
      <c r="K640" s="93">
        <v>453888</v>
      </c>
      <c r="L640" s="93">
        <v>123200</v>
      </c>
      <c r="M640" s="93">
        <v>114000</v>
      </c>
      <c r="N640" s="93">
        <v>63107.040000000001</v>
      </c>
      <c r="O640" s="93">
        <v>9200</v>
      </c>
      <c r="P640" s="93">
        <v>13892.83</v>
      </c>
      <c r="Q640" s="92"/>
      <c r="R640" s="93">
        <v>123200</v>
      </c>
      <c r="S640" s="93">
        <v>76999.87</v>
      </c>
      <c r="T640" s="94">
        <v>46200.13</v>
      </c>
      <c r="U640" s="93">
        <f t="shared" si="96"/>
        <v>8213.3333333333339</v>
      </c>
      <c r="V640" s="93">
        <f t="shared" si="97"/>
        <v>37986.796666666662</v>
      </c>
      <c r="W640" s="93">
        <f t="shared" si="98"/>
        <v>8213.3333333333339</v>
      </c>
      <c r="X640" s="93">
        <f t="shared" si="99"/>
        <v>29773.463333333326</v>
      </c>
      <c r="Y640" s="93">
        <f t="shared" si="100"/>
        <v>8213.3333333333339</v>
      </c>
      <c r="Z640" s="93">
        <f t="shared" si="101"/>
        <v>21560.12999999999</v>
      </c>
      <c r="AA640" s="93">
        <f t="shared" si="102"/>
        <v>926.05619333333323</v>
      </c>
      <c r="AB640" s="93">
        <f t="shared" si="103"/>
        <v>745.36285999999973</v>
      </c>
      <c r="AC640" s="117">
        <f t="shared" si="104"/>
        <v>564.66952666666646</v>
      </c>
      <c r="AD640" s="132">
        <v>2.1999999999999999E-2</v>
      </c>
    </row>
    <row r="641" spans="2:30" s="88" customFormat="1" ht="44.1" hidden="1" customHeight="1" outlineLevel="2">
      <c r="B641" s="96" t="s">
        <v>792</v>
      </c>
      <c r="C641" s="91" t="s">
        <v>141</v>
      </c>
      <c r="D641" s="91" t="e">
        <f>VLOOKUP(B641,#REF!,2,0)</f>
        <v>#REF!</v>
      </c>
      <c r="E641" s="125" t="str">
        <f>VLOOKUP(B641,'[10]3.3 Амортизация 2022'!$B$8:$C$687,2,0)</f>
        <v>ВН</v>
      </c>
      <c r="F641" s="92" t="s">
        <v>793</v>
      </c>
      <c r="G641" s="92">
        <f>VLOOKUP(B641,'[11]2022'!$A$4:$C$668,3,0)</f>
        <v>180</v>
      </c>
      <c r="H641" s="92" t="s">
        <v>219</v>
      </c>
      <c r="I641" s="92" t="str">
        <f>VLOOKUP(B641,'[12]Амортиз СО'!$C$5:$D$677,2,0)</f>
        <v>недвиж</v>
      </c>
      <c r="J641" s="92"/>
      <c r="K641" s="93">
        <v>132384</v>
      </c>
      <c r="L641" s="93">
        <v>35900</v>
      </c>
      <c r="M641" s="93">
        <v>33300</v>
      </c>
      <c r="N641" s="93">
        <v>18433.93</v>
      </c>
      <c r="O641" s="93">
        <v>2600</v>
      </c>
      <c r="P641" s="93">
        <v>4003.52</v>
      </c>
      <c r="Q641" s="92"/>
      <c r="R641" s="93">
        <v>35900</v>
      </c>
      <c r="S641" s="93">
        <v>22437.45</v>
      </c>
      <c r="T641" s="94">
        <v>13462.55</v>
      </c>
      <c r="U641" s="93">
        <f t="shared" si="96"/>
        <v>2393.3333333333335</v>
      </c>
      <c r="V641" s="93">
        <f t="shared" si="97"/>
        <v>11069.216666666665</v>
      </c>
      <c r="W641" s="93">
        <f t="shared" si="98"/>
        <v>2393.3333333333335</v>
      </c>
      <c r="X641" s="93">
        <f t="shared" si="99"/>
        <v>8675.8833333333314</v>
      </c>
      <c r="Y641" s="93">
        <f t="shared" si="100"/>
        <v>2393.3333333333335</v>
      </c>
      <c r="Z641" s="93">
        <f t="shared" si="101"/>
        <v>6282.5499999999975</v>
      </c>
      <c r="AA641" s="93">
        <f t="shared" si="102"/>
        <v>269.84943333333325</v>
      </c>
      <c r="AB641" s="93">
        <f t="shared" si="103"/>
        <v>217.19609999999997</v>
      </c>
      <c r="AC641" s="117">
        <f t="shared" si="104"/>
        <v>164.54276666666661</v>
      </c>
      <c r="AD641" s="132">
        <v>2.1999999999999999E-2</v>
      </c>
    </row>
    <row r="642" spans="2:30" s="88" customFormat="1" ht="44.1" hidden="1" customHeight="1" outlineLevel="2">
      <c r="B642" s="96" t="s">
        <v>794</v>
      </c>
      <c r="C642" s="91" t="s">
        <v>141</v>
      </c>
      <c r="D642" s="91" t="e">
        <f>VLOOKUP(B642,#REF!,2,0)</f>
        <v>#REF!</v>
      </c>
      <c r="E642" s="125" t="str">
        <f>VLOOKUP(B642,'[10]3.3 Амортизация 2022'!$B$8:$C$687,2,0)</f>
        <v>ВН</v>
      </c>
      <c r="F642" s="92" t="s">
        <v>795</v>
      </c>
      <c r="G642" s="92">
        <f>VLOOKUP(B642,'[11]2022'!$A$4:$C$668,3,0)</f>
        <v>180</v>
      </c>
      <c r="H642" s="92" t="s">
        <v>219</v>
      </c>
      <c r="I642" s="92" t="str">
        <f>VLOOKUP(B642,'[12]Амортиз СО'!$C$5:$D$677,2,0)</f>
        <v>недвиж</v>
      </c>
      <c r="J642" s="92"/>
      <c r="K642" s="93">
        <v>216410</v>
      </c>
      <c r="L642" s="93">
        <v>54600</v>
      </c>
      <c r="M642" s="93">
        <v>50500</v>
      </c>
      <c r="N642" s="93">
        <v>27955.25</v>
      </c>
      <c r="O642" s="93">
        <v>4100</v>
      </c>
      <c r="P642" s="93">
        <v>6169.7</v>
      </c>
      <c r="Q642" s="92"/>
      <c r="R642" s="93">
        <v>54600</v>
      </c>
      <c r="S642" s="93">
        <v>34124.949999999997</v>
      </c>
      <c r="T642" s="94">
        <v>20475.05</v>
      </c>
      <c r="U642" s="93">
        <f t="shared" si="96"/>
        <v>3640</v>
      </c>
      <c r="V642" s="93">
        <f t="shared" si="97"/>
        <v>16835.05</v>
      </c>
      <c r="W642" s="93">
        <f t="shared" si="98"/>
        <v>3640</v>
      </c>
      <c r="X642" s="93">
        <f t="shared" si="99"/>
        <v>13195.05</v>
      </c>
      <c r="Y642" s="93">
        <f t="shared" si="100"/>
        <v>3640</v>
      </c>
      <c r="Z642" s="93">
        <f t="shared" si="101"/>
        <v>9555.0499999999993</v>
      </c>
      <c r="AA642" s="93">
        <f t="shared" si="102"/>
        <v>410.41109999999998</v>
      </c>
      <c r="AB642" s="93">
        <f t="shared" si="103"/>
        <v>330.33109999999999</v>
      </c>
      <c r="AC642" s="117">
        <f t="shared" si="104"/>
        <v>250.25109999999998</v>
      </c>
      <c r="AD642" s="132">
        <v>2.1999999999999999E-2</v>
      </c>
    </row>
    <row r="643" spans="2:30" s="88" customFormat="1" ht="44.1" hidden="1" customHeight="1" outlineLevel="2">
      <c r="B643" s="96" t="s">
        <v>796</v>
      </c>
      <c r="C643" s="91" t="s">
        <v>141</v>
      </c>
      <c r="D643" s="91" t="e">
        <f>VLOOKUP(B643,#REF!,2,0)</f>
        <v>#REF!</v>
      </c>
      <c r="E643" s="125" t="str">
        <f>VLOOKUP(B643,'[10]3.3 Амортизация 2022'!$B$8:$C$687,2,0)</f>
        <v>ВН</v>
      </c>
      <c r="F643" s="92" t="s">
        <v>797</v>
      </c>
      <c r="G643" s="92">
        <f>VLOOKUP(B643,'[11]2022'!$A$4:$C$668,3,0)</f>
        <v>180</v>
      </c>
      <c r="H643" s="92" t="s">
        <v>219</v>
      </c>
      <c r="I643" s="92" t="str">
        <f>VLOOKUP(B643,'[12]Амортиз СО'!$C$5:$D$677,2,0)</f>
        <v>недвиж</v>
      </c>
      <c r="J643" s="92"/>
      <c r="K643" s="93">
        <v>248235</v>
      </c>
      <c r="L643" s="93">
        <v>62600</v>
      </c>
      <c r="M643" s="93">
        <v>57900</v>
      </c>
      <c r="N643" s="93">
        <v>32051.8</v>
      </c>
      <c r="O643" s="93">
        <v>4700</v>
      </c>
      <c r="P643" s="93">
        <v>7073.18</v>
      </c>
      <c r="Q643" s="92"/>
      <c r="R643" s="93">
        <v>62600</v>
      </c>
      <c r="S643" s="93">
        <v>39124.980000000003</v>
      </c>
      <c r="T643" s="94">
        <v>23475.02</v>
      </c>
      <c r="U643" s="93">
        <f t="shared" si="96"/>
        <v>4173.333333333333</v>
      </c>
      <c r="V643" s="93">
        <f t="shared" si="97"/>
        <v>19301.686666666668</v>
      </c>
      <c r="W643" s="93">
        <f t="shared" si="98"/>
        <v>4173.333333333333</v>
      </c>
      <c r="X643" s="93">
        <f t="shared" si="99"/>
        <v>15128.353333333336</v>
      </c>
      <c r="Y643" s="93">
        <f t="shared" si="100"/>
        <v>4173.333333333333</v>
      </c>
      <c r="Z643" s="93">
        <f t="shared" si="101"/>
        <v>10955.020000000004</v>
      </c>
      <c r="AA643" s="93">
        <f t="shared" si="102"/>
        <v>470.54377333333326</v>
      </c>
      <c r="AB643" s="93">
        <f t="shared" si="103"/>
        <v>378.73044000000004</v>
      </c>
      <c r="AC643" s="117">
        <f t="shared" si="104"/>
        <v>286.91710666666671</v>
      </c>
      <c r="AD643" s="132">
        <v>2.1999999999999999E-2</v>
      </c>
    </row>
    <row r="644" spans="2:30" s="88" customFormat="1" ht="44.1" hidden="1" customHeight="1" outlineLevel="2">
      <c r="B644" s="96" t="s">
        <v>798</v>
      </c>
      <c r="C644" s="91" t="s">
        <v>141</v>
      </c>
      <c r="D644" s="91" t="e">
        <f>VLOOKUP(B644,#REF!,2,0)</f>
        <v>#REF!</v>
      </c>
      <c r="E644" s="125" t="str">
        <f>VLOOKUP(B644,'[10]3.3 Амортизация 2022'!$B$8:$C$687,2,0)</f>
        <v>ВН</v>
      </c>
      <c r="F644" s="92" t="s">
        <v>799</v>
      </c>
      <c r="G644" s="92">
        <f>VLOOKUP(B644,'[11]2022'!$A$4:$C$668,3,0)</f>
        <v>180</v>
      </c>
      <c r="H644" s="92" t="s">
        <v>219</v>
      </c>
      <c r="I644" s="92" t="str">
        <f>VLOOKUP(B644,'[12]Амортиз СО'!$C$5:$D$677,2,0)</f>
        <v>недвиж</v>
      </c>
      <c r="J644" s="92"/>
      <c r="K644" s="93">
        <v>341666</v>
      </c>
      <c r="L644" s="93">
        <v>135400</v>
      </c>
      <c r="M644" s="93">
        <v>125300</v>
      </c>
      <c r="N644" s="93">
        <v>69362.63</v>
      </c>
      <c r="O644" s="93">
        <v>10100</v>
      </c>
      <c r="P644" s="93">
        <v>15262.47</v>
      </c>
      <c r="Q644" s="92"/>
      <c r="R644" s="93">
        <v>135400</v>
      </c>
      <c r="S644" s="93">
        <v>84625.1</v>
      </c>
      <c r="T644" s="94">
        <v>50774.9</v>
      </c>
      <c r="U644" s="93">
        <f t="shared" si="96"/>
        <v>9026.6666666666661</v>
      </c>
      <c r="V644" s="93">
        <f t="shared" si="97"/>
        <v>41748.233333333337</v>
      </c>
      <c r="W644" s="93">
        <f t="shared" si="98"/>
        <v>9026.6666666666661</v>
      </c>
      <c r="X644" s="93">
        <f t="shared" si="99"/>
        <v>32721.566666666673</v>
      </c>
      <c r="Y644" s="93">
        <f t="shared" si="100"/>
        <v>9026.6666666666661</v>
      </c>
      <c r="Z644" s="93">
        <f t="shared" si="101"/>
        <v>23694.900000000009</v>
      </c>
      <c r="AA644" s="93">
        <f t="shared" si="102"/>
        <v>1017.7544666666665</v>
      </c>
      <c r="AB644" s="93">
        <f t="shared" si="103"/>
        <v>819.16780000000017</v>
      </c>
      <c r="AC644" s="117">
        <f t="shared" si="104"/>
        <v>620.58113333333347</v>
      </c>
      <c r="AD644" s="132">
        <v>2.1999999999999999E-2</v>
      </c>
    </row>
    <row r="645" spans="2:30" s="88" customFormat="1" ht="44.1" hidden="1" customHeight="1" outlineLevel="2">
      <c r="B645" s="96" t="s">
        <v>800</v>
      </c>
      <c r="C645" s="91" t="s">
        <v>141</v>
      </c>
      <c r="D645" s="91" t="e">
        <f>VLOOKUP(B645,#REF!,2,0)</f>
        <v>#REF!</v>
      </c>
      <c r="E645" s="125" t="str">
        <f>VLOOKUP(B645,'[10]3.3 Амортизация 2022'!$B$8:$C$687,2,0)</f>
        <v>ВН</v>
      </c>
      <c r="F645" s="92" t="s">
        <v>801</v>
      </c>
      <c r="G645" s="92">
        <f>VLOOKUP(B645,'[11]2022'!$A$4:$C$668,3,0)</f>
        <v>180</v>
      </c>
      <c r="H645" s="92" t="s">
        <v>219</v>
      </c>
      <c r="I645" s="92" t="str">
        <f>VLOOKUP(B645,'[12]Амортиз СО'!$C$5:$D$677,2,0)</f>
        <v>недвиж</v>
      </c>
      <c r="J645" s="92"/>
      <c r="K645" s="93">
        <v>488072</v>
      </c>
      <c r="L645" s="93">
        <v>183000</v>
      </c>
      <c r="M645" s="93">
        <v>169400</v>
      </c>
      <c r="N645" s="93">
        <v>93774.98</v>
      </c>
      <c r="O645" s="93">
        <v>13600</v>
      </c>
      <c r="P645" s="93">
        <v>20599.96</v>
      </c>
      <c r="Q645" s="92"/>
      <c r="R645" s="93">
        <v>183000</v>
      </c>
      <c r="S645" s="93">
        <v>114374.94</v>
      </c>
      <c r="T645" s="94">
        <v>68625.06</v>
      </c>
      <c r="U645" s="93">
        <f t="shared" si="96"/>
        <v>12200</v>
      </c>
      <c r="V645" s="93">
        <f t="shared" si="97"/>
        <v>56425.06</v>
      </c>
      <c r="W645" s="93">
        <f t="shared" si="98"/>
        <v>12200</v>
      </c>
      <c r="X645" s="93">
        <f t="shared" si="99"/>
        <v>44225.06</v>
      </c>
      <c r="Y645" s="93">
        <f t="shared" si="100"/>
        <v>12200</v>
      </c>
      <c r="Z645" s="93">
        <f t="shared" si="101"/>
        <v>32025.059999999998</v>
      </c>
      <c r="AA645" s="93">
        <f t="shared" si="102"/>
        <v>1375.5513199999998</v>
      </c>
      <c r="AB645" s="93">
        <f t="shared" si="103"/>
        <v>1107.1513199999999</v>
      </c>
      <c r="AC645" s="117">
        <f t="shared" si="104"/>
        <v>838.75131999999985</v>
      </c>
      <c r="AD645" s="132">
        <v>2.1999999999999999E-2</v>
      </c>
    </row>
    <row r="646" spans="2:30" s="88" customFormat="1" ht="21.95" hidden="1" customHeight="1" outlineLevel="2">
      <c r="B646" s="96" t="s">
        <v>802</v>
      </c>
      <c r="C646" s="91" t="s">
        <v>237</v>
      </c>
      <c r="D646" s="91" t="e">
        <f>VLOOKUP(B646,#REF!,2,0)</f>
        <v>#REF!</v>
      </c>
      <c r="E646" s="125" t="str">
        <f>VLOOKUP(B646,'[10]3.3 Амортизация 2022'!$B$8:$C$687,2,0)</f>
        <v>ВН</v>
      </c>
      <c r="F646" s="92" t="s">
        <v>803</v>
      </c>
      <c r="G646" s="92">
        <f>VLOOKUP(B646,'[11]2022'!$A$4:$C$668,3,0)</f>
        <v>240</v>
      </c>
      <c r="H646" s="92" t="s">
        <v>219</v>
      </c>
      <c r="I646" s="92" t="str">
        <f>VLOOKUP(B646,'[12]Амортиз СО'!$C$5:$D$677,2,0)</f>
        <v>движ</v>
      </c>
      <c r="J646" s="92"/>
      <c r="K646" s="93">
        <v>450000</v>
      </c>
      <c r="L646" s="93">
        <v>50100</v>
      </c>
      <c r="M646" s="93">
        <v>46300</v>
      </c>
      <c r="N646" s="93">
        <v>17941.25</v>
      </c>
      <c r="O646" s="93">
        <v>3800</v>
      </c>
      <c r="P646" s="93">
        <v>3977.54</v>
      </c>
      <c r="Q646" s="92"/>
      <c r="R646" s="93">
        <v>50100</v>
      </c>
      <c r="S646" s="93">
        <v>21918.79</v>
      </c>
      <c r="T646" s="94">
        <v>28181.21</v>
      </c>
      <c r="U646" s="93">
        <f t="shared" si="96"/>
        <v>2505</v>
      </c>
      <c r="V646" s="93">
        <f t="shared" si="97"/>
        <v>25676.21</v>
      </c>
      <c r="W646" s="93">
        <f t="shared" si="98"/>
        <v>2505</v>
      </c>
      <c r="X646" s="93">
        <f t="shared" si="99"/>
        <v>23171.21</v>
      </c>
      <c r="Y646" s="93">
        <f t="shared" si="100"/>
        <v>2505</v>
      </c>
      <c r="Z646" s="93">
        <f t="shared" si="101"/>
        <v>20666.21</v>
      </c>
      <c r="AA646" s="93">
        <f t="shared" si="102"/>
        <v>0</v>
      </c>
      <c r="AB646" s="93">
        <f t="shared" si="103"/>
        <v>0</v>
      </c>
      <c r="AC646" s="117">
        <f t="shared" si="104"/>
        <v>0</v>
      </c>
      <c r="AD646" s="131"/>
    </row>
    <row r="647" spans="2:30" s="88" customFormat="1" ht="21.95" hidden="1" customHeight="1" outlineLevel="2">
      <c r="B647" s="96" t="s">
        <v>804</v>
      </c>
      <c r="C647" s="91" t="s">
        <v>237</v>
      </c>
      <c r="D647" s="91" t="e">
        <f>VLOOKUP(B647,#REF!,2,0)</f>
        <v>#REF!</v>
      </c>
      <c r="E647" s="125" t="str">
        <f>VLOOKUP(B647,'[10]3.3 Амортизация 2022'!$B$8:$C$687,2,0)</f>
        <v>ВН</v>
      </c>
      <c r="F647" s="92" t="s">
        <v>805</v>
      </c>
      <c r="G647" s="92">
        <f>VLOOKUP(B647,'[11]2022'!$A$4:$C$668,3,0)</f>
        <v>240</v>
      </c>
      <c r="H647" s="92" t="s">
        <v>219</v>
      </c>
      <c r="I647" s="92" t="str">
        <f>VLOOKUP(B647,'[12]Амортиз СО'!$C$5:$D$677,2,0)</f>
        <v>движ</v>
      </c>
      <c r="J647" s="92"/>
      <c r="K647" s="93">
        <v>450000</v>
      </c>
      <c r="L647" s="93">
        <v>50100</v>
      </c>
      <c r="M647" s="93">
        <v>46300</v>
      </c>
      <c r="N647" s="93">
        <v>17941.25</v>
      </c>
      <c r="O647" s="93">
        <v>3800</v>
      </c>
      <c r="P647" s="93">
        <v>3977.54</v>
      </c>
      <c r="Q647" s="92"/>
      <c r="R647" s="93">
        <v>50100</v>
      </c>
      <c r="S647" s="93">
        <v>21918.79</v>
      </c>
      <c r="T647" s="94">
        <v>28181.21</v>
      </c>
      <c r="U647" s="93">
        <f t="shared" si="96"/>
        <v>2505</v>
      </c>
      <c r="V647" s="93">
        <f t="shared" si="97"/>
        <v>25676.21</v>
      </c>
      <c r="W647" s="93">
        <f t="shared" si="98"/>
        <v>2505</v>
      </c>
      <c r="X647" s="93">
        <f t="shared" si="99"/>
        <v>23171.21</v>
      </c>
      <c r="Y647" s="93">
        <f t="shared" si="100"/>
        <v>2505</v>
      </c>
      <c r="Z647" s="93">
        <f t="shared" si="101"/>
        <v>20666.21</v>
      </c>
      <c r="AA647" s="93">
        <f t="shared" si="102"/>
        <v>0</v>
      </c>
      <c r="AB647" s="93">
        <f t="shared" si="103"/>
        <v>0</v>
      </c>
      <c r="AC647" s="117">
        <f t="shared" si="104"/>
        <v>0</v>
      </c>
      <c r="AD647" s="131"/>
    </row>
    <row r="648" spans="2:30" s="88" customFormat="1" ht="21.95" hidden="1" customHeight="1" outlineLevel="2">
      <c r="B648" s="96" t="s">
        <v>806</v>
      </c>
      <c r="C648" s="91" t="s">
        <v>237</v>
      </c>
      <c r="D648" s="91" t="e">
        <f>VLOOKUP(B648,#REF!,2,0)</f>
        <v>#REF!</v>
      </c>
      <c r="E648" s="125" t="str">
        <f>VLOOKUP(B648,'[10]3.3 Амортизация 2022'!$B$8:$C$687,2,0)</f>
        <v>ВН</v>
      </c>
      <c r="F648" s="92" t="s">
        <v>807</v>
      </c>
      <c r="G648" s="92">
        <f>VLOOKUP(B648,'[11]2022'!$A$4:$C$668,3,0)</f>
        <v>240</v>
      </c>
      <c r="H648" s="92" t="s">
        <v>219</v>
      </c>
      <c r="I648" s="92" t="str">
        <f>VLOOKUP(B648,'[12]Амортиз СО'!$C$5:$D$677,2,0)</f>
        <v>движ</v>
      </c>
      <c r="J648" s="92"/>
      <c r="K648" s="93">
        <v>450000</v>
      </c>
      <c r="L648" s="93">
        <v>50100</v>
      </c>
      <c r="M648" s="93">
        <v>46300</v>
      </c>
      <c r="N648" s="93">
        <v>17941.25</v>
      </c>
      <c r="O648" s="93">
        <v>3800</v>
      </c>
      <c r="P648" s="93">
        <v>3977.54</v>
      </c>
      <c r="Q648" s="92"/>
      <c r="R648" s="93">
        <v>50100</v>
      </c>
      <c r="S648" s="93">
        <v>21918.79</v>
      </c>
      <c r="T648" s="94">
        <v>28181.21</v>
      </c>
      <c r="U648" s="93">
        <f t="shared" si="96"/>
        <v>2505</v>
      </c>
      <c r="V648" s="93">
        <f t="shared" si="97"/>
        <v>25676.21</v>
      </c>
      <c r="W648" s="93">
        <f t="shared" si="98"/>
        <v>2505</v>
      </c>
      <c r="X648" s="93">
        <f t="shared" si="99"/>
        <v>23171.21</v>
      </c>
      <c r="Y648" s="93">
        <f t="shared" si="100"/>
        <v>2505</v>
      </c>
      <c r="Z648" s="93">
        <f t="shared" si="101"/>
        <v>20666.21</v>
      </c>
      <c r="AA648" s="93">
        <f t="shared" si="102"/>
        <v>0</v>
      </c>
      <c r="AB648" s="93">
        <f t="shared" si="103"/>
        <v>0</v>
      </c>
      <c r="AC648" s="117">
        <f t="shared" si="104"/>
        <v>0</v>
      </c>
      <c r="AD648" s="131"/>
    </row>
    <row r="649" spans="2:30" s="88" customFormat="1" ht="21.95" hidden="1" customHeight="1" outlineLevel="2">
      <c r="B649" s="96" t="s">
        <v>808</v>
      </c>
      <c r="C649" s="91" t="s">
        <v>237</v>
      </c>
      <c r="D649" s="91" t="e">
        <f>VLOOKUP(B649,#REF!,2,0)</f>
        <v>#REF!</v>
      </c>
      <c r="E649" s="125" t="str">
        <f>VLOOKUP(B649,'[10]3.3 Амортизация 2022'!$B$8:$C$687,2,0)</f>
        <v>ВН</v>
      </c>
      <c r="F649" s="92" t="s">
        <v>809</v>
      </c>
      <c r="G649" s="92">
        <f>VLOOKUP(B649,'[11]2022'!$A$4:$C$668,3,0)</f>
        <v>240</v>
      </c>
      <c r="H649" s="92" t="s">
        <v>219</v>
      </c>
      <c r="I649" s="92" t="str">
        <f>VLOOKUP(B649,'[12]Амортиз СО'!$C$5:$D$677,2,0)</f>
        <v>движ</v>
      </c>
      <c r="J649" s="92"/>
      <c r="K649" s="93">
        <v>450000</v>
      </c>
      <c r="L649" s="93">
        <v>50100</v>
      </c>
      <c r="M649" s="93">
        <v>46300</v>
      </c>
      <c r="N649" s="93">
        <v>17941.25</v>
      </c>
      <c r="O649" s="93">
        <v>3800</v>
      </c>
      <c r="P649" s="93">
        <v>3977.54</v>
      </c>
      <c r="Q649" s="92"/>
      <c r="R649" s="93">
        <v>50100</v>
      </c>
      <c r="S649" s="93">
        <v>21918.79</v>
      </c>
      <c r="T649" s="94">
        <v>28181.21</v>
      </c>
      <c r="U649" s="93">
        <f t="shared" si="96"/>
        <v>2505</v>
      </c>
      <c r="V649" s="93">
        <f t="shared" si="97"/>
        <v>25676.21</v>
      </c>
      <c r="W649" s="93">
        <f t="shared" si="98"/>
        <v>2505</v>
      </c>
      <c r="X649" s="93">
        <f t="shared" si="99"/>
        <v>23171.21</v>
      </c>
      <c r="Y649" s="93">
        <f t="shared" si="100"/>
        <v>2505</v>
      </c>
      <c r="Z649" s="93">
        <f t="shared" si="101"/>
        <v>20666.21</v>
      </c>
      <c r="AA649" s="93">
        <f t="shared" si="102"/>
        <v>0</v>
      </c>
      <c r="AB649" s="93">
        <f t="shared" si="103"/>
        <v>0</v>
      </c>
      <c r="AC649" s="117">
        <f t="shared" si="104"/>
        <v>0</v>
      </c>
      <c r="AD649" s="131"/>
    </row>
    <row r="650" spans="2:30" s="88" customFormat="1" ht="21.95" hidden="1" customHeight="1" outlineLevel="2">
      <c r="B650" s="96" t="s">
        <v>810</v>
      </c>
      <c r="C650" s="91" t="s">
        <v>237</v>
      </c>
      <c r="D650" s="91" t="e">
        <f>VLOOKUP(B650,#REF!,2,0)</f>
        <v>#REF!</v>
      </c>
      <c r="E650" s="125" t="str">
        <f>VLOOKUP(B650,'[10]3.3 Амортизация 2022'!$B$8:$C$687,2,0)</f>
        <v>ВН</v>
      </c>
      <c r="F650" s="92" t="s">
        <v>811</v>
      </c>
      <c r="G650" s="92">
        <f>VLOOKUP(B650,'[11]2022'!$A$4:$C$668,3,0)</f>
        <v>240</v>
      </c>
      <c r="H650" s="92" t="s">
        <v>219</v>
      </c>
      <c r="I650" s="92" t="str">
        <f>VLOOKUP(B650,'[12]Амортиз СО'!$C$5:$D$677,2,0)</f>
        <v>движ</v>
      </c>
      <c r="J650" s="92"/>
      <c r="K650" s="93">
        <v>78750</v>
      </c>
      <c r="L650" s="93">
        <v>7500</v>
      </c>
      <c r="M650" s="93">
        <v>6900</v>
      </c>
      <c r="N650" s="93">
        <v>2673.79</v>
      </c>
      <c r="O650" s="99">
        <v>600</v>
      </c>
      <c r="P650" s="99">
        <v>607.5</v>
      </c>
      <c r="Q650" s="92"/>
      <c r="R650" s="93">
        <v>7500</v>
      </c>
      <c r="S650" s="93">
        <v>3281.29</v>
      </c>
      <c r="T650" s="94">
        <v>4218.71</v>
      </c>
      <c r="U650" s="93">
        <f t="shared" si="96"/>
        <v>375</v>
      </c>
      <c r="V650" s="93">
        <f t="shared" si="97"/>
        <v>3843.71</v>
      </c>
      <c r="W650" s="93">
        <f t="shared" si="98"/>
        <v>375</v>
      </c>
      <c r="X650" s="93">
        <f t="shared" si="99"/>
        <v>3468.71</v>
      </c>
      <c r="Y650" s="93">
        <f t="shared" si="100"/>
        <v>375</v>
      </c>
      <c r="Z650" s="93">
        <f t="shared" si="101"/>
        <v>3093.71</v>
      </c>
      <c r="AA650" s="93">
        <f t="shared" si="102"/>
        <v>0</v>
      </c>
      <c r="AB650" s="93">
        <f t="shared" si="103"/>
        <v>0</v>
      </c>
      <c r="AC650" s="117">
        <f t="shared" si="104"/>
        <v>0</v>
      </c>
      <c r="AD650" s="131"/>
    </row>
    <row r="651" spans="2:30" s="88" customFormat="1" ht="21.95" hidden="1" customHeight="1" outlineLevel="2">
      <c r="B651" s="96" t="s">
        <v>812</v>
      </c>
      <c r="C651" s="91" t="s">
        <v>237</v>
      </c>
      <c r="D651" s="91" t="e">
        <f>VLOOKUP(B651,#REF!,2,0)</f>
        <v>#REF!</v>
      </c>
      <c r="E651" s="125" t="str">
        <f>VLOOKUP(B651,'[10]3.3 Амортизация 2022'!$B$8:$C$687,2,0)</f>
        <v>ВН</v>
      </c>
      <c r="F651" s="92" t="s">
        <v>813</v>
      </c>
      <c r="G651" s="92">
        <f>VLOOKUP(B651,'[11]2022'!$A$4:$C$668,3,0)</f>
        <v>120</v>
      </c>
      <c r="H651" s="92" t="s">
        <v>219</v>
      </c>
      <c r="I651" s="92" t="str">
        <f>VLOOKUP(B651,'[12]Амортиз СО'!$C$5:$D$677,2,0)</f>
        <v>движ</v>
      </c>
      <c r="J651" s="92"/>
      <c r="K651" s="93">
        <v>193800</v>
      </c>
      <c r="L651" s="93">
        <v>34100</v>
      </c>
      <c r="M651" s="93">
        <v>31500</v>
      </c>
      <c r="N651" s="93">
        <v>31500</v>
      </c>
      <c r="O651" s="93">
        <v>2600</v>
      </c>
      <c r="P651" s="93">
        <v>2600</v>
      </c>
      <c r="Q651" s="92"/>
      <c r="R651" s="93">
        <v>34100</v>
      </c>
      <c r="S651" s="93">
        <v>34100</v>
      </c>
      <c r="T651" s="100"/>
      <c r="U651" s="93">
        <f t="shared" si="96"/>
        <v>0</v>
      </c>
      <c r="V651" s="93">
        <f t="shared" si="97"/>
        <v>0</v>
      </c>
      <c r="W651" s="93">
        <f t="shared" si="98"/>
        <v>0</v>
      </c>
      <c r="X651" s="93">
        <f t="shared" si="99"/>
        <v>0</v>
      </c>
      <c r="Y651" s="93">
        <f t="shared" si="100"/>
        <v>0</v>
      </c>
      <c r="Z651" s="93">
        <f t="shared" si="101"/>
        <v>0</v>
      </c>
      <c r="AA651" s="93">
        <f t="shared" si="102"/>
        <v>0</v>
      </c>
      <c r="AB651" s="93">
        <f t="shared" si="103"/>
        <v>0</v>
      </c>
      <c r="AC651" s="117">
        <f t="shared" si="104"/>
        <v>0</v>
      </c>
      <c r="AD651" s="131"/>
    </row>
    <row r="652" spans="2:30" s="88" customFormat="1" ht="21.95" hidden="1" customHeight="1" outlineLevel="2">
      <c r="B652" s="96" t="s">
        <v>814</v>
      </c>
      <c r="C652" s="91" t="s">
        <v>223</v>
      </c>
      <c r="D652" s="91" t="e">
        <f>VLOOKUP(B652,#REF!,2,0)</f>
        <v>#REF!</v>
      </c>
      <c r="E652" s="125" t="str">
        <f>VLOOKUP(B652,'[10]3.3 Амортизация 2022'!$B$8:$C$687,2,0)</f>
        <v>ВН</v>
      </c>
      <c r="F652" s="92" t="s">
        <v>815</v>
      </c>
      <c r="G652" s="92">
        <f>VLOOKUP(B652,'[11]2022'!$A$4:$C$668,3,0)</f>
        <v>361</v>
      </c>
      <c r="H652" s="92" t="s">
        <v>219</v>
      </c>
      <c r="I652" s="92" t="str">
        <f>VLOOKUP(B652,'[12]Амортиз СО'!$C$5:$D$677,2,0)</f>
        <v>недвиж</v>
      </c>
      <c r="J652" s="92"/>
      <c r="K652" s="93">
        <v>12818841.869999999</v>
      </c>
      <c r="L652" s="93">
        <v>2700700</v>
      </c>
      <c r="M652" s="93">
        <v>2499500</v>
      </c>
      <c r="N652" s="93">
        <v>944932.87</v>
      </c>
      <c r="O652" s="93">
        <v>201200</v>
      </c>
      <c r="P652" s="93">
        <v>207804.89</v>
      </c>
      <c r="Q652" s="92"/>
      <c r="R652" s="93">
        <v>2700700</v>
      </c>
      <c r="S652" s="93">
        <v>1152737.76</v>
      </c>
      <c r="T652" s="94">
        <v>1547962.24</v>
      </c>
      <c r="U652" s="93">
        <f t="shared" si="96"/>
        <v>89773.961218836572</v>
      </c>
      <c r="V652" s="93">
        <f t="shared" si="97"/>
        <v>1458188.2787811635</v>
      </c>
      <c r="W652" s="93">
        <f t="shared" si="98"/>
        <v>89773.961218836572</v>
      </c>
      <c r="X652" s="93">
        <f t="shared" si="99"/>
        <v>1368414.317562327</v>
      </c>
      <c r="Y652" s="93">
        <f t="shared" si="100"/>
        <v>89773.961218836572</v>
      </c>
      <c r="Z652" s="93">
        <f t="shared" si="101"/>
        <v>1278640.3563434905</v>
      </c>
      <c r="AA652" s="93">
        <f t="shared" si="102"/>
        <v>33067.655706592799</v>
      </c>
      <c r="AB652" s="93">
        <f t="shared" si="103"/>
        <v>31092.62855977839</v>
      </c>
      <c r="AC652" s="117">
        <f t="shared" si="104"/>
        <v>29117.601412963995</v>
      </c>
      <c r="AD652" s="132">
        <v>2.1999999999999999E-2</v>
      </c>
    </row>
    <row r="653" spans="2:30" s="88" customFormat="1" ht="33" hidden="1" customHeight="1" outlineLevel="2">
      <c r="B653" s="96" t="s">
        <v>816</v>
      </c>
      <c r="C653" s="91" t="s">
        <v>223</v>
      </c>
      <c r="D653" s="91" t="e">
        <f>VLOOKUP(B653,#REF!,2,0)</f>
        <v>#REF!</v>
      </c>
      <c r="E653" s="125" t="str">
        <f>VLOOKUP(B653,'[10]3.3 Амортизация 2022'!$B$8:$C$687,2,0)</f>
        <v>ВН</v>
      </c>
      <c r="F653" s="104">
        <v>54249</v>
      </c>
      <c r="G653" s="92">
        <f>VLOOKUP(B653,'[11]2022'!$A$4:$C$668,3,0)</f>
        <v>361</v>
      </c>
      <c r="H653" s="92" t="s">
        <v>537</v>
      </c>
      <c r="I653" s="92" t="str">
        <f>VLOOKUP(B653,'[12]Амортиз СО'!$C$5:$D$677,2,0)</f>
        <v>недвиж</v>
      </c>
      <c r="J653" s="92"/>
      <c r="K653" s="93">
        <v>1155186.19</v>
      </c>
      <c r="L653" s="93">
        <v>1304800</v>
      </c>
      <c r="M653" s="93">
        <v>1207600</v>
      </c>
      <c r="N653" s="93">
        <v>332089.95</v>
      </c>
      <c r="O653" s="93">
        <v>97200</v>
      </c>
      <c r="P653" s="93">
        <v>70223.27</v>
      </c>
      <c r="Q653" s="92"/>
      <c r="R653" s="93">
        <v>1304800</v>
      </c>
      <c r="S653" s="93">
        <v>402313.22</v>
      </c>
      <c r="T653" s="94">
        <v>902486.78</v>
      </c>
      <c r="U653" s="93">
        <f t="shared" si="96"/>
        <v>43372.853185595566</v>
      </c>
      <c r="V653" s="93">
        <f t="shared" si="97"/>
        <v>859113.92681440443</v>
      </c>
      <c r="W653" s="93">
        <f t="shared" si="98"/>
        <v>43372.853185595566</v>
      </c>
      <c r="X653" s="93">
        <f t="shared" si="99"/>
        <v>815741.07362880884</v>
      </c>
      <c r="Y653" s="93">
        <f t="shared" si="100"/>
        <v>43372.853185595566</v>
      </c>
      <c r="Z653" s="93">
        <f t="shared" si="101"/>
        <v>772368.22044321324</v>
      </c>
      <c r="AA653" s="93">
        <f t="shared" si="102"/>
        <v>19377.607774958447</v>
      </c>
      <c r="AB653" s="93">
        <f t="shared" si="103"/>
        <v>18423.405004875345</v>
      </c>
      <c r="AC653" s="117">
        <f t="shared" si="104"/>
        <v>17469.202234792243</v>
      </c>
      <c r="AD653" s="132">
        <v>2.1999999999999999E-2</v>
      </c>
    </row>
    <row r="654" spans="2:30" s="88" customFormat="1" ht="21.95" hidden="1" customHeight="1" outlineLevel="2">
      <c r="B654" s="96" t="s">
        <v>817</v>
      </c>
      <c r="C654" s="91" t="s">
        <v>223</v>
      </c>
      <c r="D654" s="91" t="e">
        <f>VLOOKUP(B654,#REF!,2,0)</f>
        <v>#REF!</v>
      </c>
      <c r="E654" s="125" t="str">
        <f>VLOOKUP(B654,'[10]3.3 Амортизация 2022'!$B$8:$C$687,2,0)</f>
        <v>ВН</v>
      </c>
      <c r="F654" s="103">
        <v>33000000385</v>
      </c>
      <c r="G654" s="92">
        <f>VLOOKUP(B654,'[11]2022'!$A$4:$C$668,3,0)</f>
        <v>361</v>
      </c>
      <c r="H654" s="92" t="s">
        <v>537</v>
      </c>
      <c r="I654" s="92" t="str">
        <f>VLOOKUP(B654,'[12]Амортиз СО'!$C$5:$D$677,2,0)</f>
        <v>движ</v>
      </c>
      <c r="J654" s="92"/>
      <c r="K654" s="93">
        <v>443424</v>
      </c>
      <c r="L654" s="93">
        <v>700200</v>
      </c>
      <c r="M654" s="93">
        <v>648000</v>
      </c>
      <c r="N654" s="93">
        <v>178199.52</v>
      </c>
      <c r="O654" s="93">
        <v>52200</v>
      </c>
      <c r="P654" s="93">
        <v>37694.959999999999</v>
      </c>
      <c r="Q654" s="92"/>
      <c r="R654" s="93">
        <v>700200</v>
      </c>
      <c r="S654" s="93">
        <v>215894.48</v>
      </c>
      <c r="T654" s="94">
        <v>484305.52</v>
      </c>
      <c r="U654" s="93">
        <f t="shared" si="96"/>
        <v>23275.346260387814</v>
      </c>
      <c r="V654" s="93">
        <f t="shared" si="97"/>
        <v>461030.17373961222</v>
      </c>
      <c r="W654" s="93">
        <f t="shared" si="98"/>
        <v>23275.346260387814</v>
      </c>
      <c r="X654" s="93">
        <f t="shared" si="99"/>
        <v>437754.82747922442</v>
      </c>
      <c r="Y654" s="93">
        <f t="shared" si="100"/>
        <v>23275.346260387814</v>
      </c>
      <c r="Z654" s="93">
        <f t="shared" si="101"/>
        <v>414479.48121883662</v>
      </c>
      <c r="AA654" s="93">
        <f t="shared" si="102"/>
        <v>0</v>
      </c>
      <c r="AB654" s="93">
        <f t="shared" si="103"/>
        <v>0</v>
      </c>
      <c r="AC654" s="117">
        <f t="shared" si="104"/>
        <v>0</v>
      </c>
      <c r="AD654" s="131"/>
    </row>
    <row r="655" spans="2:30" s="88" customFormat="1" ht="21.95" hidden="1" customHeight="1" outlineLevel="2">
      <c r="B655" s="96" t="s">
        <v>818</v>
      </c>
      <c r="C655" s="91" t="s">
        <v>223</v>
      </c>
      <c r="D655" s="91" t="e">
        <f>VLOOKUP(B655,#REF!,2,0)</f>
        <v>#REF!</v>
      </c>
      <c r="E655" s="125" t="str">
        <f>VLOOKUP(B655,'[10]3.3 Амортизация 2022'!$B$8:$C$687,2,0)</f>
        <v>ВН</v>
      </c>
      <c r="F655" s="92" t="s">
        <v>819</v>
      </c>
      <c r="G655" s="92">
        <f>VLOOKUP(B655,'[11]2022'!$A$4:$C$668,3,0)</f>
        <v>361</v>
      </c>
      <c r="H655" s="92" t="s">
        <v>537</v>
      </c>
      <c r="I655" s="92" t="str">
        <f>VLOOKUP(B655,'[12]Амортиз СО'!$C$5:$D$677,2,0)</f>
        <v>движ</v>
      </c>
      <c r="J655" s="92"/>
      <c r="K655" s="93">
        <v>1726754.68</v>
      </c>
      <c r="L655" s="93">
        <v>841100</v>
      </c>
      <c r="M655" s="93">
        <v>778400</v>
      </c>
      <c r="N655" s="93">
        <v>214059.97</v>
      </c>
      <c r="O655" s="93">
        <v>62700</v>
      </c>
      <c r="P655" s="93">
        <v>45279.14</v>
      </c>
      <c r="Q655" s="92"/>
      <c r="R655" s="93">
        <v>841100</v>
      </c>
      <c r="S655" s="93">
        <v>259339.11</v>
      </c>
      <c r="T655" s="94">
        <v>581760.89</v>
      </c>
      <c r="U655" s="93">
        <f t="shared" si="96"/>
        <v>27959.002770083101</v>
      </c>
      <c r="V655" s="93">
        <f t="shared" si="97"/>
        <v>553801.88722991687</v>
      </c>
      <c r="W655" s="93">
        <f t="shared" si="98"/>
        <v>27959.002770083101</v>
      </c>
      <c r="X655" s="93">
        <f t="shared" si="99"/>
        <v>525842.88445983373</v>
      </c>
      <c r="Y655" s="93">
        <f t="shared" si="100"/>
        <v>27959.002770083101</v>
      </c>
      <c r="Z655" s="93">
        <f t="shared" si="101"/>
        <v>497883.88168975065</v>
      </c>
      <c r="AA655" s="93">
        <f t="shared" si="102"/>
        <v>0</v>
      </c>
      <c r="AB655" s="93">
        <f t="shared" si="103"/>
        <v>0</v>
      </c>
      <c r="AC655" s="117">
        <f t="shared" si="104"/>
        <v>0</v>
      </c>
      <c r="AD655" s="131"/>
    </row>
    <row r="656" spans="2:30" s="88" customFormat="1" ht="21.95" hidden="1" customHeight="1" outlineLevel="2">
      <c r="B656" s="96" t="s">
        <v>820</v>
      </c>
      <c r="C656" s="91" t="s">
        <v>223</v>
      </c>
      <c r="D656" s="91" t="e">
        <f>VLOOKUP(B656,#REF!,2,0)</f>
        <v>#REF!</v>
      </c>
      <c r="E656" s="125" t="str">
        <f>VLOOKUP(B656,'[10]3.3 Амортизация 2022'!$B$8:$C$687,2,0)</f>
        <v>ВН</v>
      </c>
      <c r="F656" s="92" t="s">
        <v>821</v>
      </c>
      <c r="G656" s="92">
        <f>VLOOKUP(B656,'[11]2022'!$A$4:$C$668,3,0)</f>
        <v>361</v>
      </c>
      <c r="H656" s="92" t="s">
        <v>537</v>
      </c>
      <c r="I656" s="92" t="str">
        <f>VLOOKUP(B656,'[12]Амортиз СО'!$C$5:$D$677,2,0)</f>
        <v>движ</v>
      </c>
      <c r="J656" s="92"/>
      <c r="K656" s="93">
        <v>54484.18</v>
      </c>
      <c r="L656" s="93">
        <v>887200</v>
      </c>
      <c r="M656" s="93">
        <v>821100</v>
      </c>
      <c r="N656" s="93">
        <v>225795.12</v>
      </c>
      <c r="O656" s="93">
        <v>66100</v>
      </c>
      <c r="P656" s="93">
        <v>47750.2</v>
      </c>
      <c r="Q656" s="92"/>
      <c r="R656" s="93">
        <v>887200</v>
      </c>
      <c r="S656" s="93">
        <v>273545.32</v>
      </c>
      <c r="T656" s="94">
        <v>613654.68000000005</v>
      </c>
      <c r="U656" s="93">
        <f t="shared" si="96"/>
        <v>29491.412742382272</v>
      </c>
      <c r="V656" s="93">
        <f t="shared" si="97"/>
        <v>584163.26725761779</v>
      </c>
      <c r="W656" s="93">
        <f t="shared" si="98"/>
        <v>29491.412742382272</v>
      </c>
      <c r="X656" s="93">
        <f t="shared" si="99"/>
        <v>554671.85451523552</v>
      </c>
      <c r="Y656" s="93">
        <f t="shared" si="100"/>
        <v>29491.412742382272</v>
      </c>
      <c r="Z656" s="93">
        <f t="shared" si="101"/>
        <v>525180.44177285326</v>
      </c>
      <c r="AA656" s="93">
        <f t="shared" si="102"/>
        <v>0</v>
      </c>
      <c r="AB656" s="93">
        <f t="shared" si="103"/>
        <v>0</v>
      </c>
      <c r="AC656" s="117">
        <f t="shared" si="104"/>
        <v>0</v>
      </c>
      <c r="AD656" s="131"/>
    </row>
    <row r="657" spans="2:30" s="88" customFormat="1" ht="21.95" hidden="1" customHeight="1" outlineLevel="2">
      <c r="B657" s="96" t="s">
        <v>822</v>
      </c>
      <c r="C657" s="91" t="s">
        <v>223</v>
      </c>
      <c r="D657" s="91" t="e">
        <f>VLOOKUP(B657,#REF!,2,0)</f>
        <v>#REF!</v>
      </c>
      <c r="E657" s="125" t="str">
        <f>VLOOKUP(B657,'[10]3.3 Амортизация 2022'!$B$8:$C$687,2,0)</f>
        <v>ВН</v>
      </c>
      <c r="F657" s="92" t="s">
        <v>823</v>
      </c>
      <c r="G657" s="92">
        <f>VLOOKUP(B657,'[11]2022'!$A$4:$C$668,3,0)</f>
        <v>361</v>
      </c>
      <c r="H657" s="92" t="s">
        <v>537</v>
      </c>
      <c r="I657" s="92" t="str">
        <f>VLOOKUP(B657,'[12]Амортиз СО'!$C$5:$D$677,2,0)</f>
        <v>движ</v>
      </c>
      <c r="J657" s="92"/>
      <c r="K657" s="93">
        <v>2081381.17</v>
      </c>
      <c r="L657" s="93">
        <v>841100</v>
      </c>
      <c r="M657" s="93">
        <v>778400</v>
      </c>
      <c r="N657" s="93">
        <v>214059.84</v>
      </c>
      <c r="O657" s="93">
        <v>62700</v>
      </c>
      <c r="P657" s="93">
        <v>45279.12</v>
      </c>
      <c r="Q657" s="92"/>
      <c r="R657" s="93">
        <v>841100</v>
      </c>
      <c r="S657" s="93">
        <v>259338.96</v>
      </c>
      <c r="T657" s="94">
        <v>581761.04</v>
      </c>
      <c r="U657" s="93">
        <f t="shared" si="96"/>
        <v>27959.002770083101</v>
      </c>
      <c r="V657" s="93">
        <f t="shared" si="97"/>
        <v>553802.0372299169</v>
      </c>
      <c r="W657" s="93">
        <f t="shared" si="98"/>
        <v>27959.002770083101</v>
      </c>
      <c r="X657" s="93">
        <f t="shared" si="99"/>
        <v>525843.03445983375</v>
      </c>
      <c r="Y657" s="93">
        <f t="shared" si="100"/>
        <v>27959.002770083101</v>
      </c>
      <c r="Z657" s="93">
        <f t="shared" si="101"/>
        <v>497884.03168975067</v>
      </c>
      <c r="AA657" s="93">
        <f t="shared" si="102"/>
        <v>0</v>
      </c>
      <c r="AB657" s="93">
        <f t="shared" si="103"/>
        <v>0</v>
      </c>
      <c r="AC657" s="117">
        <f t="shared" si="104"/>
        <v>0</v>
      </c>
      <c r="AD657" s="131"/>
    </row>
    <row r="658" spans="2:30" s="88" customFormat="1" ht="21.95" hidden="1" customHeight="1" outlineLevel="2">
      <c r="B658" s="96" t="s">
        <v>824</v>
      </c>
      <c r="C658" s="91" t="s">
        <v>223</v>
      </c>
      <c r="D658" s="91" t="e">
        <f>VLOOKUP(B658,#REF!,2,0)</f>
        <v>#REF!</v>
      </c>
      <c r="E658" s="125" t="str">
        <f>VLOOKUP(B658,'[10]3.3 Амортизация 2022'!$B$8:$C$687,2,0)</f>
        <v>ВН</v>
      </c>
      <c r="F658" s="92" t="s">
        <v>825</v>
      </c>
      <c r="G658" s="92">
        <f>VLOOKUP(B658,'[11]2022'!$A$4:$C$668,3,0)</f>
        <v>361</v>
      </c>
      <c r="H658" s="92" t="s">
        <v>537</v>
      </c>
      <c r="I658" s="92" t="str">
        <f>VLOOKUP(B658,'[12]Амортиз СО'!$C$5:$D$677,2,0)</f>
        <v>движ</v>
      </c>
      <c r="J658" s="92"/>
      <c r="K658" s="93">
        <v>148979.06</v>
      </c>
      <c r="L658" s="93">
        <v>878200</v>
      </c>
      <c r="M658" s="93">
        <v>812800</v>
      </c>
      <c r="N658" s="93">
        <v>223519.61</v>
      </c>
      <c r="O658" s="93">
        <v>65400</v>
      </c>
      <c r="P658" s="93">
        <v>47258.33</v>
      </c>
      <c r="Q658" s="92"/>
      <c r="R658" s="93">
        <v>878200</v>
      </c>
      <c r="S658" s="93">
        <v>270777.94</v>
      </c>
      <c r="T658" s="94">
        <v>607422.06000000006</v>
      </c>
      <c r="U658" s="93">
        <f t="shared" si="96"/>
        <v>29192.243767313019</v>
      </c>
      <c r="V658" s="93">
        <f t="shared" si="97"/>
        <v>578229.8162326871</v>
      </c>
      <c r="W658" s="93">
        <f t="shared" si="98"/>
        <v>29192.243767313019</v>
      </c>
      <c r="X658" s="93">
        <f t="shared" si="99"/>
        <v>549037.57246537413</v>
      </c>
      <c r="Y658" s="93">
        <f t="shared" si="100"/>
        <v>29192.243767313019</v>
      </c>
      <c r="Z658" s="93">
        <f t="shared" si="101"/>
        <v>519845.32869806112</v>
      </c>
      <c r="AA658" s="93">
        <f t="shared" si="102"/>
        <v>0</v>
      </c>
      <c r="AB658" s="93">
        <f t="shared" si="103"/>
        <v>0</v>
      </c>
      <c r="AC658" s="117">
        <f t="shared" si="104"/>
        <v>0</v>
      </c>
      <c r="AD658" s="131"/>
    </row>
    <row r="659" spans="2:30" s="88" customFormat="1" ht="21.95" hidden="1" customHeight="1" outlineLevel="2">
      <c r="B659" s="96" t="s">
        <v>826</v>
      </c>
      <c r="C659" s="91" t="s">
        <v>223</v>
      </c>
      <c r="D659" s="91" t="e">
        <f>VLOOKUP(B659,#REF!,2,0)</f>
        <v>#REF!</v>
      </c>
      <c r="E659" s="125" t="str">
        <f>VLOOKUP(B659,'[10]3.3 Амортизация 2022'!$B$8:$C$687,2,0)</f>
        <v>СН1</v>
      </c>
      <c r="F659" s="103">
        <v>33000000829</v>
      </c>
      <c r="G659" s="92">
        <f>VLOOKUP(B659,'[11]2022'!$A$4:$C$668,3,0)</f>
        <v>361</v>
      </c>
      <c r="H659" s="92" t="s">
        <v>537</v>
      </c>
      <c r="I659" s="92" t="str">
        <f>VLOOKUP(B659,'[12]Амортиз СО'!$C$5:$D$677,2,0)</f>
        <v>движ</v>
      </c>
      <c r="J659" s="92"/>
      <c r="K659" s="93">
        <v>740527.14</v>
      </c>
      <c r="L659" s="93">
        <v>340300</v>
      </c>
      <c r="M659" s="93">
        <v>315000</v>
      </c>
      <c r="N659" s="93">
        <v>111774.23</v>
      </c>
      <c r="O659" s="93">
        <v>25300</v>
      </c>
      <c r="P659" s="93">
        <v>23613.95</v>
      </c>
      <c r="Q659" s="92"/>
      <c r="R659" s="93">
        <v>340300</v>
      </c>
      <c r="S659" s="93">
        <v>135388.18</v>
      </c>
      <c r="T659" s="94">
        <v>204911.82</v>
      </c>
      <c r="U659" s="93">
        <f t="shared" si="96"/>
        <v>11311.911357340721</v>
      </c>
      <c r="V659" s="93">
        <f t="shared" si="97"/>
        <v>193599.90864265928</v>
      </c>
      <c r="W659" s="93">
        <f t="shared" si="98"/>
        <v>11311.911357340721</v>
      </c>
      <c r="X659" s="93">
        <f t="shared" si="99"/>
        <v>182287.99728531856</v>
      </c>
      <c r="Y659" s="93">
        <f t="shared" si="100"/>
        <v>11311.911357340721</v>
      </c>
      <c r="Z659" s="93">
        <f t="shared" si="101"/>
        <v>170976.08592797784</v>
      </c>
      <c r="AA659" s="93">
        <f t="shared" si="102"/>
        <v>0</v>
      </c>
      <c r="AB659" s="93">
        <f t="shared" si="103"/>
        <v>0</v>
      </c>
      <c r="AC659" s="117">
        <f t="shared" si="104"/>
        <v>0</v>
      </c>
      <c r="AD659" s="131"/>
    </row>
    <row r="660" spans="2:30" s="88" customFormat="1" ht="44.1" hidden="1" customHeight="1" outlineLevel="2">
      <c r="B660" s="96" t="s">
        <v>827</v>
      </c>
      <c r="C660" s="91" t="s">
        <v>159</v>
      </c>
      <c r="D660" s="91" t="e">
        <f>VLOOKUP(B660,#REF!,2,0)</f>
        <v>#REF!</v>
      </c>
      <c r="E660" s="125" t="str">
        <f>VLOOKUP(B660,'[10]3.3 Амортизация 2022'!$B$8:$C$687,2,0)</f>
        <v>ВН</v>
      </c>
      <c r="F660" s="104">
        <v>7917</v>
      </c>
      <c r="G660" s="92">
        <f>VLOOKUP(B660,'[11]2022'!$A$4:$C$668,3,0)</f>
        <v>240</v>
      </c>
      <c r="H660" s="92" t="s">
        <v>537</v>
      </c>
      <c r="I660" s="92" t="str">
        <f>VLOOKUP(B660,'[12]Амортиз СО'!$C$5:$D$677,2,0)</f>
        <v>движ</v>
      </c>
      <c r="J660" s="92"/>
      <c r="K660" s="93">
        <v>157378.81</v>
      </c>
      <c r="L660" s="93">
        <v>47800</v>
      </c>
      <c r="M660" s="93">
        <v>44200</v>
      </c>
      <c r="N660" s="93">
        <v>26046.47</v>
      </c>
      <c r="O660" s="93">
        <v>3600</v>
      </c>
      <c r="P660" s="93">
        <v>5535.78</v>
      </c>
      <c r="Q660" s="92"/>
      <c r="R660" s="93">
        <v>47800</v>
      </c>
      <c r="S660" s="93">
        <v>31582.25</v>
      </c>
      <c r="T660" s="94">
        <v>16217.75</v>
      </c>
      <c r="U660" s="93">
        <f t="shared" si="96"/>
        <v>2390</v>
      </c>
      <c r="V660" s="93">
        <f t="shared" si="97"/>
        <v>13827.75</v>
      </c>
      <c r="W660" s="93">
        <f t="shared" si="98"/>
        <v>2390</v>
      </c>
      <c r="X660" s="93">
        <f t="shared" si="99"/>
        <v>11437.75</v>
      </c>
      <c r="Y660" s="93">
        <f t="shared" si="100"/>
        <v>2390</v>
      </c>
      <c r="Z660" s="93">
        <f t="shared" si="101"/>
        <v>9047.75</v>
      </c>
      <c r="AA660" s="93">
        <f t="shared" si="102"/>
        <v>0</v>
      </c>
      <c r="AB660" s="93">
        <f t="shared" si="103"/>
        <v>0</v>
      </c>
      <c r="AC660" s="117">
        <f t="shared" si="104"/>
        <v>0</v>
      </c>
      <c r="AD660" s="131"/>
    </row>
    <row r="661" spans="2:30" s="88" customFormat="1" ht="33" hidden="1" customHeight="1" outlineLevel="2">
      <c r="B661" s="96" t="s">
        <v>829</v>
      </c>
      <c r="C661" s="91" t="s">
        <v>223</v>
      </c>
      <c r="D661" s="91" t="e">
        <f>VLOOKUP(B661,#REF!,2,0)</f>
        <v>#REF!</v>
      </c>
      <c r="E661" s="125" t="str">
        <f>VLOOKUP(B661,'[10]3.3 Амортизация 2022'!$B$8:$C$687,2,0)</f>
        <v>ВН</v>
      </c>
      <c r="F661" s="104">
        <v>7918</v>
      </c>
      <c r="G661" s="92">
        <f>VLOOKUP(B661,'[11]2022'!$A$4:$C$668,3,0)</f>
        <v>361</v>
      </c>
      <c r="H661" s="92" t="s">
        <v>537</v>
      </c>
      <c r="I661" s="92" t="str">
        <f>VLOOKUP(B661,'[12]Амортиз СО'!$C$5:$D$677,2,0)</f>
        <v>движ</v>
      </c>
      <c r="J661" s="92"/>
      <c r="K661" s="93">
        <v>32699.15</v>
      </c>
      <c r="L661" s="93">
        <v>12300</v>
      </c>
      <c r="M661" s="93">
        <v>11400</v>
      </c>
      <c r="N661" s="93">
        <v>11400</v>
      </c>
      <c r="O661" s="99">
        <v>900</v>
      </c>
      <c r="P661" s="99">
        <v>900</v>
      </c>
      <c r="Q661" s="92"/>
      <c r="R661" s="93">
        <v>12300</v>
      </c>
      <c r="S661" s="93">
        <v>12300</v>
      </c>
      <c r="T661" s="100"/>
      <c r="U661" s="93">
        <f t="shared" si="96"/>
        <v>0</v>
      </c>
      <c r="V661" s="93">
        <f t="shared" si="97"/>
        <v>0</v>
      </c>
      <c r="W661" s="93">
        <f t="shared" si="98"/>
        <v>0</v>
      </c>
      <c r="X661" s="93">
        <f t="shared" si="99"/>
        <v>0</v>
      </c>
      <c r="Y661" s="93">
        <f t="shared" si="100"/>
        <v>0</v>
      </c>
      <c r="Z661" s="93">
        <f t="shared" si="101"/>
        <v>0</v>
      </c>
      <c r="AA661" s="93">
        <f t="shared" si="102"/>
        <v>0</v>
      </c>
      <c r="AB661" s="93">
        <f t="shared" si="103"/>
        <v>0</v>
      </c>
      <c r="AC661" s="117">
        <f t="shared" si="104"/>
        <v>0</v>
      </c>
      <c r="AD661" s="131"/>
    </row>
    <row r="662" spans="2:30" s="88" customFormat="1" ht="21.95" customHeight="1" outlineLevel="1" collapsed="1" thickBot="1">
      <c r="B662" s="95" t="s">
        <v>830</v>
      </c>
      <c r="C662" s="91"/>
      <c r="D662" s="91"/>
      <c r="E662" s="125"/>
      <c r="F662" s="92"/>
      <c r="G662" s="92"/>
      <c r="H662" s="92"/>
      <c r="I662" s="92"/>
      <c r="J662" s="92"/>
      <c r="K662" s="93">
        <v>42699.5</v>
      </c>
      <c r="L662" s="93">
        <v>42699.5</v>
      </c>
      <c r="M662" s="93">
        <v>42699.5</v>
      </c>
      <c r="N662" s="93">
        <v>30499.8</v>
      </c>
      <c r="O662" s="92"/>
      <c r="P662" s="93">
        <v>6099.96</v>
      </c>
      <c r="Q662" s="92"/>
      <c r="R662" s="93">
        <v>42699.5</v>
      </c>
      <c r="S662" s="93">
        <v>36599.760000000002</v>
      </c>
      <c r="T662" s="94">
        <v>6099.74</v>
      </c>
      <c r="U662" s="93">
        <f>U663</f>
        <v>6099.74</v>
      </c>
      <c r="V662" s="93">
        <f t="shared" ref="V662:AC662" si="105">V663</f>
        <v>0</v>
      </c>
      <c r="W662" s="93">
        <f t="shared" si="105"/>
        <v>0</v>
      </c>
      <c r="X662" s="93">
        <f t="shared" si="105"/>
        <v>0</v>
      </c>
      <c r="Y662" s="93">
        <f t="shared" si="105"/>
        <v>0</v>
      </c>
      <c r="Z662" s="93">
        <f t="shared" si="105"/>
        <v>0</v>
      </c>
      <c r="AA662" s="93">
        <f t="shared" si="105"/>
        <v>0</v>
      </c>
      <c r="AB662" s="93">
        <f t="shared" si="105"/>
        <v>0</v>
      </c>
      <c r="AC662" s="93">
        <f t="shared" si="105"/>
        <v>0</v>
      </c>
      <c r="AD662" s="131"/>
    </row>
    <row r="663" spans="2:30" s="88" customFormat="1" ht="33" hidden="1" customHeight="1" outlineLevel="2" thickBot="1">
      <c r="B663" s="106" t="s">
        <v>831</v>
      </c>
      <c r="C663" s="107" t="s">
        <v>110</v>
      </c>
      <c r="D663" s="91" t="s">
        <v>842</v>
      </c>
      <c r="E663" s="125" t="str">
        <f>VLOOKUP(B663,'[10]3.3 Амортизация 2022'!$B$8:$C$687,2,0)</f>
        <v>СН1</v>
      </c>
      <c r="F663" s="108">
        <v>43716</v>
      </c>
      <c r="G663" s="92">
        <f>VLOOKUP(B663,'[11]2022'!$A$4:$C$668,3,0)</f>
        <v>84</v>
      </c>
      <c r="H663" s="109" t="s">
        <v>832</v>
      </c>
      <c r="I663" s="92" t="str">
        <f>VLOOKUP(B663,'[12]Амортиз СО'!$C$5:$D$677,2,0)</f>
        <v>движ</v>
      </c>
      <c r="J663" s="109"/>
      <c r="K663" s="110">
        <v>42699.5</v>
      </c>
      <c r="L663" s="110">
        <v>42699.5</v>
      </c>
      <c r="M663" s="110">
        <v>42699.5</v>
      </c>
      <c r="N663" s="110">
        <v>30499.8</v>
      </c>
      <c r="O663" s="109"/>
      <c r="P663" s="110">
        <v>6099.96</v>
      </c>
      <c r="Q663" s="109"/>
      <c r="R663" s="110">
        <v>42699.5</v>
      </c>
      <c r="S663" s="110">
        <v>36599.760000000002</v>
      </c>
      <c r="T663" s="111">
        <v>6099.74</v>
      </c>
      <c r="U663" s="93">
        <f t="shared" si="96"/>
        <v>6099.74</v>
      </c>
      <c r="V663" s="93">
        <f t="shared" si="97"/>
        <v>0</v>
      </c>
      <c r="W663" s="93">
        <f t="shared" si="98"/>
        <v>0</v>
      </c>
      <c r="X663" s="93">
        <f t="shared" si="99"/>
        <v>0</v>
      </c>
      <c r="Y663" s="93">
        <f t="shared" si="100"/>
        <v>0</v>
      </c>
      <c r="Z663" s="93">
        <f t="shared" si="101"/>
        <v>0</v>
      </c>
      <c r="AA663" s="93">
        <f t="shared" si="102"/>
        <v>0</v>
      </c>
      <c r="AB663" s="93">
        <f t="shared" si="103"/>
        <v>0</v>
      </c>
      <c r="AC663" s="117">
        <f t="shared" si="104"/>
        <v>0</v>
      </c>
      <c r="AD663" s="131">
        <v>0</v>
      </c>
    </row>
    <row r="664" spans="2:30" s="85" customFormat="1" ht="5.0999999999999996" customHeight="1">
      <c r="B664" s="112"/>
      <c r="C664" s="112"/>
      <c r="D664" s="112"/>
      <c r="E664" s="112"/>
      <c r="F664" s="112"/>
      <c r="G664" s="112"/>
      <c r="H664" s="112"/>
      <c r="I664" s="112"/>
      <c r="J664" s="112"/>
      <c r="K664" s="112"/>
      <c r="L664" s="112"/>
      <c r="M664" s="112"/>
      <c r="N664" s="112"/>
      <c r="O664" s="112"/>
      <c r="P664" s="112"/>
      <c r="Q664" s="112"/>
      <c r="R664" s="112"/>
      <c r="S664" s="112"/>
      <c r="T664" s="112"/>
      <c r="AA664" s="93"/>
      <c r="AB664" s="93"/>
      <c r="AC664" s="117"/>
      <c r="AD664" s="131"/>
    </row>
    <row r="665" spans="2:30" s="88" customFormat="1" ht="33" customHeight="1" outlineLevel="1" collapsed="1">
      <c r="B665" s="128" t="s">
        <v>844</v>
      </c>
      <c r="C665" s="91"/>
      <c r="D665" s="91"/>
      <c r="E665" s="125"/>
      <c r="F665" s="104"/>
      <c r="G665" s="92"/>
      <c r="H665" s="92"/>
      <c r="I665" s="92"/>
      <c r="J665" s="92"/>
      <c r="K665" s="93"/>
      <c r="L665" s="93"/>
      <c r="M665" s="93"/>
      <c r="N665" s="93"/>
      <c r="O665" s="99"/>
      <c r="P665" s="99"/>
      <c r="Q665" s="92"/>
      <c r="R665" s="93"/>
      <c r="S665" s="93"/>
      <c r="T665" s="100"/>
      <c r="U665" s="93"/>
      <c r="V665" s="93">
        <f>SUM(V666:V672)</f>
        <v>84296000</v>
      </c>
      <c r="W665" s="93">
        <f t="shared" ref="W665:AC665" si="106">SUM(W666:W672)</f>
        <v>6764107.1428571437</v>
      </c>
      <c r="X665" s="93">
        <f t="shared" si="106"/>
        <v>77531892.857142836</v>
      </c>
      <c r="Y665" s="93">
        <f t="shared" si="106"/>
        <v>6764107.1428571437</v>
      </c>
      <c r="Z665" s="93">
        <f t="shared" si="106"/>
        <v>70767785.714285731</v>
      </c>
      <c r="AA665" s="93">
        <f t="shared" si="106"/>
        <v>0</v>
      </c>
      <c r="AB665" s="93">
        <f t="shared" si="106"/>
        <v>0</v>
      </c>
      <c r="AC665" s="93">
        <f t="shared" si="106"/>
        <v>0</v>
      </c>
      <c r="AD665" s="93"/>
    </row>
    <row r="666" spans="2:30" s="88" customFormat="1" ht="33" hidden="1" customHeight="1" outlineLevel="2">
      <c r="B666" s="96" t="s">
        <v>845</v>
      </c>
      <c r="C666" s="91"/>
      <c r="D666" s="91" t="s">
        <v>842</v>
      </c>
      <c r="E666" s="125"/>
      <c r="F666" s="104"/>
      <c r="G666" s="92">
        <v>240</v>
      </c>
      <c r="H666" s="92"/>
      <c r="I666" s="92" t="s">
        <v>854</v>
      </c>
      <c r="J666" s="92"/>
      <c r="K666" s="93"/>
      <c r="L666" s="93"/>
      <c r="M666" s="93"/>
      <c r="N666" s="93"/>
      <c r="O666" s="99"/>
      <c r="P666" s="99"/>
      <c r="Q666" s="92"/>
      <c r="R666" s="93"/>
      <c r="S666" s="93"/>
      <c r="T666" s="100"/>
      <c r="U666" s="93"/>
      <c r="V666" s="117">
        <f>'[13]ИП 2021-2024гг.'!$H$40*1000</f>
        <v>43989000</v>
      </c>
      <c r="W666" s="117">
        <f>V666/G666*12</f>
        <v>2199450</v>
      </c>
      <c r="X666" s="118">
        <f t="shared" ref="X666:X672" si="107">V666-W666</f>
        <v>41789550</v>
      </c>
      <c r="Y666" s="93">
        <f>IF(X666&gt;V666/G666*12,V666/G666*12,X666)</f>
        <v>2199450</v>
      </c>
      <c r="Z666" s="93">
        <f t="shared" ref="Z666:Z672" si="108">X666-Y666</f>
        <v>39590100</v>
      </c>
      <c r="AA666" s="93">
        <f t="shared" si="102"/>
        <v>0</v>
      </c>
      <c r="AB666" s="93">
        <f t="shared" si="103"/>
        <v>0</v>
      </c>
      <c r="AC666" s="117">
        <f t="shared" si="104"/>
        <v>0</v>
      </c>
      <c r="AD666" s="131">
        <v>0</v>
      </c>
    </row>
    <row r="667" spans="2:30" s="88" customFormat="1" ht="33" hidden="1" customHeight="1" outlineLevel="2">
      <c r="B667" s="96" t="s">
        <v>846</v>
      </c>
      <c r="C667" s="91"/>
      <c r="D667" s="91" t="s">
        <v>842</v>
      </c>
      <c r="E667" s="125"/>
      <c r="F667" s="104"/>
      <c r="G667" s="92">
        <v>180</v>
      </c>
      <c r="H667" s="92"/>
      <c r="I667" s="92" t="s">
        <v>843</v>
      </c>
      <c r="J667" s="92"/>
      <c r="K667" s="93"/>
      <c r="L667" s="93"/>
      <c r="M667" s="93"/>
      <c r="N667" s="93"/>
      <c r="O667" s="99"/>
      <c r="P667" s="99"/>
      <c r="Q667" s="92"/>
      <c r="R667" s="93"/>
      <c r="S667" s="93"/>
      <c r="T667" s="100"/>
      <c r="U667" s="93"/>
      <c r="V667" s="117">
        <f>'[14]ИП 2021-2024гг.'!$H$45*1000</f>
        <v>6425000</v>
      </c>
      <c r="W667" s="117">
        <f t="shared" ref="W667:W672" si="109">V667/G667*12</f>
        <v>428333.33333333337</v>
      </c>
      <c r="X667" s="118">
        <f t="shared" si="107"/>
        <v>5996666.666666667</v>
      </c>
      <c r="Y667" s="93">
        <f t="shared" ref="Y667:Y672" si="110">IF(X667&gt;V667/G667*12,V667/G667*12,X667)</f>
        <v>428333.33333333337</v>
      </c>
      <c r="Z667" s="93">
        <f t="shared" si="108"/>
        <v>5568333.333333334</v>
      </c>
      <c r="AA667" s="93">
        <f t="shared" si="102"/>
        <v>0</v>
      </c>
      <c r="AB667" s="93">
        <f t="shared" si="103"/>
        <v>0</v>
      </c>
      <c r="AC667" s="117">
        <f t="shared" si="104"/>
        <v>0</v>
      </c>
      <c r="AD667" s="131">
        <v>0</v>
      </c>
    </row>
    <row r="668" spans="2:30" s="88" customFormat="1" ht="33" hidden="1" customHeight="1" outlineLevel="2">
      <c r="B668" s="96" t="s">
        <v>847</v>
      </c>
      <c r="C668" s="91"/>
      <c r="D668" s="91" t="s">
        <v>842</v>
      </c>
      <c r="E668" s="125"/>
      <c r="F668" s="104"/>
      <c r="G668" s="92">
        <v>180</v>
      </c>
      <c r="H668" s="92"/>
      <c r="I668" s="92" t="s">
        <v>843</v>
      </c>
      <c r="J668" s="92"/>
      <c r="K668" s="93"/>
      <c r="L668" s="93"/>
      <c r="M668" s="93"/>
      <c r="N668" s="93"/>
      <c r="O668" s="99"/>
      <c r="P668" s="99"/>
      <c r="Q668" s="92"/>
      <c r="R668" s="93"/>
      <c r="S668" s="93"/>
      <c r="T668" s="100"/>
      <c r="U668" s="93"/>
      <c r="V668" s="117">
        <f>'[14]ИП 2021-2024гг.'!$H$50*1000</f>
        <v>7262000</v>
      </c>
      <c r="W668" s="117">
        <f t="shared" si="109"/>
        <v>484133.33333333337</v>
      </c>
      <c r="X668" s="118">
        <f t="shared" si="107"/>
        <v>6777866.666666667</v>
      </c>
      <c r="Y668" s="93">
        <f t="shared" si="110"/>
        <v>484133.33333333337</v>
      </c>
      <c r="Z668" s="93">
        <f t="shared" si="108"/>
        <v>6293733.333333334</v>
      </c>
      <c r="AA668" s="93">
        <f t="shared" si="102"/>
        <v>0</v>
      </c>
      <c r="AB668" s="93">
        <f t="shared" si="103"/>
        <v>0</v>
      </c>
      <c r="AC668" s="117">
        <f t="shared" si="104"/>
        <v>0</v>
      </c>
      <c r="AD668" s="131">
        <v>0</v>
      </c>
    </row>
    <row r="669" spans="2:30" s="88" customFormat="1" ht="33" hidden="1" customHeight="1" outlineLevel="2">
      <c r="B669" s="96" t="s">
        <v>848</v>
      </c>
      <c r="C669" s="91"/>
      <c r="D669" s="91" t="s">
        <v>842</v>
      </c>
      <c r="E669" s="125"/>
      <c r="F669" s="104"/>
      <c r="G669" s="92">
        <v>180</v>
      </c>
      <c r="H669" s="92"/>
      <c r="I669" s="92" t="s">
        <v>843</v>
      </c>
      <c r="J669" s="92"/>
      <c r="K669" s="93"/>
      <c r="L669" s="93"/>
      <c r="M669" s="93"/>
      <c r="N669" s="93"/>
      <c r="O669" s="99"/>
      <c r="P669" s="99"/>
      <c r="Q669" s="92"/>
      <c r="R669" s="93"/>
      <c r="S669" s="93"/>
      <c r="T669" s="100"/>
      <c r="U669" s="93"/>
      <c r="V669" s="117">
        <f>'[14]ИП 2021-2024гг.'!$H$55*1000</f>
        <v>6641000</v>
      </c>
      <c r="W669" s="117">
        <f t="shared" si="109"/>
        <v>442733.33333333337</v>
      </c>
      <c r="X669" s="118">
        <f t="shared" si="107"/>
        <v>6198266.666666667</v>
      </c>
      <c r="Y669" s="93">
        <f t="shared" si="110"/>
        <v>442733.33333333337</v>
      </c>
      <c r="Z669" s="93">
        <f t="shared" si="108"/>
        <v>5755533.333333334</v>
      </c>
      <c r="AA669" s="93">
        <f t="shared" si="102"/>
        <v>0</v>
      </c>
      <c r="AB669" s="93">
        <f t="shared" si="103"/>
        <v>0</v>
      </c>
      <c r="AC669" s="117">
        <f t="shared" si="104"/>
        <v>0</v>
      </c>
      <c r="AD669" s="131">
        <v>0</v>
      </c>
    </row>
    <row r="670" spans="2:30" s="88" customFormat="1" ht="33" hidden="1" customHeight="1" outlineLevel="2">
      <c r="B670" s="96" t="s">
        <v>849</v>
      </c>
      <c r="C670" s="91"/>
      <c r="D670" s="91" t="s">
        <v>842</v>
      </c>
      <c r="E670" s="125"/>
      <c r="F670" s="104"/>
      <c r="G670" s="92">
        <v>180</v>
      </c>
      <c r="H670" s="92"/>
      <c r="I670" s="92" t="s">
        <v>843</v>
      </c>
      <c r="J670" s="92"/>
      <c r="K670" s="93"/>
      <c r="L670" s="93"/>
      <c r="M670" s="93"/>
      <c r="N670" s="93"/>
      <c r="O670" s="99"/>
      <c r="P670" s="99"/>
      <c r="Q670" s="92"/>
      <c r="R670" s="93"/>
      <c r="S670" s="93"/>
      <c r="T670" s="100"/>
      <c r="U670" s="93"/>
      <c r="V670" s="117">
        <f>'[14]ИП 2021-2024гг.'!$H$70*1000</f>
        <v>9404000</v>
      </c>
      <c r="W670" s="117">
        <f t="shared" si="109"/>
        <v>626933.33333333337</v>
      </c>
      <c r="X670" s="118">
        <f t="shared" si="107"/>
        <v>8777066.666666666</v>
      </c>
      <c r="Y670" s="93">
        <f t="shared" si="110"/>
        <v>626933.33333333337</v>
      </c>
      <c r="Z670" s="93">
        <f t="shared" si="108"/>
        <v>8150133.333333333</v>
      </c>
      <c r="AA670" s="93">
        <f t="shared" si="102"/>
        <v>0</v>
      </c>
      <c r="AB670" s="93">
        <f t="shared" si="103"/>
        <v>0</v>
      </c>
      <c r="AC670" s="117">
        <f t="shared" si="104"/>
        <v>0</v>
      </c>
      <c r="AD670" s="131">
        <v>0</v>
      </c>
    </row>
    <row r="671" spans="2:30" s="88" customFormat="1" ht="33" hidden="1" customHeight="1" outlineLevel="2">
      <c r="B671" s="96" t="s">
        <v>850</v>
      </c>
      <c r="C671" s="91"/>
      <c r="D671" s="91" t="s">
        <v>842</v>
      </c>
      <c r="E671" s="125"/>
      <c r="F671" s="104"/>
      <c r="G671" s="92">
        <v>36</v>
      </c>
      <c r="H671" s="92"/>
      <c r="I671" s="92" t="s">
        <v>843</v>
      </c>
      <c r="J671" s="92"/>
      <c r="K671" s="93"/>
      <c r="L671" s="93"/>
      <c r="M671" s="93"/>
      <c r="N671" s="93"/>
      <c r="O671" s="99"/>
      <c r="P671" s="99"/>
      <c r="Q671" s="92"/>
      <c r="R671" s="93"/>
      <c r="S671" s="93"/>
      <c r="T671" s="100"/>
      <c r="U671" s="93"/>
      <c r="V671" s="117">
        <f>'[14]ИП 2021-2024гг.'!$H$75*1000</f>
        <v>5627000</v>
      </c>
      <c r="W671" s="117">
        <f t="shared" si="109"/>
        <v>1875666.6666666667</v>
      </c>
      <c r="X671" s="118">
        <f t="shared" si="107"/>
        <v>3751333.333333333</v>
      </c>
      <c r="Y671" s="93">
        <f t="shared" si="110"/>
        <v>1875666.6666666667</v>
      </c>
      <c r="Z671" s="93">
        <f t="shared" si="108"/>
        <v>1875666.6666666663</v>
      </c>
      <c r="AA671" s="93">
        <f t="shared" si="102"/>
        <v>0</v>
      </c>
      <c r="AB671" s="93">
        <f t="shared" si="103"/>
        <v>0</v>
      </c>
      <c r="AC671" s="117">
        <f t="shared" si="104"/>
        <v>0</v>
      </c>
      <c r="AD671" s="131">
        <v>0</v>
      </c>
    </row>
    <row r="672" spans="2:30" s="88" customFormat="1" ht="33" hidden="1" customHeight="1" outlineLevel="2">
      <c r="B672" s="96" t="s">
        <v>851</v>
      </c>
      <c r="C672" s="91"/>
      <c r="D672" s="91" t="s">
        <v>842</v>
      </c>
      <c r="E672" s="125"/>
      <c r="F672" s="104"/>
      <c r="G672" s="92">
        <v>84</v>
      </c>
      <c r="H672" s="92"/>
      <c r="I672" s="92" t="s">
        <v>843</v>
      </c>
      <c r="J672" s="92"/>
      <c r="K672" s="93"/>
      <c r="L672" s="93"/>
      <c r="M672" s="93"/>
      <c r="N672" s="93"/>
      <c r="O672" s="99"/>
      <c r="P672" s="99"/>
      <c r="Q672" s="92"/>
      <c r="R672" s="93"/>
      <c r="S672" s="93"/>
      <c r="T672" s="100"/>
      <c r="U672" s="93"/>
      <c r="V672" s="117">
        <f>'[14]ИП 2021-2024гг.'!$H$129*1000</f>
        <v>4948000</v>
      </c>
      <c r="W672" s="117">
        <f t="shared" si="109"/>
        <v>706857.14285714296</v>
      </c>
      <c r="X672" s="118">
        <f t="shared" si="107"/>
        <v>4241142.8571428573</v>
      </c>
      <c r="Y672" s="93">
        <f t="shared" si="110"/>
        <v>706857.14285714296</v>
      </c>
      <c r="Z672" s="93">
        <f t="shared" si="108"/>
        <v>3534285.7142857146</v>
      </c>
      <c r="AA672" s="93">
        <f t="shared" si="102"/>
        <v>0</v>
      </c>
      <c r="AB672" s="93">
        <f t="shared" si="103"/>
        <v>0</v>
      </c>
      <c r="AC672" s="117">
        <f t="shared" si="104"/>
        <v>0</v>
      </c>
      <c r="AD672" s="131">
        <v>0</v>
      </c>
    </row>
    <row r="673" spans="2:30" s="88" customFormat="1" ht="33" customHeight="1" outlineLevel="1" collapsed="1">
      <c r="B673" s="128" t="s">
        <v>852</v>
      </c>
      <c r="C673" s="91"/>
      <c r="D673" s="91"/>
      <c r="E673" s="125"/>
      <c r="F673" s="104"/>
      <c r="G673" s="92"/>
      <c r="H673" s="92"/>
      <c r="I673" s="92"/>
      <c r="J673" s="92"/>
      <c r="K673" s="93"/>
      <c r="L673" s="93"/>
      <c r="M673" s="93"/>
      <c r="N673" s="93"/>
      <c r="O673" s="99"/>
      <c r="P673" s="99"/>
      <c r="Q673" s="92"/>
      <c r="R673" s="93"/>
      <c r="S673" s="93"/>
      <c r="T673" s="100"/>
      <c r="U673" s="93"/>
      <c r="V673" s="93"/>
      <c r="W673" s="93"/>
      <c r="X673" s="93">
        <f>SUM(X674:X676)</f>
        <v>106202000</v>
      </c>
      <c r="Y673" s="93">
        <f t="shared" ref="Y673:AC673" si="111">SUM(Y674:Y676)</f>
        <v>6914397.6190476194</v>
      </c>
      <c r="Z673" s="93">
        <f t="shared" si="111"/>
        <v>99287602.380952388</v>
      </c>
      <c r="AA673" s="93">
        <f t="shared" si="111"/>
        <v>0</v>
      </c>
      <c r="AB673" s="93">
        <f t="shared" si="111"/>
        <v>255364.99999999997</v>
      </c>
      <c r="AC673" s="93">
        <f t="shared" si="111"/>
        <v>497961.75</v>
      </c>
      <c r="AD673" s="93"/>
    </row>
    <row r="674" spans="2:30" s="88" customFormat="1" ht="33" hidden="1" customHeight="1" outlineLevel="2">
      <c r="B674" s="96" t="s">
        <v>853</v>
      </c>
      <c r="C674" s="91"/>
      <c r="D674" s="91" t="s">
        <v>842</v>
      </c>
      <c r="E674" s="125"/>
      <c r="F674" s="104"/>
      <c r="G674" s="92">
        <v>240</v>
      </c>
      <c r="H674" s="92"/>
      <c r="I674" s="92" t="s">
        <v>854</v>
      </c>
      <c r="J674" s="92"/>
      <c r="K674" s="93"/>
      <c r="L674" s="93"/>
      <c r="M674" s="93"/>
      <c r="N674" s="93"/>
      <c r="O674" s="99"/>
      <c r="P674" s="99"/>
      <c r="Q674" s="92"/>
      <c r="R674" s="93"/>
      <c r="S674" s="93"/>
      <c r="T674" s="100"/>
      <c r="U674" s="93"/>
      <c r="V674" s="93"/>
      <c r="W674" s="93"/>
      <c r="X674" s="117">
        <f>'[13]ИП 2021-2024гг.'!$K$90*1000</f>
        <v>23215000</v>
      </c>
      <c r="Y674" s="93">
        <f>X674/G674*12</f>
        <v>1160750</v>
      </c>
      <c r="Z674" s="93">
        <f t="shared" ref="Z674:Z675" si="112">X674-Y674</f>
        <v>22054250</v>
      </c>
      <c r="AA674" s="93">
        <f t="shared" si="102"/>
        <v>0</v>
      </c>
      <c r="AB674" s="93">
        <f t="shared" si="103"/>
        <v>255364.99999999997</v>
      </c>
      <c r="AC674" s="117">
        <f t="shared" si="104"/>
        <v>497961.75</v>
      </c>
      <c r="AD674" s="132">
        <v>2.1999999999999999E-2</v>
      </c>
    </row>
    <row r="675" spans="2:30" s="88" customFormat="1" ht="33" hidden="1" customHeight="1" outlineLevel="2">
      <c r="B675" s="96" t="s">
        <v>855</v>
      </c>
      <c r="C675" s="91"/>
      <c r="D675" s="91" t="s">
        <v>842</v>
      </c>
      <c r="E675" s="125"/>
      <c r="F675" s="104"/>
      <c r="G675" s="92">
        <v>180</v>
      </c>
      <c r="H675" s="92"/>
      <c r="I675" s="92" t="s">
        <v>843</v>
      </c>
      <c r="J675" s="92"/>
      <c r="K675" s="93"/>
      <c r="L675" s="93"/>
      <c r="M675" s="93"/>
      <c r="N675" s="93"/>
      <c r="O675" s="99"/>
      <c r="P675" s="99"/>
      <c r="Q675" s="92"/>
      <c r="R675" s="93"/>
      <c r="S675" s="93"/>
      <c r="T675" s="100"/>
      <c r="U675" s="93"/>
      <c r="V675" s="93"/>
      <c r="W675" s="93"/>
      <c r="X675" s="136">
        <f>'[13]ИП 2021-2024гг.'!$K$85*1000</f>
        <v>80084000</v>
      </c>
      <c r="Y675" s="93">
        <f>X675/G675*12</f>
        <v>5338933.333333334</v>
      </c>
      <c r="Z675" s="116">
        <f t="shared" si="112"/>
        <v>74745066.666666672</v>
      </c>
      <c r="AA675" s="93">
        <f t="shared" si="102"/>
        <v>0</v>
      </c>
      <c r="AB675" s="93">
        <f t="shared" si="103"/>
        <v>0</v>
      </c>
      <c r="AC675" s="117">
        <f t="shared" si="104"/>
        <v>0</v>
      </c>
      <c r="AD675" s="131">
        <v>0</v>
      </c>
    </row>
    <row r="676" spans="2:30" s="88" customFormat="1" ht="33" hidden="1" customHeight="1" outlineLevel="2">
      <c r="B676" s="96" t="s">
        <v>851</v>
      </c>
      <c r="C676" s="91"/>
      <c r="D676" s="91" t="s">
        <v>842</v>
      </c>
      <c r="E676" s="125"/>
      <c r="F676" s="104"/>
      <c r="G676" s="92">
        <v>84</v>
      </c>
      <c r="H676" s="92"/>
      <c r="I676" s="92" t="s">
        <v>843</v>
      </c>
      <c r="J676" s="92"/>
      <c r="K676" s="93"/>
      <c r="L676" s="93"/>
      <c r="M676" s="93"/>
      <c r="N676" s="93"/>
      <c r="O676" s="99"/>
      <c r="P676" s="99"/>
      <c r="Q676" s="92"/>
      <c r="R676" s="93"/>
      <c r="S676" s="93"/>
      <c r="T676" s="100"/>
      <c r="U676" s="93"/>
      <c r="V676" s="93"/>
      <c r="W676" s="93"/>
      <c r="X676" s="119">
        <f>'[13]ИП 2021-2024гг.'!$K$129*1000</f>
        <v>2903000</v>
      </c>
      <c r="Y676" s="93">
        <f>X676/G676*12</f>
        <v>414714.28571428568</v>
      </c>
      <c r="Z676" s="116">
        <f>X676-Y676</f>
        <v>2488285.7142857146</v>
      </c>
      <c r="AA676" s="93">
        <f t="shared" si="102"/>
        <v>0</v>
      </c>
      <c r="AB676" s="93">
        <f t="shared" si="103"/>
        <v>0</v>
      </c>
      <c r="AC676" s="117">
        <f t="shared" si="104"/>
        <v>0</v>
      </c>
      <c r="AD676" s="131">
        <v>0</v>
      </c>
    </row>
    <row r="677" spans="2:30" s="88" customFormat="1" ht="38.25" outlineLevel="1" collapsed="1">
      <c r="B677" s="134" t="s">
        <v>868</v>
      </c>
      <c r="C677" s="91"/>
      <c r="D677" s="91"/>
      <c r="E677" s="125"/>
      <c r="F677" s="104"/>
      <c r="G677" s="92"/>
      <c r="H677" s="92"/>
      <c r="I677" s="92"/>
      <c r="J677" s="92"/>
      <c r="K677" s="93"/>
      <c r="L677" s="93"/>
      <c r="M677" s="93"/>
      <c r="N677" s="93"/>
      <c r="O677" s="99"/>
      <c r="P677" s="99"/>
      <c r="Q677" s="92"/>
      <c r="R677" s="93"/>
      <c r="S677" s="93"/>
      <c r="T677" s="100"/>
      <c r="U677" s="135">
        <f>U9</f>
        <v>80195559.724742442</v>
      </c>
      <c r="V677" s="135"/>
      <c r="W677" s="135">
        <f>W9</f>
        <v>76525910.254742399</v>
      </c>
      <c r="X677" s="135"/>
      <c r="Y677" s="135">
        <f>Y9+Y665</f>
        <v>80863955.407599419</v>
      </c>
      <c r="Z677" s="135"/>
      <c r="AA677" s="135"/>
      <c r="AB677" s="135"/>
      <c r="AC677" s="135"/>
      <c r="AD677" s="135"/>
    </row>
  </sheetData>
  <autoFilter ref="B10:AD677"/>
  <mergeCells count="5">
    <mergeCell ref="B2:T2"/>
    <mergeCell ref="B3:T3"/>
    <mergeCell ref="B4:T4"/>
    <mergeCell ref="B5:T5"/>
    <mergeCell ref="B6:T6"/>
  </mergeCells>
  <pageMargins left="0.75" right="1" top="0.75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ЕЭТ СО</vt:lpstr>
      <vt:lpstr>амортизация по группам ОС</vt:lpstr>
      <vt:lpstr>амортизация рег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Olga.Proskuryakova@evraz.com</dc:creator>
  <cp:lastModifiedBy>Svetlana.Gribkova2@evraz.com</cp:lastModifiedBy>
  <cp:lastPrinted>2021-02-25T03:18:15Z</cp:lastPrinted>
  <dcterms:created xsi:type="dcterms:W3CDTF">2021-02-25T03:08:59Z</dcterms:created>
  <dcterms:modified xsi:type="dcterms:W3CDTF">2024-12-05T10:42:05Z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AX" linkTarget="PROP_TAX">
    <vt:r8>0</vt:r8>
  </property>
  <property fmtid="{D5CDD505-2E9C-101B-9397-08002B2CF9AE}" pid="3" name="TAX_20" linkTarget="PROP_TAX_20">
    <vt:r8>0</vt:r8>
  </property>
  <property fmtid="{D5CDD505-2E9C-101B-9397-08002B2CF9AE}" pid="4" name="SV_QUERY_LIST_4F35BF76-6C0D-4D9B-82B2-816C12CF3733">
    <vt:lpwstr>empty_477D106A-C0D6-4607-AEBD-E2C9D60EA279</vt:lpwstr>
  </property>
  <property fmtid="{D5CDD505-2E9C-101B-9397-08002B2CF9AE}" pid="5" name="SV_HIDDEN_GRID_QUERY_LIST_4F35BF76-6C0D-4D9B-82B2-816C12CF3733">
    <vt:lpwstr>empty_477D106A-C0D6-4607-AEBD-E2C9D60EA279</vt:lpwstr>
  </property>
</Properties>
</file>